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7_TL01-WCR &amp; NER_Kapil/02_BD/Volume-III/"/>
    </mc:Choice>
  </mc:AlternateContent>
  <xr:revisionPtr revIDLastSave="490" documentId="13_ncr:1_{2758AB79-D97C-47B1-BEE1-BE936CD930D2}" xr6:coauthVersionLast="47" xr6:coauthVersionMax="47" xr10:uidLastSave="{419B8510-9E95-4A9C-98E1-5D66F8C8F71D}"/>
  <workbookProtection workbookAlgorithmName="SHA-512" workbookHashValue="5KwS9PaGJ/zD3JnyCWAIaJAqQ3DjfPrVUSyfk03Bz2HeaPrfSeluBvcpYrgd/InF6FCjkQhB+wC41/hp9/RmzA==" workbookSaltValue="4XrIPe/3NI3mF0psT19QuQ==" workbookSpinCount="100000" lockStructure="1"/>
  <bookViews>
    <workbookView xWindow="-120" yWindow="-120" windowWidth="29040" windowHeight="15720" tabRatio="719"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'Sch-1'!$A$15:$N$337</definedName>
    <definedName name="_xlnm._FilterDatabase" localSheetId="5" hidden="1">'Sch-2'!$A$15:$J$335</definedName>
    <definedName name="_xlnm._FilterDatabase" localSheetId="6" hidden="1">'Sch-3'!$A$15:$P$300</definedName>
    <definedName name="_Hlk145338264" localSheetId="0">Basic!$B$1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Discount!$A$2:$H$40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'Sch-1'!$A$1:$N$341</definedName>
    <definedName name="_xlnm.Print_Area" localSheetId="5">'Sch-2'!$A$1:$J$338</definedName>
    <definedName name="_xlnm.Print_Area" localSheetId="6">'Sch-3'!$A$1:$P$306</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'Sch-1'!$A$18:$IV$333</definedName>
    <definedName name="Z_1211E1B9_FC37_4364_9CF0_0FFC01866726_.wvu.FilterData" localSheetId="5" hidden="1">'Sch-2'!$A$16:$AF$333</definedName>
    <definedName name="Z_1211E1B9_FC37_4364_9CF0_0FFC01866726_.wvu.FilterData" localSheetId="6" hidden="1">'Sch-3'!$A$18:$AE$18</definedName>
    <definedName name="Z_1211E1B9_FC37_4364_9CF0_0FFC01866726_.wvu.PrintArea" localSheetId="18" hidden="1">'Bid Form 2nd Envelope'!$A$1:$F$61</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'Sch-1'!$A$1:$N$341</definedName>
    <definedName name="Z_1211E1B9_FC37_4364_9CF0_0FFC01866726_.wvu.PrintArea" localSheetId="5" hidden="1">'Sch-2'!$A$1:$J$338</definedName>
    <definedName name="Z_1211E1B9_FC37_4364_9CF0_0FFC01866726_.wvu.PrintArea" localSheetId="6" hidden="1">'Sch-3'!$A$1:$P$306</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'Sch-1'!$16:$336</definedName>
    <definedName name="Z_18EA11B4_BD82_47BF_99FA_7AB19BF74D0B_.wvu.FilterData" localSheetId="5" hidden="1">'Sch-2'!$A$16:$AF$335</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'Sch-1'!$A$1:$N$341</definedName>
    <definedName name="Z_18EA11B4_BD82_47BF_99FA_7AB19BF74D0B_.wvu.PrintArea" localSheetId="5" hidden="1">'Sch-2'!$A$1:$J$338</definedName>
    <definedName name="Z_18EA11B4_BD82_47BF_99FA_7AB19BF74D0B_.wvu.PrintArea" localSheetId="6" hidden="1">'Sch-3'!$A$1:$P$306</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'Sch-1'!$C$1:$C$337</definedName>
    <definedName name="Z_357C9841_BEC3_434B_AC63_C04FB4321BA3_.wvu.FilterData" localSheetId="5" hidden="1">'Sch-2'!$C$1:$C$340</definedName>
    <definedName name="Z_357C9841_BEC3_434B_AC63_C04FB4321BA3_.wvu.FilterData" localSheetId="6" hidden="1">'Sch-3'!$C$1:$C$308</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'Sch-1'!$A$1:$N$341</definedName>
    <definedName name="Z_357C9841_BEC3_434B_AC63_C04FB4321BA3_.wvu.PrintArea" localSheetId="5" hidden="1">'Sch-2'!$A$1:$J$340</definedName>
    <definedName name="Z_357C9841_BEC3_434B_AC63_C04FB4321BA3_.wvu.PrintArea" localSheetId="6" hidden="1">'Sch-3'!$A$1:$P$308</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'Sch-1'!$C$1:$C$337</definedName>
    <definedName name="Z_3C00DDA0_7DDE_4169_A739_550DAF5DCF8D_.wvu.FilterData" localSheetId="5" hidden="1">'Sch-2'!$C$1:$C$340</definedName>
    <definedName name="Z_3C00DDA0_7DDE_4169_A739_550DAF5DCF8D_.wvu.FilterData" localSheetId="6" hidden="1">'Sch-3'!$C$1:$C$308</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'Sch-1'!$A$1:$N$341</definedName>
    <definedName name="Z_3C00DDA0_7DDE_4169_A739_550DAF5DCF8D_.wvu.PrintArea" localSheetId="5" hidden="1">'Sch-2'!$A$1:$J$340</definedName>
    <definedName name="Z_3C00DDA0_7DDE_4169_A739_550DAF5DCF8D_.wvu.PrintArea" localSheetId="6" hidden="1">'Sch-3'!$A$1:$P$308</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'Sch-1'!$C$1:$C$337</definedName>
    <definedName name="Z_63D51328_7CBC_4A1E_B96D_BAE91416501B_.wvu.FilterData" localSheetId="5" hidden="1">'Sch-2'!$C$1:$C$340</definedName>
    <definedName name="Z_63D51328_7CBC_4A1E_B96D_BAE91416501B_.wvu.FilterData" localSheetId="6" hidden="1">'Sch-3'!$C$1:$C$308</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'Sch-1'!$A$1:$N$341</definedName>
    <definedName name="Z_63D51328_7CBC_4A1E_B96D_BAE91416501B_.wvu.PrintArea" localSheetId="5" hidden="1">'Sch-2'!$A$1:$J$340</definedName>
    <definedName name="Z_63D51328_7CBC_4A1E_B96D_BAE91416501B_.wvu.PrintArea" localSheetId="6" hidden="1">'Sch-3'!$A$1:$P$308</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8BEE4ED_FFC3_4306_8023_F0EDC1A3A1B8_.wvu.Cols" localSheetId="0" hidden="1">Basic!$I:$I</definedName>
    <definedName name="Z_78BEE4ED_FFC3_4306_8023_F0EDC1A3A1B8_.wvu.Cols" localSheetId="18" hidden="1">'Bid Form 2nd Envelope'!$H:$AO</definedName>
    <definedName name="Z_78BEE4ED_FFC3_4306_8023_F0EDC1A3A1B8_.wvu.Cols" localSheetId="14" hidden="1">Discount!$H:$L</definedName>
    <definedName name="Z_78BEE4ED_FFC3_4306_8023_F0EDC1A3A1B8_.wvu.Cols" localSheetId="3" hidden="1">'Names of Bidder'!$G:$G,'Names of Bidder'!$I:$N</definedName>
    <definedName name="Z_78BEE4ED_FFC3_4306_8023_F0EDC1A3A1B8_.wvu.Cols" localSheetId="21" hidden="1">'N-W (Cr.)'!$A:$O,'N-W (Cr.)'!$T:$DL</definedName>
    <definedName name="Z_78BEE4ED_FFC3_4306_8023_F0EDC1A3A1B8_.wvu.Cols" localSheetId="4" hidden="1">'Sch-1'!$O:$T,'Sch-1'!$V:$AM</definedName>
    <definedName name="Z_78BEE4ED_FFC3_4306_8023_F0EDC1A3A1B8_.wvu.Cols" localSheetId="6" hidden="1">'Sch-3'!$Q:$AB</definedName>
    <definedName name="Z_78BEE4ED_FFC3_4306_8023_F0EDC1A3A1B8_.wvu.Cols" localSheetId="8" hidden="1">'Sch-5'!$F:$T</definedName>
    <definedName name="Z_78BEE4ED_FFC3_4306_8023_F0EDC1A3A1B8_.wvu.Cols" localSheetId="12" hidden="1">'Sch-6 (After Discount)'!$E:$F</definedName>
    <definedName name="Z_78BEE4ED_FFC3_4306_8023_F0EDC1A3A1B8_.wvu.Cols" localSheetId="13" hidden="1">'Sch-7'!$AA:$AG</definedName>
    <definedName name="Z_78BEE4ED_FFC3_4306_8023_F0EDC1A3A1B8_.wvu.FilterData" localSheetId="4" hidden="1">'Sch-1'!$A$18:$IV$333</definedName>
    <definedName name="Z_78BEE4ED_FFC3_4306_8023_F0EDC1A3A1B8_.wvu.FilterData" localSheetId="5" hidden="1">'Sch-2'!$A$16:$AF$333</definedName>
    <definedName name="Z_78BEE4ED_FFC3_4306_8023_F0EDC1A3A1B8_.wvu.FilterData" localSheetId="6" hidden="1">'Sch-3'!$A$18:$AE$18</definedName>
    <definedName name="Z_78BEE4ED_FFC3_4306_8023_F0EDC1A3A1B8_.wvu.PrintArea" localSheetId="18" hidden="1">'Bid Form 2nd Envelope'!$A$1:$F$61</definedName>
    <definedName name="Z_78BEE4ED_FFC3_4306_8023_F0EDC1A3A1B8_.wvu.PrintArea" localSheetId="1" hidden="1">Cover!$A$1:$F$15</definedName>
    <definedName name="Z_78BEE4ED_FFC3_4306_8023_F0EDC1A3A1B8_.wvu.PrintArea" localSheetId="14" hidden="1">Discount!$A$2:$G$40</definedName>
    <definedName name="Z_78BEE4ED_FFC3_4306_8023_F0EDC1A3A1B8_.wvu.PrintArea" localSheetId="16" hidden="1">'Entry Tax'!$A$1:$E$16</definedName>
    <definedName name="Z_78BEE4ED_FFC3_4306_8023_F0EDC1A3A1B8_.wvu.PrintArea" localSheetId="2" hidden="1">Instructions!$A$1:$C$65</definedName>
    <definedName name="Z_78BEE4ED_FFC3_4306_8023_F0EDC1A3A1B8_.wvu.PrintArea" localSheetId="3" hidden="1">'Names of Bidder'!$A$1:$F$23</definedName>
    <definedName name="Z_78BEE4ED_FFC3_4306_8023_F0EDC1A3A1B8_.wvu.PrintArea" localSheetId="15" hidden="1">Octroi!$A$1:$E$16</definedName>
    <definedName name="Z_78BEE4ED_FFC3_4306_8023_F0EDC1A3A1B8_.wvu.PrintArea" localSheetId="17" hidden="1">'Other Taxes &amp; Duties'!$A$1:$F$16</definedName>
    <definedName name="Z_78BEE4ED_FFC3_4306_8023_F0EDC1A3A1B8_.wvu.PrintArea" localSheetId="4" hidden="1">'Sch-1'!$A$1:$N$341</definedName>
    <definedName name="Z_78BEE4ED_FFC3_4306_8023_F0EDC1A3A1B8_.wvu.PrintArea" localSheetId="5" hidden="1">'Sch-2'!$A$1:$J$338</definedName>
    <definedName name="Z_78BEE4ED_FFC3_4306_8023_F0EDC1A3A1B8_.wvu.PrintArea" localSheetId="6" hidden="1">'Sch-3'!$A$1:$P$306</definedName>
    <definedName name="Z_78BEE4ED_FFC3_4306_8023_F0EDC1A3A1B8_.wvu.PrintArea" localSheetId="7" hidden="1">'Sch-4'!$A$1:$P$24</definedName>
    <definedName name="Z_78BEE4ED_FFC3_4306_8023_F0EDC1A3A1B8_.wvu.PrintArea" localSheetId="8" hidden="1">'Sch-5'!$A$1:$E$23</definedName>
    <definedName name="Z_78BEE4ED_FFC3_4306_8023_F0EDC1A3A1B8_.wvu.PrintArea" localSheetId="9" hidden="1">'Sch-5 after discount'!$A$1:$E$23</definedName>
    <definedName name="Z_78BEE4ED_FFC3_4306_8023_F0EDC1A3A1B8_.wvu.PrintArea" localSheetId="10" hidden="1">'Sch-6'!$A$1:$D$32</definedName>
    <definedName name="Z_78BEE4ED_FFC3_4306_8023_F0EDC1A3A1B8_.wvu.PrintArea" localSheetId="12" hidden="1">'Sch-6 (After Discount)'!$A$1:$D$32</definedName>
    <definedName name="Z_78BEE4ED_FFC3_4306_8023_F0EDC1A3A1B8_.wvu.PrintArea" localSheetId="11" hidden="1">'Sch-6 After Discount'!$A$1:$D$31</definedName>
    <definedName name="Z_78BEE4ED_FFC3_4306_8023_F0EDC1A3A1B8_.wvu.PrintArea" localSheetId="13" hidden="1">'Sch-7'!$A$1:$M$22</definedName>
    <definedName name="Z_78BEE4ED_FFC3_4306_8023_F0EDC1A3A1B8_.wvu.PrintTitles" localSheetId="4" hidden="1">'Sch-1'!$15:$16</definedName>
    <definedName name="Z_78BEE4ED_FFC3_4306_8023_F0EDC1A3A1B8_.wvu.PrintTitles" localSheetId="5" hidden="1">'Sch-2'!$15:$16</definedName>
    <definedName name="Z_78BEE4ED_FFC3_4306_8023_F0EDC1A3A1B8_.wvu.PrintTitles" localSheetId="6" hidden="1">'Sch-3'!$15:$16</definedName>
    <definedName name="Z_78BEE4ED_FFC3_4306_8023_F0EDC1A3A1B8_.wvu.PrintTitles" localSheetId="8" hidden="1">'Sch-5'!$3:$14</definedName>
    <definedName name="Z_78BEE4ED_FFC3_4306_8023_F0EDC1A3A1B8_.wvu.PrintTitles" localSheetId="9" hidden="1">'Sch-5 after discount'!$3:$14</definedName>
    <definedName name="Z_78BEE4ED_FFC3_4306_8023_F0EDC1A3A1B8_.wvu.PrintTitles" localSheetId="10" hidden="1">'Sch-6'!$3:$14</definedName>
    <definedName name="Z_78BEE4ED_FFC3_4306_8023_F0EDC1A3A1B8_.wvu.PrintTitles" localSheetId="12" hidden="1">'Sch-6 (After Discount)'!$3:$14</definedName>
    <definedName name="Z_78BEE4ED_FFC3_4306_8023_F0EDC1A3A1B8_.wvu.PrintTitles" localSheetId="11" hidden="1">'Sch-6 After Discount'!$3:$13</definedName>
    <definedName name="Z_78BEE4ED_FFC3_4306_8023_F0EDC1A3A1B8_.wvu.Rows" localSheetId="1" hidden="1">Cover!$7:$7</definedName>
    <definedName name="Z_78BEE4ED_FFC3_4306_8023_F0EDC1A3A1B8_.wvu.Rows" localSheetId="14" hidden="1">Discount!$21:$22,Discount!$27:$32</definedName>
    <definedName name="Z_78BEE4ED_FFC3_4306_8023_F0EDC1A3A1B8_.wvu.Rows" localSheetId="13" hidden="1">'Sch-7'!$62:$180</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'Sch-1'!$A$18:$IV$333</definedName>
    <definedName name="Z_889C3D82_0A24_4765_A688_A80A782F5056_.wvu.FilterData" localSheetId="5" hidden="1">'Sch-2'!$A$16:$AF$333</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'Sch-1'!$A$1:$N$341</definedName>
    <definedName name="Z_889C3D82_0A24_4765_A688_A80A782F5056_.wvu.PrintArea" localSheetId="5" hidden="1">'Sch-2'!$A$1:$J$338</definedName>
    <definedName name="Z_889C3D82_0A24_4765_A688_A80A782F5056_.wvu.PrintArea" localSheetId="6" hidden="1">'Sch-3'!$A$1:$P$306</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'Sch-1'!$A$18:$IV$336</definedName>
    <definedName name="Z_89CB4E6A_722E_4E39_885D_E2A6D0D08321_.wvu.FilterData" localSheetId="5" hidden="1">'Sch-2'!$A$16:$AF$333</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'Sch-1'!$A$1:$N$341</definedName>
    <definedName name="Z_89CB4E6A_722E_4E39_885D_E2A6D0D08321_.wvu.PrintArea" localSheetId="5" hidden="1">'Sch-2'!$A$1:$J$338</definedName>
    <definedName name="Z_89CB4E6A_722E_4E39_885D_E2A6D0D08321_.wvu.PrintArea" localSheetId="6" hidden="1">'Sch-3'!$A$1:$P$306</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'Sch-1'!$16:$336</definedName>
    <definedName name="Z_915C64AD_BD67_44F0_9117_5B9D998BA799_.wvu.FilterData" localSheetId="5" hidden="1">'Sch-2'!$A$16:$AF$335</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'Sch-1'!$A$1:$N$341</definedName>
    <definedName name="Z_915C64AD_BD67_44F0_9117_5B9D998BA799_.wvu.PrintArea" localSheetId="5" hidden="1">'Sch-2'!$A$1:$J$338</definedName>
    <definedName name="Z_915C64AD_BD67_44F0_9117_5B9D998BA799_.wvu.PrintArea" localSheetId="6" hidden="1">'Sch-3'!$A$1:$P$306</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'Sch-1'!$16:$336</definedName>
    <definedName name="Z_99CA2F10_F926_46DC_8609_4EAE5B9F3585_.wvu.FilterData" localSheetId="5" hidden="1">'Sch-2'!$A$16:$AF$335</definedName>
    <definedName name="Z_99CA2F10_F926_46DC_8609_4EAE5B9F3585_.wvu.FilterData" localSheetId="6" hidden="1">'Sch-3'!$A$16:$AE$300</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'Sch-1'!$A$1:$N$341</definedName>
    <definedName name="Z_99CA2F10_F926_46DC_8609_4EAE5B9F3585_.wvu.PrintArea" localSheetId="5" hidden="1">'Sch-2'!$A$1:$J$338</definedName>
    <definedName name="Z_99CA2F10_F926_46DC_8609_4EAE5B9F3585_.wvu.PrintArea" localSheetId="6" hidden="1">'Sch-3'!$A$1:$P$306</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'Sch-1'!$16:$336</definedName>
    <definedName name="Z_A58DB4DF_40C7_4BEB_B85E_6BD6F54941CF_.wvu.FilterData" localSheetId="5" hidden="1">'Sch-2'!$A$16:$AF$335</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'Sch-1'!$A$1:$N$341</definedName>
    <definedName name="Z_A58DB4DF_40C7_4BEB_B85E_6BD6F54941CF_.wvu.PrintArea" localSheetId="5" hidden="1">'Sch-2'!$A$1:$J$338</definedName>
    <definedName name="Z_A58DB4DF_40C7_4BEB_B85E_6BD6F54941CF_.wvu.PrintArea" localSheetId="6" hidden="1">'Sch-3'!$A$1:$P$306</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17AE6C_4AF8_4CDD_ACCB_469E1ED6AB17_.wvu.Cols" localSheetId="0" hidden="1">Basic!$I:$I</definedName>
    <definedName name="Z_B917AE6C_4AF8_4CDD_ACCB_469E1ED6AB17_.wvu.Cols" localSheetId="18" hidden="1">'Bid Form 2nd Envelope'!$H:$AO</definedName>
    <definedName name="Z_B917AE6C_4AF8_4CDD_ACCB_469E1ED6AB17_.wvu.Cols" localSheetId="14" hidden="1">Discount!$H:$L</definedName>
    <definedName name="Z_B917AE6C_4AF8_4CDD_ACCB_469E1ED6AB17_.wvu.Cols" localSheetId="3" hidden="1">'Names of Bidder'!$G:$G,'Names of Bidder'!$I:$N</definedName>
    <definedName name="Z_B917AE6C_4AF8_4CDD_ACCB_469E1ED6AB17_.wvu.Cols" localSheetId="21" hidden="1">'N-W (Cr.)'!$A:$O,'N-W (Cr.)'!$T:$DL</definedName>
    <definedName name="Z_B917AE6C_4AF8_4CDD_ACCB_469E1ED6AB17_.wvu.Cols" localSheetId="4" hidden="1">'Sch-1'!$O:$T,'Sch-1'!$V:$AM</definedName>
    <definedName name="Z_B917AE6C_4AF8_4CDD_ACCB_469E1ED6AB17_.wvu.Cols" localSheetId="6" hidden="1">'Sch-3'!$Q:$AB</definedName>
    <definedName name="Z_B917AE6C_4AF8_4CDD_ACCB_469E1ED6AB17_.wvu.Cols" localSheetId="8" hidden="1">'Sch-5'!$F:$T</definedName>
    <definedName name="Z_B917AE6C_4AF8_4CDD_ACCB_469E1ED6AB17_.wvu.Cols" localSheetId="12" hidden="1">'Sch-6 (After Discount)'!$E:$F</definedName>
    <definedName name="Z_B917AE6C_4AF8_4CDD_ACCB_469E1ED6AB17_.wvu.Cols" localSheetId="13" hidden="1">'Sch-7'!$AA:$AG</definedName>
    <definedName name="Z_B917AE6C_4AF8_4CDD_ACCB_469E1ED6AB17_.wvu.FilterData" localSheetId="4" hidden="1">'Sch-1'!$A$18:$IV$333</definedName>
    <definedName name="Z_B917AE6C_4AF8_4CDD_ACCB_469E1ED6AB17_.wvu.FilterData" localSheetId="5" hidden="1">'Sch-2'!$A$16:$AF$333</definedName>
    <definedName name="Z_B917AE6C_4AF8_4CDD_ACCB_469E1ED6AB17_.wvu.FilterData" localSheetId="6" hidden="1">'Sch-3'!$A$18:$AE$18</definedName>
    <definedName name="Z_B917AE6C_4AF8_4CDD_ACCB_469E1ED6AB17_.wvu.PrintArea" localSheetId="18" hidden="1">'Bid Form 2nd Envelope'!$A$1:$F$61</definedName>
    <definedName name="Z_B917AE6C_4AF8_4CDD_ACCB_469E1ED6AB17_.wvu.PrintArea" localSheetId="1" hidden="1">Cover!$A$1:$F$15</definedName>
    <definedName name="Z_B917AE6C_4AF8_4CDD_ACCB_469E1ED6AB17_.wvu.PrintArea" localSheetId="14" hidden="1">Discount!$A$2:$G$40</definedName>
    <definedName name="Z_B917AE6C_4AF8_4CDD_ACCB_469E1ED6AB17_.wvu.PrintArea" localSheetId="16" hidden="1">'Entry Tax'!$A$1:$E$16</definedName>
    <definedName name="Z_B917AE6C_4AF8_4CDD_ACCB_469E1ED6AB17_.wvu.PrintArea" localSheetId="2" hidden="1">Instructions!$A$1:$C$65</definedName>
    <definedName name="Z_B917AE6C_4AF8_4CDD_ACCB_469E1ED6AB17_.wvu.PrintArea" localSheetId="3" hidden="1">'Names of Bidder'!$A$1:$F$23</definedName>
    <definedName name="Z_B917AE6C_4AF8_4CDD_ACCB_469E1ED6AB17_.wvu.PrintArea" localSheetId="15" hidden="1">Octroi!$A$1:$E$16</definedName>
    <definedName name="Z_B917AE6C_4AF8_4CDD_ACCB_469E1ED6AB17_.wvu.PrintArea" localSheetId="17" hidden="1">'Other Taxes &amp; Duties'!$A$1:$F$16</definedName>
    <definedName name="Z_B917AE6C_4AF8_4CDD_ACCB_469E1ED6AB17_.wvu.PrintArea" localSheetId="4" hidden="1">'Sch-1'!$A$1:$N$341</definedName>
    <definedName name="Z_B917AE6C_4AF8_4CDD_ACCB_469E1ED6AB17_.wvu.PrintArea" localSheetId="5" hidden="1">'Sch-2'!$A$1:$J$338</definedName>
    <definedName name="Z_B917AE6C_4AF8_4CDD_ACCB_469E1ED6AB17_.wvu.PrintArea" localSheetId="6" hidden="1">'Sch-3'!$A$1:$P$306</definedName>
    <definedName name="Z_B917AE6C_4AF8_4CDD_ACCB_469E1ED6AB17_.wvu.PrintArea" localSheetId="7" hidden="1">'Sch-4'!$A$1:$P$24</definedName>
    <definedName name="Z_B917AE6C_4AF8_4CDD_ACCB_469E1ED6AB17_.wvu.PrintArea" localSheetId="8" hidden="1">'Sch-5'!$A$1:$E$23</definedName>
    <definedName name="Z_B917AE6C_4AF8_4CDD_ACCB_469E1ED6AB17_.wvu.PrintArea" localSheetId="9" hidden="1">'Sch-5 after discount'!$A$1:$E$23</definedName>
    <definedName name="Z_B917AE6C_4AF8_4CDD_ACCB_469E1ED6AB17_.wvu.PrintArea" localSheetId="10" hidden="1">'Sch-6'!$A$1:$D$32</definedName>
    <definedName name="Z_B917AE6C_4AF8_4CDD_ACCB_469E1ED6AB17_.wvu.PrintArea" localSheetId="12" hidden="1">'Sch-6 (After Discount)'!$A$1:$D$32</definedName>
    <definedName name="Z_B917AE6C_4AF8_4CDD_ACCB_469E1ED6AB17_.wvu.PrintArea" localSheetId="11" hidden="1">'Sch-6 After Discount'!$A$1:$D$31</definedName>
    <definedName name="Z_B917AE6C_4AF8_4CDD_ACCB_469E1ED6AB17_.wvu.PrintArea" localSheetId="13" hidden="1">'Sch-7'!$A$1:$M$22</definedName>
    <definedName name="Z_B917AE6C_4AF8_4CDD_ACCB_469E1ED6AB17_.wvu.PrintTitles" localSheetId="4" hidden="1">'Sch-1'!$15:$16</definedName>
    <definedName name="Z_B917AE6C_4AF8_4CDD_ACCB_469E1ED6AB17_.wvu.PrintTitles" localSheetId="5" hidden="1">'Sch-2'!$15:$16</definedName>
    <definedName name="Z_B917AE6C_4AF8_4CDD_ACCB_469E1ED6AB17_.wvu.PrintTitles" localSheetId="6" hidden="1">'Sch-3'!$15:$16</definedName>
    <definedName name="Z_B917AE6C_4AF8_4CDD_ACCB_469E1ED6AB17_.wvu.PrintTitles" localSheetId="8" hidden="1">'Sch-5'!$3:$14</definedName>
    <definedName name="Z_B917AE6C_4AF8_4CDD_ACCB_469E1ED6AB17_.wvu.PrintTitles" localSheetId="9" hidden="1">'Sch-5 after discount'!$3:$14</definedName>
    <definedName name="Z_B917AE6C_4AF8_4CDD_ACCB_469E1ED6AB17_.wvu.PrintTitles" localSheetId="10" hidden="1">'Sch-6'!$3:$14</definedName>
    <definedName name="Z_B917AE6C_4AF8_4CDD_ACCB_469E1ED6AB17_.wvu.PrintTitles" localSheetId="12" hidden="1">'Sch-6 (After Discount)'!$3:$14</definedName>
    <definedName name="Z_B917AE6C_4AF8_4CDD_ACCB_469E1ED6AB17_.wvu.PrintTitles" localSheetId="11" hidden="1">'Sch-6 After Discount'!$3:$13</definedName>
    <definedName name="Z_B917AE6C_4AF8_4CDD_ACCB_469E1ED6AB17_.wvu.Rows" localSheetId="1" hidden="1">Cover!$7:$7</definedName>
    <definedName name="Z_B917AE6C_4AF8_4CDD_ACCB_469E1ED6AB17_.wvu.Rows" localSheetId="14" hidden="1">Discount!$21:$22,Discount!$27:$32</definedName>
    <definedName name="Z_B917AE6C_4AF8_4CDD_ACCB_469E1ED6AB17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'Sch-1'!$C$1:$C$337</definedName>
    <definedName name="Z_B96E710B_6DD7_4DE1_95AB_C9EE060CD030_.wvu.FilterData" localSheetId="5" hidden="1">'Sch-2'!$C$1:$C$340</definedName>
    <definedName name="Z_B96E710B_6DD7_4DE1_95AB_C9EE060CD030_.wvu.FilterData" localSheetId="6" hidden="1">'Sch-3'!$C$1:$C$308</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'Sch-1'!$A$1:$N$341</definedName>
    <definedName name="Z_B96E710B_6DD7_4DE1_95AB_C9EE060CD030_.wvu.PrintArea" localSheetId="5" hidden="1">'Sch-2'!$A$1:$J$340</definedName>
    <definedName name="Z_B96E710B_6DD7_4DE1_95AB_C9EE060CD030_.wvu.PrintArea" localSheetId="6" hidden="1">'Sch-3'!$A$1:$P$308</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'Sch-1'!$16:$336</definedName>
    <definedName name="Z_CCA37BAE_906F_43D5_9FD9_B13563E4B9D7_.wvu.FilterData" localSheetId="5" hidden="1">'Sch-2'!$A$16:$AF$335</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'Sch-1'!$A$1:$N$341</definedName>
    <definedName name="Z_CCA37BAE_906F_43D5_9FD9_B13563E4B9D7_.wvu.PrintArea" localSheetId="5" hidden="1">'Sch-2'!$A$1:$J$338</definedName>
    <definedName name="Z_CCA37BAE_906F_43D5_9FD9_B13563E4B9D7_.wvu.PrintArea" localSheetId="6" hidden="1">'Sch-3'!$A$1:$P$306</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Ram Lal {Ram Lal} - Personal View" guid="{B917AE6C-4AF8-4CDD-ACCB-469E1ED6AB17}" mergeInterval="0" personalView="1" maximized="1" xWindow="-8" yWindow="-8" windowWidth="1936" windowHeight="1056" tabRatio="579" activeSheetId="2"/>
    <customWorkbookView name="Jasminder Singh Bhatia {जसमिंदर सिंह} - Personal View" guid="{1211E1B9-FC37-4364-9CF0-0FFC01866726}" mergeInterval="0" personalView="1" maximized="1" xWindow="-8" yWindow="-8" windowWidth="1936" windowHeight="1056" tabRatio="579"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Ram Lal {राम लाल} - Personal View" guid="{78BEE4ED-FFC3-4306-8023-F0EDC1A3A1B8}" mergeInterval="0" personalView="1" maximized="1" xWindow="-8" yWindow="-8" windowWidth="1936" windowHeight="1048" tabRatio="5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24" i="6" l="1"/>
  <c r="K324" i="6"/>
  <c r="J325" i="6"/>
  <c r="K325" i="6"/>
  <c r="J326" i="6"/>
  <c r="K326" i="6"/>
  <c r="J327" i="6"/>
  <c r="K327" i="6"/>
  <c r="J328" i="6"/>
  <c r="K328" i="6"/>
  <c r="J329" i="6"/>
  <c r="K329" i="6"/>
  <c r="J330" i="6"/>
  <c r="K330" i="6"/>
  <c r="J331" i="6"/>
  <c r="K331" i="6"/>
  <c r="J332" i="6"/>
  <c r="K332" i="6"/>
  <c r="J333" i="6"/>
  <c r="K333" i="6"/>
  <c r="A324" i="6"/>
  <c r="B324" i="6"/>
  <c r="C324" i="6"/>
  <c r="D324" i="6"/>
  <c r="E324" i="6"/>
  <c r="F324" i="6"/>
  <c r="G324" i="6"/>
  <c r="H324" i="6"/>
  <c r="A325" i="6"/>
  <c r="B325" i="6"/>
  <c r="C325" i="6"/>
  <c r="D325" i="6"/>
  <c r="E325" i="6"/>
  <c r="F325" i="6"/>
  <c r="G325" i="6"/>
  <c r="H325" i="6"/>
  <c r="A326" i="6"/>
  <c r="B326" i="6"/>
  <c r="C326" i="6"/>
  <c r="D326" i="6"/>
  <c r="E326" i="6"/>
  <c r="F326" i="6"/>
  <c r="G326" i="6"/>
  <c r="H326" i="6"/>
  <c r="A327" i="6"/>
  <c r="B327" i="6"/>
  <c r="C327" i="6"/>
  <c r="D327" i="6"/>
  <c r="E327" i="6"/>
  <c r="F327" i="6"/>
  <c r="G327" i="6"/>
  <c r="H327" i="6"/>
  <c r="A328" i="6"/>
  <c r="B328" i="6"/>
  <c r="C328" i="6"/>
  <c r="D328" i="6"/>
  <c r="E328" i="6"/>
  <c r="F328" i="6"/>
  <c r="G328" i="6"/>
  <c r="H328" i="6"/>
  <c r="A329" i="6"/>
  <c r="B329" i="6"/>
  <c r="C329" i="6"/>
  <c r="D329" i="6"/>
  <c r="E329" i="6"/>
  <c r="F329" i="6"/>
  <c r="G329" i="6"/>
  <c r="H329" i="6"/>
  <c r="A330" i="6"/>
  <c r="B330" i="6"/>
  <c r="C330" i="6"/>
  <c r="D330" i="6"/>
  <c r="E330" i="6"/>
  <c r="F330" i="6"/>
  <c r="G330" i="6"/>
  <c r="H330" i="6"/>
  <c r="A331" i="6"/>
  <c r="B331" i="6"/>
  <c r="C331" i="6"/>
  <c r="D331" i="6"/>
  <c r="E331" i="6"/>
  <c r="F331" i="6"/>
  <c r="G331" i="6"/>
  <c r="H331" i="6"/>
  <c r="A332" i="6"/>
  <c r="B332" i="6"/>
  <c r="C332" i="6"/>
  <c r="D332" i="6"/>
  <c r="E332" i="6"/>
  <c r="F332" i="6"/>
  <c r="G332" i="6"/>
  <c r="H332" i="6"/>
  <c r="A333" i="6"/>
  <c r="B333" i="6"/>
  <c r="C333" i="6"/>
  <c r="D333" i="6"/>
  <c r="E333" i="6"/>
  <c r="F333" i="6"/>
  <c r="G333" i="6"/>
  <c r="H333" i="6"/>
  <c r="P19" i="7"/>
  <c r="Q19" i="7" s="1"/>
  <c r="V19" i="7"/>
  <c r="P20" i="7"/>
  <c r="Q20" i="7" s="1"/>
  <c r="R20" i="7"/>
  <c r="V20" i="7"/>
  <c r="P21" i="7"/>
  <c r="Q21" i="7" s="1"/>
  <c r="V21" i="7"/>
  <c r="P22" i="7"/>
  <c r="R22" i="7" s="1"/>
  <c r="V22" i="7"/>
  <c r="P23" i="7"/>
  <c r="Q23" i="7" s="1"/>
  <c r="V23" i="7"/>
  <c r="P24" i="7"/>
  <c r="V24" i="7"/>
  <c r="P25" i="7"/>
  <c r="Q25" i="7" s="1"/>
  <c r="V25" i="7"/>
  <c r="P26" i="7"/>
  <c r="Q26" i="7" s="1"/>
  <c r="V26" i="7"/>
  <c r="P27" i="7"/>
  <c r="Q27" i="7" s="1"/>
  <c r="V27" i="7"/>
  <c r="P28" i="7"/>
  <c r="V28" i="7"/>
  <c r="P29" i="7"/>
  <c r="R29" i="7" s="1"/>
  <c r="V29" i="7"/>
  <c r="P30" i="7"/>
  <c r="Q30" i="7" s="1"/>
  <c r="V30" i="7"/>
  <c r="P31" i="7"/>
  <c r="R31" i="7" s="1"/>
  <c r="V31" i="7"/>
  <c r="P32" i="7"/>
  <c r="Q32" i="7" s="1"/>
  <c r="V32" i="7"/>
  <c r="P33" i="7"/>
  <c r="Q33" i="7" s="1"/>
  <c r="V33" i="7"/>
  <c r="P34" i="7"/>
  <c r="R34" i="7" s="1"/>
  <c r="V34" i="7"/>
  <c r="P35" i="7"/>
  <c r="R35" i="7" s="1"/>
  <c r="Q35" i="7"/>
  <c r="V35" i="7"/>
  <c r="P36" i="7"/>
  <c r="V36" i="7"/>
  <c r="P37" i="7"/>
  <c r="Q37" i="7" s="1"/>
  <c r="V37" i="7"/>
  <c r="P38" i="7"/>
  <c r="Q38" i="7" s="1"/>
  <c r="V38" i="7"/>
  <c r="P39" i="7"/>
  <c r="Q39" i="7" s="1"/>
  <c r="V39" i="7"/>
  <c r="P40" i="7"/>
  <c r="V40" i="7"/>
  <c r="P41" i="7"/>
  <c r="R41" i="7" s="1"/>
  <c r="Q41" i="7"/>
  <c r="V41" i="7"/>
  <c r="P42" i="7"/>
  <c r="Q42" i="7" s="1"/>
  <c r="V42" i="7"/>
  <c r="P43" i="7"/>
  <c r="R43" i="7" s="1"/>
  <c r="Q43" i="7"/>
  <c r="V43" i="7"/>
  <c r="P44" i="7"/>
  <c r="Q44" i="7" s="1"/>
  <c r="V44" i="7"/>
  <c r="P46" i="7"/>
  <c r="Q46" i="7" s="1"/>
  <c r="V46" i="7"/>
  <c r="P47" i="7"/>
  <c r="Q47" i="7" s="1"/>
  <c r="V47" i="7"/>
  <c r="P48" i="7"/>
  <c r="V48" i="7"/>
  <c r="P49" i="7"/>
  <c r="Q49" i="7" s="1"/>
  <c r="R49" i="7"/>
  <c r="V49" i="7"/>
  <c r="P50" i="7"/>
  <c r="Q50" i="7" s="1"/>
  <c r="V50" i="7"/>
  <c r="P51" i="7"/>
  <c r="Q51" i="7" s="1"/>
  <c r="V51" i="7"/>
  <c r="P52" i="7"/>
  <c r="V52" i="7"/>
  <c r="P53" i="7"/>
  <c r="R53" i="7" s="1"/>
  <c r="V53" i="7"/>
  <c r="P54" i="7"/>
  <c r="Q54" i="7" s="1"/>
  <c r="V54" i="7"/>
  <c r="P55" i="7"/>
  <c r="R55" i="7" s="1"/>
  <c r="V55" i="7"/>
  <c r="P56" i="7"/>
  <c r="Q56" i="7" s="1"/>
  <c r="V56" i="7"/>
  <c r="P57" i="7"/>
  <c r="Q57" i="7" s="1"/>
  <c r="V57" i="7"/>
  <c r="P58" i="7"/>
  <c r="Q58" i="7" s="1"/>
  <c r="R58" i="7"/>
  <c r="V58" i="7"/>
  <c r="P59" i="7"/>
  <c r="Q59" i="7" s="1"/>
  <c r="V59" i="7"/>
  <c r="P60" i="7"/>
  <c r="V60" i="7"/>
  <c r="P61" i="7"/>
  <c r="Q61" i="7" s="1"/>
  <c r="V61" i="7"/>
  <c r="P62" i="7"/>
  <c r="Q62" i="7" s="1"/>
  <c r="V62" i="7"/>
  <c r="P63" i="7"/>
  <c r="Q63" i="7" s="1"/>
  <c r="V63" i="7"/>
  <c r="P64" i="7"/>
  <c r="V64" i="7"/>
  <c r="P65" i="7"/>
  <c r="R65" i="7" s="1"/>
  <c r="V65" i="7"/>
  <c r="P66" i="7"/>
  <c r="Q66" i="7" s="1"/>
  <c r="V66" i="7"/>
  <c r="P67" i="7"/>
  <c r="R67" i="7" s="1"/>
  <c r="V67" i="7"/>
  <c r="P68" i="7"/>
  <c r="R68" i="7" s="1"/>
  <c r="V68" i="7"/>
  <c r="P69" i="7"/>
  <c r="R69" i="7" s="1"/>
  <c r="V69" i="7"/>
  <c r="P70" i="7"/>
  <c r="Q70" i="7" s="1"/>
  <c r="R70" i="7"/>
  <c r="V70" i="7"/>
  <c r="P71" i="7"/>
  <c r="Q71" i="7" s="1"/>
  <c r="R71" i="7"/>
  <c r="V71" i="7"/>
  <c r="P72" i="7"/>
  <c r="V72" i="7"/>
  <c r="P74" i="7"/>
  <c r="Q74" i="7" s="1"/>
  <c r="V74" i="7"/>
  <c r="P75" i="7"/>
  <c r="Q75" i="7" s="1"/>
  <c r="R75" i="7"/>
  <c r="V75" i="7"/>
  <c r="P76" i="7"/>
  <c r="V76" i="7"/>
  <c r="P77" i="7"/>
  <c r="R77" i="7" s="1"/>
  <c r="V77" i="7"/>
  <c r="P78" i="7"/>
  <c r="Q78" i="7" s="1"/>
  <c r="V78" i="7"/>
  <c r="P79" i="7"/>
  <c r="R79" i="7" s="1"/>
  <c r="V79" i="7"/>
  <c r="P80" i="7"/>
  <c r="R80" i="7" s="1"/>
  <c r="V80" i="7"/>
  <c r="P81" i="7"/>
  <c r="R81" i="7" s="1"/>
  <c r="V81" i="7"/>
  <c r="P82" i="7"/>
  <c r="R82" i="7" s="1"/>
  <c r="Q82" i="7"/>
  <c r="V82" i="7"/>
  <c r="P83" i="7"/>
  <c r="Q83" i="7" s="1"/>
  <c r="V83" i="7"/>
  <c r="P84" i="7"/>
  <c r="Q84" i="7" s="1"/>
  <c r="V84" i="7"/>
  <c r="P85" i="7"/>
  <c r="Q85" i="7" s="1"/>
  <c r="V85" i="7"/>
  <c r="P86" i="7"/>
  <c r="Q86" i="7" s="1"/>
  <c r="V86" i="7"/>
  <c r="P87" i="7"/>
  <c r="Q87" i="7" s="1"/>
  <c r="V87" i="7"/>
  <c r="P88" i="7"/>
  <c r="V88" i="7"/>
  <c r="P89" i="7"/>
  <c r="R89" i="7" s="1"/>
  <c r="V89" i="7"/>
  <c r="P90" i="7"/>
  <c r="Q90" i="7" s="1"/>
  <c r="V90" i="7"/>
  <c r="P91" i="7"/>
  <c r="R91" i="7" s="1"/>
  <c r="V91" i="7"/>
  <c r="P92" i="7"/>
  <c r="R92" i="7" s="1"/>
  <c r="V92" i="7"/>
  <c r="P93" i="7"/>
  <c r="R93" i="7" s="1"/>
  <c r="V93" i="7"/>
  <c r="P94" i="7"/>
  <c r="Q94" i="7" s="1"/>
  <c r="R94" i="7"/>
  <c r="V94" i="7"/>
  <c r="P95" i="7"/>
  <c r="R95" i="7" s="1"/>
  <c r="V95" i="7"/>
  <c r="P96" i="7"/>
  <c r="Q96" i="7" s="1"/>
  <c r="R96" i="7"/>
  <c r="V96" i="7"/>
  <c r="P97" i="7"/>
  <c r="Q97" i="7" s="1"/>
  <c r="V97" i="7"/>
  <c r="P98" i="7"/>
  <c r="Q98" i="7" s="1"/>
  <c r="V98" i="7"/>
  <c r="P99" i="7"/>
  <c r="Q99" i="7" s="1"/>
  <c r="V99" i="7"/>
  <c r="P100" i="7"/>
  <c r="V100" i="7"/>
  <c r="P101" i="7"/>
  <c r="R101" i="7" s="1"/>
  <c r="V101" i="7"/>
  <c r="P103" i="7"/>
  <c r="R103" i="7" s="1"/>
  <c r="V103" i="7"/>
  <c r="P104" i="7"/>
  <c r="R104" i="7" s="1"/>
  <c r="V104" i="7"/>
  <c r="P105" i="7"/>
  <c r="R105" i="7" s="1"/>
  <c r="V105" i="7"/>
  <c r="P106" i="7"/>
  <c r="R106" i="7" s="1"/>
  <c r="V106" i="7"/>
  <c r="P107" i="7"/>
  <c r="Q107" i="7" s="1"/>
  <c r="R107" i="7"/>
  <c r="V107" i="7"/>
  <c r="P108" i="7"/>
  <c r="Q108" i="7" s="1"/>
  <c r="V108" i="7"/>
  <c r="P109" i="7"/>
  <c r="Q109" i="7" s="1"/>
  <c r="V109" i="7"/>
  <c r="P110" i="7"/>
  <c r="Q110" i="7" s="1"/>
  <c r="R110" i="7"/>
  <c r="V110" i="7"/>
  <c r="P111" i="7"/>
  <c r="Q111" i="7" s="1"/>
  <c r="V111" i="7"/>
  <c r="P112" i="7"/>
  <c r="V112" i="7"/>
  <c r="P113" i="7"/>
  <c r="R113" i="7" s="1"/>
  <c r="V113" i="7"/>
  <c r="P114" i="7"/>
  <c r="Q114" i="7" s="1"/>
  <c r="V114" i="7"/>
  <c r="P115" i="7"/>
  <c r="R115" i="7" s="1"/>
  <c r="V115" i="7"/>
  <c r="P116" i="7"/>
  <c r="R116" i="7" s="1"/>
  <c r="V116" i="7"/>
  <c r="P117" i="7"/>
  <c r="Q117" i="7" s="1"/>
  <c r="R117" i="7"/>
  <c r="V117" i="7"/>
  <c r="P118" i="7"/>
  <c r="R118" i="7" s="1"/>
  <c r="Q118" i="7"/>
  <c r="V118" i="7"/>
  <c r="P119" i="7"/>
  <c r="R119" i="7" s="1"/>
  <c r="V119" i="7"/>
  <c r="P120" i="7"/>
  <c r="Q120" i="7" s="1"/>
  <c r="V120" i="7"/>
  <c r="P121" i="7"/>
  <c r="Q121" i="7" s="1"/>
  <c r="V121" i="7"/>
  <c r="P122" i="7"/>
  <c r="Q122" i="7" s="1"/>
  <c r="V122" i="7"/>
  <c r="P123" i="7"/>
  <c r="Q123" i="7" s="1"/>
  <c r="V123" i="7"/>
  <c r="P124" i="7"/>
  <c r="V124" i="7"/>
  <c r="P125" i="7"/>
  <c r="R125" i="7" s="1"/>
  <c r="V125" i="7"/>
  <c r="P126" i="7"/>
  <c r="Q126" i="7" s="1"/>
  <c r="V126" i="7"/>
  <c r="P127" i="7"/>
  <c r="R127" i="7" s="1"/>
  <c r="V127" i="7"/>
  <c r="P128" i="7"/>
  <c r="R128" i="7" s="1"/>
  <c r="V128" i="7"/>
  <c r="P129" i="7"/>
  <c r="R129" i="7" s="1"/>
  <c r="Q129" i="7"/>
  <c r="V129" i="7"/>
  <c r="P130" i="7"/>
  <c r="R130" i="7" s="1"/>
  <c r="V130" i="7"/>
  <c r="P131" i="7"/>
  <c r="R131" i="7" s="1"/>
  <c r="V131" i="7"/>
  <c r="P132" i="7"/>
  <c r="Q132" i="7" s="1"/>
  <c r="V132" i="7"/>
  <c r="P133" i="7"/>
  <c r="Q133" i="7" s="1"/>
  <c r="R133" i="7"/>
  <c r="V133" i="7"/>
  <c r="P134" i="7"/>
  <c r="Q134" i="7" s="1"/>
  <c r="V134" i="7"/>
  <c r="P136" i="7"/>
  <c r="V136" i="7"/>
  <c r="P137" i="7"/>
  <c r="R137" i="7" s="1"/>
  <c r="Q137" i="7"/>
  <c r="V137" i="7"/>
  <c r="P138" i="7"/>
  <c r="Q138" i="7" s="1"/>
  <c r="V138" i="7"/>
  <c r="P139" i="7"/>
  <c r="R139" i="7" s="1"/>
  <c r="V139" i="7"/>
  <c r="P140" i="7"/>
  <c r="Q140" i="7" s="1"/>
  <c r="V140" i="7"/>
  <c r="P141" i="7"/>
  <c r="R141" i="7" s="1"/>
  <c r="Q141" i="7"/>
  <c r="V141" i="7"/>
  <c r="P142" i="7"/>
  <c r="Q142" i="7" s="1"/>
  <c r="V142" i="7"/>
  <c r="P143" i="7"/>
  <c r="Q143" i="7" s="1"/>
  <c r="V143" i="7"/>
  <c r="P144" i="7"/>
  <c r="Q144" i="7" s="1"/>
  <c r="V144" i="7"/>
  <c r="P145" i="7"/>
  <c r="Q145" i="7" s="1"/>
  <c r="V145" i="7"/>
  <c r="P146" i="7"/>
  <c r="Q146" i="7" s="1"/>
  <c r="V146" i="7"/>
  <c r="P147" i="7"/>
  <c r="Q147" i="7" s="1"/>
  <c r="V147" i="7"/>
  <c r="P148" i="7"/>
  <c r="V148" i="7"/>
  <c r="P149" i="7"/>
  <c r="R149" i="7" s="1"/>
  <c r="V149" i="7"/>
  <c r="P150" i="7"/>
  <c r="Q150" i="7" s="1"/>
  <c r="V150" i="7"/>
  <c r="P151" i="7"/>
  <c r="R151" i="7" s="1"/>
  <c r="V151" i="7"/>
  <c r="P152" i="7"/>
  <c r="Q152" i="7" s="1"/>
  <c r="V152" i="7"/>
  <c r="P153" i="7"/>
  <c r="R153" i="7" s="1"/>
  <c r="Q153" i="7"/>
  <c r="V153" i="7"/>
  <c r="P154" i="7"/>
  <c r="Q154" i="7" s="1"/>
  <c r="V154" i="7"/>
  <c r="P155" i="7"/>
  <c r="Q155" i="7" s="1"/>
  <c r="V155" i="7"/>
  <c r="P156" i="7"/>
  <c r="Q156" i="7" s="1"/>
  <c r="V156" i="7"/>
  <c r="P157" i="7"/>
  <c r="R157" i="7" s="1"/>
  <c r="V157" i="7"/>
  <c r="P158" i="7"/>
  <c r="Q158" i="7" s="1"/>
  <c r="V158" i="7"/>
  <c r="P159" i="7"/>
  <c r="Q159" i="7" s="1"/>
  <c r="V159" i="7"/>
  <c r="P160" i="7"/>
  <c r="V160" i="7"/>
  <c r="P161" i="7"/>
  <c r="R161" i="7" s="1"/>
  <c r="V161" i="7"/>
  <c r="P162" i="7"/>
  <c r="Q162" i="7" s="1"/>
  <c r="V162" i="7"/>
  <c r="P163" i="7"/>
  <c r="R163" i="7" s="1"/>
  <c r="V163" i="7"/>
  <c r="P164" i="7"/>
  <c r="Q164" i="7" s="1"/>
  <c r="V164" i="7"/>
  <c r="P165" i="7"/>
  <c r="R165" i="7" s="1"/>
  <c r="Q165" i="7"/>
  <c r="V165" i="7"/>
  <c r="P166" i="7"/>
  <c r="R166" i="7" s="1"/>
  <c r="V166" i="7"/>
  <c r="P168" i="7"/>
  <c r="Q168" i="7" s="1"/>
  <c r="V168" i="7"/>
  <c r="P169" i="7"/>
  <c r="Q169" i="7" s="1"/>
  <c r="V169" i="7"/>
  <c r="P170" i="7"/>
  <c r="Q170" i="7" s="1"/>
  <c r="V170" i="7"/>
  <c r="P171" i="7"/>
  <c r="Q171" i="7" s="1"/>
  <c r="V171" i="7"/>
  <c r="P172" i="7"/>
  <c r="V172" i="7"/>
  <c r="P173" i="7"/>
  <c r="R173" i="7" s="1"/>
  <c r="V173" i="7"/>
  <c r="P174" i="7"/>
  <c r="Q174" i="7" s="1"/>
  <c r="V174" i="7"/>
  <c r="P175" i="7"/>
  <c r="R175" i="7" s="1"/>
  <c r="V175" i="7"/>
  <c r="P176" i="7"/>
  <c r="Q176" i="7" s="1"/>
  <c r="V176" i="7"/>
  <c r="P177" i="7"/>
  <c r="R177" i="7" s="1"/>
  <c r="V177" i="7"/>
  <c r="P178" i="7"/>
  <c r="Q178" i="7" s="1"/>
  <c r="V178" i="7"/>
  <c r="P179" i="7"/>
  <c r="Q179" i="7" s="1"/>
  <c r="V179" i="7"/>
  <c r="P180" i="7"/>
  <c r="Q180" i="7" s="1"/>
  <c r="V180" i="7"/>
  <c r="P181" i="7"/>
  <c r="Q181" i="7" s="1"/>
  <c r="V181" i="7"/>
  <c r="P182" i="7"/>
  <c r="Q182" i="7" s="1"/>
  <c r="V182" i="7"/>
  <c r="P183" i="7"/>
  <c r="Q183" i="7" s="1"/>
  <c r="V183" i="7"/>
  <c r="P184" i="7"/>
  <c r="V184" i="7"/>
  <c r="P185" i="7"/>
  <c r="R185" i="7" s="1"/>
  <c r="V185" i="7"/>
  <c r="P186" i="7"/>
  <c r="Q186" i="7" s="1"/>
  <c r="V186" i="7"/>
  <c r="P187" i="7"/>
  <c r="R187" i="7" s="1"/>
  <c r="V187" i="7"/>
  <c r="P188" i="7"/>
  <c r="Q188" i="7" s="1"/>
  <c r="V188" i="7"/>
  <c r="P189" i="7"/>
  <c r="R189" i="7" s="1"/>
  <c r="V189" i="7"/>
  <c r="P190" i="7"/>
  <c r="Q190" i="7" s="1"/>
  <c r="V190" i="7"/>
  <c r="P191" i="7"/>
  <c r="R191" i="7" s="1"/>
  <c r="Q191" i="7"/>
  <c r="V191" i="7"/>
  <c r="P192" i="7"/>
  <c r="Q192" i="7" s="1"/>
  <c r="V192" i="7"/>
  <c r="P193" i="7"/>
  <c r="Q193" i="7" s="1"/>
  <c r="V193" i="7"/>
  <c r="P194" i="7"/>
  <c r="Q194" i="7" s="1"/>
  <c r="V194" i="7"/>
  <c r="P195" i="7"/>
  <c r="Q195" i="7" s="1"/>
  <c r="V195" i="7"/>
  <c r="P196" i="7"/>
  <c r="V196" i="7"/>
  <c r="P197" i="7"/>
  <c r="R197" i="7" s="1"/>
  <c r="V197" i="7"/>
  <c r="P198" i="7"/>
  <c r="Q198" i="7" s="1"/>
  <c r="V198" i="7"/>
  <c r="P199" i="7"/>
  <c r="R199" i="7" s="1"/>
  <c r="V199" i="7"/>
  <c r="P201" i="7"/>
  <c r="R201" i="7" s="1"/>
  <c r="V201" i="7"/>
  <c r="P202" i="7"/>
  <c r="R202" i="7" s="1"/>
  <c r="V202" i="7"/>
  <c r="P203" i="7"/>
  <c r="Q203" i="7" s="1"/>
  <c r="V203" i="7"/>
  <c r="P204" i="7"/>
  <c r="Q204" i="7" s="1"/>
  <c r="V204" i="7"/>
  <c r="P205" i="7"/>
  <c r="Q205" i="7" s="1"/>
  <c r="V205" i="7"/>
  <c r="P206" i="7"/>
  <c r="Q206" i="7" s="1"/>
  <c r="V206" i="7"/>
  <c r="P207" i="7"/>
  <c r="Q207" i="7" s="1"/>
  <c r="V207" i="7"/>
  <c r="P208" i="7"/>
  <c r="V208" i="7"/>
  <c r="P209" i="7"/>
  <c r="R209" i="7" s="1"/>
  <c r="Q209" i="7"/>
  <c r="V209" i="7"/>
  <c r="P210" i="7"/>
  <c r="Q210" i="7" s="1"/>
  <c r="V210" i="7"/>
  <c r="P211" i="7"/>
  <c r="R211" i="7" s="1"/>
  <c r="V211" i="7"/>
  <c r="P212" i="7"/>
  <c r="Q212" i="7" s="1"/>
  <c r="V212" i="7"/>
  <c r="P213" i="7"/>
  <c r="Q213" i="7" s="1"/>
  <c r="V213" i="7"/>
  <c r="P214" i="7"/>
  <c r="R214" i="7" s="1"/>
  <c r="Q214" i="7"/>
  <c r="V214" i="7"/>
  <c r="P215" i="7"/>
  <c r="V215" i="7"/>
  <c r="P216" i="7"/>
  <c r="Q216" i="7" s="1"/>
  <c r="V216" i="7"/>
  <c r="P217" i="7"/>
  <c r="R217" i="7" s="1"/>
  <c r="V217" i="7"/>
  <c r="P218" i="7"/>
  <c r="Q218" i="7" s="1"/>
  <c r="V218" i="7"/>
  <c r="P219" i="7"/>
  <c r="Q219" i="7" s="1"/>
  <c r="V219" i="7"/>
  <c r="P220" i="7"/>
  <c r="R220" i="7" s="1"/>
  <c r="V220" i="7"/>
  <c r="P221" i="7"/>
  <c r="R221" i="7" s="1"/>
  <c r="V221" i="7"/>
  <c r="P222" i="7"/>
  <c r="R222" i="7" s="1"/>
  <c r="V222" i="7"/>
  <c r="P223" i="7"/>
  <c r="R223" i="7" s="1"/>
  <c r="Q223" i="7"/>
  <c r="V223" i="7"/>
  <c r="P224" i="7"/>
  <c r="Q224" i="7" s="1"/>
  <c r="V224" i="7"/>
  <c r="P225" i="7"/>
  <c r="Q225" i="7" s="1"/>
  <c r="V225" i="7"/>
  <c r="P226" i="7"/>
  <c r="Q226" i="7" s="1"/>
  <c r="V226" i="7"/>
  <c r="P227" i="7"/>
  <c r="Q227" i="7" s="1"/>
  <c r="V227" i="7"/>
  <c r="P228" i="7"/>
  <c r="R228" i="7" s="1"/>
  <c r="V228" i="7"/>
  <c r="P229" i="7"/>
  <c r="Q229" i="7" s="1"/>
  <c r="V229" i="7"/>
  <c r="P230" i="7"/>
  <c r="Q230" i="7" s="1"/>
  <c r="R230" i="7"/>
  <c r="V230" i="7"/>
  <c r="P231" i="7"/>
  <c r="Q231" i="7" s="1"/>
  <c r="V231" i="7"/>
  <c r="P232" i="7"/>
  <c r="R232" i="7" s="1"/>
  <c r="V232" i="7"/>
  <c r="P233" i="7"/>
  <c r="Q233" i="7" s="1"/>
  <c r="V233" i="7"/>
  <c r="P234" i="7"/>
  <c r="Q234" i="7" s="1"/>
  <c r="V234" i="7"/>
  <c r="P235" i="7"/>
  <c r="Q235" i="7" s="1"/>
  <c r="V235" i="7"/>
  <c r="P237" i="7"/>
  <c r="Q237" i="7" s="1"/>
  <c r="V237" i="7"/>
  <c r="P238" i="7"/>
  <c r="R238" i="7" s="1"/>
  <c r="V238" i="7"/>
  <c r="P239" i="7"/>
  <c r="Q239" i="7" s="1"/>
  <c r="V239" i="7"/>
  <c r="P240" i="7"/>
  <c r="R240" i="7" s="1"/>
  <c r="V240" i="7"/>
  <c r="P241" i="7"/>
  <c r="Q241" i="7" s="1"/>
  <c r="V241" i="7"/>
  <c r="P242" i="7"/>
  <c r="Q242" i="7" s="1"/>
  <c r="V242" i="7"/>
  <c r="P243" i="7"/>
  <c r="Q243" i="7" s="1"/>
  <c r="V243" i="7"/>
  <c r="P244" i="7"/>
  <c r="Q244" i="7" s="1"/>
  <c r="V244" i="7"/>
  <c r="P245" i="7"/>
  <c r="Q245" i="7" s="1"/>
  <c r="V245" i="7"/>
  <c r="P246" i="7"/>
  <c r="Q246" i="7" s="1"/>
  <c r="V246" i="7"/>
  <c r="P247" i="7"/>
  <c r="Q247" i="7" s="1"/>
  <c r="V247" i="7"/>
  <c r="P248" i="7"/>
  <c r="Q248" i="7" s="1"/>
  <c r="V248" i="7"/>
  <c r="P249" i="7"/>
  <c r="Q249" i="7" s="1"/>
  <c r="V249" i="7"/>
  <c r="P250" i="7"/>
  <c r="R250" i="7" s="1"/>
  <c r="V250" i="7"/>
  <c r="P251" i="7"/>
  <c r="Q251" i="7" s="1"/>
  <c r="V251" i="7"/>
  <c r="P252" i="7"/>
  <c r="R252" i="7" s="1"/>
  <c r="V252" i="7"/>
  <c r="P253" i="7"/>
  <c r="Q253" i="7"/>
  <c r="R253" i="7"/>
  <c r="V253" i="7"/>
  <c r="P254" i="7"/>
  <c r="Q254" i="7" s="1"/>
  <c r="V254" i="7"/>
  <c r="P255" i="7"/>
  <c r="Q255" i="7" s="1"/>
  <c r="V255" i="7"/>
  <c r="P256" i="7"/>
  <c r="Q256" i="7" s="1"/>
  <c r="V256" i="7"/>
  <c r="P257" i="7"/>
  <c r="Q257" i="7" s="1"/>
  <c r="V257" i="7"/>
  <c r="P258" i="7"/>
  <c r="Q258" i="7" s="1"/>
  <c r="V258" i="7"/>
  <c r="P259" i="7"/>
  <c r="Q259" i="7" s="1"/>
  <c r="V259" i="7"/>
  <c r="P260" i="7"/>
  <c r="Q260" i="7" s="1"/>
  <c r="V260" i="7"/>
  <c r="P261" i="7"/>
  <c r="Q261" i="7" s="1"/>
  <c r="V261" i="7"/>
  <c r="P262" i="7"/>
  <c r="R262" i="7" s="1"/>
  <c r="V262" i="7"/>
  <c r="P263" i="7"/>
  <c r="Q263" i="7" s="1"/>
  <c r="V263" i="7"/>
  <c r="P264" i="7"/>
  <c r="R264" i="7" s="1"/>
  <c r="V264" i="7"/>
  <c r="P265" i="7"/>
  <c r="Q265" i="7" s="1"/>
  <c r="V265" i="7"/>
  <c r="P266" i="7"/>
  <c r="Q266" i="7" s="1"/>
  <c r="V266" i="7"/>
  <c r="P267" i="7"/>
  <c r="Q267" i="7" s="1"/>
  <c r="V267" i="7"/>
  <c r="P269" i="7"/>
  <c r="Q269" i="7" s="1"/>
  <c r="V269" i="7"/>
  <c r="P270" i="7"/>
  <c r="Q270" i="7" s="1"/>
  <c r="R270" i="7"/>
  <c r="V270" i="7"/>
  <c r="P271" i="7"/>
  <c r="Q271" i="7" s="1"/>
  <c r="V271" i="7"/>
  <c r="P272" i="7"/>
  <c r="R272" i="7" s="1"/>
  <c r="Q272" i="7"/>
  <c r="V272" i="7"/>
  <c r="P273" i="7"/>
  <c r="Q273" i="7" s="1"/>
  <c r="V273" i="7"/>
  <c r="P274" i="7"/>
  <c r="R274" i="7" s="1"/>
  <c r="V274" i="7"/>
  <c r="P275" i="7"/>
  <c r="Q275" i="7" s="1"/>
  <c r="V275" i="7"/>
  <c r="P276" i="7"/>
  <c r="R276" i="7" s="1"/>
  <c r="V276" i="7"/>
  <c r="P277" i="7"/>
  <c r="R277" i="7" s="1"/>
  <c r="Q277" i="7"/>
  <c r="V277" i="7"/>
  <c r="P278" i="7"/>
  <c r="R278" i="7" s="1"/>
  <c r="V278" i="7"/>
  <c r="P279" i="7"/>
  <c r="Q279" i="7" s="1"/>
  <c r="V279" i="7"/>
  <c r="P280" i="7"/>
  <c r="R280" i="7" s="1"/>
  <c r="V280" i="7"/>
  <c r="P281" i="7"/>
  <c r="Q281" i="7" s="1"/>
  <c r="V281" i="7"/>
  <c r="P282" i="7"/>
  <c r="Q282" i="7" s="1"/>
  <c r="V282" i="7"/>
  <c r="P283" i="7"/>
  <c r="Q283" i="7" s="1"/>
  <c r="V283" i="7"/>
  <c r="P284" i="7"/>
  <c r="Q284" i="7" s="1"/>
  <c r="V284" i="7"/>
  <c r="P285" i="7"/>
  <c r="Q285" i="7" s="1"/>
  <c r="V285" i="7"/>
  <c r="P286" i="7"/>
  <c r="R286" i="7" s="1"/>
  <c r="V286" i="7"/>
  <c r="P287" i="7"/>
  <c r="Q287" i="7" s="1"/>
  <c r="V287" i="7"/>
  <c r="P288" i="7"/>
  <c r="R288" i="7" s="1"/>
  <c r="V288" i="7"/>
  <c r="P289" i="7"/>
  <c r="Q289" i="7" s="1"/>
  <c r="V289" i="7"/>
  <c r="P290" i="7"/>
  <c r="Q290" i="7" s="1"/>
  <c r="V290" i="7"/>
  <c r="P291" i="7"/>
  <c r="Q291" i="7" s="1"/>
  <c r="R291" i="7"/>
  <c r="V291" i="7"/>
  <c r="P292" i="7"/>
  <c r="R292" i="7" s="1"/>
  <c r="V292" i="7"/>
  <c r="P293" i="7"/>
  <c r="Q293" i="7" s="1"/>
  <c r="V293" i="7"/>
  <c r="P294" i="7"/>
  <c r="Q294" i="7" s="1"/>
  <c r="V294" i="7"/>
  <c r="P295" i="7"/>
  <c r="Q295" i="7" s="1"/>
  <c r="V295" i="7"/>
  <c r="P296" i="7"/>
  <c r="Q296" i="7" s="1"/>
  <c r="V296" i="7"/>
  <c r="P297" i="7"/>
  <c r="Q297" i="7" s="1"/>
  <c r="V297" i="7"/>
  <c r="P298" i="7"/>
  <c r="R298" i="7" s="1"/>
  <c r="V298" i="7"/>
  <c r="P299" i="7"/>
  <c r="Q299" i="7" s="1"/>
  <c r="V299" i="7"/>
  <c r="J294" i="6"/>
  <c r="J295"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A19" i="6"/>
  <c r="B19" i="6"/>
  <c r="C19" i="6"/>
  <c r="D19" i="6"/>
  <c r="E19" i="6"/>
  <c r="F19" i="6"/>
  <c r="G19" i="6"/>
  <c r="H19" i="6"/>
  <c r="K19" i="6" s="1"/>
  <c r="A20" i="6"/>
  <c r="B20" i="6"/>
  <c r="C20" i="6"/>
  <c r="D20" i="6"/>
  <c r="E20" i="6"/>
  <c r="F20" i="6"/>
  <c r="G20" i="6"/>
  <c r="H20" i="6"/>
  <c r="J20" i="6" s="1"/>
  <c r="A21" i="6"/>
  <c r="B21" i="6"/>
  <c r="C21" i="6"/>
  <c r="D21" i="6"/>
  <c r="E21" i="6"/>
  <c r="F21" i="6"/>
  <c r="G21" i="6"/>
  <c r="H21" i="6"/>
  <c r="K21" i="6" s="1"/>
  <c r="A22" i="6"/>
  <c r="B22" i="6"/>
  <c r="C22" i="6"/>
  <c r="D22" i="6"/>
  <c r="E22" i="6"/>
  <c r="F22" i="6"/>
  <c r="G22" i="6"/>
  <c r="H22" i="6"/>
  <c r="K22" i="6" s="1"/>
  <c r="A23" i="6"/>
  <c r="B23" i="6"/>
  <c r="C23" i="6"/>
  <c r="D23" i="6"/>
  <c r="E23" i="6"/>
  <c r="F23" i="6"/>
  <c r="G23" i="6"/>
  <c r="H23" i="6"/>
  <c r="K23" i="6" s="1"/>
  <c r="A24" i="6"/>
  <c r="B24" i="6"/>
  <c r="C24" i="6"/>
  <c r="D24" i="6"/>
  <c r="E24" i="6"/>
  <c r="F24" i="6"/>
  <c r="G24" i="6"/>
  <c r="H24" i="6"/>
  <c r="K24" i="6" s="1"/>
  <c r="A25" i="6"/>
  <c r="B25" i="6"/>
  <c r="C25" i="6"/>
  <c r="D25" i="6"/>
  <c r="E25" i="6"/>
  <c r="F25" i="6"/>
  <c r="G25" i="6"/>
  <c r="H25" i="6"/>
  <c r="K25" i="6" s="1"/>
  <c r="A26" i="6"/>
  <c r="B26" i="6"/>
  <c r="C26" i="6"/>
  <c r="D26" i="6"/>
  <c r="E26" i="6"/>
  <c r="F26" i="6"/>
  <c r="G26" i="6"/>
  <c r="H26" i="6"/>
  <c r="K26" i="6" s="1"/>
  <c r="A27" i="6"/>
  <c r="B27" i="6"/>
  <c r="C27" i="6"/>
  <c r="D27" i="6"/>
  <c r="E27" i="6"/>
  <c r="F27" i="6"/>
  <c r="G27" i="6"/>
  <c r="H27" i="6"/>
  <c r="J27" i="6" s="1"/>
  <c r="A28" i="6"/>
  <c r="B28" i="6"/>
  <c r="C28" i="6"/>
  <c r="D28" i="6"/>
  <c r="E28" i="6"/>
  <c r="F28" i="6"/>
  <c r="G28" i="6"/>
  <c r="H28" i="6"/>
  <c r="K28" i="6" s="1"/>
  <c r="A29" i="6"/>
  <c r="B29" i="6"/>
  <c r="C29" i="6"/>
  <c r="D29" i="6"/>
  <c r="E29" i="6"/>
  <c r="F29" i="6"/>
  <c r="G29" i="6"/>
  <c r="H29" i="6"/>
  <c r="K29" i="6" s="1"/>
  <c r="A30" i="6"/>
  <c r="B30" i="6"/>
  <c r="C30" i="6"/>
  <c r="D30" i="6"/>
  <c r="E30" i="6"/>
  <c r="F30" i="6"/>
  <c r="G30" i="6"/>
  <c r="H30" i="6"/>
  <c r="K30" i="6" s="1"/>
  <c r="A31" i="6"/>
  <c r="B31" i="6"/>
  <c r="C31" i="6"/>
  <c r="D31" i="6"/>
  <c r="E31" i="6"/>
  <c r="F31" i="6"/>
  <c r="G31" i="6"/>
  <c r="H31" i="6"/>
  <c r="K31" i="6" s="1"/>
  <c r="A32" i="6"/>
  <c r="B32" i="6"/>
  <c r="C32" i="6"/>
  <c r="D32" i="6"/>
  <c r="E32" i="6"/>
  <c r="F32" i="6"/>
  <c r="G32" i="6"/>
  <c r="H32" i="6"/>
  <c r="K32" i="6" s="1"/>
  <c r="A33" i="6"/>
  <c r="B33" i="6"/>
  <c r="C33" i="6"/>
  <c r="D33" i="6"/>
  <c r="E33" i="6"/>
  <c r="F33" i="6"/>
  <c r="G33" i="6"/>
  <c r="H33" i="6"/>
  <c r="J33" i="6" s="1"/>
  <c r="A34" i="6"/>
  <c r="B34" i="6"/>
  <c r="C34" i="6"/>
  <c r="D34" i="6"/>
  <c r="E34" i="6"/>
  <c r="F34" i="6"/>
  <c r="G34" i="6"/>
  <c r="H34" i="6"/>
  <c r="K34" i="6" s="1"/>
  <c r="A35" i="6"/>
  <c r="B35" i="6"/>
  <c r="C35" i="6"/>
  <c r="D35" i="6"/>
  <c r="E35" i="6"/>
  <c r="F35" i="6"/>
  <c r="G35" i="6"/>
  <c r="H35" i="6"/>
  <c r="J35" i="6" s="1"/>
  <c r="A36" i="6"/>
  <c r="B36" i="6"/>
  <c r="C36" i="6"/>
  <c r="D36" i="6"/>
  <c r="E36" i="6"/>
  <c r="F36" i="6"/>
  <c r="G36" i="6"/>
  <c r="H36" i="6"/>
  <c r="K36" i="6" s="1"/>
  <c r="A37" i="6"/>
  <c r="B37" i="6"/>
  <c r="C37" i="6"/>
  <c r="D37" i="6"/>
  <c r="E37" i="6"/>
  <c r="F37" i="6"/>
  <c r="G37" i="6"/>
  <c r="H37" i="6"/>
  <c r="K37" i="6" s="1"/>
  <c r="A38" i="6"/>
  <c r="B38" i="6"/>
  <c r="C38" i="6"/>
  <c r="D38" i="6"/>
  <c r="E38" i="6"/>
  <c r="F38" i="6"/>
  <c r="G38" i="6"/>
  <c r="H38" i="6"/>
  <c r="J38" i="6" s="1"/>
  <c r="A39" i="6"/>
  <c r="B39" i="6"/>
  <c r="C39" i="6"/>
  <c r="D39" i="6"/>
  <c r="E39" i="6"/>
  <c r="F39" i="6"/>
  <c r="G39" i="6"/>
  <c r="H39" i="6"/>
  <c r="K39" i="6" s="1"/>
  <c r="A40" i="6"/>
  <c r="B40" i="6"/>
  <c r="C40" i="6"/>
  <c r="D40" i="6"/>
  <c r="E40" i="6"/>
  <c r="F40" i="6"/>
  <c r="G40" i="6"/>
  <c r="H40" i="6"/>
  <c r="K40" i="6" s="1"/>
  <c r="A41" i="6"/>
  <c r="B41" i="6"/>
  <c r="C41" i="6"/>
  <c r="D41" i="6"/>
  <c r="E41" i="6"/>
  <c r="F41" i="6"/>
  <c r="G41" i="6"/>
  <c r="H41" i="6"/>
  <c r="K41" i="6" s="1"/>
  <c r="A42" i="6"/>
  <c r="B42" i="6"/>
  <c r="C42" i="6"/>
  <c r="D42" i="6"/>
  <c r="E42" i="6"/>
  <c r="F42" i="6"/>
  <c r="G42" i="6"/>
  <c r="H42" i="6"/>
  <c r="K42" i="6" s="1"/>
  <c r="A43" i="6"/>
  <c r="B43" i="6"/>
  <c r="C43" i="6"/>
  <c r="D43" i="6"/>
  <c r="E43" i="6"/>
  <c r="F43" i="6"/>
  <c r="G43" i="6"/>
  <c r="H43" i="6"/>
  <c r="K43" i="6" s="1"/>
  <c r="A44" i="6"/>
  <c r="B44" i="6"/>
  <c r="C44" i="6"/>
  <c r="D44" i="6"/>
  <c r="E44" i="6"/>
  <c r="F44" i="6"/>
  <c r="G44" i="6"/>
  <c r="H44" i="6"/>
  <c r="J44" i="6" s="1"/>
  <c r="A45" i="6"/>
  <c r="B45" i="6"/>
  <c r="C45" i="6"/>
  <c r="D45" i="6"/>
  <c r="E45" i="6"/>
  <c r="F45" i="6"/>
  <c r="G45" i="6"/>
  <c r="H45" i="6"/>
  <c r="K45" i="6" s="1"/>
  <c r="A46" i="6"/>
  <c r="B46" i="6"/>
  <c r="C46" i="6"/>
  <c r="D46" i="6"/>
  <c r="E46" i="6"/>
  <c r="F46" i="6"/>
  <c r="G46" i="6"/>
  <c r="H46" i="6"/>
  <c r="K46" i="6" s="1"/>
  <c r="A47" i="6"/>
  <c r="B47" i="6"/>
  <c r="A48" i="6"/>
  <c r="B48" i="6"/>
  <c r="C48" i="6"/>
  <c r="D48" i="6"/>
  <c r="E48" i="6"/>
  <c r="F48" i="6"/>
  <c r="G48" i="6"/>
  <c r="H48" i="6"/>
  <c r="K48" i="6" s="1"/>
  <c r="A49" i="6"/>
  <c r="B49" i="6"/>
  <c r="C49" i="6"/>
  <c r="D49" i="6"/>
  <c r="E49" i="6"/>
  <c r="F49" i="6"/>
  <c r="G49" i="6"/>
  <c r="H49" i="6"/>
  <c r="K49" i="6" s="1"/>
  <c r="A50" i="6"/>
  <c r="B50" i="6"/>
  <c r="C50" i="6"/>
  <c r="D50" i="6"/>
  <c r="E50" i="6"/>
  <c r="F50" i="6"/>
  <c r="G50" i="6"/>
  <c r="H50" i="6"/>
  <c r="K50" i="6" s="1"/>
  <c r="A51" i="6"/>
  <c r="B51" i="6"/>
  <c r="C51" i="6"/>
  <c r="D51" i="6"/>
  <c r="E51" i="6"/>
  <c r="F51" i="6"/>
  <c r="G51" i="6"/>
  <c r="H51" i="6"/>
  <c r="K51" i="6" s="1"/>
  <c r="A52" i="6"/>
  <c r="B52" i="6"/>
  <c r="C52" i="6"/>
  <c r="D52" i="6"/>
  <c r="E52" i="6"/>
  <c r="F52" i="6"/>
  <c r="G52" i="6"/>
  <c r="H52" i="6"/>
  <c r="K52" i="6" s="1"/>
  <c r="A53" i="6"/>
  <c r="B53" i="6"/>
  <c r="C53" i="6"/>
  <c r="D53" i="6"/>
  <c r="E53" i="6"/>
  <c r="F53" i="6"/>
  <c r="G53" i="6"/>
  <c r="H53" i="6"/>
  <c r="K53" i="6" s="1"/>
  <c r="A54" i="6"/>
  <c r="B54" i="6"/>
  <c r="C54" i="6"/>
  <c r="D54" i="6"/>
  <c r="E54" i="6"/>
  <c r="F54" i="6"/>
  <c r="G54" i="6"/>
  <c r="H54" i="6"/>
  <c r="K54" i="6" s="1"/>
  <c r="A55" i="6"/>
  <c r="B55" i="6"/>
  <c r="C55" i="6"/>
  <c r="D55" i="6"/>
  <c r="E55" i="6"/>
  <c r="F55" i="6"/>
  <c r="G55" i="6"/>
  <c r="H55" i="6"/>
  <c r="K55" i="6" s="1"/>
  <c r="A56" i="6"/>
  <c r="B56" i="6"/>
  <c r="C56" i="6"/>
  <c r="D56" i="6"/>
  <c r="E56" i="6"/>
  <c r="F56" i="6"/>
  <c r="G56" i="6"/>
  <c r="H56" i="6"/>
  <c r="K56" i="6" s="1"/>
  <c r="A57" i="6"/>
  <c r="B57" i="6"/>
  <c r="C57" i="6"/>
  <c r="D57" i="6"/>
  <c r="E57" i="6"/>
  <c r="F57" i="6"/>
  <c r="G57" i="6"/>
  <c r="H57" i="6"/>
  <c r="K57" i="6" s="1"/>
  <c r="A58" i="6"/>
  <c r="B58" i="6"/>
  <c r="C58" i="6"/>
  <c r="D58" i="6"/>
  <c r="E58" i="6"/>
  <c r="F58" i="6"/>
  <c r="G58" i="6"/>
  <c r="H58" i="6"/>
  <c r="K58" i="6" s="1"/>
  <c r="A59" i="6"/>
  <c r="B59" i="6"/>
  <c r="C59" i="6"/>
  <c r="D59" i="6"/>
  <c r="E59" i="6"/>
  <c r="F59" i="6"/>
  <c r="G59" i="6"/>
  <c r="H59" i="6"/>
  <c r="K59" i="6" s="1"/>
  <c r="A60" i="6"/>
  <c r="B60" i="6"/>
  <c r="C60" i="6"/>
  <c r="D60" i="6"/>
  <c r="E60" i="6"/>
  <c r="F60" i="6"/>
  <c r="G60" i="6"/>
  <c r="H60" i="6"/>
  <c r="K60" i="6" s="1"/>
  <c r="A61" i="6"/>
  <c r="B61" i="6"/>
  <c r="C61" i="6"/>
  <c r="D61" i="6"/>
  <c r="E61" i="6"/>
  <c r="F61" i="6"/>
  <c r="G61" i="6"/>
  <c r="H61" i="6"/>
  <c r="K61" i="6" s="1"/>
  <c r="A62" i="6"/>
  <c r="B62" i="6"/>
  <c r="C62" i="6"/>
  <c r="D62" i="6"/>
  <c r="E62" i="6"/>
  <c r="F62" i="6"/>
  <c r="G62" i="6"/>
  <c r="H62" i="6"/>
  <c r="K62" i="6" s="1"/>
  <c r="A63" i="6"/>
  <c r="B63" i="6"/>
  <c r="C63" i="6"/>
  <c r="D63" i="6"/>
  <c r="E63" i="6"/>
  <c r="F63" i="6"/>
  <c r="G63" i="6"/>
  <c r="H63" i="6"/>
  <c r="K63" i="6" s="1"/>
  <c r="A64" i="6"/>
  <c r="B64" i="6"/>
  <c r="C64" i="6"/>
  <c r="D64" i="6"/>
  <c r="E64" i="6"/>
  <c r="F64" i="6"/>
  <c r="G64" i="6"/>
  <c r="H64" i="6"/>
  <c r="K64" i="6" s="1"/>
  <c r="A65" i="6"/>
  <c r="B65" i="6"/>
  <c r="C65" i="6"/>
  <c r="D65" i="6"/>
  <c r="E65" i="6"/>
  <c r="F65" i="6"/>
  <c r="G65" i="6"/>
  <c r="H65" i="6"/>
  <c r="K65" i="6" s="1"/>
  <c r="A66" i="6"/>
  <c r="B66" i="6"/>
  <c r="C66" i="6"/>
  <c r="D66" i="6"/>
  <c r="E66" i="6"/>
  <c r="F66" i="6"/>
  <c r="G66" i="6"/>
  <c r="H66" i="6"/>
  <c r="K66" i="6" s="1"/>
  <c r="A67" i="6"/>
  <c r="B67" i="6"/>
  <c r="C67" i="6"/>
  <c r="D67" i="6"/>
  <c r="E67" i="6"/>
  <c r="F67" i="6"/>
  <c r="G67" i="6"/>
  <c r="H67" i="6"/>
  <c r="K67" i="6" s="1"/>
  <c r="A68" i="6"/>
  <c r="B68" i="6"/>
  <c r="C68" i="6"/>
  <c r="D68" i="6"/>
  <c r="E68" i="6"/>
  <c r="F68" i="6"/>
  <c r="G68" i="6"/>
  <c r="H68" i="6"/>
  <c r="K68" i="6" s="1"/>
  <c r="A69" i="6"/>
  <c r="B69" i="6"/>
  <c r="C69" i="6"/>
  <c r="D69" i="6"/>
  <c r="E69" i="6"/>
  <c r="F69" i="6"/>
  <c r="G69" i="6"/>
  <c r="H69" i="6"/>
  <c r="K69" i="6" s="1"/>
  <c r="A70" i="6"/>
  <c r="B70" i="6"/>
  <c r="C70" i="6"/>
  <c r="D70" i="6"/>
  <c r="E70" i="6"/>
  <c r="F70" i="6"/>
  <c r="G70" i="6"/>
  <c r="H70" i="6"/>
  <c r="K70" i="6" s="1"/>
  <c r="A71" i="6"/>
  <c r="B71" i="6"/>
  <c r="C71" i="6"/>
  <c r="D71" i="6"/>
  <c r="E71" i="6"/>
  <c r="F71" i="6"/>
  <c r="G71" i="6"/>
  <c r="H71" i="6"/>
  <c r="K71" i="6" s="1"/>
  <c r="A72" i="6"/>
  <c r="B72" i="6"/>
  <c r="C72" i="6"/>
  <c r="D72" i="6"/>
  <c r="E72" i="6"/>
  <c r="F72" i="6"/>
  <c r="G72" i="6"/>
  <c r="H72" i="6"/>
  <c r="K72" i="6" s="1"/>
  <c r="A73" i="6"/>
  <c r="B73" i="6"/>
  <c r="C73" i="6"/>
  <c r="D73" i="6"/>
  <c r="E73" i="6"/>
  <c r="F73" i="6"/>
  <c r="G73" i="6"/>
  <c r="H73" i="6"/>
  <c r="K73" i="6" s="1"/>
  <c r="A74" i="6"/>
  <c r="B74" i="6"/>
  <c r="C74" i="6"/>
  <c r="D74" i="6"/>
  <c r="E74" i="6"/>
  <c r="F74" i="6"/>
  <c r="G74" i="6"/>
  <c r="H74" i="6"/>
  <c r="K74" i="6" s="1"/>
  <c r="A75" i="6"/>
  <c r="B75" i="6"/>
  <c r="C75" i="6"/>
  <c r="D75" i="6"/>
  <c r="E75" i="6"/>
  <c r="F75" i="6"/>
  <c r="G75" i="6"/>
  <c r="H75" i="6"/>
  <c r="K75" i="6" s="1"/>
  <c r="A76" i="6"/>
  <c r="B76" i="6"/>
  <c r="C76" i="6"/>
  <c r="D76" i="6"/>
  <c r="E76" i="6"/>
  <c r="F76" i="6"/>
  <c r="G76" i="6"/>
  <c r="H76" i="6"/>
  <c r="J76" i="6" s="1"/>
  <c r="A77" i="6"/>
  <c r="B77" i="6"/>
  <c r="C77" i="6"/>
  <c r="D77" i="6"/>
  <c r="E77" i="6"/>
  <c r="F77" i="6"/>
  <c r="G77" i="6"/>
  <c r="H77" i="6"/>
  <c r="K77" i="6" s="1"/>
  <c r="A78" i="6"/>
  <c r="B78" i="6"/>
  <c r="C78" i="6"/>
  <c r="D78" i="6"/>
  <c r="E78" i="6"/>
  <c r="F78" i="6"/>
  <c r="G78" i="6"/>
  <c r="H78" i="6"/>
  <c r="K78" i="6" s="1"/>
  <c r="A79" i="6"/>
  <c r="B79" i="6"/>
  <c r="A80" i="6"/>
  <c r="B80" i="6"/>
  <c r="C80" i="6"/>
  <c r="D80" i="6"/>
  <c r="E80" i="6"/>
  <c r="F80" i="6"/>
  <c r="G80" i="6"/>
  <c r="H80" i="6"/>
  <c r="K80" i="6" s="1"/>
  <c r="A81" i="6"/>
  <c r="B81" i="6"/>
  <c r="C81" i="6"/>
  <c r="D81" i="6"/>
  <c r="E81" i="6"/>
  <c r="F81" i="6"/>
  <c r="G81" i="6"/>
  <c r="H81" i="6"/>
  <c r="K81" i="6" s="1"/>
  <c r="A82" i="6"/>
  <c r="B82" i="6"/>
  <c r="C82" i="6"/>
  <c r="D82" i="6"/>
  <c r="E82" i="6"/>
  <c r="F82" i="6"/>
  <c r="G82" i="6"/>
  <c r="H82" i="6"/>
  <c r="K82" i="6" s="1"/>
  <c r="A83" i="6"/>
  <c r="B83" i="6"/>
  <c r="C83" i="6"/>
  <c r="D83" i="6"/>
  <c r="E83" i="6"/>
  <c r="F83" i="6"/>
  <c r="G83" i="6"/>
  <c r="H83" i="6"/>
  <c r="K83" i="6" s="1"/>
  <c r="A84" i="6"/>
  <c r="B84" i="6"/>
  <c r="C84" i="6"/>
  <c r="D84" i="6"/>
  <c r="E84" i="6"/>
  <c r="F84" i="6"/>
  <c r="G84" i="6"/>
  <c r="H84" i="6"/>
  <c r="J84" i="6" s="1"/>
  <c r="A85" i="6"/>
  <c r="B85" i="6"/>
  <c r="C85" i="6"/>
  <c r="D85" i="6"/>
  <c r="E85" i="6"/>
  <c r="F85" i="6"/>
  <c r="G85" i="6"/>
  <c r="H85" i="6"/>
  <c r="K85" i="6" s="1"/>
  <c r="A86" i="6"/>
  <c r="B86" i="6"/>
  <c r="C86" i="6"/>
  <c r="D86" i="6"/>
  <c r="E86" i="6"/>
  <c r="F86" i="6"/>
  <c r="G86" i="6"/>
  <c r="H86" i="6"/>
  <c r="K86" i="6" s="1"/>
  <c r="A87" i="6"/>
  <c r="B87" i="6"/>
  <c r="C87" i="6"/>
  <c r="D87" i="6"/>
  <c r="E87" i="6"/>
  <c r="F87" i="6"/>
  <c r="G87" i="6"/>
  <c r="H87" i="6"/>
  <c r="K87" i="6" s="1"/>
  <c r="A88" i="6"/>
  <c r="B88" i="6"/>
  <c r="C88" i="6"/>
  <c r="D88" i="6"/>
  <c r="E88" i="6"/>
  <c r="F88" i="6"/>
  <c r="G88" i="6"/>
  <c r="H88" i="6"/>
  <c r="K88" i="6" s="1"/>
  <c r="A89" i="6"/>
  <c r="B89" i="6"/>
  <c r="C89" i="6"/>
  <c r="D89" i="6"/>
  <c r="E89" i="6"/>
  <c r="F89" i="6"/>
  <c r="G89" i="6"/>
  <c r="H89" i="6"/>
  <c r="K89" i="6" s="1"/>
  <c r="A90" i="6"/>
  <c r="B90" i="6"/>
  <c r="C90" i="6"/>
  <c r="D90" i="6"/>
  <c r="E90" i="6"/>
  <c r="F90" i="6"/>
  <c r="G90" i="6"/>
  <c r="H90" i="6"/>
  <c r="K90" i="6" s="1"/>
  <c r="A91" i="6"/>
  <c r="B91" i="6"/>
  <c r="C91" i="6"/>
  <c r="D91" i="6"/>
  <c r="E91" i="6"/>
  <c r="F91" i="6"/>
  <c r="G91" i="6"/>
  <c r="H91" i="6"/>
  <c r="K91" i="6" s="1"/>
  <c r="A92" i="6"/>
  <c r="B92" i="6"/>
  <c r="C92" i="6"/>
  <c r="D92" i="6"/>
  <c r="E92" i="6"/>
  <c r="F92" i="6"/>
  <c r="G92" i="6"/>
  <c r="H92" i="6"/>
  <c r="K92" i="6" s="1"/>
  <c r="A93" i="6"/>
  <c r="B93" i="6"/>
  <c r="C93" i="6"/>
  <c r="D93" i="6"/>
  <c r="E93" i="6"/>
  <c r="F93" i="6"/>
  <c r="G93" i="6"/>
  <c r="H93" i="6"/>
  <c r="K93" i="6" s="1"/>
  <c r="A94" i="6"/>
  <c r="B94" i="6"/>
  <c r="C94" i="6"/>
  <c r="D94" i="6"/>
  <c r="E94" i="6"/>
  <c r="F94" i="6"/>
  <c r="G94" i="6"/>
  <c r="H94" i="6"/>
  <c r="K94" i="6" s="1"/>
  <c r="A95" i="6"/>
  <c r="B95" i="6"/>
  <c r="C95" i="6"/>
  <c r="D95" i="6"/>
  <c r="E95" i="6"/>
  <c r="F95" i="6"/>
  <c r="G95" i="6"/>
  <c r="H95" i="6"/>
  <c r="J95" i="6" s="1"/>
  <c r="A96" i="6"/>
  <c r="B96" i="6"/>
  <c r="C96" i="6"/>
  <c r="D96" i="6"/>
  <c r="E96" i="6"/>
  <c r="F96" i="6"/>
  <c r="G96" i="6"/>
  <c r="H96" i="6"/>
  <c r="K96" i="6" s="1"/>
  <c r="A97" i="6"/>
  <c r="B97" i="6"/>
  <c r="C97" i="6"/>
  <c r="D97" i="6"/>
  <c r="E97" i="6"/>
  <c r="F97" i="6"/>
  <c r="G97" i="6"/>
  <c r="H97" i="6"/>
  <c r="K97" i="6" s="1"/>
  <c r="A98" i="6"/>
  <c r="B98" i="6"/>
  <c r="C98" i="6"/>
  <c r="D98" i="6"/>
  <c r="E98" i="6"/>
  <c r="F98" i="6"/>
  <c r="G98" i="6"/>
  <c r="H98" i="6"/>
  <c r="K98" i="6" s="1"/>
  <c r="A99" i="6"/>
  <c r="B99" i="6"/>
  <c r="C99" i="6"/>
  <c r="D99" i="6"/>
  <c r="E99" i="6"/>
  <c r="F99" i="6"/>
  <c r="G99" i="6"/>
  <c r="H99" i="6"/>
  <c r="K99" i="6" s="1"/>
  <c r="A100" i="6"/>
  <c r="B100" i="6"/>
  <c r="C100" i="6"/>
  <c r="D100" i="6"/>
  <c r="E100" i="6"/>
  <c r="F100" i="6"/>
  <c r="G100" i="6"/>
  <c r="H100" i="6"/>
  <c r="K100" i="6" s="1"/>
  <c r="A101" i="6"/>
  <c r="B101" i="6"/>
  <c r="C101" i="6"/>
  <c r="D101" i="6"/>
  <c r="E101" i="6"/>
  <c r="F101" i="6"/>
  <c r="G101" i="6"/>
  <c r="H101" i="6"/>
  <c r="K101" i="6" s="1"/>
  <c r="A102" i="6"/>
  <c r="B102" i="6"/>
  <c r="C102" i="6"/>
  <c r="D102" i="6"/>
  <c r="E102" i="6"/>
  <c r="F102" i="6"/>
  <c r="G102" i="6"/>
  <c r="H102" i="6"/>
  <c r="J102" i="6" s="1"/>
  <c r="A103" i="6"/>
  <c r="B103" i="6"/>
  <c r="C103" i="6"/>
  <c r="D103" i="6"/>
  <c r="E103" i="6"/>
  <c r="F103" i="6"/>
  <c r="G103" i="6"/>
  <c r="H103" i="6"/>
  <c r="K103" i="6" s="1"/>
  <c r="A104" i="6"/>
  <c r="B104" i="6"/>
  <c r="C104" i="6"/>
  <c r="D104" i="6"/>
  <c r="E104" i="6"/>
  <c r="F104" i="6"/>
  <c r="G104" i="6"/>
  <c r="H104" i="6"/>
  <c r="K104" i="6" s="1"/>
  <c r="A105" i="6"/>
  <c r="B105" i="6"/>
  <c r="C105" i="6"/>
  <c r="D105" i="6"/>
  <c r="E105" i="6"/>
  <c r="F105" i="6"/>
  <c r="G105" i="6"/>
  <c r="H105" i="6"/>
  <c r="K105" i="6" s="1"/>
  <c r="A106" i="6"/>
  <c r="B106" i="6"/>
  <c r="C106" i="6"/>
  <c r="D106" i="6"/>
  <c r="E106" i="6"/>
  <c r="F106" i="6"/>
  <c r="G106" i="6"/>
  <c r="H106" i="6"/>
  <c r="K106" i="6" s="1"/>
  <c r="A107" i="6"/>
  <c r="B107" i="6"/>
  <c r="C107" i="6"/>
  <c r="D107" i="6"/>
  <c r="E107" i="6"/>
  <c r="F107" i="6"/>
  <c r="G107" i="6"/>
  <c r="H107" i="6"/>
  <c r="K107" i="6" s="1"/>
  <c r="A108" i="6"/>
  <c r="B108" i="6"/>
  <c r="C108" i="6"/>
  <c r="D108" i="6"/>
  <c r="E108" i="6"/>
  <c r="F108" i="6"/>
  <c r="G108" i="6"/>
  <c r="H108" i="6"/>
  <c r="K108" i="6" s="1"/>
  <c r="A109" i="6"/>
  <c r="B109" i="6"/>
  <c r="C109" i="6"/>
  <c r="D109" i="6"/>
  <c r="E109" i="6"/>
  <c r="F109" i="6"/>
  <c r="G109" i="6"/>
  <c r="H109" i="6"/>
  <c r="K109" i="6" s="1"/>
  <c r="A110" i="6"/>
  <c r="B110" i="6"/>
  <c r="C110" i="6"/>
  <c r="D110" i="6"/>
  <c r="E110" i="6"/>
  <c r="F110" i="6"/>
  <c r="G110" i="6"/>
  <c r="H110" i="6"/>
  <c r="K110" i="6" s="1"/>
  <c r="A111" i="6"/>
  <c r="B111" i="6"/>
  <c r="A112" i="6"/>
  <c r="B112" i="6"/>
  <c r="C112" i="6"/>
  <c r="D112" i="6"/>
  <c r="E112" i="6"/>
  <c r="F112" i="6"/>
  <c r="G112" i="6"/>
  <c r="H112" i="6"/>
  <c r="K112" i="6" s="1"/>
  <c r="A113" i="6"/>
  <c r="B113" i="6"/>
  <c r="C113" i="6"/>
  <c r="D113" i="6"/>
  <c r="E113" i="6"/>
  <c r="F113" i="6"/>
  <c r="G113" i="6"/>
  <c r="H113" i="6"/>
  <c r="K113" i="6" s="1"/>
  <c r="A114" i="6"/>
  <c r="B114" i="6"/>
  <c r="C114" i="6"/>
  <c r="D114" i="6"/>
  <c r="E114" i="6"/>
  <c r="F114" i="6"/>
  <c r="G114" i="6"/>
  <c r="H114" i="6"/>
  <c r="J114" i="6" s="1"/>
  <c r="A115" i="6"/>
  <c r="B115" i="6"/>
  <c r="C115" i="6"/>
  <c r="D115" i="6"/>
  <c r="E115" i="6"/>
  <c r="F115" i="6"/>
  <c r="G115" i="6"/>
  <c r="H115" i="6"/>
  <c r="K115" i="6" s="1"/>
  <c r="A116" i="6"/>
  <c r="B116" i="6"/>
  <c r="C116" i="6"/>
  <c r="D116" i="6"/>
  <c r="E116" i="6"/>
  <c r="F116" i="6"/>
  <c r="G116" i="6"/>
  <c r="H116" i="6"/>
  <c r="K116" i="6" s="1"/>
  <c r="A117" i="6"/>
  <c r="B117" i="6"/>
  <c r="C117" i="6"/>
  <c r="D117" i="6"/>
  <c r="E117" i="6"/>
  <c r="F117" i="6"/>
  <c r="G117" i="6"/>
  <c r="H117" i="6"/>
  <c r="K117" i="6" s="1"/>
  <c r="A118" i="6"/>
  <c r="B118" i="6"/>
  <c r="C118" i="6"/>
  <c r="D118" i="6"/>
  <c r="E118" i="6"/>
  <c r="F118" i="6"/>
  <c r="G118" i="6"/>
  <c r="H118" i="6"/>
  <c r="K118" i="6" s="1"/>
  <c r="A119" i="6"/>
  <c r="B119" i="6"/>
  <c r="C119" i="6"/>
  <c r="D119" i="6"/>
  <c r="E119" i="6"/>
  <c r="F119" i="6"/>
  <c r="G119" i="6"/>
  <c r="H119" i="6"/>
  <c r="K119" i="6" s="1"/>
  <c r="A120" i="6"/>
  <c r="B120" i="6"/>
  <c r="C120" i="6"/>
  <c r="D120" i="6"/>
  <c r="E120" i="6"/>
  <c r="F120" i="6"/>
  <c r="G120" i="6"/>
  <c r="H120" i="6"/>
  <c r="K120" i="6" s="1"/>
  <c r="A121" i="6"/>
  <c r="B121" i="6"/>
  <c r="C121" i="6"/>
  <c r="D121" i="6"/>
  <c r="E121" i="6"/>
  <c r="F121" i="6"/>
  <c r="G121" i="6"/>
  <c r="H121" i="6"/>
  <c r="K121" i="6" s="1"/>
  <c r="A122" i="6"/>
  <c r="B122" i="6"/>
  <c r="C122" i="6"/>
  <c r="D122" i="6"/>
  <c r="E122" i="6"/>
  <c r="F122" i="6"/>
  <c r="G122" i="6"/>
  <c r="H122" i="6"/>
  <c r="K122" i="6" s="1"/>
  <c r="A123" i="6"/>
  <c r="B123" i="6"/>
  <c r="C123" i="6"/>
  <c r="D123" i="6"/>
  <c r="E123" i="6"/>
  <c r="F123" i="6"/>
  <c r="G123" i="6"/>
  <c r="H123" i="6"/>
  <c r="K123" i="6" s="1"/>
  <c r="A124" i="6"/>
  <c r="B124" i="6"/>
  <c r="C124" i="6"/>
  <c r="D124" i="6"/>
  <c r="E124" i="6"/>
  <c r="F124" i="6"/>
  <c r="G124" i="6"/>
  <c r="H124" i="6"/>
  <c r="K124" i="6" s="1"/>
  <c r="A125" i="6"/>
  <c r="B125" i="6"/>
  <c r="C125" i="6"/>
  <c r="D125" i="6"/>
  <c r="E125" i="6"/>
  <c r="F125" i="6"/>
  <c r="G125" i="6"/>
  <c r="H125" i="6"/>
  <c r="K125" i="6" s="1"/>
  <c r="A126" i="6"/>
  <c r="B126" i="6"/>
  <c r="C126" i="6"/>
  <c r="D126" i="6"/>
  <c r="E126" i="6"/>
  <c r="F126" i="6"/>
  <c r="G126" i="6"/>
  <c r="H126" i="6"/>
  <c r="K126" i="6" s="1"/>
  <c r="A127" i="6"/>
  <c r="B127" i="6"/>
  <c r="C127" i="6"/>
  <c r="D127" i="6"/>
  <c r="E127" i="6"/>
  <c r="F127" i="6"/>
  <c r="G127" i="6"/>
  <c r="H127" i="6"/>
  <c r="K127" i="6" s="1"/>
  <c r="A128" i="6"/>
  <c r="B128" i="6"/>
  <c r="C128" i="6"/>
  <c r="D128" i="6"/>
  <c r="E128" i="6"/>
  <c r="F128" i="6"/>
  <c r="G128" i="6"/>
  <c r="H128" i="6"/>
  <c r="K128" i="6" s="1"/>
  <c r="A129" i="6"/>
  <c r="B129" i="6"/>
  <c r="C129" i="6"/>
  <c r="D129" i="6"/>
  <c r="E129" i="6"/>
  <c r="F129" i="6"/>
  <c r="G129" i="6"/>
  <c r="H129" i="6"/>
  <c r="K129" i="6" s="1"/>
  <c r="A130" i="6"/>
  <c r="B130" i="6"/>
  <c r="C130" i="6"/>
  <c r="D130" i="6"/>
  <c r="E130" i="6"/>
  <c r="F130" i="6"/>
  <c r="G130" i="6"/>
  <c r="H130" i="6"/>
  <c r="K130" i="6" s="1"/>
  <c r="A131" i="6"/>
  <c r="B131" i="6"/>
  <c r="C131" i="6"/>
  <c r="D131" i="6"/>
  <c r="E131" i="6"/>
  <c r="F131" i="6"/>
  <c r="G131" i="6"/>
  <c r="H131" i="6"/>
  <c r="K131" i="6" s="1"/>
  <c r="A132" i="6"/>
  <c r="B132" i="6"/>
  <c r="C132" i="6"/>
  <c r="D132" i="6"/>
  <c r="E132" i="6"/>
  <c r="F132" i="6"/>
  <c r="G132" i="6"/>
  <c r="H132" i="6"/>
  <c r="J132" i="6" s="1"/>
  <c r="A133" i="6"/>
  <c r="B133" i="6"/>
  <c r="C133" i="6"/>
  <c r="D133" i="6"/>
  <c r="E133" i="6"/>
  <c r="F133" i="6"/>
  <c r="G133" i="6"/>
  <c r="H133" i="6"/>
  <c r="K133" i="6" s="1"/>
  <c r="A134" i="6"/>
  <c r="B134" i="6"/>
  <c r="C134" i="6"/>
  <c r="D134" i="6"/>
  <c r="E134" i="6"/>
  <c r="F134" i="6"/>
  <c r="G134" i="6"/>
  <c r="H134" i="6"/>
  <c r="K134" i="6" s="1"/>
  <c r="A135" i="6"/>
  <c r="B135" i="6"/>
  <c r="C135" i="6"/>
  <c r="D135" i="6"/>
  <c r="E135" i="6"/>
  <c r="F135" i="6"/>
  <c r="G135" i="6"/>
  <c r="H135" i="6"/>
  <c r="K135" i="6" s="1"/>
  <c r="A136" i="6"/>
  <c r="B136" i="6"/>
  <c r="C136" i="6"/>
  <c r="D136" i="6"/>
  <c r="E136" i="6"/>
  <c r="F136" i="6"/>
  <c r="G136" i="6"/>
  <c r="H136" i="6"/>
  <c r="K136" i="6" s="1"/>
  <c r="A137" i="6"/>
  <c r="B137" i="6"/>
  <c r="C137" i="6"/>
  <c r="D137" i="6"/>
  <c r="E137" i="6"/>
  <c r="F137" i="6"/>
  <c r="G137" i="6"/>
  <c r="H137" i="6"/>
  <c r="K137" i="6" s="1"/>
  <c r="A138" i="6"/>
  <c r="B138" i="6"/>
  <c r="C138" i="6"/>
  <c r="D138" i="6"/>
  <c r="E138" i="6"/>
  <c r="F138" i="6"/>
  <c r="G138" i="6"/>
  <c r="H138" i="6"/>
  <c r="K138" i="6" s="1"/>
  <c r="A139" i="6"/>
  <c r="B139" i="6"/>
  <c r="C139" i="6"/>
  <c r="D139" i="6"/>
  <c r="E139" i="6"/>
  <c r="F139" i="6"/>
  <c r="G139" i="6"/>
  <c r="H139" i="6"/>
  <c r="K139" i="6" s="1"/>
  <c r="A140" i="6"/>
  <c r="B140" i="6"/>
  <c r="C140" i="6"/>
  <c r="D140" i="6"/>
  <c r="E140" i="6"/>
  <c r="F140" i="6"/>
  <c r="G140" i="6"/>
  <c r="H140" i="6"/>
  <c r="K140" i="6" s="1"/>
  <c r="A141" i="6"/>
  <c r="B141" i="6"/>
  <c r="C141" i="6"/>
  <c r="D141" i="6"/>
  <c r="E141" i="6"/>
  <c r="F141" i="6"/>
  <c r="G141" i="6"/>
  <c r="H141" i="6"/>
  <c r="K141" i="6" s="1"/>
  <c r="A142" i="6"/>
  <c r="B142" i="6"/>
  <c r="C142" i="6"/>
  <c r="D142" i="6"/>
  <c r="E142" i="6"/>
  <c r="F142" i="6"/>
  <c r="G142" i="6"/>
  <c r="H142" i="6"/>
  <c r="K142" i="6" s="1"/>
  <c r="A143" i="6"/>
  <c r="B143" i="6"/>
  <c r="C143" i="6"/>
  <c r="D143" i="6"/>
  <c r="E143" i="6"/>
  <c r="F143" i="6"/>
  <c r="G143" i="6"/>
  <c r="H143" i="6"/>
  <c r="K143" i="6" s="1"/>
  <c r="A144" i="6"/>
  <c r="B144" i="6"/>
  <c r="C144" i="6"/>
  <c r="D144" i="6"/>
  <c r="E144" i="6"/>
  <c r="F144" i="6"/>
  <c r="G144" i="6"/>
  <c r="H144" i="6"/>
  <c r="K144" i="6" s="1"/>
  <c r="A145" i="6"/>
  <c r="B145" i="6"/>
  <c r="C145" i="6"/>
  <c r="D145" i="6"/>
  <c r="E145" i="6"/>
  <c r="F145" i="6"/>
  <c r="G145" i="6"/>
  <c r="H145" i="6"/>
  <c r="K145" i="6" s="1"/>
  <c r="A146" i="6"/>
  <c r="B146" i="6"/>
  <c r="C146" i="6"/>
  <c r="D146" i="6"/>
  <c r="E146" i="6"/>
  <c r="F146" i="6"/>
  <c r="G146" i="6"/>
  <c r="H146" i="6"/>
  <c r="K146" i="6" s="1"/>
  <c r="A147" i="6"/>
  <c r="B147" i="6"/>
  <c r="C147" i="6"/>
  <c r="D147" i="6"/>
  <c r="E147" i="6"/>
  <c r="F147" i="6"/>
  <c r="G147" i="6"/>
  <c r="H147" i="6"/>
  <c r="K147" i="6" s="1"/>
  <c r="A148" i="6"/>
  <c r="B148" i="6"/>
  <c r="C148" i="6"/>
  <c r="D148" i="6"/>
  <c r="E148" i="6"/>
  <c r="F148" i="6"/>
  <c r="G148" i="6"/>
  <c r="H148" i="6"/>
  <c r="K148" i="6" s="1"/>
  <c r="A149" i="6"/>
  <c r="B149" i="6"/>
  <c r="C149" i="6"/>
  <c r="D149" i="6"/>
  <c r="E149" i="6"/>
  <c r="F149" i="6"/>
  <c r="G149" i="6"/>
  <c r="H149" i="6"/>
  <c r="K149" i="6" s="1"/>
  <c r="A150" i="6"/>
  <c r="B150" i="6"/>
  <c r="C150" i="6"/>
  <c r="D150" i="6"/>
  <c r="E150" i="6"/>
  <c r="F150" i="6"/>
  <c r="G150" i="6"/>
  <c r="H150" i="6"/>
  <c r="J150" i="6" s="1"/>
  <c r="A151" i="6"/>
  <c r="B151" i="6"/>
  <c r="C151" i="6"/>
  <c r="D151" i="6"/>
  <c r="E151" i="6"/>
  <c r="F151" i="6"/>
  <c r="G151" i="6"/>
  <c r="H151" i="6"/>
  <c r="K151" i="6" s="1"/>
  <c r="A152" i="6"/>
  <c r="B152" i="6"/>
  <c r="A153" i="6"/>
  <c r="B153" i="6"/>
  <c r="C153" i="6"/>
  <c r="D153" i="6"/>
  <c r="E153" i="6"/>
  <c r="F153" i="6"/>
  <c r="G153" i="6"/>
  <c r="H153" i="6"/>
  <c r="K153" i="6" s="1"/>
  <c r="A154" i="6"/>
  <c r="B154" i="6"/>
  <c r="C154" i="6"/>
  <c r="D154" i="6"/>
  <c r="E154" i="6"/>
  <c r="F154" i="6"/>
  <c r="G154" i="6"/>
  <c r="H154" i="6"/>
  <c r="K154" i="6" s="1"/>
  <c r="A155" i="6"/>
  <c r="B155" i="6"/>
  <c r="C155" i="6"/>
  <c r="D155" i="6"/>
  <c r="E155" i="6"/>
  <c r="F155" i="6"/>
  <c r="G155" i="6"/>
  <c r="H155" i="6"/>
  <c r="K155" i="6" s="1"/>
  <c r="A156" i="6"/>
  <c r="B156" i="6"/>
  <c r="C156" i="6"/>
  <c r="D156" i="6"/>
  <c r="E156" i="6"/>
  <c r="F156" i="6"/>
  <c r="G156" i="6"/>
  <c r="H156" i="6"/>
  <c r="K156" i="6" s="1"/>
  <c r="A157" i="6"/>
  <c r="B157" i="6"/>
  <c r="C157" i="6"/>
  <c r="D157" i="6"/>
  <c r="E157" i="6"/>
  <c r="F157" i="6"/>
  <c r="G157" i="6"/>
  <c r="H157" i="6"/>
  <c r="K157" i="6" s="1"/>
  <c r="A158" i="6"/>
  <c r="B158" i="6"/>
  <c r="C158" i="6"/>
  <c r="D158" i="6"/>
  <c r="E158" i="6"/>
  <c r="F158" i="6"/>
  <c r="G158" i="6"/>
  <c r="H158" i="6"/>
  <c r="K158" i="6" s="1"/>
  <c r="A159" i="6"/>
  <c r="B159" i="6"/>
  <c r="C159" i="6"/>
  <c r="D159" i="6"/>
  <c r="E159" i="6"/>
  <c r="F159" i="6"/>
  <c r="G159" i="6"/>
  <c r="H159" i="6"/>
  <c r="K159" i="6" s="1"/>
  <c r="A160" i="6"/>
  <c r="B160" i="6"/>
  <c r="C160" i="6"/>
  <c r="D160" i="6"/>
  <c r="E160" i="6"/>
  <c r="F160" i="6"/>
  <c r="G160" i="6"/>
  <c r="H160" i="6"/>
  <c r="K160" i="6" s="1"/>
  <c r="A161" i="6"/>
  <c r="B161" i="6"/>
  <c r="C161" i="6"/>
  <c r="D161" i="6"/>
  <c r="E161" i="6"/>
  <c r="F161" i="6"/>
  <c r="G161" i="6"/>
  <c r="H161" i="6"/>
  <c r="K161" i="6" s="1"/>
  <c r="A162" i="6"/>
  <c r="B162" i="6"/>
  <c r="C162" i="6"/>
  <c r="D162" i="6"/>
  <c r="E162" i="6"/>
  <c r="F162" i="6"/>
  <c r="G162" i="6"/>
  <c r="H162" i="6"/>
  <c r="K162" i="6" s="1"/>
  <c r="A163" i="6"/>
  <c r="B163" i="6"/>
  <c r="C163" i="6"/>
  <c r="D163" i="6"/>
  <c r="E163" i="6"/>
  <c r="F163" i="6"/>
  <c r="G163" i="6"/>
  <c r="H163" i="6"/>
  <c r="K163" i="6" s="1"/>
  <c r="A164" i="6"/>
  <c r="B164" i="6"/>
  <c r="C164" i="6"/>
  <c r="D164" i="6"/>
  <c r="E164" i="6"/>
  <c r="F164" i="6"/>
  <c r="G164" i="6"/>
  <c r="H164" i="6"/>
  <c r="J164" i="6" s="1"/>
  <c r="A165" i="6"/>
  <c r="B165" i="6"/>
  <c r="C165" i="6"/>
  <c r="D165" i="6"/>
  <c r="E165" i="6"/>
  <c r="F165" i="6"/>
  <c r="G165" i="6"/>
  <c r="H165" i="6"/>
  <c r="K165" i="6" s="1"/>
  <c r="A166" i="6"/>
  <c r="B166" i="6"/>
  <c r="C166" i="6"/>
  <c r="D166" i="6"/>
  <c r="E166" i="6"/>
  <c r="F166" i="6"/>
  <c r="G166" i="6"/>
  <c r="H166" i="6"/>
  <c r="K166" i="6" s="1"/>
  <c r="A167" i="6"/>
  <c r="B167" i="6"/>
  <c r="C167" i="6"/>
  <c r="D167" i="6"/>
  <c r="E167" i="6"/>
  <c r="F167" i="6"/>
  <c r="G167" i="6"/>
  <c r="H167" i="6"/>
  <c r="K167" i="6" s="1"/>
  <c r="A168" i="6"/>
  <c r="B168" i="6"/>
  <c r="C168" i="6"/>
  <c r="D168" i="6"/>
  <c r="E168" i="6"/>
  <c r="F168" i="6"/>
  <c r="G168" i="6"/>
  <c r="H168" i="6"/>
  <c r="K168" i="6" s="1"/>
  <c r="A169" i="6"/>
  <c r="B169" i="6"/>
  <c r="C169" i="6"/>
  <c r="D169" i="6"/>
  <c r="E169" i="6"/>
  <c r="F169" i="6"/>
  <c r="G169" i="6"/>
  <c r="H169" i="6"/>
  <c r="K169" i="6" s="1"/>
  <c r="A170" i="6"/>
  <c r="B170" i="6"/>
  <c r="C170" i="6"/>
  <c r="D170" i="6"/>
  <c r="E170" i="6"/>
  <c r="F170" i="6"/>
  <c r="G170" i="6"/>
  <c r="H170" i="6"/>
  <c r="J170" i="6" s="1"/>
  <c r="A171" i="6"/>
  <c r="B171" i="6"/>
  <c r="C171" i="6"/>
  <c r="D171" i="6"/>
  <c r="E171" i="6"/>
  <c r="F171" i="6"/>
  <c r="G171" i="6"/>
  <c r="H171" i="6"/>
  <c r="K171" i="6" s="1"/>
  <c r="A172" i="6"/>
  <c r="B172" i="6"/>
  <c r="C172" i="6"/>
  <c r="D172" i="6"/>
  <c r="E172" i="6"/>
  <c r="F172" i="6"/>
  <c r="G172" i="6"/>
  <c r="H172" i="6"/>
  <c r="K172" i="6" s="1"/>
  <c r="A173" i="6"/>
  <c r="B173" i="6"/>
  <c r="C173" i="6"/>
  <c r="D173" i="6"/>
  <c r="E173" i="6"/>
  <c r="F173" i="6"/>
  <c r="G173" i="6"/>
  <c r="H173" i="6"/>
  <c r="K173" i="6" s="1"/>
  <c r="A174" i="6"/>
  <c r="B174" i="6"/>
  <c r="C174" i="6"/>
  <c r="D174" i="6"/>
  <c r="E174" i="6"/>
  <c r="F174" i="6"/>
  <c r="G174" i="6"/>
  <c r="H174" i="6"/>
  <c r="K174" i="6" s="1"/>
  <c r="A175" i="6"/>
  <c r="B175" i="6"/>
  <c r="C175" i="6"/>
  <c r="D175" i="6"/>
  <c r="E175" i="6"/>
  <c r="F175" i="6"/>
  <c r="G175" i="6"/>
  <c r="H175" i="6"/>
  <c r="K175" i="6" s="1"/>
  <c r="A176" i="6"/>
  <c r="B176" i="6"/>
  <c r="C176" i="6"/>
  <c r="D176" i="6"/>
  <c r="E176" i="6"/>
  <c r="F176" i="6"/>
  <c r="G176" i="6"/>
  <c r="H176" i="6"/>
  <c r="K176" i="6" s="1"/>
  <c r="A177" i="6"/>
  <c r="B177" i="6"/>
  <c r="C177" i="6"/>
  <c r="D177" i="6"/>
  <c r="E177" i="6"/>
  <c r="F177" i="6"/>
  <c r="G177" i="6"/>
  <c r="H177" i="6"/>
  <c r="K177" i="6" s="1"/>
  <c r="A178" i="6"/>
  <c r="B178" i="6"/>
  <c r="C178" i="6"/>
  <c r="D178" i="6"/>
  <c r="E178" i="6"/>
  <c r="F178" i="6"/>
  <c r="G178" i="6"/>
  <c r="H178" i="6"/>
  <c r="K178" i="6" s="1"/>
  <c r="A179" i="6"/>
  <c r="B179" i="6"/>
  <c r="C179" i="6"/>
  <c r="D179" i="6"/>
  <c r="E179" i="6"/>
  <c r="F179" i="6"/>
  <c r="G179" i="6"/>
  <c r="H179" i="6"/>
  <c r="K179" i="6" s="1"/>
  <c r="A180" i="6"/>
  <c r="B180" i="6"/>
  <c r="C180" i="6"/>
  <c r="D180" i="6"/>
  <c r="E180" i="6"/>
  <c r="F180" i="6"/>
  <c r="G180" i="6"/>
  <c r="H180" i="6"/>
  <c r="K180" i="6" s="1"/>
  <c r="A181" i="6"/>
  <c r="B181" i="6"/>
  <c r="C181" i="6"/>
  <c r="D181" i="6"/>
  <c r="E181" i="6"/>
  <c r="F181" i="6"/>
  <c r="G181" i="6"/>
  <c r="H181" i="6"/>
  <c r="K181" i="6" s="1"/>
  <c r="A182" i="6"/>
  <c r="B182" i="6"/>
  <c r="C182" i="6"/>
  <c r="D182" i="6"/>
  <c r="E182" i="6"/>
  <c r="F182" i="6"/>
  <c r="G182" i="6"/>
  <c r="H182" i="6"/>
  <c r="J182" i="6" s="1"/>
  <c r="A183" i="6"/>
  <c r="B183" i="6"/>
  <c r="C183" i="6"/>
  <c r="D183" i="6"/>
  <c r="E183" i="6"/>
  <c r="F183" i="6"/>
  <c r="G183" i="6"/>
  <c r="H183" i="6"/>
  <c r="K183" i="6" s="1"/>
  <c r="A184" i="6"/>
  <c r="B184" i="6"/>
  <c r="A185" i="6"/>
  <c r="B185" i="6"/>
  <c r="C185" i="6"/>
  <c r="D185" i="6"/>
  <c r="E185" i="6"/>
  <c r="F185" i="6"/>
  <c r="G185" i="6"/>
  <c r="H185" i="6"/>
  <c r="K185" i="6" s="1"/>
  <c r="A186" i="6"/>
  <c r="B186" i="6"/>
  <c r="C186" i="6"/>
  <c r="D186" i="6"/>
  <c r="E186" i="6"/>
  <c r="F186" i="6"/>
  <c r="G186" i="6"/>
  <c r="H186" i="6"/>
  <c r="K186" i="6" s="1"/>
  <c r="A187" i="6"/>
  <c r="B187" i="6"/>
  <c r="C187" i="6"/>
  <c r="D187" i="6"/>
  <c r="E187" i="6"/>
  <c r="F187" i="6"/>
  <c r="G187" i="6"/>
  <c r="H187" i="6"/>
  <c r="K187" i="6" s="1"/>
  <c r="A188" i="6"/>
  <c r="B188" i="6"/>
  <c r="C188" i="6"/>
  <c r="D188" i="6"/>
  <c r="E188" i="6"/>
  <c r="F188" i="6"/>
  <c r="G188" i="6"/>
  <c r="H188" i="6"/>
  <c r="K188" i="6" s="1"/>
  <c r="A189" i="6"/>
  <c r="B189" i="6"/>
  <c r="C189" i="6"/>
  <c r="D189" i="6"/>
  <c r="E189" i="6"/>
  <c r="F189" i="6"/>
  <c r="G189" i="6"/>
  <c r="H189" i="6"/>
  <c r="K189" i="6" s="1"/>
  <c r="A190" i="6"/>
  <c r="B190" i="6"/>
  <c r="C190" i="6"/>
  <c r="D190" i="6"/>
  <c r="E190" i="6"/>
  <c r="F190" i="6"/>
  <c r="G190" i="6"/>
  <c r="H190" i="6"/>
  <c r="K190" i="6" s="1"/>
  <c r="A191" i="6"/>
  <c r="B191" i="6"/>
  <c r="C191" i="6"/>
  <c r="D191" i="6"/>
  <c r="E191" i="6"/>
  <c r="F191" i="6"/>
  <c r="G191" i="6"/>
  <c r="H191" i="6"/>
  <c r="K191" i="6" s="1"/>
  <c r="A192" i="6"/>
  <c r="B192" i="6"/>
  <c r="C192" i="6"/>
  <c r="D192" i="6"/>
  <c r="E192" i="6"/>
  <c r="F192" i="6"/>
  <c r="G192" i="6"/>
  <c r="H192" i="6"/>
  <c r="K192" i="6" s="1"/>
  <c r="A193" i="6"/>
  <c r="B193" i="6"/>
  <c r="C193" i="6"/>
  <c r="D193" i="6"/>
  <c r="E193" i="6"/>
  <c r="F193" i="6"/>
  <c r="G193" i="6"/>
  <c r="H193" i="6"/>
  <c r="J193" i="6" s="1"/>
  <c r="A194" i="6"/>
  <c r="B194" i="6"/>
  <c r="C194" i="6"/>
  <c r="D194" i="6"/>
  <c r="E194" i="6"/>
  <c r="F194" i="6"/>
  <c r="G194" i="6"/>
  <c r="H194" i="6"/>
  <c r="K194" i="6" s="1"/>
  <c r="A195" i="6"/>
  <c r="B195" i="6"/>
  <c r="C195" i="6"/>
  <c r="D195" i="6"/>
  <c r="E195" i="6"/>
  <c r="F195" i="6"/>
  <c r="G195" i="6"/>
  <c r="H195" i="6"/>
  <c r="K195" i="6" s="1"/>
  <c r="A196" i="6"/>
  <c r="B196" i="6"/>
  <c r="C196" i="6"/>
  <c r="D196" i="6"/>
  <c r="E196" i="6"/>
  <c r="F196" i="6"/>
  <c r="G196" i="6"/>
  <c r="H196" i="6"/>
  <c r="K196" i="6" s="1"/>
  <c r="A197" i="6"/>
  <c r="B197" i="6"/>
  <c r="C197" i="6"/>
  <c r="D197" i="6"/>
  <c r="E197" i="6"/>
  <c r="F197" i="6"/>
  <c r="G197" i="6"/>
  <c r="H197" i="6"/>
  <c r="K197" i="6" s="1"/>
  <c r="A198" i="6"/>
  <c r="B198" i="6"/>
  <c r="C198" i="6"/>
  <c r="D198" i="6"/>
  <c r="E198" i="6"/>
  <c r="F198" i="6"/>
  <c r="G198" i="6"/>
  <c r="H198" i="6"/>
  <c r="K198" i="6" s="1"/>
  <c r="A199" i="6"/>
  <c r="B199" i="6"/>
  <c r="C199" i="6"/>
  <c r="D199" i="6"/>
  <c r="E199" i="6"/>
  <c r="F199" i="6"/>
  <c r="G199" i="6"/>
  <c r="H199" i="6"/>
  <c r="J199" i="6" s="1"/>
  <c r="A200" i="6"/>
  <c r="B200" i="6"/>
  <c r="C200" i="6"/>
  <c r="D200" i="6"/>
  <c r="E200" i="6"/>
  <c r="F200" i="6"/>
  <c r="G200" i="6"/>
  <c r="H200" i="6"/>
  <c r="K200" i="6" s="1"/>
  <c r="A201" i="6"/>
  <c r="B201" i="6"/>
  <c r="C201" i="6"/>
  <c r="D201" i="6"/>
  <c r="E201" i="6"/>
  <c r="F201" i="6"/>
  <c r="G201" i="6"/>
  <c r="H201" i="6"/>
  <c r="K201" i="6" s="1"/>
  <c r="A202" i="6"/>
  <c r="B202" i="6"/>
  <c r="C202" i="6"/>
  <c r="D202" i="6"/>
  <c r="E202" i="6"/>
  <c r="F202" i="6"/>
  <c r="G202" i="6"/>
  <c r="H202" i="6"/>
  <c r="K202" i="6" s="1"/>
  <c r="A203" i="6"/>
  <c r="B203" i="6"/>
  <c r="C203" i="6"/>
  <c r="D203" i="6"/>
  <c r="E203" i="6"/>
  <c r="F203" i="6"/>
  <c r="G203" i="6"/>
  <c r="H203" i="6"/>
  <c r="K203" i="6" s="1"/>
  <c r="A204" i="6"/>
  <c r="B204" i="6"/>
  <c r="C204" i="6"/>
  <c r="D204" i="6"/>
  <c r="E204" i="6"/>
  <c r="F204" i="6"/>
  <c r="G204" i="6"/>
  <c r="H204" i="6"/>
  <c r="K204" i="6" s="1"/>
  <c r="A205" i="6"/>
  <c r="B205" i="6"/>
  <c r="C205" i="6"/>
  <c r="D205" i="6"/>
  <c r="E205" i="6"/>
  <c r="F205" i="6"/>
  <c r="G205" i="6"/>
  <c r="H205" i="6"/>
  <c r="K205" i="6" s="1"/>
  <c r="A206" i="6"/>
  <c r="B206" i="6"/>
  <c r="C206" i="6"/>
  <c r="D206" i="6"/>
  <c r="E206" i="6"/>
  <c r="F206" i="6"/>
  <c r="G206" i="6"/>
  <c r="H206" i="6"/>
  <c r="K206" i="6" s="1"/>
  <c r="A207" i="6"/>
  <c r="B207" i="6"/>
  <c r="C207" i="6"/>
  <c r="D207" i="6"/>
  <c r="E207" i="6"/>
  <c r="F207" i="6"/>
  <c r="G207" i="6"/>
  <c r="H207" i="6"/>
  <c r="J207" i="6" s="1"/>
  <c r="A208" i="6"/>
  <c r="B208" i="6"/>
  <c r="C208" i="6"/>
  <c r="D208" i="6"/>
  <c r="E208" i="6"/>
  <c r="F208" i="6"/>
  <c r="G208" i="6"/>
  <c r="H208" i="6"/>
  <c r="K208" i="6" s="1"/>
  <c r="A209" i="6"/>
  <c r="B209" i="6"/>
  <c r="C209" i="6"/>
  <c r="D209" i="6"/>
  <c r="E209" i="6"/>
  <c r="F209" i="6"/>
  <c r="G209" i="6"/>
  <c r="H209" i="6"/>
  <c r="K209" i="6" s="1"/>
  <c r="A210" i="6"/>
  <c r="B210" i="6"/>
  <c r="C210" i="6"/>
  <c r="D210" i="6"/>
  <c r="E210" i="6"/>
  <c r="F210" i="6"/>
  <c r="G210" i="6"/>
  <c r="H210" i="6"/>
  <c r="K210" i="6" s="1"/>
  <c r="A211" i="6"/>
  <c r="B211" i="6"/>
  <c r="C211" i="6"/>
  <c r="D211" i="6"/>
  <c r="E211" i="6"/>
  <c r="F211" i="6"/>
  <c r="G211" i="6"/>
  <c r="H211" i="6"/>
  <c r="K211" i="6" s="1"/>
  <c r="A212" i="6"/>
  <c r="B212" i="6"/>
  <c r="C212" i="6"/>
  <c r="D212" i="6"/>
  <c r="E212" i="6"/>
  <c r="F212" i="6"/>
  <c r="G212" i="6"/>
  <c r="H212" i="6"/>
  <c r="K212" i="6" s="1"/>
  <c r="A213" i="6"/>
  <c r="B213" i="6"/>
  <c r="C213" i="6"/>
  <c r="D213" i="6"/>
  <c r="E213" i="6"/>
  <c r="F213" i="6"/>
  <c r="G213" i="6"/>
  <c r="H213" i="6"/>
  <c r="K213" i="6" s="1"/>
  <c r="A214" i="6"/>
  <c r="B214" i="6"/>
  <c r="C214" i="6"/>
  <c r="D214" i="6"/>
  <c r="E214" i="6"/>
  <c r="F214" i="6"/>
  <c r="G214" i="6"/>
  <c r="H214" i="6"/>
  <c r="K214" i="6" s="1"/>
  <c r="A215" i="6"/>
  <c r="B215" i="6"/>
  <c r="C215" i="6"/>
  <c r="D215" i="6"/>
  <c r="E215" i="6"/>
  <c r="F215" i="6"/>
  <c r="G215" i="6"/>
  <c r="H215" i="6"/>
  <c r="K215" i="6" s="1"/>
  <c r="A216" i="6"/>
  <c r="B216" i="6"/>
  <c r="A217" i="6"/>
  <c r="B217" i="6"/>
  <c r="C217" i="6"/>
  <c r="D217" i="6"/>
  <c r="E217" i="6"/>
  <c r="F217" i="6"/>
  <c r="G217" i="6"/>
  <c r="H217" i="6"/>
  <c r="K217" i="6" s="1"/>
  <c r="A218" i="6"/>
  <c r="B218" i="6"/>
  <c r="C218" i="6"/>
  <c r="D218" i="6"/>
  <c r="E218" i="6"/>
  <c r="F218" i="6"/>
  <c r="G218" i="6"/>
  <c r="H218" i="6"/>
  <c r="K218" i="6" s="1"/>
  <c r="A219" i="6"/>
  <c r="B219" i="6"/>
  <c r="C219" i="6"/>
  <c r="D219" i="6"/>
  <c r="E219" i="6"/>
  <c r="F219" i="6"/>
  <c r="G219" i="6"/>
  <c r="H219" i="6"/>
  <c r="K219" i="6" s="1"/>
  <c r="A220" i="6"/>
  <c r="B220" i="6"/>
  <c r="C220" i="6"/>
  <c r="D220" i="6"/>
  <c r="E220" i="6"/>
  <c r="F220" i="6"/>
  <c r="G220" i="6"/>
  <c r="H220" i="6"/>
  <c r="K220" i="6" s="1"/>
  <c r="A221" i="6"/>
  <c r="B221" i="6"/>
  <c r="C221" i="6"/>
  <c r="D221" i="6"/>
  <c r="E221" i="6"/>
  <c r="F221" i="6"/>
  <c r="G221" i="6"/>
  <c r="H221" i="6"/>
  <c r="K221" i="6" s="1"/>
  <c r="A222" i="6"/>
  <c r="B222" i="6"/>
  <c r="C222" i="6"/>
  <c r="D222" i="6"/>
  <c r="E222" i="6"/>
  <c r="F222" i="6"/>
  <c r="G222" i="6"/>
  <c r="H222" i="6"/>
  <c r="K222" i="6" s="1"/>
  <c r="A223" i="6"/>
  <c r="B223" i="6"/>
  <c r="C223" i="6"/>
  <c r="D223" i="6"/>
  <c r="E223" i="6"/>
  <c r="F223" i="6"/>
  <c r="G223" i="6"/>
  <c r="H223" i="6"/>
  <c r="K223" i="6" s="1"/>
  <c r="A224" i="6"/>
  <c r="B224" i="6"/>
  <c r="C224" i="6"/>
  <c r="D224" i="6"/>
  <c r="E224" i="6"/>
  <c r="F224" i="6"/>
  <c r="G224" i="6"/>
  <c r="H224" i="6"/>
  <c r="K224" i="6" s="1"/>
  <c r="A225" i="6"/>
  <c r="B225" i="6"/>
  <c r="C225" i="6"/>
  <c r="D225" i="6"/>
  <c r="E225" i="6"/>
  <c r="F225" i="6"/>
  <c r="G225" i="6"/>
  <c r="H225" i="6"/>
  <c r="K225" i="6" s="1"/>
  <c r="A226" i="6"/>
  <c r="B226" i="6"/>
  <c r="C226" i="6"/>
  <c r="D226" i="6"/>
  <c r="E226" i="6"/>
  <c r="F226" i="6"/>
  <c r="G226" i="6"/>
  <c r="H226" i="6"/>
  <c r="K226" i="6" s="1"/>
  <c r="A227" i="6"/>
  <c r="B227" i="6"/>
  <c r="C227" i="6"/>
  <c r="D227" i="6"/>
  <c r="E227" i="6"/>
  <c r="F227" i="6"/>
  <c r="G227" i="6"/>
  <c r="H227" i="6"/>
  <c r="K227" i="6" s="1"/>
  <c r="A228" i="6"/>
  <c r="B228" i="6"/>
  <c r="C228" i="6"/>
  <c r="D228" i="6"/>
  <c r="E228" i="6"/>
  <c r="F228" i="6"/>
  <c r="G228" i="6"/>
  <c r="H228" i="6"/>
  <c r="K228" i="6" s="1"/>
  <c r="A229" i="6"/>
  <c r="B229" i="6"/>
  <c r="C229" i="6"/>
  <c r="D229" i="6"/>
  <c r="E229" i="6"/>
  <c r="F229" i="6"/>
  <c r="G229" i="6"/>
  <c r="H229" i="6"/>
  <c r="K229" i="6" s="1"/>
  <c r="A230" i="6"/>
  <c r="B230" i="6"/>
  <c r="C230" i="6"/>
  <c r="D230" i="6"/>
  <c r="E230" i="6"/>
  <c r="F230" i="6"/>
  <c r="G230" i="6"/>
  <c r="H230" i="6"/>
  <c r="K230" i="6" s="1"/>
  <c r="A231" i="6"/>
  <c r="B231" i="6"/>
  <c r="C231" i="6"/>
  <c r="D231" i="6"/>
  <c r="E231" i="6"/>
  <c r="F231" i="6"/>
  <c r="G231" i="6"/>
  <c r="H231" i="6"/>
  <c r="K231" i="6" s="1"/>
  <c r="A232" i="6"/>
  <c r="B232" i="6"/>
  <c r="C232" i="6"/>
  <c r="D232" i="6"/>
  <c r="E232" i="6"/>
  <c r="F232" i="6"/>
  <c r="G232" i="6"/>
  <c r="H232" i="6"/>
  <c r="K232" i="6" s="1"/>
  <c r="A233" i="6"/>
  <c r="B233" i="6"/>
  <c r="C233" i="6"/>
  <c r="D233" i="6"/>
  <c r="E233" i="6"/>
  <c r="F233" i="6"/>
  <c r="G233" i="6"/>
  <c r="H233" i="6"/>
  <c r="K233" i="6" s="1"/>
  <c r="A234" i="6"/>
  <c r="B234" i="6"/>
  <c r="C234" i="6"/>
  <c r="D234" i="6"/>
  <c r="E234" i="6"/>
  <c r="F234" i="6"/>
  <c r="G234" i="6"/>
  <c r="H234" i="6"/>
  <c r="K234" i="6" s="1"/>
  <c r="A235" i="6"/>
  <c r="B235" i="6"/>
  <c r="C235" i="6"/>
  <c r="D235" i="6"/>
  <c r="E235" i="6"/>
  <c r="F235" i="6"/>
  <c r="G235" i="6"/>
  <c r="H235" i="6"/>
  <c r="K235" i="6" s="1"/>
  <c r="A236" i="6"/>
  <c r="B236" i="6"/>
  <c r="C236" i="6"/>
  <c r="D236" i="6"/>
  <c r="E236" i="6"/>
  <c r="F236" i="6"/>
  <c r="G236" i="6"/>
  <c r="H236" i="6"/>
  <c r="K236" i="6" s="1"/>
  <c r="A237" i="6"/>
  <c r="B237" i="6"/>
  <c r="C237" i="6"/>
  <c r="D237" i="6"/>
  <c r="E237" i="6"/>
  <c r="F237" i="6"/>
  <c r="G237" i="6"/>
  <c r="H237" i="6"/>
  <c r="K237" i="6" s="1"/>
  <c r="A238" i="6"/>
  <c r="B238" i="6"/>
  <c r="C238" i="6"/>
  <c r="D238" i="6"/>
  <c r="E238" i="6"/>
  <c r="F238" i="6"/>
  <c r="G238" i="6"/>
  <c r="H238" i="6"/>
  <c r="K238" i="6" s="1"/>
  <c r="A239" i="6"/>
  <c r="B239" i="6"/>
  <c r="C239" i="6"/>
  <c r="D239" i="6"/>
  <c r="E239" i="6"/>
  <c r="F239" i="6"/>
  <c r="G239" i="6"/>
  <c r="H239" i="6"/>
  <c r="K239" i="6" s="1"/>
  <c r="A240" i="6"/>
  <c r="B240" i="6"/>
  <c r="C240" i="6"/>
  <c r="D240" i="6"/>
  <c r="E240" i="6"/>
  <c r="F240" i="6"/>
  <c r="G240" i="6"/>
  <c r="H240" i="6"/>
  <c r="K240" i="6" s="1"/>
  <c r="A241" i="6"/>
  <c r="B241" i="6"/>
  <c r="C241" i="6"/>
  <c r="D241" i="6"/>
  <c r="E241" i="6"/>
  <c r="F241" i="6"/>
  <c r="G241" i="6"/>
  <c r="H241" i="6"/>
  <c r="K241" i="6" s="1"/>
  <c r="A242" i="6"/>
  <c r="B242" i="6"/>
  <c r="C242" i="6"/>
  <c r="D242" i="6"/>
  <c r="E242" i="6"/>
  <c r="F242" i="6"/>
  <c r="G242" i="6"/>
  <c r="H242" i="6"/>
  <c r="K242" i="6" s="1"/>
  <c r="A243" i="6"/>
  <c r="B243" i="6"/>
  <c r="C243" i="6"/>
  <c r="D243" i="6"/>
  <c r="E243" i="6"/>
  <c r="F243" i="6"/>
  <c r="G243" i="6"/>
  <c r="H243" i="6"/>
  <c r="K243" i="6" s="1"/>
  <c r="A244" i="6"/>
  <c r="B244" i="6"/>
  <c r="C244" i="6"/>
  <c r="D244" i="6"/>
  <c r="E244" i="6"/>
  <c r="F244" i="6"/>
  <c r="G244" i="6"/>
  <c r="H244" i="6"/>
  <c r="K244" i="6" s="1"/>
  <c r="A245" i="6"/>
  <c r="B245" i="6"/>
  <c r="C245" i="6"/>
  <c r="D245" i="6"/>
  <c r="E245" i="6"/>
  <c r="F245" i="6"/>
  <c r="G245" i="6"/>
  <c r="H245" i="6"/>
  <c r="K245" i="6" s="1"/>
  <c r="A246" i="6"/>
  <c r="B246" i="6"/>
  <c r="C246" i="6"/>
  <c r="D246" i="6"/>
  <c r="E246" i="6"/>
  <c r="F246" i="6"/>
  <c r="G246" i="6"/>
  <c r="H246" i="6"/>
  <c r="K246" i="6" s="1"/>
  <c r="A247" i="6"/>
  <c r="B247" i="6"/>
  <c r="C247" i="6"/>
  <c r="D247" i="6"/>
  <c r="E247" i="6"/>
  <c r="F247" i="6"/>
  <c r="G247" i="6"/>
  <c r="H247" i="6"/>
  <c r="K247" i="6" s="1"/>
  <c r="A248" i="6"/>
  <c r="B248" i="6"/>
  <c r="C248" i="6"/>
  <c r="D248" i="6"/>
  <c r="E248" i="6"/>
  <c r="F248" i="6"/>
  <c r="G248" i="6"/>
  <c r="H248" i="6"/>
  <c r="K248" i="6" s="1"/>
  <c r="A249" i="6"/>
  <c r="B249" i="6"/>
  <c r="C249" i="6"/>
  <c r="D249" i="6"/>
  <c r="E249" i="6"/>
  <c r="F249" i="6"/>
  <c r="G249" i="6"/>
  <c r="H249" i="6"/>
  <c r="J249" i="6" s="1"/>
  <c r="A250" i="6"/>
  <c r="B250" i="6"/>
  <c r="C250" i="6"/>
  <c r="D250" i="6"/>
  <c r="E250" i="6"/>
  <c r="F250" i="6"/>
  <c r="G250" i="6"/>
  <c r="H250" i="6"/>
  <c r="K250" i="6" s="1"/>
  <c r="A251" i="6"/>
  <c r="B251" i="6"/>
  <c r="C251" i="6"/>
  <c r="D251" i="6"/>
  <c r="E251" i="6"/>
  <c r="F251" i="6"/>
  <c r="G251" i="6"/>
  <c r="H251" i="6"/>
  <c r="K251" i="6" s="1"/>
  <c r="A252" i="6"/>
  <c r="B252" i="6"/>
  <c r="C252" i="6"/>
  <c r="D252" i="6"/>
  <c r="E252" i="6"/>
  <c r="F252" i="6"/>
  <c r="G252" i="6"/>
  <c r="H252" i="6"/>
  <c r="K252" i="6" s="1"/>
  <c r="A253" i="6"/>
  <c r="B253" i="6"/>
  <c r="C253" i="6"/>
  <c r="D253" i="6"/>
  <c r="E253" i="6"/>
  <c r="F253" i="6"/>
  <c r="G253" i="6"/>
  <c r="H253" i="6"/>
  <c r="K253" i="6" s="1"/>
  <c r="A254" i="6"/>
  <c r="B254" i="6"/>
  <c r="C254" i="6"/>
  <c r="D254" i="6"/>
  <c r="E254" i="6"/>
  <c r="F254" i="6"/>
  <c r="G254" i="6"/>
  <c r="H254" i="6"/>
  <c r="K254" i="6" s="1"/>
  <c r="A255" i="6"/>
  <c r="B255" i="6"/>
  <c r="A256" i="6"/>
  <c r="B256" i="6"/>
  <c r="C256" i="6"/>
  <c r="D256" i="6"/>
  <c r="E256" i="6"/>
  <c r="F256" i="6"/>
  <c r="G256" i="6"/>
  <c r="H256" i="6"/>
  <c r="K256" i="6" s="1"/>
  <c r="A257" i="6"/>
  <c r="B257" i="6"/>
  <c r="C257" i="6"/>
  <c r="D257" i="6"/>
  <c r="E257" i="6"/>
  <c r="F257" i="6"/>
  <c r="G257" i="6"/>
  <c r="H257" i="6"/>
  <c r="K257" i="6" s="1"/>
  <c r="A258" i="6"/>
  <c r="B258" i="6"/>
  <c r="C258" i="6"/>
  <c r="D258" i="6"/>
  <c r="E258" i="6"/>
  <c r="F258" i="6"/>
  <c r="G258" i="6"/>
  <c r="H258" i="6"/>
  <c r="K258" i="6" s="1"/>
  <c r="A259" i="6"/>
  <c r="B259" i="6"/>
  <c r="C259" i="6"/>
  <c r="D259" i="6"/>
  <c r="E259" i="6"/>
  <c r="F259" i="6"/>
  <c r="G259" i="6"/>
  <c r="H259" i="6"/>
  <c r="K259" i="6" s="1"/>
  <c r="A260" i="6"/>
  <c r="B260" i="6"/>
  <c r="C260" i="6"/>
  <c r="D260" i="6"/>
  <c r="E260" i="6"/>
  <c r="F260" i="6"/>
  <c r="G260" i="6"/>
  <c r="H260" i="6"/>
  <c r="K260" i="6" s="1"/>
  <c r="A261" i="6"/>
  <c r="B261" i="6"/>
  <c r="C261" i="6"/>
  <c r="D261" i="6"/>
  <c r="E261" i="6"/>
  <c r="F261" i="6"/>
  <c r="G261" i="6"/>
  <c r="H261" i="6"/>
  <c r="K261" i="6" s="1"/>
  <c r="A262" i="6"/>
  <c r="B262" i="6"/>
  <c r="C262" i="6"/>
  <c r="D262" i="6"/>
  <c r="E262" i="6"/>
  <c r="F262" i="6"/>
  <c r="G262" i="6"/>
  <c r="H262" i="6"/>
  <c r="K262" i="6" s="1"/>
  <c r="A263" i="6"/>
  <c r="B263" i="6"/>
  <c r="C263" i="6"/>
  <c r="D263" i="6"/>
  <c r="E263" i="6"/>
  <c r="F263" i="6"/>
  <c r="G263" i="6"/>
  <c r="H263" i="6"/>
  <c r="K263" i="6" s="1"/>
  <c r="A264" i="6"/>
  <c r="B264" i="6"/>
  <c r="C264" i="6"/>
  <c r="D264" i="6"/>
  <c r="E264" i="6"/>
  <c r="F264" i="6"/>
  <c r="G264" i="6"/>
  <c r="H264" i="6"/>
  <c r="K264" i="6" s="1"/>
  <c r="A265" i="6"/>
  <c r="B265" i="6"/>
  <c r="C265" i="6"/>
  <c r="D265" i="6"/>
  <c r="E265" i="6"/>
  <c r="F265" i="6"/>
  <c r="G265" i="6"/>
  <c r="H265" i="6"/>
  <c r="K265" i="6" s="1"/>
  <c r="A266" i="6"/>
  <c r="B266" i="6"/>
  <c r="C266" i="6"/>
  <c r="D266" i="6"/>
  <c r="E266" i="6"/>
  <c r="F266" i="6"/>
  <c r="G266" i="6"/>
  <c r="H266" i="6"/>
  <c r="K266" i="6" s="1"/>
  <c r="A267" i="6"/>
  <c r="B267" i="6"/>
  <c r="C267" i="6"/>
  <c r="D267" i="6"/>
  <c r="E267" i="6"/>
  <c r="F267" i="6"/>
  <c r="G267" i="6"/>
  <c r="H267" i="6"/>
  <c r="K267" i="6" s="1"/>
  <c r="A268" i="6"/>
  <c r="B268" i="6"/>
  <c r="C268" i="6"/>
  <c r="D268" i="6"/>
  <c r="E268" i="6"/>
  <c r="F268" i="6"/>
  <c r="G268" i="6"/>
  <c r="H268" i="6"/>
  <c r="J268" i="6" s="1"/>
  <c r="A269" i="6"/>
  <c r="B269" i="6"/>
  <c r="C269" i="6"/>
  <c r="D269" i="6"/>
  <c r="E269" i="6"/>
  <c r="F269" i="6"/>
  <c r="G269" i="6"/>
  <c r="H269" i="6"/>
  <c r="K269" i="6" s="1"/>
  <c r="A270" i="6"/>
  <c r="B270" i="6"/>
  <c r="C270" i="6"/>
  <c r="D270" i="6"/>
  <c r="E270" i="6"/>
  <c r="F270" i="6"/>
  <c r="G270" i="6"/>
  <c r="H270" i="6"/>
  <c r="K270" i="6" s="1"/>
  <c r="A271" i="6"/>
  <c r="B271" i="6"/>
  <c r="C271" i="6"/>
  <c r="D271" i="6"/>
  <c r="E271" i="6"/>
  <c r="F271" i="6"/>
  <c r="G271" i="6"/>
  <c r="H271" i="6"/>
  <c r="K271" i="6" s="1"/>
  <c r="A272" i="6"/>
  <c r="B272" i="6"/>
  <c r="C272" i="6"/>
  <c r="D272" i="6"/>
  <c r="E272" i="6"/>
  <c r="F272" i="6"/>
  <c r="G272" i="6"/>
  <c r="H272" i="6"/>
  <c r="K272" i="6" s="1"/>
  <c r="A273" i="6"/>
  <c r="B273" i="6"/>
  <c r="C273" i="6"/>
  <c r="D273" i="6"/>
  <c r="E273" i="6"/>
  <c r="F273" i="6"/>
  <c r="G273" i="6"/>
  <c r="H273" i="6"/>
  <c r="K273" i="6" s="1"/>
  <c r="A274" i="6"/>
  <c r="B274" i="6"/>
  <c r="C274" i="6"/>
  <c r="D274" i="6"/>
  <c r="E274" i="6"/>
  <c r="F274" i="6"/>
  <c r="G274" i="6"/>
  <c r="H274" i="6"/>
  <c r="K274" i="6" s="1"/>
  <c r="A275" i="6"/>
  <c r="B275" i="6"/>
  <c r="C275" i="6"/>
  <c r="D275" i="6"/>
  <c r="E275" i="6"/>
  <c r="F275" i="6"/>
  <c r="G275" i="6"/>
  <c r="H275" i="6"/>
  <c r="K275" i="6" s="1"/>
  <c r="A276" i="6"/>
  <c r="B276" i="6"/>
  <c r="C276" i="6"/>
  <c r="D276" i="6"/>
  <c r="E276" i="6"/>
  <c r="F276" i="6"/>
  <c r="G276" i="6"/>
  <c r="H276" i="6"/>
  <c r="K276" i="6" s="1"/>
  <c r="A277" i="6"/>
  <c r="B277" i="6"/>
  <c r="C277" i="6"/>
  <c r="D277" i="6"/>
  <c r="E277" i="6"/>
  <c r="F277" i="6"/>
  <c r="G277" i="6"/>
  <c r="H277" i="6"/>
  <c r="K277" i="6" s="1"/>
  <c r="A278" i="6"/>
  <c r="B278" i="6"/>
  <c r="C278" i="6"/>
  <c r="D278" i="6"/>
  <c r="E278" i="6"/>
  <c r="F278" i="6"/>
  <c r="G278" i="6"/>
  <c r="H278" i="6"/>
  <c r="K278" i="6" s="1"/>
  <c r="A279" i="6"/>
  <c r="B279" i="6"/>
  <c r="C279" i="6"/>
  <c r="D279" i="6"/>
  <c r="E279" i="6"/>
  <c r="F279" i="6"/>
  <c r="G279" i="6"/>
  <c r="H279" i="6"/>
  <c r="K279" i="6" s="1"/>
  <c r="A280" i="6"/>
  <c r="B280" i="6"/>
  <c r="C280" i="6"/>
  <c r="D280" i="6"/>
  <c r="E280" i="6"/>
  <c r="F280" i="6"/>
  <c r="G280" i="6"/>
  <c r="H280" i="6"/>
  <c r="K280" i="6" s="1"/>
  <c r="A281" i="6"/>
  <c r="B281" i="6"/>
  <c r="C281" i="6"/>
  <c r="D281" i="6"/>
  <c r="E281" i="6"/>
  <c r="F281" i="6"/>
  <c r="G281" i="6"/>
  <c r="H281" i="6"/>
  <c r="K281" i="6" s="1"/>
  <c r="A282" i="6"/>
  <c r="B282" i="6"/>
  <c r="C282" i="6"/>
  <c r="D282" i="6"/>
  <c r="E282" i="6"/>
  <c r="F282" i="6"/>
  <c r="G282" i="6"/>
  <c r="H282" i="6"/>
  <c r="K282" i="6" s="1"/>
  <c r="A283" i="6"/>
  <c r="B283" i="6"/>
  <c r="C283" i="6"/>
  <c r="D283" i="6"/>
  <c r="E283" i="6"/>
  <c r="F283" i="6"/>
  <c r="G283" i="6"/>
  <c r="H283" i="6"/>
  <c r="K283" i="6" s="1"/>
  <c r="A284" i="6"/>
  <c r="B284" i="6"/>
  <c r="C284" i="6"/>
  <c r="D284" i="6"/>
  <c r="E284" i="6"/>
  <c r="F284" i="6"/>
  <c r="G284" i="6"/>
  <c r="H284" i="6"/>
  <c r="K284" i="6" s="1"/>
  <c r="A285" i="6"/>
  <c r="B285" i="6"/>
  <c r="C285" i="6"/>
  <c r="D285" i="6"/>
  <c r="E285" i="6"/>
  <c r="F285" i="6"/>
  <c r="G285" i="6"/>
  <c r="H285" i="6"/>
  <c r="K285" i="6" s="1"/>
  <c r="A286" i="6"/>
  <c r="B286" i="6"/>
  <c r="C286" i="6"/>
  <c r="D286" i="6"/>
  <c r="E286" i="6"/>
  <c r="F286" i="6"/>
  <c r="G286" i="6"/>
  <c r="H286" i="6"/>
  <c r="K286" i="6" s="1"/>
  <c r="A287" i="6"/>
  <c r="B287" i="6"/>
  <c r="C287" i="6"/>
  <c r="D287" i="6"/>
  <c r="E287" i="6"/>
  <c r="F287" i="6"/>
  <c r="G287" i="6"/>
  <c r="H287" i="6"/>
  <c r="K287" i="6" s="1"/>
  <c r="A288" i="6"/>
  <c r="B288" i="6"/>
  <c r="C288" i="6"/>
  <c r="D288" i="6"/>
  <c r="E288" i="6"/>
  <c r="F288" i="6"/>
  <c r="G288" i="6"/>
  <c r="H288" i="6"/>
  <c r="K288" i="6" s="1"/>
  <c r="A289" i="6"/>
  <c r="B289" i="6"/>
  <c r="C289" i="6"/>
  <c r="D289" i="6"/>
  <c r="E289" i="6"/>
  <c r="F289" i="6"/>
  <c r="G289" i="6"/>
  <c r="H289" i="6"/>
  <c r="K289" i="6" s="1"/>
  <c r="A290" i="6"/>
  <c r="B290" i="6"/>
  <c r="C290" i="6"/>
  <c r="D290" i="6"/>
  <c r="E290" i="6"/>
  <c r="F290" i="6"/>
  <c r="G290" i="6"/>
  <c r="H290" i="6"/>
  <c r="K290" i="6" s="1"/>
  <c r="A291" i="6"/>
  <c r="B291" i="6"/>
  <c r="C291" i="6"/>
  <c r="D291" i="6"/>
  <c r="E291" i="6"/>
  <c r="F291" i="6"/>
  <c r="G291" i="6"/>
  <c r="H291" i="6"/>
  <c r="K291" i="6" s="1"/>
  <c r="A292" i="6"/>
  <c r="B292" i="6"/>
  <c r="C292" i="6"/>
  <c r="D292" i="6"/>
  <c r="E292" i="6"/>
  <c r="F292" i="6"/>
  <c r="G292" i="6"/>
  <c r="H292" i="6"/>
  <c r="K292" i="6" s="1"/>
  <c r="A293" i="6"/>
  <c r="B293" i="6"/>
  <c r="A294" i="6"/>
  <c r="B294" i="6"/>
  <c r="C294" i="6"/>
  <c r="D294" i="6"/>
  <c r="E294" i="6"/>
  <c r="F294" i="6"/>
  <c r="G294" i="6"/>
  <c r="H294" i="6"/>
  <c r="K294" i="6" s="1"/>
  <c r="A295" i="6"/>
  <c r="B295" i="6"/>
  <c r="C295" i="6"/>
  <c r="D295" i="6"/>
  <c r="E295" i="6"/>
  <c r="F295" i="6"/>
  <c r="G295" i="6"/>
  <c r="H295" i="6"/>
  <c r="K295" i="6" s="1"/>
  <c r="A296" i="6"/>
  <c r="B296" i="6"/>
  <c r="C296" i="6"/>
  <c r="D296" i="6"/>
  <c r="E296" i="6"/>
  <c r="F296" i="6"/>
  <c r="G296" i="6"/>
  <c r="H296" i="6"/>
  <c r="K296" i="6" s="1"/>
  <c r="A297" i="6"/>
  <c r="B297" i="6"/>
  <c r="C297" i="6"/>
  <c r="D297" i="6"/>
  <c r="E297" i="6"/>
  <c r="F297" i="6"/>
  <c r="G297" i="6"/>
  <c r="H297" i="6"/>
  <c r="K297" i="6" s="1"/>
  <c r="A298" i="6"/>
  <c r="B298" i="6"/>
  <c r="C298" i="6"/>
  <c r="D298" i="6"/>
  <c r="E298" i="6"/>
  <c r="F298" i="6"/>
  <c r="G298" i="6"/>
  <c r="H298" i="6"/>
  <c r="K298" i="6" s="1"/>
  <c r="A299" i="6"/>
  <c r="B299" i="6"/>
  <c r="C299" i="6"/>
  <c r="D299" i="6"/>
  <c r="E299" i="6"/>
  <c r="F299" i="6"/>
  <c r="G299" i="6"/>
  <c r="H299" i="6"/>
  <c r="K299" i="6" s="1"/>
  <c r="A300" i="6"/>
  <c r="B300" i="6"/>
  <c r="C300" i="6"/>
  <c r="D300" i="6"/>
  <c r="E300" i="6"/>
  <c r="F300" i="6"/>
  <c r="G300" i="6"/>
  <c r="H300" i="6"/>
  <c r="K300" i="6" s="1"/>
  <c r="A301" i="6"/>
  <c r="B301" i="6"/>
  <c r="C301" i="6"/>
  <c r="D301" i="6"/>
  <c r="E301" i="6"/>
  <c r="F301" i="6"/>
  <c r="G301" i="6"/>
  <c r="H301" i="6"/>
  <c r="K301" i="6" s="1"/>
  <c r="A302" i="6"/>
  <c r="B302" i="6"/>
  <c r="C302" i="6"/>
  <c r="D302" i="6"/>
  <c r="E302" i="6"/>
  <c r="F302" i="6"/>
  <c r="G302" i="6"/>
  <c r="H302" i="6"/>
  <c r="K302" i="6" s="1"/>
  <c r="A303" i="6"/>
  <c r="B303" i="6"/>
  <c r="C303" i="6"/>
  <c r="D303" i="6"/>
  <c r="E303" i="6"/>
  <c r="F303" i="6"/>
  <c r="G303" i="6"/>
  <c r="H303" i="6"/>
  <c r="K303" i="6" s="1"/>
  <c r="A304" i="6"/>
  <c r="B304" i="6"/>
  <c r="C304" i="6"/>
  <c r="D304" i="6"/>
  <c r="E304" i="6"/>
  <c r="F304" i="6"/>
  <c r="G304" i="6"/>
  <c r="H304" i="6"/>
  <c r="K304" i="6" s="1"/>
  <c r="A305" i="6"/>
  <c r="B305" i="6"/>
  <c r="C305" i="6"/>
  <c r="D305" i="6"/>
  <c r="E305" i="6"/>
  <c r="F305" i="6"/>
  <c r="G305" i="6"/>
  <c r="H305" i="6"/>
  <c r="K305" i="6" s="1"/>
  <c r="A306" i="6"/>
  <c r="B306" i="6"/>
  <c r="C306" i="6"/>
  <c r="D306" i="6"/>
  <c r="E306" i="6"/>
  <c r="F306" i="6"/>
  <c r="G306" i="6"/>
  <c r="H306" i="6"/>
  <c r="K306" i="6" s="1"/>
  <c r="A307" i="6"/>
  <c r="B307" i="6"/>
  <c r="C307" i="6"/>
  <c r="D307" i="6"/>
  <c r="E307" i="6"/>
  <c r="F307" i="6"/>
  <c r="G307" i="6"/>
  <c r="H307" i="6"/>
  <c r="K307" i="6" s="1"/>
  <c r="A308" i="6"/>
  <c r="B308" i="6"/>
  <c r="C308" i="6"/>
  <c r="D308" i="6"/>
  <c r="E308" i="6"/>
  <c r="F308" i="6"/>
  <c r="G308" i="6"/>
  <c r="H308" i="6"/>
  <c r="K308" i="6" s="1"/>
  <c r="A309" i="6"/>
  <c r="B309" i="6"/>
  <c r="C309" i="6"/>
  <c r="D309" i="6"/>
  <c r="E309" i="6"/>
  <c r="F309" i="6"/>
  <c r="G309" i="6"/>
  <c r="H309" i="6"/>
  <c r="K309" i="6" s="1"/>
  <c r="A310" i="6"/>
  <c r="B310" i="6"/>
  <c r="C310" i="6"/>
  <c r="D310" i="6"/>
  <c r="E310" i="6"/>
  <c r="F310" i="6"/>
  <c r="G310" i="6"/>
  <c r="H310" i="6"/>
  <c r="K310" i="6" s="1"/>
  <c r="A311" i="6"/>
  <c r="B311" i="6"/>
  <c r="C311" i="6"/>
  <c r="D311" i="6"/>
  <c r="E311" i="6"/>
  <c r="F311" i="6"/>
  <c r="G311" i="6"/>
  <c r="H311" i="6"/>
  <c r="K311" i="6" s="1"/>
  <c r="A312" i="6"/>
  <c r="B312" i="6"/>
  <c r="C312" i="6"/>
  <c r="D312" i="6"/>
  <c r="E312" i="6"/>
  <c r="F312" i="6"/>
  <c r="G312" i="6"/>
  <c r="H312" i="6"/>
  <c r="K312" i="6" s="1"/>
  <c r="A313" i="6"/>
  <c r="B313" i="6"/>
  <c r="C313" i="6"/>
  <c r="D313" i="6"/>
  <c r="E313" i="6"/>
  <c r="F313" i="6"/>
  <c r="G313" i="6"/>
  <c r="H313" i="6"/>
  <c r="K313" i="6" s="1"/>
  <c r="A314" i="6"/>
  <c r="B314" i="6"/>
  <c r="C314" i="6"/>
  <c r="D314" i="6"/>
  <c r="E314" i="6"/>
  <c r="F314" i="6"/>
  <c r="G314" i="6"/>
  <c r="H314" i="6"/>
  <c r="K314" i="6" s="1"/>
  <c r="A315" i="6"/>
  <c r="B315" i="6"/>
  <c r="C315" i="6"/>
  <c r="D315" i="6"/>
  <c r="E315" i="6"/>
  <c r="F315" i="6"/>
  <c r="G315" i="6"/>
  <c r="H315" i="6"/>
  <c r="K315" i="6" s="1"/>
  <c r="A316" i="6"/>
  <c r="B316" i="6"/>
  <c r="C316" i="6"/>
  <c r="D316" i="6"/>
  <c r="E316" i="6"/>
  <c r="F316" i="6"/>
  <c r="G316" i="6"/>
  <c r="H316" i="6"/>
  <c r="K316" i="6" s="1"/>
  <c r="A317" i="6"/>
  <c r="B317" i="6"/>
  <c r="C317" i="6"/>
  <c r="D317" i="6"/>
  <c r="E317" i="6"/>
  <c r="F317" i="6"/>
  <c r="G317" i="6"/>
  <c r="H317" i="6"/>
  <c r="K317" i="6" s="1"/>
  <c r="A318" i="6"/>
  <c r="B318" i="6"/>
  <c r="C318" i="6"/>
  <c r="D318" i="6"/>
  <c r="E318" i="6"/>
  <c r="F318" i="6"/>
  <c r="G318" i="6"/>
  <c r="H318" i="6"/>
  <c r="K318" i="6" s="1"/>
  <c r="A319" i="6"/>
  <c r="B319" i="6"/>
  <c r="C319" i="6"/>
  <c r="D319" i="6"/>
  <c r="E319" i="6"/>
  <c r="F319" i="6"/>
  <c r="G319" i="6"/>
  <c r="H319" i="6"/>
  <c r="K319" i="6" s="1"/>
  <c r="A320" i="6"/>
  <c r="B320" i="6"/>
  <c r="C320" i="6"/>
  <c r="D320" i="6"/>
  <c r="E320" i="6"/>
  <c r="F320" i="6"/>
  <c r="G320" i="6"/>
  <c r="H320" i="6"/>
  <c r="K320" i="6" s="1"/>
  <c r="A321" i="6"/>
  <c r="B321" i="6"/>
  <c r="C321" i="6"/>
  <c r="D321" i="6"/>
  <c r="E321" i="6"/>
  <c r="F321" i="6"/>
  <c r="G321" i="6"/>
  <c r="H321" i="6"/>
  <c r="K321" i="6" s="1"/>
  <c r="A322" i="6"/>
  <c r="B322" i="6"/>
  <c r="C322" i="6"/>
  <c r="D322" i="6"/>
  <c r="E322" i="6"/>
  <c r="F322" i="6"/>
  <c r="G322" i="6"/>
  <c r="H322" i="6"/>
  <c r="K322" i="6" s="1"/>
  <c r="A323" i="6"/>
  <c r="B323" i="6"/>
  <c r="C323" i="6"/>
  <c r="D323" i="6"/>
  <c r="E323" i="6"/>
  <c r="F323" i="6"/>
  <c r="G323" i="6"/>
  <c r="H323" i="6"/>
  <c r="K323" i="6" s="1"/>
  <c r="H18" i="6"/>
  <c r="G18" i="6"/>
  <c r="F18" i="6"/>
  <c r="E18" i="6"/>
  <c r="D18" i="6"/>
  <c r="C18" i="6"/>
  <c r="B18" i="6"/>
  <c r="A18" i="6"/>
  <c r="B17" i="6"/>
  <c r="A17" i="6"/>
  <c r="N19" i="5"/>
  <c r="O19" i="5" s="1"/>
  <c r="T19" i="5"/>
  <c r="N20" i="5"/>
  <c r="O20" i="5" s="1"/>
  <c r="T20" i="5"/>
  <c r="N21" i="5"/>
  <c r="O21" i="5" s="1"/>
  <c r="T21" i="5"/>
  <c r="N22" i="5"/>
  <c r="P22" i="5" s="1"/>
  <c r="T22" i="5"/>
  <c r="N23" i="5"/>
  <c r="O23" i="5" s="1"/>
  <c r="T23" i="5"/>
  <c r="N24" i="5"/>
  <c r="O24" i="5" s="1"/>
  <c r="T24" i="5"/>
  <c r="N25" i="5"/>
  <c r="O25" i="5" s="1"/>
  <c r="T25" i="5"/>
  <c r="N26" i="5"/>
  <c r="O26" i="5" s="1"/>
  <c r="T26" i="5"/>
  <c r="N27" i="5"/>
  <c r="T27" i="5"/>
  <c r="N28" i="5"/>
  <c r="O28" i="5" s="1"/>
  <c r="T28" i="5"/>
  <c r="N29" i="5"/>
  <c r="O29" i="5" s="1"/>
  <c r="T29" i="5"/>
  <c r="N30" i="5"/>
  <c r="P30" i="5" s="1"/>
  <c r="T30" i="5"/>
  <c r="N31" i="5"/>
  <c r="T31" i="5"/>
  <c r="N32" i="5"/>
  <c r="O32" i="5" s="1"/>
  <c r="T32" i="5"/>
  <c r="N33" i="5"/>
  <c r="T33" i="5"/>
  <c r="N34" i="5"/>
  <c r="O34" i="5" s="1"/>
  <c r="T34" i="5"/>
  <c r="N35" i="5"/>
  <c r="P35" i="5" s="1"/>
  <c r="T35" i="5"/>
  <c r="N36" i="5"/>
  <c r="O36" i="5" s="1"/>
  <c r="T36" i="5"/>
  <c r="N37" i="5"/>
  <c r="O37" i="5" s="1"/>
  <c r="T37" i="5"/>
  <c r="N38" i="5"/>
  <c r="O38" i="5" s="1"/>
  <c r="P38" i="5"/>
  <c r="T38" i="5"/>
  <c r="N39" i="5"/>
  <c r="T39" i="5"/>
  <c r="N40" i="5"/>
  <c r="O40" i="5" s="1"/>
  <c r="T40" i="5"/>
  <c r="N41" i="5"/>
  <c r="O41" i="5" s="1"/>
  <c r="T41" i="5"/>
  <c r="N42" i="5"/>
  <c r="P42" i="5" s="1"/>
  <c r="T42" i="5"/>
  <c r="N43" i="5"/>
  <c r="O43" i="5" s="1"/>
  <c r="T43" i="5"/>
  <c r="N44" i="5"/>
  <c r="P44" i="5" s="1"/>
  <c r="O44" i="5"/>
  <c r="T44" i="5"/>
  <c r="N45" i="5"/>
  <c r="O45" i="5" s="1"/>
  <c r="T45" i="5"/>
  <c r="N46" i="5"/>
  <c r="O46" i="5" s="1"/>
  <c r="T46" i="5"/>
  <c r="N48" i="5"/>
  <c r="P48" i="5" s="1"/>
  <c r="T48" i="5"/>
  <c r="N49" i="5"/>
  <c r="O49" i="5" s="1"/>
  <c r="P49" i="5"/>
  <c r="T49" i="5"/>
  <c r="N50" i="5"/>
  <c r="O50" i="5" s="1"/>
  <c r="T50" i="5"/>
  <c r="N51" i="5"/>
  <c r="T51" i="5"/>
  <c r="N52" i="5"/>
  <c r="P52" i="5" s="1"/>
  <c r="T52" i="5"/>
  <c r="N53" i="5"/>
  <c r="O53" i="5" s="1"/>
  <c r="T53" i="5"/>
  <c r="N54" i="5"/>
  <c r="P54" i="5" s="1"/>
  <c r="T54" i="5"/>
  <c r="N55" i="5"/>
  <c r="O55" i="5" s="1"/>
  <c r="P55" i="5"/>
  <c r="T55" i="5"/>
  <c r="N56" i="5"/>
  <c r="O56" i="5" s="1"/>
  <c r="T56" i="5"/>
  <c r="N57" i="5"/>
  <c r="O57" i="5" s="1"/>
  <c r="T57" i="5"/>
  <c r="N58" i="5"/>
  <c r="O58" i="5" s="1"/>
  <c r="T58" i="5"/>
  <c r="N59" i="5"/>
  <c r="P59" i="5" s="1"/>
  <c r="T59" i="5"/>
  <c r="N60" i="5"/>
  <c r="O60" i="5" s="1"/>
  <c r="T60" i="5"/>
  <c r="N61" i="5"/>
  <c r="O61" i="5" s="1"/>
  <c r="T61" i="5"/>
  <c r="N62" i="5"/>
  <c r="T62" i="5"/>
  <c r="N63" i="5"/>
  <c r="T63" i="5"/>
  <c r="N64" i="5"/>
  <c r="P64" i="5" s="1"/>
  <c r="T64" i="5"/>
  <c r="N65" i="5"/>
  <c r="O65" i="5" s="1"/>
  <c r="T65" i="5"/>
  <c r="N66" i="5"/>
  <c r="P66" i="5" s="1"/>
  <c r="T66" i="5"/>
  <c r="N67" i="5"/>
  <c r="O67" i="5" s="1"/>
  <c r="T67" i="5"/>
  <c r="N68" i="5"/>
  <c r="O68" i="5" s="1"/>
  <c r="T68" i="5"/>
  <c r="N69" i="5"/>
  <c r="O69" i="5" s="1"/>
  <c r="T69" i="5"/>
  <c r="N70" i="5"/>
  <c r="O70" i="5" s="1"/>
  <c r="T70" i="5"/>
  <c r="N71" i="5"/>
  <c r="P71" i="5" s="1"/>
  <c r="T71" i="5"/>
  <c r="N72" i="5"/>
  <c r="P72" i="5" s="1"/>
  <c r="O72" i="5"/>
  <c r="T72" i="5"/>
  <c r="N73" i="5"/>
  <c r="O73" i="5" s="1"/>
  <c r="T73" i="5"/>
  <c r="N74" i="5"/>
  <c r="T74" i="5"/>
  <c r="N75" i="5"/>
  <c r="T75" i="5"/>
  <c r="N76" i="5"/>
  <c r="O76" i="5"/>
  <c r="P76" i="5"/>
  <c r="T76" i="5"/>
  <c r="N77" i="5"/>
  <c r="O77" i="5" s="1"/>
  <c r="T77" i="5"/>
  <c r="N78" i="5"/>
  <c r="P78" i="5" s="1"/>
  <c r="T78" i="5"/>
  <c r="N80" i="5"/>
  <c r="O80" i="5" s="1"/>
  <c r="T80" i="5"/>
  <c r="N81" i="5"/>
  <c r="O81" i="5" s="1"/>
  <c r="T81" i="5"/>
  <c r="N82" i="5"/>
  <c r="O82" i="5" s="1"/>
  <c r="T82" i="5"/>
  <c r="N83" i="5"/>
  <c r="O83" i="5" s="1"/>
  <c r="T83" i="5"/>
  <c r="N84" i="5"/>
  <c r="O84" i="5" s="1"/>
  <c r="T84" i="5"/>
  <c r="N85" i="5"/>
  <c r="T85" i="5"/>
  <c r="N86" i="5"/>
  <c r="P86" i="5" s="1"/>
  <c r="T86" i="5"/>
  <c r="N87" i="5"/>
  <c r="T87" i="5"/>
  <c r="N88" i="5"/>
  <c r="P88" i="5" s="1"/>
  <c r="T88" i="5"/>
  <c r="N89" i="5"/>
  <c r="O89" i="5" s="1"/>
  <c r="T89" i="5"/>
  <c r="N90" i="5"/>
  <c r="P90" i="5" s="1"/>
  <c r="T90" i="5"/>
  <c r="N91" i="5"/>
  <c r="O91" i="5" s="1"/>
  <c r="T91" i="5"/>
  <c r="N92" i="5"/>
  <c r="P92" i="5" s="1"/>
  <c r="T92" i="5"/>
  <c r="N93" i="5"/>
  <c r="O93" i="5" s="1"/>
  <c r="T93" i="5"/>
  <c r="N94" i="5"/>
  <c r="O94" i="5" s="1"/>
  <c r="T94" i="5"/>
  <c r="N95" i="5"/>
  <c r="T95" i="5"/>
  <c r="N96" i="5"/>
  <c r="O96" i="5" s="1"/>
  <c r="T96" i="5"/>
  <c r="N97" i="5"/>
  <c r="T97" i="5"/>
  <c r="N98" i="5"/>
  <c r="O98" i="5" s="1"/>
  <c r="T98" i="5"/>
  <c r="N99" i="5"/>
  <c r="T99" i="5"/>
  <c r="N100" i="5"/>
  <c r="O100" i="5" s="1"/>
  <c r="T100" i="5"/>
  <c r="N101" i="5"/>
  <c r="O101" i="5" s="1"/>
  <c r="T101" i="5"/>
  <c r="N102" i="5"/>
  <c r="P102" i="5" s="1"/>
  <c r="T102" i="5"/>
  <c r="N103" i="5"/>
  <c r="O103" i="5" s="1"/>
  <c r="T103" i="5"/>
  <c r="N104" i="5"/>
  <c r="O104" i="5" s="1"/>
  <c r="T104" i="5"/>
  <c r="N105" i="5"/>
  <c r="P105" i="5" s="1"/>
  <c r="T105" i="5"/>
  <c r="N106" i="5"/>
  <c r="O106" i="5" s="1"/>
  <c r="T106" i="5"/>
  <c r="N107" i="5"/>
  <c r="O107" i="5" s="1"/>
  <c r="T107" i="5"/>
  <c r="N108" i="5"/>
  <c r="O108" i="5" s="1"/>
  <c r="T108" i="5"/>
  <c r="N109" i="5"/>
  <c r="T109" i="5"/>
  <c r="N110" i="5"/>
  <c r="O110" i="5" s="1"/>
  <c r="T110" i="5"/>
  <c r="N112" i="5"/>
  <c r="O112" i="5" s="1"/>
  <c r="T112" i="5"/>
  <c r="N113" i="5"/>
  <c r="O113" i="5" s="1"/>
  <c r="T113" i="5"/>
  <c r="N114" i="5"/>
  <c r="P114" i="5" s="1"/>
  <c r="T114" i="5"/>
  <c r="N115" i="5"/>
  <c r="T115" i="5"/>
  <c r="N116" i="5"/>
  <c r="O116" i="5" s="1"/>
  <c r="T116" i="5"/>
  <c r="N117" i="5"/>
  <c r="O117" i="5" s="1"/>
  <c r="T117" i="5"/>
  <c r="N118" i="5"/>
  <c r="O118" i="5" s="1"/>
  <c r="T118" i="5"/>
  <c r="N119" i="5"/>
  <c r="O119" i="5" s="1"/>
  <c r="T119" i="5"/>
  <c r="N120" i="5"/>
  <c r="O120" i="5" s="1"/>
  <c r="T120" i="5"/>
  <c r="N121" i="5"/>
  <c r="O121" i="5" s="1"/>
  <c r="T121" i="5"/>
  <c r="N122" i="5"/>
  <c r="O122" i="5" s="1"/>
  <c r="T122" i="5"/>
  <c r="N123" i="5"/>
  <c r="T123" i="5"/>
  <c r="N124" i="5"/>
  <c r="O124" i="5" s="1"/>
  <c r="T124" i="5"/>
  <c r="N125" i="5"/>
  <c r="O125" i="5" s="1"/>
  <c r="T125" i="5"/>
  <c r="N126" i="5"/>
  <c r="P126" i="5" s="1"/>
  <c r="T126" i="5"/>
  <c r="N127" i="5"/>
  <c r="O127" i="5" s="1"/>
  <c r="T127" i="5"/>
  <c r="N128" i="5"/>
  <c r="O128" i="5" s="1"/>
  <c r="T128" i="5"/>
  <c r="N129" i="5"/>
  <c r="P129" i="5" s="1"/>
  <c r="T129" i="5"/>
  <c r="N130" i="5"/>
  <c r="O130" i="5" s="1"/>
  <c r="T130" i="5"/>
  <c r="N131" i="5"/>
  <c r="P131" i="5" s="1"/>
  <c r="T131" i="5"/>
  <c r="N132" i="5"/>
  <c r="P132" i="5" s="1"/>
  <c r="T132" i="5"/>
  <c r="N133" i="5"/>
  <c r="O133" i="5" s="1"/>
  <c r="T133" i="5"/>
  <c r="N134" i="5"/>
  <c r="O134" i="5" s="1"/>
  <c r="T134" i="5"/>
  <c r="N135" i="5"/>
  <c r="T135" i="5"/>
  <c r="N136" i="5"/>
  <c r="O136" i="5" s="1"/>
  <c r="T136" i="5"/>
  <c r="N137" i="5"/>
  <c r="P137" i="5" s="1"/>
  <c r="O137" i="5"/>
  <c r="T137" i="5"/>
  <c r="N138" i="5"/>
  <c r="P138" i="5" s="1"/>
  <c r="T138" i="5"/>
  <c r="N139" i="5"/>
  <c r="O139" i="5" s="1"/>
  <c r="T139" i="5"/>
  <c r="N140" i="5"/>
  <c r="O140" i="5" s="1"/>
  <c r="P140" i="5"/>
  <c r="T140" i="5"/>
  <c r="N141" i="5"/>
  <c r="O141" i="5"/>
  <c r="P141" i="5"/>
  <c r="T141" i="5"/>
  <c r="N142" i="5"/>
  <c r="O142" i="5" s="1"/>
  <c r="T142" i="5"/>
  <c r="N143" i="5"/>
  <c r="O143" i="5" s="1"/>
  <c r="T143" i="5"/>
  <c r="N144" i="5"/>
  <c r="O144" i="5" s="1"/>
  <c r="T144" i="5"/>
  <c r="N145" i="5"/>
  <c r="O145" i="5" s="1"/>
  <c r="T145" i="5"/>
  <c r="N146" i="5"/>
  <c r="O146" i="5" s="1"/>
  <c r="T146" i="5"/>
  <c r="N147" i="5"/>
  <c r="T147" i="5"/>
  <c r="N148" i="5"/>
  <c r="O148" i="5" s="1"/>
  <c r="T148" i="5"/>
  <c r="N149" i="5"/>
  <c r="O149" i="5" s="1"/>
  <c r="T149" i="5"/>
  <c r="N150" i="5"/>
  <c r="P150" i="5" s="1"/>
  <c r="T150" i="5"/>
  <c r="N151" i="5"/>
  <c r="O151" i="5" s="1"/>
  <c r="T151" i="5"/>
  <c r="N153" i="5"/>
  <c r="O153" i="5" s="1"/>
  <c r="T153" i="5"/>
  <c r="N154" i="5"/>
  <c r="O154" i="5" s="1"/>
  <c r="P154" i="5"/>
  <c r="T154" i="5"/>
  <c r="N155" i="5"/>
  <c r="O155" i="5" s="1"/>
  <c r="T155" i="5"/>
  <c r="N156" i="5"/>
  <c r="T156" i="5"/>
  <c r="N157" i="5"/>
  <c r="T157" i="5"/>
  <c r="N158" i="5"/>
  <c r="P158" i="5" s="1"/>
  <c r="T158" i="5"/>
  <c r="N159" i="5"/>
  <c r="T159" i="5"/>
  <c r="N160" i="5"/>
  <c r="P160" i="5" s="1"/>
  <c r="T160" i="5"/>
  <c r="N161" i="5"/>
  <c r="O161" i="5" s="1"/>
  <c r="T161" i="5"/>
  <c r="N162" i="5"/>
  <c r="T162" i="5"/>
  <c r="N163" i="5"/>
  <c r="P163" i="5" s="1"/>
  <c r="T163" i="5"/>
  <c r="N164" i="5"/>
  <c r="O164" i="5" s="1"/>
  <c r="T164" i="5"/>
  <c r="N165" i="5"/>
  <c r="O165" i="5" s="1"/>
  <c r="T165" i="5"/>
  <c r="N166" i="5"/>
  <c r="O166" i="5" s="1"/>
  <c r="T166" i="5"/>
  <c r="N167" i="5"/>
  <c r="O167" i="5" s="1"/>
  <c r="T167" i="5"/>
  <c r="N168" i="5"/>
  <c r="O168" i="5" s="1"/>
  <c r="T168" i="5"/>
  <c r="N169" i="5"/>
  <c r="T169" i="5"/>
  <c r="N170" i="5"/>
  <c r="P170" i="5" s="1"/>
  <c r="T170" i="5"/>
  <c r="N171" i="5"/>
  <c r="T171" i="5"/>
  <c r="N172" i="5"/>
  <c r="O172" i="5" s="1"/>
  <c r="T172" i="5"/>
  <c r="N173" i="5"/>
  <c r="O173" i="5" s="1"/>
  <c r="T173" i="5"/>
  <c r="N174" i="5"/>
  <c r="P174" i="5" s="1"/>
  <c r="T174" i="5"/>
  <c r="N175" i="5"/>
  <c r="O175" i="5" s="1"/>
  <c r="T175" i="5"/>
  <c r="N176" i="5"/>
  <c r="P176" i="5" s="1"/>
  <c r="O176" i="5"/>
  <c r="T176" i="5"/>
  <c r="N177" i="5"/>
  <c r="O177" i="5" s="1"/>
  <c r="T177" i="5"/>
  <c r="N178" i="5"/>
  <c r="O178" i="5" s="1"/>
  <c r="T178" i="5"/>
  <c r="N179" i="5"/>
  <c r="O179" i="5" s="1"/>
  <c r="T179" i="5"/>
  <c r="N180" i="5"/>
  <c r="O180" i="5" s="1"/>
  <c r="T180" i="5"/>
  <c r="N181" i="5"/>
  <c r="O181" i="5" s="1"/>
  <c r="T181" i="5"/>
  <c r="N182" i="5"/>
  <c r="O182" i="5" s="1"/>
  <c r="T182" i="5"/>
  <c r="N183" i="5"/>
  <c r="T183" i="5"/>
  <c r="N185" i="5"/>
  <c r="O185" i="5" s="1"/>
  <c r="T185" i="5"/>
  <c r="N186" i="5"/>
  <c r="T186" i="5"/>
  <c r="N187" i="5"/>
  <c r="O187" i="5" s="1"/>
  <c r="T187" i="5"/>
  <c r="N188" i="5"/>
  <c r="P188" i="5" s="1"/>
  <c r="T188" i="5"/>
  <c r="N189" i="5"/>
  <c r="O189" i="5" s="1"/>
  <c r="T189" i="5"/>
  <c r="N190" i="5"/>
  <c r="O190" i="5" s="1"/>
  <c r="T190" i="5"/>
  <c r="N191" i="5"/>
  <c r="P191" i="5" s="1"/>
  <c r="T191" i="5"/>
  <c r="N192" i="5"/>
  <c r="P192" i="5" s="1"/>
  <c r="T192" i="5"/>
  <c r="N193" i="5"/>
  <c r="O193" i="5" s="1"/>
  <c r="T193" i="5"/>
  <c r="N194" i="5"/>
  <c r="O194" i="5" s="1"/>
  <c r="T194" i="5"/>
  <c r="N195" i="5"/>
  <c r="T195" i="5"/>
  <c r="N196" i="5"/>
  <c r="O196" i="5" s="1"/>
  <c r="T196" i="5"/>
  <c r="N197" i="5"/>
  <c r="O197" i="5" s="1"/>
  <c r="T197" i="5"/>
  <c r="N198" i="5"/>
  <c r="P198" i="5" s="1"/>
  <c r="T198" i="5"/>
  <c r="N199" i="5"/>
  <c r="O199" i="5" s="1"/>
  <c r="T199" i="5"/>
  <c r="N200" i="5"/>
  <c r="P200" i="5" s="1"/>
  <c r="T200" i="5"/>
  <c r="N201" i="5"/>
  <c r="O201" i="5" s="1"/>
  <c r="T201" i="5"/>
  <c r="N202" i="5"/>
  <c r="O202" i="5" s="1"/>
  <c r="T202" i="5"/>
  <c r="N203" i="5"/>
  <c r="O203" i="5" s="1"/>
  <c r="T203" i="5"/>
  <c r="N204" i="5"/>
  <c r="T204" i="5"/>
  <c r="N205" i="5"/>
  <c r="O205" i="5" s="1"/>
  <c r="T205" i="5"/>
  <c r="N206" i="5"/>
  <c r="P206" i="5" s="1"/>
  <c r="T206" i="5"/>
  <c r="N207" i="5"/>
  <c r="T207" i="5"/>
  <c r="N208" i="5"/>
  <c r="P208" i="5" s="1"/>
  <c r="T208" i="5"/>
  <c r="N209" i="5"/>
  <c r="O209" i="5" s="1"/>
  <c r="T209" i="5"/>
  <c r="N210" i="5"/>
  <c r="T210" i="5"/>
  <c r="N211" i="5"/>
  <c r="O211" i="5" s="1"/>
  <c r="P211" i="5"/>
  <c r="T211" i="5"/>
  <c r="N212" i="5"/>
  <c r="P212" i="5" s="1"/>
  <c r="T212" i="5"/>
  <c r="N213" i="5"/>
  <c r="O213" i="5" s="1"/>
  <c r="T213" i="5"/>
  <c r="N214" i="5"/>
  <c r="O214" i="5" s="1"/>
  <c r="T214" i="5"/>
  <c r="N215" i="5"/>
  <c r="O215" i="5" s="1"/>
  <c r="T215" i="5"/>
  <c r="N217" i="5"/>
  <c r="T217" i="5"/>
  <c r="N218" i="5"/>
  <c r="T218" i="5"/>
  <c r="N219" i="5"/>
  <c r="T219" i="5"/>
  <c r="N220" i="5"/>
  <c r="O220" i="5" s="1"/>
  <c r="T220" i="5"/>
  <c r="N221" i="5"/>
  <c r="O221" i="5" s="1"/>
  <c r="T221" i="5"/>
  <c r="N222" i="5"/>
  <c r="P222" i="5" s="1"/>
  <c r="T222" i="5"/>
  <c r="N223" i="5"/>
  <c r="O223" i="5" s="1"/>
  <c r="T223" i="5"/>
  <c r="N224" i="5"/>
  <c r="P224" i="5" s="1"/>
  <c r="T224" i="5"/>
  <c r="N225" i="5"/>
  <c r="O225" i="5" s="1"/>
  <c r="P225" i="5"/>
  <c r="T225" i="5"/>
  <c r="N226" i="5"/>
  <c r="O226" i="5" s="1"/>
  <c r="T226" i="5"/>
  <c r="N227" i="5"/>
  <c r="P227" i="5" s="1"/>
  <c r="T227" i="5"/>
  <c r="N228" i="5"/>
  <c r="P228" i="5" s="1"/>
  <c r="T228" i="5"/>
  <c r="N229" i="5"/>
  <c r="O229" i="5" s="1"/>
  <c r="T229" i="5"/>
  <c r="N230" i="5"/>
  <c r="T230" i="5"/>
  <c r="N231" i="5"/>
  <c r="P231" i="5" s="1"/>
  <c r="T231" i="5"/>
  <c r="N232" i="5"/>
  <c r="O232" i="5" s="1"/>
  <c r="T232" i="5"/>
  <c r="N233" i="5"/>
  <c r="O233" i="5"/>
  <c r="P233" i="5"/>
  <c r="T233" i="5"/>
  <c r="N234" i="5"/>
  <c r="T234" i="5"/>
  <c r="N235" i="5"/>
  <c r="P235" i="5" s="1"/>
  <c r="T235" i="5"/>
  <c r="N236" i="5"/>
  <c r="O236" i="5" s="1"/>
  <c r="T236" i="5"/>
  <c r="N237" i="5"/>
  <c r="O237" i="5" s="1"/>
  <c r="T237" i="5"/>
  <c r="N238" i="5"/>
  <c r="O238" i="5" s="1"/>
  <c r="T238" i="5"/>
  <c r="N239" i="5"/>
  <c r="P239" i="5" s="1"/>
  <c r="T239" i="5"/>
  <c r="N240" i="5"/>
  <c r="P240" i="5" s="1"/>
  <c r="O240" i="5"/>
  <c r="T240" i="5"/>
  <c r="N241" i="5"/>
  <c r="O241" i="5" s="1"/>
  <c r="T241" i="5"/>
  <c r="N242" i="5"/>
  <c r="T242" i="5"/>
  <c r="N243" i="5"/>
  <c r="O243" i="5" s="1"/>
  <c r="T243" i="5"/>
  <c r="N244" i="5"/>
  <c r="O244" i="5" s="1"/>
  <c r="T244" i="5"/>
  <c r="N245" i="5"/>
  <c r="T245" i="5"/>
  <c r="N246" i="5"/>
  <c r="O246" i="5" s="1"/>
  <c r="T246" i="5"/>
  <c r="N247" i="5"/>
  <c r="P247" i="5" s="1"/>
  <c r="T247" i="5"/>
  <c r="N248" i="5"/>
  <c r="O248" i="5" s="1"/>
  <c r="T248" i="5"/>
  <c r="N249" i="5"/>
  <c r="O249" i="5" s="1"/>
  <c r="T249" i="5"/>
  <c r="N250" i="5"/>
  <c r="O250" i="5" s="1"/>
  <c r="T250" i="5"/>
  <c r="N251" i="5"/>
  <c r="P251" i="5" s="1"/>
  <c r="T251" i="5"/>
  <c r="N252" i="5"/>
  <c r="O252" i="5" s="1"/>
  <c r="T252" i="5"/>
  <c r="N253" i="5"/>
  <c r="O253" i="5" s="1"/>
  <c r="T253" i="5"/>
  <c r="N254" i="5"/>
  <c r="T254" i="5"/>
  <c r="N256" i="5"/>
  <c r="P256" i="5" s="1"/>
  <c r="T256" i="5"/>
  <c r="N257" i="5"/>
  <c r="O257" i="5" s="1"/>
  <c r="T257" i="5"/>
  <c r="N258" i="5"/>
  <c r="O258" i="5" s="1"/>
  <c r="T258" i="5"/>
  <c r="N259" i="5"/>
  <c r="P259" i="5" s="1"/>
  <c r="T259" i="5"/>
  <c r="N260" i="5"/>
  <c r="O260" i="5" s="1"/>
  <c r="T260" i="5"/>
  <c r="N261" i="5"/>
  <c r="O261" i="5" s="1"/>
  <c r="T261" i="5"/>
  <c r="N262" i="5"/>
  <c r="O262" i="5" s="1"/>
  <c r="T262" i="5"/>
  <c r="N263" i="5"/>
  <c r="P263" i="5" s="1"/>
  <c r="T263" i="5"/>
  <c r="N264" i="5"/>
  <c r="P264" i="5" s="1"/>
  <c r="T264" i="5"/>
  <c r="N265" i="5"/>
  <c r="O265" i="5" s="1"/>
  <c r="T265" i="5"/>
  <c r="N266" i="5"/>
  <c r="T266" i="5"/>
  <c r="N267" i="5"/>
  <c r="O267" i="5" s="1"/>
  <c r="T267" i="5"/>
  <c r="N268" i="5"/>
  <c r="O268" i="5" s="1"/>
  <c r="T268" i="5"/>
  <c r="N269" i="5"/>
  <c r="O269" i="5" s="1"/>
  <c r="P269" i="5"/>
  <c r="T269" i="5"/>
  <c r="N270" i="5"/>
  <c r="O270" i="5" s="1"/>
  <c r="T270" i="5"/>
  <c r="N271" i="5"/>
  <c r="P271" i="5" s="1"/>
  <c r="T271" i="5"/>
  <c r="N272" i="5"/>
  <c r="O272" i="5" s="1"/>
  <c r="T272" i="5"/>
  <c r="N273" i="5"/>
  <c r="O273" i="5" s="1"/>
  <c r="T273" i="5"/>
  <c r="N274" i="5"/>
  <c r="T274" i="5"/>
  <c r="N275" i="5"/>
  <c r="P275" i="5" s="1"/>
  <c r="T275" i="5"/>
  <c r="N276" i="5"/>
  <c r="P276" i="5" s="1"/>
  <c r="T276" i="5"/>
  <c r="N277" i="5"/>
  <c r="P277" i="5" s="1"/>
  <c r="T277" i="5"/>
  <c r="N278" i="5"/>
  <c r="T278" i="5"/>
  <c r="N279" i="5"/>
  <c r="O279" i="5" s="1"/>
  <c r="T279" i="5"/>
  <c r="N280" i="5"/>
  <c r="O280" i="5" s="1"/>
  <c r="T280" i="5"/>
  <c r="N281" i="5"/>
  <c r="O281" i="5" s="1"/>
  <c r="T281" i="5"/>
  <c r="N282" i="5"/>
  <c r="O282" i="5" s="1"/>
  <c r="T282" i="5"/>
  <c r="N283" i="5"/>
  <c r="T283" i="5"/>
  <c r="N284" i="5"/>
  <c r="O284" i="5" s="1"/>
  <c r="T284" i="5"/>
  <c r="N285" i="5"/>
  <c r="O285" i="5" s="1"/>
  <c r="T285" i="5"/>
  <c r="N286" i="5"/>
  <c r="O286" i="5" s="1"/>
  <c r="T286" i="5"/>
  <c r="N287" i="5"/>
  <c r="P287" i="5" s="1"/>
  <c r="T287" i="5"/>
  <c r="N288" i="5"/>
  <c r="O288" i="5" s="1"/>
  <c r="T288" i="5"/>
  <c r="N289" i="5"/>
  <c r="P289" i="5" s="1"/>
  <c r="O289" i="5"/>
  <c r="T289" i="5"/>
  <c r="N290" i="5"/>
  <c r="T290" i="5"/>
  <c r="N291" i="5"/>
  <c r="O291" i="5" s="1"/>
  <c r="T291" i="5"/>
  <c r="N292" i="5"/>
  <c r="O292" i="5" s="1"/>
  <c r="T292" i="5"/>
  <c r="N294" i="5"/>
  <c r="O294" i="5" s="1"/>
  <c r="T294" i="5"/>
  <c r="N295" i="5"/>
  <c r="P295" i="5" s="1"/>
  <c r="T295" i="5"/>
  <c r="N296" i="5"/>
  <c r="O296" i="5" s="1"/>
  <c r="T296" i="5"/>
  <c r="N297" i="5"/>
  <c r="T297" i="5"/>
  <c r="N298" i="5"/>
  <c r="O298" i="5" s="1"/>
  <c r="T298" i="5"/>
  <c r="N299" i="5"/>
  <c r="O299" i="5" s="1"/>
  <c r="T299" i="5"/>
  <c r="N300" i="5"/>
  <c r="P300" i="5" s="1"/>
  <c r="O300" i="5"/>
  <c r="T300" i="5"/>
  <c r="N301" i="5"/>
  <c r="O301" i="5" s="1"/>
  <c r="T301" i="5"/>
  <c r="N302" i="5"/>
  <c r="P302" i="5" s="1"/>
  <c r="T302" i="5"/>
  <c r="N303" i="5"/>
  <c r="O303" i="5" s="1"/>
  <c r="T303" i="5"/>
  <c r="N304" i="5"/>
  <c r="P304" i="5" s="1"/>
  <c r="O304" i="5"/>
  <c r="T304" i="5"/>
  <c r="N305" i="5"/>
  <c r="O305" i="5" s="1"/>
  <c r="T305" i="5"/>
  <c r="N306" i="5"/>
  <c r="O306" i="5" s="1"/>
  <c r="T306" i="5"/>
  <c r="N307" i="5"/>
  <c r="O307" i="5" s="1"/>
  <c r="T307" i="5"/>
  <c r="N308" i="5"/>
  <c r="O308" i="5" s="1"/>
  <c r="T308" i="5"/>
  <c r="N309" i="5"/>
  <c r="T309" i="5"/>
  <c r="N310" i="5"/>
  <c r="O310" i="5" s="1"/>
  <c r="T310" i="5"/>
  <c r="N311" i="5"/>
  <c r="O311" i="5" s="1"/>
  <c r="T311" i="5"/>
  <c r="N312" i="5"/>
  <c r="O312" i="5" s="1"/>
  <c r="T312" i="5"/>
  <c r="N313" i="5"/>
  <c r="O313" i="5" s="1"/>
  <c r="T313" i="5"/>
  <c r="N314" i="5"/>
  <c r="P314" i="5" s="1"/>
  <c r="T314" i="5"/>
  <c r="N315" i="5"/>
  <c r="O315" i="5" s="1"/>
  <c r="T315" i="5"/>
  <c r="N316" i="5"/>
  <c r="P316" i="5" s="1"/>
  <c r="T316" i="5"/>
  <c r="N317" i="5"/>
  <c r="P317" i="5" s="1"/>
  <c r="T317" i="5"/>
  <c r="N318" i="5"/>
  <c r="O318" i="5" s="1"/>
  <c r="T318" i="5"/>
  <c r="N319" i="5"/>
  <c r="O319" i="5" s="1"/>
  <c r="T319" i="5"/>
  <c r="N320" i="5"/>
  <c r="O320" i="5" s="1"/>
  <c r="T320" i="5"/>
  <c r="N321" i="5"/>
  <c r="T321" i="5"/>
  <c r="N322" i="5"/>
  <c r="P322" i="5" s="1"/>
  <c r="T322" i="5"/>
  <c r="N323" i="5"/>
  <c r="O323" i="5" s="1"/>
  <c r="T323" i="5"/>
  <c r="N324" i="5"/>
  <c r="O324" i="5" s="1"/>
  <c r="T324" i="5"/>
  <c r="N325" i="5"/>
  <c r="O325" i="5" s="1"/>
  <c r="T325" i="5"/>
  <c r="N326" i="5"/>
  <c r="P326" i="5" s="1"/>
  <c r="T326" i="5"/>
  <c r="N327" i="5"/>
  <c r="O327" i="5" s="1"/>
  <c r="T327" i="5"/>
  <c r="N328" i="5"/>
  <c r="P328" i="5" s="1"/>
  <c r="T328" i="5"/>
  <c r="N329" i="5"/>
  <c r="O329" i="5" s="1"/>
  <c r="T329" i="5"/>
  <c r="N330" i="5"/>
  <c r="O330" i="5" s="1"/>
  <c r="T330" i="5"/>
  <c r="N331" i="5"/>
  <c r="O331" i="5" s="1"/>
  <c r="T331" i="5"/>
  <c r="N332" i="5"/>
  <c r="P332" i="5" s="1"/>
  <c r="T332" i="5"/>
  <c r="N333" i="5"/>
  <c r="T333" i="5"/>
  <c r="R241" i="7" l="1"/>
  <c r="R244" i="7"/>
  <c r="R234" i="7"/>
  <c r="R229" i="7"/>
  <c r="R213" i="7"/>
  <c r="R226" i="7"/>
  <c r="Q187" i="7"/>
  <c r="Q185" i="7"/>
  <c r="Q166" i="7"/>
  <c r="R120" i="7"/>
  <c r="Q115" i="7"/>
  <c r="R86" i="7"/>
  <c r="R59" i="7"/>
  <c r="O22" i="5"/>
  <c r="O52" i="5"/>
  <c r="P56" i="5"/>
  <c r="P67" i="5"/>
  <c r="P173" i="5"/>
  <c r="P199" i="5"/>
  <c r="P215" i="5"/>
  <c r="P209" i="5"/>
  <c r="P292" i="5"/>
  <c r="O275" i="5"/>
  <c r="R296" i="7"/>
  <c r="R261" i="7"/>
  <c r="R255" i="7"/>
  <c r="R249" i="7"/>
  <c r="Q264" i="7"/>
  <c r="R144" i="7"/>
  <c r="Q139" i="7"/>
  <c r="R111" i="7"/>
  <c r="Q105" i="7"/>
  <c r="R108" i="7"/>
  <c r="R83" i="7"/>
  <c r="Q81" i="7"/>
  <c r="Q95" i="7"/>
  <c r="R84" i="7"/>
  <c r="Q68" i="7"/>
  <c r="R57" i="7"/>
  <c r="R32" i="7"/>
  <c r="Q22" i="7"/>
  <c r="O317" i="5"/>
  <c r="O332" i="5"/>
  <c r="O326" i="5"/>
  <c r="P313" i="5"/>
  <c r="J157" i="6"/>
  <c r="J22" i="6"/>
  <c r="J225" i="6"/>
  <c r="J168" i="6"/>
  <c r="K33" i="6"/>
  <c r="J286" i="6"/>
  <c r="J52" i="6"/>
  <c r="J228" i="6"/>
  <c r="J166" i="6"/>
  <c r="J21" i="6"/>
  <c r="J108" i="6"/>
  <c r="J54" i="6"/>
  <c r="J99" i="6"/>
  <c r="J23" i="6"/>
  <c r="J65" i="6"/>
  <c r="J63" i="6"/>
  <c r="J64" i="6"/>
  <c r="J245" i="6"/>
  <c r="J179" i="6"/>
  <c r="J120" i="6"/>
  <c r="J66" i="6"/>
  <c r="J239" i="6"/>
  <c r="J177" i="6"/>
  <c r="J110" i="6"/>
  <c r="J32" i="6"/>
  <c r="J236" i="6"/>
  <c r="J109" i="6"/>
  <c r="J31" i="6"/>
  <c r="J282" i="6"/>
  <c r="J155" i="6"/>
  <c r="J270" i="6"/>
  <c r="J217" i="6"/>
  <c r="J145" i="6"/>
  <c r="J88" i="6"/>
  <c r="J51" i="6"/>
  <c r="J19" i="6"/>
  <c r="J223" i="6"/>
  <c r="J263" i="6"/>
  <c r="J212" i="6"/>
  <c r="J144" i="6"/>
  <c r="J86" i="6"/>
  <c r="J43" i="6"/>
  <c r="J259" i="6"/>
  <c r="J210" i="6"/>
  <c r="J143" i="6"/>
  <c r="J85" i="6"/>
  <c r="J42" i="6"/>
  <c r="J97" i="6"/>
  <c r="J257" i="6"/>
  <c r="J201" i="6"/>
  <c r="K132" i="6"/>
  <c r="K76" i="6"/>
  <c r="J41" i="6"/>
  <c r="J250" i="6"/>
  <c r="J191" i="6"/>
  <c r="J75" i="6"/>
  <c r="J40" i="6"/>
  <c r="J247" i="6"/>
  <c r="J189" i="6"/>
  <c r="J122" i="6"/>
  <c r="J72" i="6"/>
  <c r="J34" i="6"/>
  <c r="J283" i="6"/>
  <c r="J271" i="6"/>
  <c r="J260" i="6"/>
  <c r="J248" i="6"/>
  <c r="J237" i="6"/>
  <c r="J213" i="6"/>
  <c r="J202" i="6"/>
  <c r="J192" i="6"/>
  <c r="J180" i="6"/>
  <c r="J169" i="6"/>
  <c r="J158" i="6"/>
  <c r="J146" i="6"/>
  <c r="J134" i="6"/>
  <c r="J123" i="6"/>
  <c r="J112" i="6"/>
  <c r="J100" i="6"/>
  <c r="J89" i="6"/>
  <c r="J77" i="6"/>
  <c r="J55" i="6"/>
  <c r="J24" i="6"/>
  <c r="J133" i="6"/>
  <c r="J281" i="6"/>
  <c r="J269" i="6"/>
  <c r="J258" i="6"/>
  <c r="J246" i="6"/>
  <c r="J235" i="6"/>
  <c r="J224" i="6"/>
  <c r="J211" i="6"/>
  <c r="J200" i="6"/>
  <c r="J190" i="6"/>
  <c r="J178" i="6"/>
  <c r="J167" i="6"/>
  <c r="J156" i="6"/>
  <c r="J121" i="6"/>
  <c r="J98" i="6"/>
  <c r="J87" i="6"/>
  <c r="J53" i="6"/>
  <c r="J292" i="6"/>
  <c r="J280" i="6"/>
  <c r="K268" i="6"/>
  <c r="J234" i="6"/>
  <c r="K199" i="6"/>
  <c r="J291" i="6"/>
  <c r="J279" i="6"/>
  <c r="J256" i="6"/>
  <c r="J244" i="6"/>
  <c r="J233" i="6"/>
  <c r="J222" i="6"/>
  <c r="J209" i="6"/>
  <c r="J188" i="6"/>
  <c r="J176" i="6"/>
  <c r="J165" i="6"/>
  <c r="J154" i="6"/>
  <c r="J142" i="6"/>
  <c r="J131" i="6"/>
  <c r="J119" i="6"/>
  <c r="J107" i="6"/>
  <c r="J96" i="6"/>
  <c r="J74" i="6"/>
  <c r="K20" i="6"/>
  <c r="J290" i="6"/>
  <c r="J278" i="6"/>
  <c r="J267" i="6"/>
  <c r="J254" i="6"/>
  <c r="J243" i="6"/>
  <c r="J232" i="6"/>
  <c r="J221" i="6"/>
  <c r="J208" i="6"/>
  <c r="J198" i="6"/>
  <c r="J187" i="6"/>
  <c r="J175" i="6"/>
  <c r="K164" i="6"/>
  <c r="J153" i="6"/>
  <c r="J141" i="6"/>
  <c r="J130" i="6"/>
  <c r="J118" i="6"/>
  <c r="J106" i="6"/>
  <c r="K95" i="6"/>
  <c r="K84" i="6"/>
  <c r="J73" i="6"/>
  <c r="J62" i="6"/>
  <c r="J50" i="6"/>
  <c r="J39" i="6"/>
  <c r="J30" i="6"/>
  <c r="J289" i="6"/>
  <c r="J277" i="6"/>
  <c r="J266" i="6"/>
  <c r="J253" i="6"/>
  <c r="J242" i="6"/>
  <c r="J231" i="6"/>
  <c r="J220" i="6"/>
  <c r="K207" i="6"/>
  <c r="J197" i="6"/>
  <c r="J186" i="6"/>
  <c r="J174" i="6"/>
  <c r="J151" i="6"/>
  <c r="J140" i="6"/>
  <c r="J129" i="6"/>
  <c r="J117" i="6"/>
  <c r="J105" i="6"/>
  <c r="J61" i="6"/>
  <c r="J49" i="6"/>
  <c r="K38" i="6"/>
  <c r="J29" i="6"/>
  <c r="J288" i="6"/>
  <c r="J276" i="6"/>
  <c r="J265" i="6"/>
  <c r="J252" i="6"/>
  <c r="J241" i="6"/>
  <c r="J230" i="6"/>
  <c r="J219" i="6"/>
  <c r="J196" i="6"/>
  <c r="J185" i="6"/>
  <c r="J173" i="6"/>
  <c r="J163" i="6"/>
  <c r="K150" i="6"/>
  <c r="J139" i="6"/>
  <c r="J128" i="6"/>
  <c r="J116" i="6"/>
  <c r="J104" i="6"/>
  <c r="J94" i="6"/>
  <c r="J83" i="6"/>
  <c r="J71" i="6"/>
  <c r="J60" i="6"/>
  <c r="J48" i="6"/>
  <c r="J28" i="6"/>
  <c r="J287" i="6"/>
  <c r="J275" i="6"/>
  <c r="J264" i="6"/>
  <c r="J251" i="6"/>
  <c r="J240" i="6"/>
  <c r="J229" i="6"/>
  <c r="J218" i="6"/>
  <c r="J206" i="6"/>
  <c r="J195" i="6"/>
  <c r="J183" i="6"/>
  <c r="J172" i="6"/>
  <c r="J162" i="6"/>
  <c r="J138" i="6"/>
  <c r="J127" i="6"/>
  <c r="J115" i="6"/>
  <c r="J103" i="6"/>
  <c r="J93" i="6"/>
  <c r="J82" i="6"/>
  <c r="J70" i="6"/>
  <c r="J59" i="6"/>
  <c r="J46" i="6"/>
  <c r="J37" i="6"/>
  <c r="K27" i="6"/>
  <c r="J205" i="6"/>
  <c r="J194" i="6"/>
  <c r="K182" i="6"/>
  <c r="J171" i="6"/>
  <c r="J161" i="6"/>
  <c r="J149" i="6"/>
  <c r="J137" i="6"/>
  <c r="J126" i="6"/>
  <c r="K114" i="6"/>
  <c r="K102" i="6"/>
  <c r="J92" i="6"/>
  <c r="J81" i="6"/>
  <c r="J69" i="6"/>
  <c r="J58" i="6"/>
  <c r="J45" i="6"/>
  <c r="J36" i="6"/>
  <c r="J274" i="6"/>
  <c r="J285" i="6"/>
  <c r="J273" i="6"/>
  <c r="J262" i="6"/>
  <c r="K249" i="6"/>
  <c r="J238" i="6"/>
  <c r="J227" i="6"/>
  <c r="J215" i="6"/>
  <c r="J204" i="6"/>
  <c r="K193" i="6"/>
  <c r="K170" i="6"/>
  <c r="J160" i="6"/>
  <c r="J148" i="6"/>
  <c r="J136" i="6"/>
  <c r="J125" i="6"/>
  <c r="J91" i="6"/>
  <c r="J80" i="6"/>
  <c r="J68" i="6"/>
  <c r="J57" i="6"/>
  <c r="K44" i="6"/>
  <c r="K35" i="6"/>
  <c r="J26" i="6"/>
  <c r="J284" i="6"/>
  <c r="J272" i="6"/>
  <c r="J261" i="6"/>
  <c r="J226" i="6"/>
  <c r="J214" i="6"/>
  <c r="J203" i="6"/>
  <c r="J181" i="6"/>
  <c r="J159" i="6"/>
  <c r="J147" i="6"/>
  <c r="J135" i="6"/>
  <c r="J124" i="6"/>
  <c r="J113" i="6"/>
  <c r="J101" i="6"/>
  <c r="J90" i="6"/>
  <c r="J78" i="6"/>
  <c r="J67" i="6"/>
  <c r="J56" i="6"/>
  <c r="J25" i="6"/>
  <c r="O322" i="5"/>
  <c r="O295" i="5"/>
  <c r="P325" i="5"/>
  <c r="P320" i="5"/>
  <c r="P272" i="5"/>
  <c r="O256" i="5"/>
  <c r="O287" i="5"/>
  <c r="O264" i="5"/>
  <c r="P279" i="5"/>
  <c r="O251" i="5"/>
  <c r="P220" i="5"/>
  <c r="P237" i="5"/>
  <c r="O228" i="5"/>
  <c r="P232" i="5"/>
  <c r="P236" i="5"/>
  <c r="P214" i="5"/>
  <c r="O188" i="5"/>
  <c r="O198" i="5"/>
  <c r="P213" i="5"/>
  <c r="O192" i="5"/>
  <c r="P177" i="5"/>
  <c r="P167" i="5"/>
  <c r="P180" i="5"/>
  <c r="O170" i="5"/>
  <c r="P151" i="5"/>
  <c r="O126" i="5"/>
  <c r="P113" i="5"/>
  <c r="P149" i="5"/>
  <c r="P124" i="5"/>
  <c r="O138" i="5"/>
  <c r="P127" i="5"/>
  <c r="P104" i="5"/>
  <c r="P81" i="5"/>
  <c r="O92" i="5"/>
  <c r="P29" i="5"/>
  <c r="P23" i="5"/>
  <c r="P327" i="5"/>
  <c r="P252" i="5"/>
  <c r="P238" i="5"/>
  <c r="P221" i="5"/>
  <c r="P103" i="5"/>
  <c r="P68" i="5"/>
  <c r="O314" i="5"/>
  <c r="P262" i="5"/>
  <c r="O247" i="5"/>
  <c r="P98" i="5"/>
  <c r="O88" i="5"/>
  <c r="O59" i="5"/>
  <c r="P329" i="5"/>
  <c r="P307" i="5"/>
  <c r="P273" i="5"/>
  <c r="P196" i="5"/>
  <c r="P166" i="5"/>
  <c r="O131" i="5"/>
  <c r="P110" i="5"/>
  <c r="O105" i="5"/>
  <c r="O71" i="5"/>
  <c r="P53" i="5"/>
  <c r="P43" i="5"/>
  <c r="P260" i="5"/>
  <c r="P179" i="5"/>
  <c r="P175" i="5"/>
  <c r="P145" i="5"/>
  <c r="P101" i="5"/>
  <c r="P96" i="5"/>
  <c r="P61" i="5"/>
  <c r="O48" i="5"/>
  <c r="O328" i="5"/>
  <c r="P315" i="5"/>
  <c r="P296" i="5"/>
  <c r="P178" i="5"/>
  <c r="O174" i="5"/>
  <c r="O114" i="5"/>
  <c r="P60" i="5"/>
  <c r="P36" i="5"/>
  <c r="P324" i="5"/>
  <c r="P267" i="5"/>
  <c r="O263" i="5"/>
  <c r="P243" i="5"/>
  <c r="O235" i="5"/>
  <c r="O227" i="5"/>
  <c r="P203" i="5"/>
  <c r="P164" i="5"/>
  <c r="O129" i="5"/>
  <c r="P89" i="5"/>
  <c r="P73" i="5"/>
  <c r="P286" i="5"/>
  <c r="O271" i="5"/>
  <c r="P258" i="5"/>
  <c r="O231" i="5"/>
  <c r="O212" i="5"/>
  <c r="O208" i="5"/>
  <c r="P153" i="5"/>
  <c r="O64" i="5"/>
  <c r="O30" i="5"/>
  <c r="P25" i="5"/>
  <c r="P310" i="5"/>
  <c r="P303" i="5"/>
  <c r="P182" i="5"/>
  <c r="P84" i="5"/>
  <c r="P80" i="5"/>
  <c r="P26" i="5"/>
  <c r="P291" i="5"/>
  <c r="P187" i="5"/>
  <c r="P144" i="5"/>
  <c r="P134" i="5"/>
  <c r="P282" i="5"/>
  <c r="P246" i="5"/>
  <c r="O224" i="5"/>
  <c r="P202" i="5"/>
  <c r="O158" i="5"/>
  <c r="P130" i="5"/>
  <c r="P118" i="5"/>
  <c r="P305" i="5"/>
  <c r="O302" i="5"/>
  <c r="P298" i="5"/>
  <c r="O277" i="5"/>
  <c r="P265" i="5"/>
  <c r="P253" i="5"/>
  <c r="P241" i="5"/>
  <c r="P223" i="5"/>
  <c r="P205" i="5"/>
  <c r="P201" i="5"/>
  <c r="P194" i="5"/>
  <c r="P190" i="5"/>
  <c r="P161" i="5"/>
  <c r="P143" i="5"/>
  <c r="P133" i="5"/>
  <c r="P108" i="5"/>
  <c r="O78" i="5"/>
  <c r="O316" i="5"/>
  <c r="P285" i="5"/>
  <c r="P249" i="5"/>
  <c r="P165" i="5"/>
  <c r="O66" i="5"/>
  <c r="P37" i="5"/>
  <c r="P308" i="5"/>
  <c r="P312" i="5"/>
  <c r="P280" i="5"/>
  <c r="P268" i="5"/>
  <c r="P257" i="5"/>
  <c r="P244" i="5"/>
  <c r="P226" i="5"/>
  <c r="P197" i="5"/>
  <c r="P185" i="5"/>
  <c r="P136" i="5"/>
  <c r="P125" i="5"/>
  <c r="P116" i="5"/>
  <c r="P32" i="5"/>
  <c r="P28" i="5"/>
  <c r="P319" i="5"/>
  <c r="P301" i="5"/>
  <c r="O276" i="5"/>
  <c r="P261" i="5"/>
  <c r="P229" i="5"/>
  <c r="O222" i="5"/>
  <c r="P172" i="5"/>
  <c r="P168" i="5"/>
  <c r="P139" i="5"/>
  <c r="O132" i="5"/>
  <c r="P128" i="5"/>
  <c r="P120" i="5"/>
  <c r="P112" i="5"/>
  <c r="O90" i="5"/>
  <c r="O86" i="5"/>
  <c r="P77" i="5"/>
  <c r="P69" i="5"/>
  <c r="P57" i="5"/>
  <c r="O54" i="5"/>
  <c r="P50" i="5"/>
  <c r="P45" i="5"/>
  <c r="P41" i="5"/>
  <c r="P24" i="5"/>
  <c r="P284" i="5"/>
  <c r="O200" i="5"/>
  <c r="P193" i="5"/>
  <c r="O160" i="5"/>
  <c r="P155" i="5"/>
  <c r="P142" i="5"/>
  <c r="P107" i="5"/>
  <c r="P65" i="5"/>
  <c r="P20" i="5"/>
  <c r="Q280" i="7"/>
  <c r="R265" i="7"/>
  <c r="R256" i="7"/>
  <c r="R74" i="7"/>
  <c r="Q69" i="7"/>
  <c r="Q65" i="7"/>
  <c r="R56" i="7"/>
  <c r="R21" i="7"/>
  <c r="R242" i="7"/>
  <c r="R97" i="7"/>
  <c r="R25" i="7"/>
  <c r="R289" i="7"/>
  <c r="R284" i="7"/>
  <c r="R237" i="7"/>
  <c r="Q217" i="7"/>
  <c r="Q202" i="7"/>
  <c r="Q157" i="7"/>
  <c r="R147" i="7"/>
  <c r="R142" i="7"/>
  <c r="R132" i="7"/>
  <c r="Q93" i="7"/>
  <c r="R50" i="7"/>
  <c r="R39" i="7"/>
  <c r="R279" i="7"/>
  <c r="Q274" i="7"/>
  <c r="R260" i="7"/>
  <c r="Q222" i="7"/>
  <c r="R207" i="7"/>
  <c r="R87" i="7"/>
  <c r="R297" i="7"/>
  <c r="Q292" i="7"/>
  <c r="Q201" i="7"/>
  <c r="R156" i="7"/>
  <c r="Q151" i="7"/>
  <c r="Q131" i="7"/>
  <c r="Q116" i="7"/>
  <c r="R178" i="7"/>
  <c r="R33" i="7"/>
  <c r="R23" i="7"/>
  <c r="R267" i="7"/>
  <c r="R183" i="7"/>
  <c r="Q106" i="7"/>
  <c r="Q67" i="7"/>
  <c r="Q53" i="7"/>
  <c r="R37" i="7"/>
  <c r="R285" i="7"/>
  <c r="R254" i="7"/>
  <c r="R246" i="7"/>
  <c r="Q238" i="7"/>
  <c r="R219" i="7"/>
  <c r="R192" i="7"/>
  <c r="R170" i="7"/>
  <c r="Q130" i="7"/>
  <c r="R121" i="7"/>
  <c r="Q89" i="7"/>
  <c r="Q77" i="7"/>
  <c r="R61" i="7"/>
  <c r="Q34" i="7"/>
  <c r="R26" i="7"/>
  <c r="R204" i="7"/>
  <c r="R195" i="7"/>
  <c r="R182" i="7"/>
  <c r="Q173" i="7"/>
  <c r="R159" i="7"/>
  <c r="Q104" i="7"/>
  <c r="R99" i="7"/>
  <c r="Q92" i="7"/>
  <c r="Q80" i="7"/>
  <c r="Q29" i="7"/>
  <c r="R248" i="7"/>
  <c r="R225" i="7"/>
  <c r="Q199" i="7"/>
  <c r="R190" i="7"/>
  <c r="Q177" i="7"/>
  <c r="Q163" i="7"/>
  <c r="R154" i="7"/>
  <c r="R150" i="7"/>
  <c r="Q128" i="7"/>
  <c r="R123" i="7"/>
  <c r="Q119" i="7"/>
  <c r="R63" i="7"/>
  <c r="R47" i="7"/>
  <c r="R44" i="7"/>
  <c r="Q232" i="7"/>
  <c r="R194" i="7"/>
  <c r="Q103" i="7"/>
  <c r="R98" i="7"/>
  <c r="Q91" i="7"/>
  <c r="Q79" i="7"/>
  <c r="R51" i="7"/>
  <c r="Q286" i="7"/>
  <c r="R282" i="7"/>
  <c r="Q278" i="7"/>
  <c r="R266" i="7"/>
  <c r="R243" i="7"/>
  <c r="Q220" i="7"/>
  <c r="R198" i="7"/>
  <c r="R180" i="7"/>
  <c r="R171" i="7"/>
  <c r="R162" i="7"/>
  <c r="Q127" i="7"/>
  <c r="R122" i="7"/>
  <c r="R62" i="7"/>
  <c r="Q55" i="7"/>
  <c r="R27" i="7"/>
  <c r="Q262" i="7"/>
  <c r="R231" i="7"/>
  <c r="Q211" i="7"/>
  <c r="Q189" i="7"/>
  <c r="R46" i="7"/>
  <c r="Q298" i="7"/>
  <c r="R294" i="7"/>
  <c r="R273" i="7"/>
  <c r="R258" i="7"/>
  <c r="Q250" i="7"/>
  <c r="R227" i="7"/>
  <c r="R206" i="7"/>
  <c r="Q175" i="7"/>
  <c r="R134" i="7"/>
  <c r="R109" i="7"/>
  <c r="R85" i="7"/>
  <c r="R38" i="7"/>
  <c r="Q31" i="7"/>
  <c r="R293" i="7"/>
  <c r="Q288" i="7"/>
  <c r="R281" i="7"/>
  <c r="Q276" i="7"/>
  <c r="R269" i="7"/>
  <c r="R257" i="7"/>
  <c r="Q252" i="7"/>
  <c r="R245" i="7"/>
  <c r="Q240" i="7"/>
  <c r="R233" i="7"/>
  <c r="Q228" i="7"/>
  <c r="Q149" i="7"/>
  <c r="Q221" i="7"/>
  <c r="R218" i="7"/>
  <c r="Q161" i="7"/>
  <c r="Q72" i="7"/>
  <c r="R72" i="7"/>
  <c r="Q52" i="7"/>
  <c r="R52" i="7"/>
  <c r="Q48" i="7"/>
  <c r="R48" i="7"/>
  <c r="R299" i="7"/>
  <c r="R287" i="7"/>
  <c r="R275" i="7"/>
  <c r="R263" i="7"/>
  <c r="R251" i="7"/>
  <c r="R239" i="7"/>
  <c r="Q64" i="7"/>
  <c r="R64" i="7"/>
  <c r="Q172" i="7"/>
  <c r="R172" i="7"/>
  <c r="Q125" i="7"/>
  <c r="Q113" i="7"/>
  <c r="Q101" i="7"/>
  <c r="Q148" i="7"/>
  <c r="R148" i="7"/>
  <c r="Q24" i="7"/>
  <c r="R24" i="7"/>
  <c r="Q60" i="7"/>
  <c r="R60" i="7"/>
  <c r="Q40" i="7"/>
  <c r="R40" i="7"/>
  <c r="Q28" i="7"/>
  <c r="R28" i="7"/>
  <c r="Q160" i="7"/>
  <c r="R160" i="7"/>
  <c r="R290" i="7"/>
  <c r="Q208" i="7"/>
  <c r="R208" i="7"/>
  <c r="R295" i="7"/>
  <c r="R283" i="7"/>
  <c r="R271" i="7"/>
  <c r="R259" i="7"/>
  <c r="R247" i="7"/>
  <c r="R235" i="7"/>
  <c r="R168" i="7"/>
  <c r="R146" i="7"/>
  <c r="Q124" i="7"/>
  <c r="R124" i="7"/>
  <c r="Q112" i="7"/>
  <c r="R112" i="7"/>
  <c r="Q100" i="7"/>
  <c r="R100" i="7"/>
  <c r="Q76" i="7"/>
  <c r="R76" i="7"/>
  <c r="Q36" i="7"/>
  <c r="R36" i="7"/>
  <c r="Q215" i="7"/>
  <c r="R215" i="7"/>
  <c r="Q196" i="7"/>
  <c r="R196" i="7"/>
  <c r="R216" i="7"/>
  <c r="Q197" i="7"/>
  <c r="Q184" i="7"/>
  <c r="R184" i="7"/>
  <c r="R158" i="7"/>
  <c r="Q136" i="7"/>
  <c r="R136" i="7"/>
  <c r="Q88" i="7"/>
  <c r="R88" i="7"/>
  <c r="R224" i="7"/>
  <c r="R212" i="7"/>
  <c r="R188" i="7"/>
  <c r="R176" i="7"/>
  <c r="R164" i="7"/>
  <c r="R152" i="7"/>
  <c r="R140" i="7"/>
  <c r="R205" i="7"/>
  <c r="R193" i="7"/>
  <c r="R181" i="7"/>
  <c r="R169" i="7"/>
  <c r="R145" i="7"/>
  <c r="R210" i="7"/>
  <c r="R186" i="7"/>
  <c r="R174" i="7"/>
  <c r="R138" i="7"/>
  <c r="R126" i="7"/>
  <c r="R114" i="7"/>
  <c r="R90" i="7"/>
  <c r="R78" i="7"/>
  <c r="R66" i="7"/>
  <c r="R54" i="7"/>
  <c r="R42" i="7"/>
  <c r="R30" i="7"/>
  <c r="R203" i="7"/>
  <c r="R179" i="7"/>
  <c r="R155" i="7"/>
  <c r="R143" i="7"/>
  <c r="R19" i="7"/>
  <c r="O183" i="5"/>
  <c r="P183" i="5"/>
  <c r="O245" i="5"/>
  <c r="P245" i="5"/>
  <c r="O171" i="5"/>
  <c r="P171" i="5"/>
  <c r="O62" i="5"/>
  <c r="P62" i="5"/>
  <c r="O274" i="5"/>
  <c r="P274" i="5"/>
  <c r="O321" i="5"/>
  <c r="P321" i="5"/>
  <c r="O85" i="5"/>
  <c r="P85" i="5"/>
  <c r="P283" i="5"/>
  <c r="O283" i="5"/>
  <c r="O234" i="5"/>
  <c r="P234" i="5"/>
  <c r="O206" i="5"/>
  <c r="O297" i="5"/>
  <c r="P297" i="5"/>
  <c r="O309" i="5"/>
  <c r="P309" i="5"/>
  <c r="O191" i="5"/>
  <c r="P162" i="5"/>
  <c r="O162" i="5"/>
  <c r="O333" i="5"/>
  <c r="P333" i="5"/>
  <c r="O156" i="5"/>
  <c r="P156" i="5"/>
  <c r="O74" i="5"/>
  <c r="P74" i="5"/>
  <c r="O218" i="5"/>
  <c r="P218" i="5"/>
  <c r="P331" i="5"/>
  <c r="O35" i="5"/>
  <c r="O242" i="5"/>
  <c r="P242" i="5"/>
  <c r="P210" i="5"/>
  <c r="O210" i="5"/>
  <c r="O123" i="5"/>
  <c r="P123" i="5"/>
  <c r="P21" i="5"/>
  <c r="O115" i="5"/>
  <c r="P115" i="5"/>
  <c r="O266" i="5"/>
  <c r="P266" i="5"/>
  <c r="O219" i="5"/>
  <c r="P219" i="5"/>
  <c r="O31" i="5"/>
  <c r="P31" i="5"/>
  <c r="P330" i="5"/>
  <c r="P318" i="5"/>
  <c r="P306" i="5"/>
  <c r="P294" i="5"/>
  <c r="P288" i="5"/>
  <c r="O195" i="5"/>
  <c r="P195" i="5"/>
  <c r="O135" i="5"/>
  <c r="P135" i="5"/>
  <c r="O87" i="5"/>
  <c r="P87" i="5"/>
  <c r="O75" i="5"/>
  <c r="P75" i="5"/>
  <c r="P323" i="5"/>
  <c r="P311" i="5"/>
  <c r="P299" i="5"/>
  <c r="P281" i="5"/>
  <c r="P270" i="5"/>
  <c r="O259" i="5"/>
  <c r="P250" i="5"/>
  <c r="P248" i="5"/>
  <c r="O239" i="5"/>
  <c r="O207" i="5"/>
  <c r="P207" i="5"/>
  <c r="P189" i="5"/>
  <c r="O157" i="5"/>
  <c r="P157" i="5"/>
  <c r="O33" i="5"/>
  <c r="P33" i="5"/>
  <c r="O217" i="5"/>
  <c r="P217" i="5"/>
  <c r="O230" i="5"/>
  <c r="P230" i="5"/>
  <c r="O204" i="5"/>
  <c r="P204" i="5"/>
  <c r="O169" i="5"/>
  <c r="P169" i="5"/>
  <c r="O163" i="5"/>
  <c r="P122" i="5"/>
  <c r="O99" i="5"/>
  <c r="P99" i="5"/>
  <c r="P83" i="5"/>
  <c r="P186" i="5"/>
  <c r="O186" i="5"/>
  <c r="O63" i="5"/>
  <c r="P63" i="5"/>
  <c r="O39" i="5"/>
  <c r="P39" i="5"/>
  <c r="O278" i="5"/>
  <c r="P278" i="5"/>
  <c r="O97" i="5"/>
  <c r="P97" i="5"/>
  <c r="O109" i="5"/>
  <c r="P109" i="5"/>
  <c r="O290" i="5"/>
  <c r="P290" i="5"/>
  <c r="O254" i="5"/>
  <c r="P254" i="5"/>
  <c r="O95" i="5"/>
  <c r="P95" i="5"/>
  <c r="O147" i="5"/>
  <c r="P147" i="5"/>
  <c r="O159" i="5"/>
  <c r="P159" i="5"/>
  <c r="P100" i="5"/>
  <c r="O27" i="5"/>
  <c r="P27" i="5"/>
  <c r="P181" i="5"/>
  <c r="O150" i="5"/>
  <c r="P148" i="5"/>
  <c r="P146" i="5"/>
  <c r="P119" i="5"/>
  <c r="P117" i="5"/>
  <c r="O102" i="5"/>
  <c r="P93" i="5"/>
  <c r="P91" i="5"/>
  <c r="P40" i="5"/>
  <c r="P121" i="5"/>
  <c r="O51" i="5"/>
  <c r="P51" i="5"/>
  <c r="O42" i="5"/>
  <c r="P106" i="5"/>
  <c r="P94" i="5"/>
  <c r="P82" i="5"/>
  <c r="P70" i="5"/>
  <c r="P58" i="5"/>
  <c r="P46" i="5"/>
  <c r="P34" i="5"/>
  <c r="P19" i="5"/>
  <c r="B22" i="9" l="1"/>
  <c r="A17" i="7" l="1"/>
  <c r="P18" i="7" l="1"/>
  <c r="K18" i="6" l="1"/>
  <c r="K334" i="6" s="1"/>
  <c r="Z10" i="5" l="1"/>
  <c r="Z9" i="5"/>
  <c r="H12" i="6"/>
  <c r="V18" i="7" l="1"/>
  <c r="T18" i="5"/>
  <c r="T334" i="5" s="1"/>
  <c r="T336"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10"/>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18" i="6"/>
  <c r="J334" i="6" s="1"/>
  <c r="A1" i="5"/>
  <c r="Z8" i="5"/>
  <c r="C9" i="5"/>
  <c r="B8" i="12" s="1"/>
  <c r="C10" i="5"/>
  <c r="C10" i="14" s="1"/>
  <c r="C11" i="5"/>
  <c r="B10" i="12" s="1"/>
  <c r="C12" i="5"/>
  <c r="B11" i="12" s="1"/>
  <c r="IV16" i="5"/>
  <c r="N18" i="5"/>
  <c r="N335" i="5"/>
  <c r="C339" i="5"/>
  <c r="C337" i="6" s="1"/>
  <c r="K339" i="5"/>
  <c r="O305" i="7" s="1"/>
  <c r="N22" i="8" s="1"/>
  <c r="C340" i="5"/>
  <c r="C306" i="7" s="1"/>
  <c r="C22" i="8" s="1"/>
  <c r="K340" i="5"/>
  <c r="O306" i="7" s="1"/>
  <c r="N23" i="8" s="1"/>
  <c r="J6" i="4"/>
  <c r="Z7" i="5" s="1"/>
  <c r="M6" i="4"/>
  <c r="A7" i="4"/>
  <c r="A9" i="4"/>
  <c r="A8" i="6" s="1"/>
  <c r="A10" i="4"/>
  <c r="G22" i="4"/>
  <c r="F22" i="4" s="1"/>
  <c r="B2" i="2"/>
  <c r="A3" i="13" s="1"/>
  <c r="B3" i="2"/>
  <c r="A1" i="7" s="1"/>
  <c r="N334" i="5" l="1"/>
  <c r="A7" i="5"/>
  <c r="A7" i="9" s="1"/>
  <c r="H5" i="20"/>
  <c r="H7" i="20" s="1"/>
  <c r="V300" i="7"/>
  <c r="Q18" i="7"/>
  <c r="Q300" i="7" s="1"/>
  <c r="P300" i="7"/>
  <c r="J7" i="15"/>
  <c r="I25" i="15" s="1"/>
  <c r="O18" i="5"/>
  <c r="O334" i="5" s="1"/>
  <c r="O336" i="5" s="1"/>
  <c r="B9" i="12"/>
  <c r="A3" i="10"/>
  <c r="A3" i="12"/>
  <c r="C12" i="14"/>
  <c r="I338" i="6"/>
  <c r="A8" i="8"/>
  <c r="A8" i="10"/>
  <c r="A3" i="7"/>
  <c r="A3" i="8"/>
  <c r="C12" i="15"/>
  <c r="A3" i="6"/>
  <c r="E16" i="17"/>
  <c r="F16" i="18"/>
  <c r="C11" i="14"/>
  <c r="R18" i="7"/>
  <c r="E16" i="16"/>
  <c r="A8" i="11"/>
  <c r="A8" i="13"/>
  <c r="A3" i="9"/>
  <c r="A3" i="11"/>
  <c r="A3" i="5"/>
  <c r="A1" i="13"/>
  <c r="C15" i="19"/>
  <c r="A1" i="4"/>
  <c r="A3" i="14"/>
  <c r="A64" i="14" s="1"/>
  <c r="A1" i="11"/>
  <c r="A2" i="15"/>
  <c r="C22" i="14"/>
  <c r="C40" i="15" s="1"/>
  <c r="B47" i="19" s="1"/>
  <c r="B32" i="13"/>
  <c r="C9" i="14"/>
  <c r="A2" i="4"/>
  <c r="A1" i="10"/>
  <c r="A1" i="14"/>
  <c r="A62" i="14" s="1"/>
  <c r="A8" i="7"/>
  <c r="I337" i="6"/>
  <c r="A8" i="9"/>
  <c r="A1" i="9"/>
  <c r="A1" i="12"/>
  <c r="AG7" i="19"/>
  <c r="AG8" i="19" s="1"/>
  <c r="C305" i="7"/>
  <c r="C21" i="8" s="1"/>
  <c r="A1" i="19"/>
  <c r="C338" i="6"/>
  <c r="P18" i="5"/>
  <c r="P334" i="5" s="1"/>
  <c r="P336" i="5" s="1"/>
  <c r="A1" i="8"/>
  <c r="A8" i="5"/>
  <c r="AG9" i="19"/>
  <c r="D15" i="9" l="1"/>
  <c r="N336" i="5"/>
  <c r="J8" i="15"/>
  <c r="J26" i="15" s="1"/>
  <c r="AC300" i="7"/>
  <c r="R300" i="7"/>
  <c r="D17" i="9" s="1"/>
  <c r="A7" i="11"/>
  <c r="A7" i="10"/>
  <c r="B7" i="14"/>
  <c r="A7" i="8"/>
  <c r="A7" i="13"/>
  <c r="A7" i="6"/>
  <c r="A7" i="7"/>
  <c r="B41" i="19"/>
  <c r="B8" i="14"/>
  <c r="A7" i="12"/>
  <c r="I16" i="15"/>
  <c r="D17" i="11"/>
  <c r="E17" i="13" s="1"/>
  <c r="D19" i="11"/>
  <c r="E19" i="13" s="1"/>
  <c r="J6" i="15"/>
  <c r="D15" i="11"/>
  <c r="E15" i="13" s="1"/>
  <c r="J16" i="15" l="1"/>
  <c r="D19" i="9"/>
  <c r="D23" i="11" s="1"/>
  <c r="D28" i="11" s="1"/>
  <c r="H16" i="15"/>
  <c r="J9" i="15"/>
  <c r="J15" i="15" s="1"/>
  <c r="H24" i="15"/>
  <c r="J31" i="15" l="1"/>
  <c r="J32" i="15" s="1"/>
  <c r="J35" i="15"/>
  <c r="J36" i="15" s="1"/>
  <c r="H15" i="15"/>
  <c r="H31" i="15" s="1"/>
  <c r="H32" i="15" s="1"/>
  <c r="I15" i="15"/>
  <c r="S22" i="7" l="1"/>
  <c r="T22" i="7" s="1"/>
  <c r="U22" i="7" s="1"/>
  <c r="S34" i="7"/>
  <c r="T34" i="7" s="1"/>
  <c r="U34" i="7" s="1"/>
  <c r="S46" i="7"/>
  <c r="T46" i="7" s="1"/>
  <c r="U46" i="7" s="1"/>
  <c r="S58" i="7"/>
  <c r="T58" i="7" s="1"/>
  <c r="U58" i="7" s="1"/>
  <c r="S70" i="7"/>
  <c r="T70" i="7" s="1"/>
  <c r="U70" i="7" s="1"/>
  <c r="S82" i="7"/>
  <c r="T82" i="7" s="1"/>
  <c r="U82" i="7" s="1"/>
  <c r="S94" i="7"/>
  <c r="T94" i="7" s="1"/>
  <c r="U94" i="7" s="1"/>
  <c r="S106" i="7"/>
  <c r="T106" i="7" s="1"/>
  <c r="U106" i="7" s="1"/>
  <c r="S118" i="7"/>
  <c r="T118" i="7" s="1"/>
  <c r="U118" i="7" s="1"/>
  <c r="S130" i="7"/>
  <c r="T130" i="7" s="1"/>
  <c r="U130" i="7" s="1"/>
  <c r="S142" i="7"/>
  <c r="T142" i="7" s="1"/>
  <c r="U142" i="7" s="1"/>
  <c r="S154" i="7"/>
  <c r="T154" i="7" s="1"/>
  <c r="U154" i="7" s="1"/>
  <c r="S166" i="7"/>
  <c r="T166" i="7" s="1"/>
  <c r="U166" i="7" s="1"/>
  <c r="S178" i="7"/>
  <c r="T178" i="7" s="1"/>
  <c r="U178" i="7" s="1"/>
  <c r="S190" i="7"/>
  <c r="T190" i="7" s="1"/>
  <c r="U190" i="7" s="1"/>
  <c r="S202" i="7"/>
  <c r="T202" i="7" s="1"/>
  <c r="U202" i="7" s="1"/>
  <c r="S214" i="7"/>
  <c r="T214" i="7" s="1"/>
  <c r="U214" i="7" s="1"/>
  <c r="S29" i="7"/>
  <c r="T29" i="7" s="1"/>
  <c r="U29" i="7" s="1"/>
  <c r="S41" i="7"/>
  <c r="T41" i="7" s="1"/>
  <c r="U41" i="7" s="1"/>
  <c r="S53" i="7"/>
  <c r="T53" i="7" s="1"/>
  <c r="U53" i="7" s="1"/>
  <c r="S65" i="7"/>
  <c r="T65" i="7" s="1"/>
  <c r="U65" i="7" s="1"/>
  <c r="S24" i="7"/>
  <c r="T24" i="7" s="1"/>
  <c r="U24" i="7" s="1"/>
  <c r="S36" i="7"/>
  <c r="T36" i="7" s="1"/>
  <c r="U36" i="7" s="1"/>
  <c r="S48" i="7"/>
  <c r="T48" i="7" s="1"/>
  <c r="U48" i="7" s="1"/>
  <c r="S60" i="7"/>
  <c r="T60" i="7" s="1"/>
  <c r="U60" i="7" s="1"/>
  <c r="S72" i="7"/>
  <c r="T72" i="7" s="1"/>
  <c r="U72" i="7" s="1"/>
  <c r="S84" i="7"/>
  <c r="T84" i="7" s="1"/>
  <c r="U84" i="7" s="1"/>
  <c r="S96" i="7"/>
  <c r="T96" i="7" s="1"/>
  <c r="U96" i="7" s="1"/>
  <c r="S108" i="7"/>
  <c r="T108" i="7" s="1"/>
  <c r="U108" i="7" s="1"/>
  <c r="S120" i="7"/>
  <c r="T120" i="7" s="1"/>
  <c r="U120" i="7" s="1"/>
  <c r="S132" i="7"/>
  <c r="T132" i="7" s="1"/>
  <c r="U132" i="7" s="1"/>
  <c r="S144" i="7"/>
  <c r="T144" i="7" s="1"/>
  <c r="U144" i="7" s="1"/>
  <c r="S156" i="7"/>
  <c r="T156" i="7" s="1"/>
  <c r="U156" i="7" s="1"/>
  <c r="S168" i="7"/>
  <c r="T168" i="7" s="1"/>
  <c r="U168" i="7" s="1"/>
  <c r="S180" i="7"/>
  <c r="T180" i="7" s="1"/>
  <c r="U180" i="7" s="1"/>
  <c r="S192" i="7"/>
  <c r="T192" i="7" s="1"/>
  <c r="U192" i="7" s="1"/>
  <c r="S204" i="7"/>
  <c r="T204" i="7" s="1"/>
  <c r="U204" i="7" s="1"/>
  <c r="S216" i="7"/>
  <c r="T216" i="7" s="1"/>
  <c r="U216" i="7" s="1"/>
  <c r="S19" i="7"/>
  <c r="T19" i="7" s="1"/>
  <c r="U19" i="7" s="1"/>
  <c r="S26" i="7"/>
  <c r="T26" i="7" s="1"/>
  <c r="U26" i="7" s="1"/>
  <c r="S38" i="7"/>
  <c r="T38" i="7" s="1"/>
  <c r="U38" i="7" s="1"/>
  <c r="S50" i="7"/>
  <c r="T50" i="7" s="1"/>
  <c r="U50" i="7" s="1"/>
  <c r="S62" i="7"/>
  <c r="T62" i="7" s="1"/>
  <c r="U62" i="7" s="1"/>
  <c r="S74" i="7"/>
  <c r="T74" i="7" s="1"/>
  <c r="U74" i="7" s="1"/>
  <c r="S86" i="7"/>
  <c r="T86" i="7" s="1"/>
  <c r="U86" i="7" s="1"/>
  <c r="S98" i="7"/>
  <c r="T98" i="7" s="1"/>
  <c r="U98" i="7" s="1"/>
  <c r="S110" i="7"/>
  <c r="T110" i="7" s="1"/>
  <c r="U110" i="7" s="1"/>
  <c r="S122" i="7"/>
  <c r="T122" i="7" s="1"/>
  <c r="U122" i="7" s="1"/>
  <c r="S134" i="7"/>
  <c r="T134" i="7" s="1"/>
  <c r="U134" i="7" s="1"/>
  <c r="S146" i="7"/>
  <c r="T146" i="7" s="1"/>
  <c r="U146" i="7" s="1"/>
  <c r="S158" i="7"/>
  <c r="T158" i="7" s="1"/>
  <c r="U158" i="7" s="1"/>
  <c r="S170" i="7"/>
  <c r="T170" i="7" s="1"/>
  <c r="U170" i="7" s="1"/>
  <c r="S182" i="7"/>
  <c r="T182" i="7" s="1"/>
  <c r="U182" i="7" s="1"/>
  <c r="S194" i="7"/>
  <c r="T194" i="7" s="1"/>
  <c r="U194" i="7" s="1"/>
  <c r="S206" i="7"/>
  <c r="T206" i="7" s="1"/>
  <c r="U206" i="7" s="1"/>
  <c r="S21" i="7"/>
  <c r="T21" i="7" s="1"/>
  <c r="U21" i="7" s="1"/>
  <c r="S33" i="7"/>
  <c r="T33" i="7" s="1"/>
  <c r="U33" i="7" s="1"/>
  <c r="S57" i="7"/>
  <c r="T57" i="7" s="1"/>
  <c r="U57" i="7" s="1"/>
  <c r="S69" i="7"/>
  <c r="T69" i="7" s="1"/>
  <c r="U69" i="7" s="1"/>
  <c r="S81" i="7"/>
  <c r="T81" i="7" s="1"/>
  <c r="U81" i="7" s="1"/>
  <c r="S93" i="7"/>
  <c r="T93" i="7" s="1"/>
  <c r="U93" i="7" s="1"/>
  <c r="S105" i="7"/>
  <c r="T105" i="7" s="1"/>
  <c r="U105" i="7" s="1"/>
  <c r="S117" i="7"/>
  <c r="T117" i="7" s="1"/>
  <c r="U117" i="7" s="1"/>
  <c r="S129" i="7"/>
  <c r="T129" i="7" s="1"/>
  <c r="U129" i="7" s="1"/>
  <c r="S141" i="7"/>
  <c r="T141" i="7" s="1"/>
  <c r="U141" i="7" s="1"/>
  <c r="S153" i="7"/>
  <c r="T153" i="7" s="1"/>
  <c r="U153" i="7" s="1"/>
  <c r="S165" i="7"/>
  <c r="T165" i="7" s="1"/>
  <c r="U165" i="7" s="1"/>
  <c r="S177" i="7"/>
  <c r="T177" i="7" s="1"/>
  <c r="U177" i="7" s="1"/>
  <c r="S189" i="7"/>
  <c r="T189" i="7" s="1"/>
  <c r="U189" i="7" s="1"/>
  <c r="S201" i="7"/>
  <c r="T201" i="7" s="1"/>
  <c r="U201" i="7" s="1"/>
  <c r="S213" i="7"/>
  <c r="T213" i="7" s="1"/>
  <c r="U213" i="7" s="1"/>
  <c r="S225" i="7"/>
  <c r="T225" i="7" s="1"/>
  <c r="U225" i="7" s="1"/>
  <c r="S28" i="7"/>
  <c r="T28" i="7" s="1"/>
  <c r="U28" i="7" s="1"/>
  <c r="S40" i="7"/>
  <c r="T40" i="7" s="1"/>
  <c r="U40" i="7" s="1"/>
  <c r="S52" i="7"/>
  <c r="T52" i="7" s="1"/>
  <c r="U52" i="7" s="1"/>
  <c r="S64" i="7"/>
  <c r="T64" i="7" s="1"/>
  <c r="U64" i="7" s="1"/>
  <c r="S76" i="7"/>
  <c r="T76" i="7" s="1"/>
  <c r="U76" i="7" s="1"/>
  <c r="S88" i="7"/>
  <c r="T88" i="7" s="1"/>
  <c r="U88" i="7" s="1"/>
  <c r="S100" i="7"/>
  <c r="T100" i="7" s="1"/>
  <c r="U100" i="7" s="1"/>
  <c r="S112" i="7"/>
  <c r="T112" i="7" s="1"/>
  <c r="U112" i="7" s="1"/>
  <c r="S124" i="7"/>
  <c r="T124" i="7" s="1"/>
  <c r="U124" i="7" s="1"/>
  <c r="S136" i="7"/>
  <c r="T136" i="7" s="1"/>
  <c r="U136" i="7" s="1"/>
  <c r="S148" i="7"/>
  <c r="T148" i="7" s="1"/>
  <c r="U148" i="7" s="1"/>
  <c r="S160" i="7"/>
  <c r="T160" i="7" s="1"/>
  <c r="U160" i="7" s="1"/>
  <c r="S172" i="7"/>
  <c r="T172" i="7" s="1"/>
  <c r="U172" i="7" s="1"/>
  <c r="S184" i="7"/>
  <c r="T184" i="7" s="1"/>
  <c r="U184" i="7" s="1"/>
  <c r="S196" i="7"/>
  <c r="T196" i="7" s="1"/>
  <c r="U196" i="7" s="1"/>
  <c r="S208" i="7"/>
  <c r="T208" i="7" s="1"/>
  <c r="U208" i="7" s="1"/>
  <c r="S220" i="7"/>
  <c r="T220" i="7" s="1"/>
  <c r="U220" i="7" s="1"/>
  <c r="S23" i="7"/>
  <c r="T23" i="7" s="1"/>
  <c r="U23" i="7" s="1"/>
  <c r="S35" i="7"/>
  <c r="T35" i="7" s="1"/>
  <c r="U35" i="7" s="1"/>
  <c r="S47" i="7"/>
  <c r="T47" i="7" s="1"/>
  <c r="U47" i="7" s="1"/>
  <c r="S59" i="7"/>
  <c r="T59" i="7" s="1"/>
  <c r="U59" i="7" s="1"/>
  <c r="S71" i="7"/>
  <c r="T71" i="7" s="1"/>
  <c r="U71" i="7" s="1"/>
  <c r="S83" i="7"/>
  <c r="T83" i="7" s="1"/>
  <c r="U83" i="7" s="1"/>
  <c r="S95" i="7"/>
  <c r="T95" i="7" s="1"/>
  <c r="U95" i="7" s="1"/>
  <c r="S107" i="7"/>
  <c r="T107" i="7" s="1"/>
  <c r="U107" i="7" s="1"/>
  <c r="S119" i="7"/>
  <c r="T119" i="7" s="1"/>
  <c r="U119" i="7" s="1"/>
  <c r="S131" i="7"/>
  <c r="T131" i="7" s="1"/>
  <c r="U131" i="7" s="1"/>
  <c r="S143" i="7"/>
  <c r="T143" i="7" s="1"/>
  <c r="U143" i="7" s="1"/>
  <c r="S155" i="7"/>
  <c r="T155" i="7" s="1"/>
  <c r="U155" i="7" s="1"/>
  <c r="S179" i="7"/>
  <c r="T179" i="7" s="1"/>
  <c r="U179" i="7" s="1"/>
  <c r="S191" i="7"/>
  <c r="T191" i="7" s="1"/>
  <c r="U191" i="7" s="1"/>
  <c r="S203" i="7"/>
  <c r="T203" i="7" s="1"/>
  <c r="U203" i="7" s="1"/>
  <c r="S215" i="7"/>
  <c r="T215" i="7" s="1"/>
  <c r="U215" i="7" s="1"/>
  <c r="S30" i="7"/>
  <c r="T30" i="7" s="1"/>
  <c r="U30" i="7" s="1"/>
  <c r="S42" i="7"/>
  <c r="T42" i="7" s="1"/>
  <c r="U42" i="7" s="1"/>
  <c r="S54" i="7"/>
  <c r="T54" i="7" s="1"/>
  <c r="U54" i="7" s="1"/>
  <c r="S66" i="7"/>
  <c r="T66" i="7" s="1"/>
  <c r="U66" i="7" s="1"/>
  <c r="S78" i="7"/>
  <c r="T78" i="7" s="1"/>
  <c r="U78" i="7" s="1"/>
  <c r="S90" i="7"/>
  <c r="T90" i="7" s="1"/>
  <c r="U90" i="7" s="1"/>
  <c r="S114" i="7"/>
  <c r="T114" i="7" s="1"/>
  <c r="U114" i="7" s="1"/>
  <c r="S126" i="7"/>
  <c r="T126" i="7" s="1"/>
  <c r="U126" i="7" s="1"/>
  <c r="S138" i="7"/>
  <c r="T138" i="7" s="1"/>
  <c r="U138" i="7" s="1"/>
  <c r="S150" i="7"/>
  <c r="T150" i="7" s="1"/>
  <c r="U150" i="7" s="1"/>
  <c r="S162" i="7"/>
  <c r="T162" i="7" s="1"/>
  <c r="U162" i="7" s="1"/>
  <c r="S174" i="7"/>
  <c r="T174" i="7" s="1"/>
  <c r="U174" i="7" s="1"/>
  <c r="S186" i="7"/>
  <c r="T186" i="7" s="1"/>
  <c r="U186" i="7" s="1"/>
  <c r="S198" i="7"/>
  <c r="T198" i="7" s="1"/>
  <c r="U198" i="7" s="1"/>
  <c r="S210" i="7"/>
  <c r="T210" i="7" s="1"/>
  <c r="U210" i="7" s="1"/>
  <c r="S222" i="7"/>
  <c r="T222" i="7" s="1"/>
  <c r="U222" i="7" s="1"/>
  <c r="S25" i="7"/>
  <c r="T25" i="7" s="1"/>
  <c r="U25" i="7" s="1"/>
  <c r="S37" i="7"/>
  <c r="T37" i="7" s="1"/>
  <c r="U37" i="7" s="1"/>
  <c r="S49" i="7"/>
  <c r="T49" i="7" s="1"/>
  <c r="U49" i="7" s="1"/>
  <c r="S61" i="7"/>
  <c r="T61" i="7" s="1"/>
  <c r="U61" i="7" s="1"/>
  <c r="S85" i="7"/>
  <c r="T85" i="7" s="1"/>
  <c r="U85" i="7" s="1"/>
  <c r="S97" i="7"/>
  <c r="T97" i="7" s="1"/>
  <c r="U97" i="7" s="1"/>
  <c r="S109" i="7"/>
  <c r="T109" i="7" s="1"/>
  <c r="U109" i="7" s="1"/>
  <c r="S121" i="7"/>
  <c r="T121" i="7" s="1"/>
  <c r="U121" i="7" s="1"/>
  <c r="S133" i="7"/>
  <c r="T133" i="7" s="1"/>
  <c r="U133" i="7" s="1"/>
  <c r="S145" i="7"/>
  <c r="T145" i="7" s="1"/>
  <c r="U145" i="7" s="1"/>
  <c r="S157" i="7"/>
  <c r="T157" i="7" s="1"/>
  <c r="U157" i="7" s="1"/>
  <c r="S169" i="7"/>
  <c r="T169" i="7" s="1"/>
  <c r="U169" i="7" s="1"/>
  <c r="S181" i="7"/>
  <c r="T181" i="7" s="1"/>
  <c r="U181" i="7" s="1"/>
  <c r="S193" i="7"/>
  <c r="T193" i="7" s="1"/>
  <c r="U193" i="7" s="1"/>
  <c r="S205" i="7"/>
  <c r="T205" i="7" s="1"/>
  <c r="U205" i="7" s="1"/>
  <c r="S217" i="7"/>
  <c r="T217" i="7" s="1"/>
  <c r="U217" i="7" s="1"/>
  <c r="S20" i="7"/>
  <c r="T20" i="7" s="1"/>
  <c r="U20" i="7" s="1"/>
  <c r="S32" i="7"/>
  <c r="T32" i="7" s="1"/>
  <c r="U32" i="7" s="1"/>
  <c r="S44" i="7"/>
  <c r="T44" i="7" s="1"/>
  <c r="U44" i="7" s="1"/>
  <c r="S56" i="7"/>
  <c r="T56" i="7" s="1"/>
  <c r="U56" i="7" s="1"/>
  <c r="S68" i="7"/>
  <c r="T68" i="7" s="1"/>
  <c r="U68" i="7" s="1"/>
  <c r="S79" i="7"/>
  <c r="T79" i="7" s="1"/>
  <c r="U79" i="7" s="1"/>
  <c r="S91" i="7"/>
  <c r="T91" i="7" s="1"/>
  <c r="U91" i="7" s="1"/>
  <c r="S139" i="7"/>
  <c r="T139" i="7" s="1"/>
  <c r="U139" i="7" s="1"/>
  <c r="S149" i="7"/>
  <c r="T149" i="7" s="1"/>
  <c r="U149" i="7" s="1"/>
  <c r="S152" i="7"/>
  <c r="T152" i="7" s="1"/>
  <c r="U152" i="7" s="1"/>
  <c r="S187" i="7"/>
  <c r="T187" i="7" s="1"/>
  <c r="U187" i="7" s="1"/>
  <c r="S226" i="7"/>
  <c r="T226" i="7" s="1"/>
  <c r="U226" i="7" s="1"/>
  <c r="S233" i="7"/>
  <c r="T233" i="7" s="1"/>
  <c r="U233" i="7" s="1"/>
  <c r="S245" i="7"/>
  <c r="T245" i="7" s="1"/>
  <c r="U245" i="7" s="1"/>
  <c r="S257" i="7"/>
  <c r="T257" i="7" s="1"/>
  <c r="U257" i="7" s="1"/>
  <c r="S269" i="7"/>
  <c r="T269" i="7" s="1"/>
  <c r="U269" i="7" s="1"/>
  <c r="S281" i="7"/>
  <c r="T281" i="7" s="1"/>
  <c r="U281" i="7" s="1"/>
  <c r="S293" i="7"/>
  <c r="T293" i="7" s="1"/>
  <c r="U293" i="7" s="1"/>
  <c r="S211" i="7"/>
  <c r="T211" i="7" s="1"/>
  <c r="U211" i="7" s="1"/>
  <c r="S287" i="7"/>
  <c r="T287" i="7" s="1"/>
  <c r="U287" i="7" s="1"/>
  <c r="S248" i="7"/>
  <c r="T248" i="7" s="1"/>
  <c r="U248" i="7" s="1"/>
  <c r="S39" i="7"/>
  <c r="T39" i="7" s="1"/>
  <c r="U39" i="7" s="1"/>
  <c r="S43" i="7"/>
  <c r="T43" i="7" s="1"/>
  <c r="U43" i="7" s="1"/>
  <c r="S103" i="7"/>
  <c r="T103" i="7" s="1"/>
  <c r="U103" i="7" s="1"/>
  <c r="S115" i="7"/>
  <c r="T115" i="7" s="1"/>
  <c r="U115" i="7" s="1"/>
  <c r="S127" i="7"/>
  <c r="T127" i="7" s="1"/>
  <c r="U127" i="7" s="1"/>
  <c r="S171" i="7"/>
  <c r="T171" i="7" s="1"/>
  <c r="U171" i="7" s="1"/>
  <c r="S197" i="7"/>
  <c r="T197" i="7" s="1"/>
  <c r="U197" i="7" s="1"/>
  <c r="S224" i="7"/>
  <c r="T224" i="7" s="1"/>
  <c r="U224" i="7" s="1"/>
  <c r="S228" i="7"/>
  <c r="T228" i="7" s="1"/>
  <c r="U228" i="7" s="1"/>
  <c r="S240" i="7"/>
  <c r="T240" i="7" s="1"/>
  <c r="U240" i="7" s="1"/>
  <c r="S252" i="7"/>
  <c r="T252" i="7" s="1"/>
  <c r="U252" i="7" s="1"/>
  <c r="S264" i="7"/>
  <c r="T264" i="7" s="1"/>
  <c r="U264" i="7" s="1"/>
  <c r="S276" i="7"/>
  <c r="T276" i="7" s="1"/>
  <c r="U276" i="7" s="1"/>
  <c r="S288" i="7"/>
  <c r="T288" i="7" s="1"/>
  <c r="U288" i="7" s="1"/>
  <c r="S27" i="7"/>
  <c r="T27" i="7" s="1"/>
  <c r="U27" i="7" s="1"/>
  <c r="S275" i="7"/>
  <c r="T275" i="7" s="1"/>
  <c r="U275" i="7" s="1"/>
  <c r="S299" i="7"/>
  <c r="T299" i="7" s="1"/>
  <c r="U299" i="7" s="1"/>
  <c r="S294" i="7"/>
  <c r="T294" i="7" s="1"/>
  <c r="U294" i="7" s="1"/>
  <c r="S163" i="7"/>
  <c r="T163" i="7" s="1"/>
  <c r="U163" i="7" s="1"/>
  <c r="S87" i="7"/>
  <c r="T87" i="7" s="1"/>
  <c r="U87" i="7" s="1"/>
  <c r="S223" i="7"/>
  <c r="T223" i="7" s="1"/>
  <c r="U223" i="7" s="1"/>
  <c r="S284" i="7"/>
  <c r="T284" i="7" s="1"/>
  <c r="U284" i="7" s="1"/>
  <c r="S296" i="7"/>
  <c r="T296" i="7" s="1"/>
  <c r="U296" i="7" s="1"/>
  <c r="S235" i="7"/>
  <c r="T235" i="7" s="1"/>
  <c r="U235" i="7" s="1"/>
  <c r="S247" i="7"/>
  <c r="T247" i="7" s="1"/>
  <c r="U247" i="7" s="1"/>
  <c r="S259" i="7"/>
  <c r="T259" i="7" s="1"/>
  <c r="U259" i="7" s="1"/>
  <c r="S271" i="7"/>
  <c r="T271" i="7" s="1"/>
  <c r="U271" i="7" s="1"/>
  <c r="S283" i="7"/>
  <c r="T283" i="7" s="1"/>
  <c r="U283" i="7" s="1"/>
  <c r="S295" i="7"/>
  <c r="T295" i="7" s="1"/>
  <c r="U295" i="7" s="1"/>
  <c r="S239" i="7"/>
  <c r="T239" i="7" s="1"/>
  <c r="U239" i="7" s="1"/>
  <c r="S270" i="7"/>
  <c r="T270" i="7" s="1"/>
  <c r="U270" i="7" s="1"/>
  <c r="S63" i="7"/>
  <c r="T63" i="7" s="1"/>
  <c r="U63" i="7" s="1"/>
  <c r="S67" i="7"/>
  <c r="T67" i="7" s="1"/>
  <c r="U67" i="7" s="1"/>
  <c r="S140" i="7"/>
  <c r="T140" i="7" s="1"/>
  <c r="U140" i="7" s="1"/>
  <c r="S188" i="7"/>
  <c r="T188" i="7" s="1"/>
  <c r="U188" i="7" s="1"/>
  <c r="S207" i="7"/>
  <c r="T207" i="7" s="1"/>
  <c r="U207" i="7" s="1"/>
  <c r="S219" i="7"/>
  <c r="T219" i="7" s="1"/>
  <c r="U219" i="7" s="1"/>
  <c r="S230" i="7"/>
  <c r="T230" i="7" s="1"/>
  <c r="U230" i="7" s="1"/>
  <c r="S242" i="7"/>
  <c r="T242" i="7" s="1"/>
  <c r="U242" i="7" s="1"/>
  <c r="S254" i="7"/>
  <c r="T254" i="7" s="1"/>
  <c r="U254" i="7" s="1"/>
  <c r="S266" i="7"/>
  <c r="T266" i="7" s="1"/>
  <c r="U266" i="7" s="1"/>
  <c r="S278" i="7"/>
  <c r="T278" i="7" s="1"/>
  <c r="U278" i="7" s="1"/>
  <c r="S290" i="7"/>
  <c r="T290" i="7" s="1"/>
  <c r="U290" i="7" s="1"/>
  <c r="S55" i="7"/>
  <c r="T55" i="7" s="1"/>
  <c r="U55" i="7" s="1"/>
  <c r="S151" i="7"/>
  <c r="T151" i="7" s="1"/>
  <c r="U151" i="7" s="1"/>
  <c r="S80" i="7"/>
  <c r="T80" i="7" s="1"/>
  <c r="U80" i="7" s="1"/>
  <c r="S89" i="7"/>
  <c r="T89" i="7" s="1"/>
  <c r="U89" i="7" s="1"/>
  <c r="S92" i="7"/>
  <c r="T92" i="7" s="1"/>
  <c r="U92" i="7" s="1"/>
  <c r="S137" i="7"/>
  <c r="T137" i="7" s="1"/>
  <c r="U137" i="7" s="1"/>
  <c r="S159" i="7"/>
  <c r="T159" i="7" s="1"/>
  <c r="U159" i="7" s="1"/>
  <c r="S175" i="7"/>
  <c r="T175" i="7" s="1"/>
  <c r="U175" i="7" s="1"/>
  <c r="S185" i="7"/>
  <c r="T185" i="7" s="1"/>
  <c r="U185" i="7" s="1"/>
  <c r="S237" i="7"/>
  <c r="T237" i="7" s="1"/>
  <c r="U237" i="7" s="1"/>
  <c r="S249" i="7"/>
  <c r="T249" i="7" s="1"/>
  <c r="U249" i="7" s="1"/>
  <c r="S261" i="7"/>
  <c r="T261" i="7" s="1"/>
  <c r="U261" i="7" s="1"/>
  <c r="S273" i="7"/>
  <c r="T273" i="7" s="1"/>
  <c r="U273" i="7" s="1"/>
  <c r="S285" i="7"/>
  <c r="T285" i="7" s="1"/>
  <c r="U285" i="7" s="1"/>
  <c r="S297" i="7"/>
  <c r="T297" i="7" s="1"/>
  <c r="U297" i="7" s="1"/>
  <c r="S31" i="7"/>
  <c r="T31" i="7" s="1"/>
  <c r="U31" i="7" s="1"/>
  <c r="S251" i="7"/>
  <c r="T251" i="7" s="1"/>
  <c r="U251" i="7" s="1"/>
  <c r="S263" i="7"/>
  <c r="T263" i="7" s="1"/>
  <c r="U263" i="7" s="1"/>
  <c r="S51" i="7"/>
  <c r="T51" i="7" s="1"/>
  <c r="U51" i="7" s="1"/>
  <c r="S253" i="7"/>
  <c r="T253" i="7" s="1"/>
  <c r="U253" i="7" s="1"/>
  <c r="S183" i="7"/>
  <c r="T183" i="7" s="1"/>
  <c r="U183" i="7" s="1"/>
  <c r="S77" i="7"/>
  <c r="T77" i="7" s="1"/>
  <c r="U77" i="7" s="1"/>
  <c r="S101" i="7"/>
  <c r="T101" i="7" s="1"/>
  <c r="U101" i="7" s="1"/>
  <c r="S104" i="7"/>
  <c r="T104" i="7" s="1"/>
  <c r="U104" i="7" s="1"/>
  <c r="S113" i="7"/>
  <c r="T113" i="7" s="1"/>
  <c r="U113" i="7" s="1"/>
  <c r="S116" i="7"/>
  <c r="T116" i="7" s="1"/>
  <c r="U116" i="7" s="1"/>
  <c r="S125" i="7"/>
  <c r="T125" i="7" s="1"/>
  <c r="U125" i="7" s="1"/>
  <c r="S128" i="7"/>
  <c r="T128" i="7" s="1"/>
  <c r="U128" i="7" s="1"/>
  <c r="S147" i="7"/>
  <c r="T147" i="7" s="1"/>
  <c r="U147" i="7" s="1"/>
  <c r="S232" i="7"/>
  <c r="T232" i="7" s="1"/>
  <c r="U232" i="7" s="1"/>
  <c r="S244" i="7"/>
  <c r="T244" i="7" s="1"/>
  <c r="U244" i="7" s="1"/>
  <c r="S256" i="7"/>
  <c r="T256" i="7" s="1"/>
  <c r="U256" i="7" s="1"/>
  <c r="S280" i="7"/>
  <c r="T280" i="7" s="1"/>
  <c r="U280" i="7" s="1"/>
  <c r="S292" i="7"/>
  <c r="T292" i="7" s="1"/>
  <c r="U292" i="7" s="1"/>
  <c r="S195" i="7"/>
  <c r="T195" i="7" s="1"/>
  <c r="U195" i="7" s="1"/>
  <c r="S227" i="7"/>
  <c r="T227" i="7" s="1"/>
  <c r="U227" i="7" s="1"/>
  <c r="S246" i="7"/>
  <c r="T246" i="7" s="1"/>
  <c r="U246" i="7" s="1"/>
  <c r="S258" i="7"/>
  <c r="T258" i="7" s="1"/>
  <c r="U258" i="7" s="1"/>
  <c r="S277" i="7"/>
  <c r="T277" i="7" s="1"/>
  <c r="U277" i="7" s="1"/>
  <c r="S289" i="7"/>
  <c r="T289" i="7" s="1"/>
  <c r="U289" i="7" s="1"/>
  <c r="S272" i="7"/>
  <c r="T272" i="7" s="1"/>
  <c r="U272" i="7" s="1"/>
  <c r="S75" i="7"/>
  <c r="T75" i="7" s="1"/>
  <c r="U75" i="7" s="1"/>
  <c r="S99" i="7"/>
  <c r="T99" i="7" s="1"/>
  <c r="U99" i="7" s="1"/>
  <c r="S111" i="7"/>
  <c r="T111" i="7" s="1"/>
  <c r="U111" i="7" s="1"/>
  <c r="S123" i="7"/>
  <c r="T123" i="7" s="1"/>
  <c r="U123" i="7" s="1"/>
  <c r="S199" i="7"/>
  <c r="T199" i="7" s="1"/>
  <c r="U199" i="7" s="1"/>
  <c r="S209" i="7"/>
  <c r="T209" i="7" s="1"/>
  <c r="U209" i="7" s="1"/>
  <c r="S231" i="7"/>
  <c r="T231" i="7" s="1"/>
  <c r="U231" i="7" s="1"/>
  <c r="S243" i="7"/>
  <c r="T243" i="7" s="1"/>
  <c r="U243" i="7" s="1"/>
  <c r="S255" i="7"/>
  <c r="T255" i="7" s="1"/>
  <c r="U255" i="7" s="1"/>
  <c r="S267" i="7"/>
  <c r="T267" i="7" s="1"/>
  <c r="U267" i="7" s="1"/>
  <c r="S279" i="7"/>
  <c r="T279" i="7" s="1"/>
  <c r="U279" i="7" s="1"/>
  <c r="S291" i="7"/>
  <c r="T291" i="7" s="1"/>
  <c r="U291" i="7" s="1"/>
  <c r="S282" i="7"/>
  <c r="T282" i="7" s="1"/>
  <c r="U282" i="7" s="1"/>
  <c r="S173" i="7"/>
  <c r="T173" i="7" s="1"/>
  <c r="U173" i="7" s="1"/>
  <c r="S212" i="7"/>
  <c r="T212" i="7" s="1"/>
  <c r="U212" i="7" s="1"/>
  <c r="S161" i="7"/>
  <c r="T161" i="7" s="1"/>
  <c r="U161" i="7" s="1"/>
  <c r="S164" i="7"/>
  <c r="T164" i="7" s="1"/>
  <c r="U164" i="7" s="1"/>
  <c r="S218" i="7"/>
  <c r="T218" i="7" s="1"/>
  <c r="U218" i="7" s="1"/>
  <c r="S221" i="7"/>
  <c r="T221" i="7" s="1"/>
  <c r="U221" i="7" s="1"/>
  <c r="S238" i="7"/>
  <c r="T238" i="7" s="1"/>
  <c r="U238" i="7" s="1"/>
  <c r="S250" i="7"/>
  <c r="T250" i="7" s="1"/>
  <c r="U250" i="7" s="1"/>
  <c r="S262" i="7"/>
  <c r="T262" i="7" s="1"/>
  <c r="U262" i="7" s="1"/>
  <c r="S274" i="7"/>
  <c r="T274" i="7" s="1"/>
  <c r="U274" i="7" s="1"/>
  <c r="S286" i="7"/>
  <c r="T286" i="7" s="1"/>
  <c r="U286" i="7" s="1"/>
  <c r="S298" i="7"/>
  <c r="T298" i="7" s="1"/>
  <c r="U298" i="7" s="1"/>
  <c r="S176" i="7"/>
  <c r="T176" i="7" s="1"/>
  <c r="U176" i="7" s="1"/>
  <c r="S234" i="7"/>
  <c r="T234" i="7" s="1"/>
  <c r="U234" i="7" s="1"/>
  <c r="S229" i="7"/>
  <c r="T229" i="7" s="1"/>
  <c r="U229" i="7" s="1"/>
  <c r="S241" i="7"/>
  <c r="T241" i="7" s="1"/>
  <c r="U241" i="7" s="1"/>
  <c r="S265" i="7"/>
  <c r="T265" i="7" s="1"/>
  <c r="U265" i="7" s="1"/>
  <c r="S260" i="7"/>
  <c r="T260" i="7" s="1"/>
  <c r="U260" i="7" s="1"/>
  <c r="F19" i="13"/>
  <c r="D19" i="13" s="1"/>
  <c r="S18" i="7"/>
  <c r="I35" i="15"/>
  <c r="I36" i="15" s="1"/>
  <c r="F17" i="13" s="1"/>
  <c r="D17" i="13" s="1"/>
  <c r="I31" i="15"/>
  <c r="I32" i="15" s="1"/>
  <c r="H35" i="15"/>
  <c r="H36" i="15" s="1"/>
  <c r="Q19" i="5" l="1"/>
  <c r="R19" i="5" s="1"/>
  <c r="S19" i="5" s="1"/>
  <c r="Q23" i="5"/>
  <c r="R23" i="5" s="1"/>
  <c r="S23" i="5" s="1"/>
  <c r="Q35" i="5"/>
  <c r="R35" i="5" s="1"/>
  <c r="S35" i="5" s="1"/>
  <c r="Q59" i="5"/>
  <c r="R59" i="5" s="1"/>
  <c r="S59" i="5" s="1"/>
  <c r="Q71" i="5"/>
  <c r="R71" i="5" s="1"/>
  <c r="S71" i="5" s="1"/>
  <c r="Q83" i="5"/>
  <c r="R83" i="5" s="1"/>
  <c r="S83" i="5" s="1"/>
  <c r="Q95" i="5"/>
  <c r="R95" i="5" s="1"/>
  <c r="S95" i="5" s="1"/>
  <c r="Q107" i="5"/>
  <c r="R107" i="5" s="1"/>
  <c r="S107" i="5" s="1"/>
  <c r="Q119" i="5"/>
  <c r="R119" i="5" s="1"/>
  <c r="S119" i="5" s="1"/>
  <c r="Q131" i="5"/>
  <c r="R131" i="5" s="1"/>
  <c r="S131" i="5" s="1"/>
  <c r="Q143" i="5"/>
  <c r="R143" i="5" s="1"/>
  <c r="S143" i="5" s="1"/>
  <c r="Q155" i="5"/>
  <c r="R155" i="5" s="1"/>
  <c r="S155" i="5" s="1"/>
  <c r="Q167" i="5"/>
  <c r="R167" i="5" s="1"/>
  <c r="S167" i="5" s="1"/>
  <c r="Q179" i="5"/>
  <c r="R179" i="5" s="1"/>
  <c r="S179" i="5" s="1"/>
  <c r="Q191" i="5"/>
  <c r="R191" i="5" s="1"/>
  <c r="S191" i="5" s="1"/>
  <c r="Q203" i="5"/>
  <c r="R203" i="5" s="1"/>
  <c r="S203" i="5" s="1"/>
  <c r="Q215" i="5"/>
  <c r="R215" i="5" s="1"/>
  <c r="S215" i="5" s="1"/>
  <c r="Q25" i="5"/>
  <c r="R25" i="5" s="1"/>
  <c r="S25" i="5" s="1"/>
  <c r="Q37" i="5"/>
  <c r="R37" i="5" s="1"/>
  <c r="S37" i="5" s="1"/>
  <c r="Q49" i="5"/>
  <c r="R49" i="5" s="1"/>
  <c r="S49" i="5" s="1"/>
  <c r="Q61" i="5"/>
  <c r="R61" i="5" s="1"/>
  <c r="S61" i="5" s="1"/>
  <c r="Q73" i="5"/>
  <c r="R73" i="5" s="1"/>
  <c r="S73" i="5" s="1"/>
  <c r="Q85" i="5"/>
  <c r="R85" i="5" s="1"/>
  <c r="S85" i="5" s="1"/>
  <c r="Q97" i="5"/>
  <c r="R97" i="5" s="1"/>
  <c r="S97" i="5" s="1"/>
  <c r="Q109" i="5"/>
  <c r="R109" i="5" s="1"/>
  <c r="S109" i="5" s="1"/>
  <c r="Q121" i="5"/>
  <c r="R121" i="5" s="1"/>
  <c r="S121" i="5" s="1"/>
  <c r="Q133" i="5"/>
  <c r="R133" i="5" s="1"/>
  <c r="S133" i="5" s="1"/>
  <c r="Q145" i="5"/>
  <c r="R145" i="5" s="1"/>
  <c r="S145" i="5" s="1"/>
  <c r="Q157" i="5"/>
  <c r="R157" i="5" s="1"/>
  <c r="S157" i="5" s="1"/>
  <c r="Q169" i="5"/>
  <c r="R169" i="5" s="1"/>
  <c r="S169" i="5" s="1"/>
  <c r="Q181" i="5"/>
  <c r="R181" i="5" s="1"/>
  <c r="S181" i="5" s="1"/>
  <c r="Q193" i="5"/>
  <c r="R193" i="5" s="1"/>
  <c r="S193" i="5" s="1"/>
  <c r="Q205" i="5"/>
  <c r="R205" i="5" s="1"/>
  <c r="S205" i="5" s="1"/>
  <c r="Q217" i="5"/>
  <c r="R217" i="5" s="1"/>
  <c r="S217" i="5" s="1"/>
  <c r="Q20" i="5"/>
  <c r="R20" i="5" s="1"/>
  <c r="S20" i="5" s="1"/>
  <c r="Q32" i="5"/>
  <c r="R32" i="5" s="1"/>
  <c r="S32" i="5" s="1"/>
  <c r="Q44" i="5"/>
  <c r="R44" i="5" s="1"/>
  <c r="S44" i="5" s="1"/>
  <c r="Q56" i="5"/>
  <c r="R56" i="5" s="1"/>
  <c r="S56" i="5" s="1"/>
  <c r="Q68" i="5"/>
  <c r="R68" i="5" s="1"/>
  <c r="S68" i="5" s="1"/>
  <c r="Q80" i="5"/>
  <c r="R80" i="5" s="1"/>
  <c r="S80" i="5" s="1"/>
  <c r="Q92" i="5"/>
  <c r="R92" i="5" s="1"/>
  <c r="S92" i="5" s="1"/>
  <c r="Q104" i="5"/>
  <c r="R104" i="5" s="1"/>
  <c r="S104" i="5" s="1"/>
  <c r="Q116" i="5"/>
  <c r="R116" i="5" s="1"/>
  <c r="S116" i="5" s="1"/>
  <c r="Q128" i="5"/>
  <c r="R128" i="5" s="1"/>
  <c r="S128" i="5" s="1"/>
  <c r="Q140" i="5"/>
  <c r="R140" i="5" s="1"/>
  <c r="S140" i="5" s="1"/>
  <c r="Q164" i="5"/>
  <c r="R164" i="5" s="1"/>
  <c r="S164" i="5" s="1"/>
  <c r="Q176" i="5"/>
  <c r="R176" i="5" s="1"/>
  <c r="S176" i="5" s="1"/>
  <c r="Q188" i="5"/>
  <c r="R188" i="5" s="1"/>
  <c r="S188" i="5" s="1"/>
  <c r="Q200" i="5"/>
  <c r="R200" i="5" s="1"/>
  <c r="S200" i="5" s="1"/>
  <c r="Q212" i="5"/>
  <c r="R212" i="5" s="1"/>
  <c r="S212" i="5" s="1"/>
  <c r="Q224" i="5"/>
  <c r="R224" i="5" s="1"/>
  <c r="S224" i="5" s="1"/>
  <c r="Q27" i="5"/>
  <c r="R27" i="5" s="1"/>
  <c r="S27" i="5" s="1"/>
  <c r="Q39" i="5"/>
  <c r="R39" i="5" s="1"/>
  <c r="S39" i="5" s="1"/>
  <c r="Q51" i="5"/>
  <c r="R51" i="5" s="1"/>
  <c r="S51" i="5" s="1"/>
  <c r="Q63" i="5"/>
  <c r="R63" i="5" s="1"/>
  <c r="S63" i="5" s="1"/>
  <c r="Q75" i="5"/>
  <c r="R75" i="5" s="1"/>
  <c r="S75" i="5" s="1"/>
  <c r="Q87" i="5"/>
  <c r="R87" i="5" s="1"/>
  <c r="S87" i="5" s="1"/>
  <c r="Q99" i="5"/>
  <c r="R99" i="5" s="1"/>
  <c r="S99" i="5" s="1"/>
  <c r="Q55" i="5"/>
  <c r="R55" i="5" s="1"/>
  <c r="S55" i="5" s="1"/>
  <c r="Q57" i="5"/>
  <c r="R57" i="5" s="1"/>
  <c r="S57" i="5" s="1"/>
  <c r="Q66" i="5"/>
  <c r="R66" i="5" s="1"/>
  <c r="S66" i="5" s="1"/>
  <c r="Q86" i="5"/>
  <c r="R86" i="5" s="1"/>
  <c r="S86" i="5" s="1"/>
  <c r="Q106" i="5"/>
  <c r="R106" i="5" s="1"/>
  <c r="S106" i="5" s="1"/>
  <c r="Q108" i="5"/>
  <c r="R108" i="5" s="1"/>
  <c r="S108" i="5" s="1"/>
  <c r="Q123" i="5"/>
  <c r="R123" i="5" s="1"/>
  <c r="S123" i="5" s="1"/>
  <c r="Q127" i="5"/>
  <c r="R127" i="5" s="1"/>
  <c r="S127" i="5" s="1"/>
  <c r="Q22" i="5"/>
  <c r="R22" i="5" s="1"/>
  <c r="S22" i="5" s="1"/>
  <c r="Q24" i="5"/>
  <c r="R24" i="5" s="1"/>
  <c r="S24" i="5" s="1"/>
  <c r="Q53" i="5"/>
  <c r="R53" i="5" s="1"/>
  <c r="S53" i="5" s="1"/>
  <c r="Q64" i="5"/>
  <c r="R64" i="5" s="1"/>
  <c r="S64" i="5" s="1"/>
  <c r="Q125" i="5"/>
  <c r="R125" i="5" s="1"/>
  <c r="S125" i="5" s="1"/>
  <c r="Q129" i="5"/>
  <c r="R129" i="5" s="1"/>
  <c r="S129" i="5" s="1"/>
  <c r="Q158" i="5"/>
  <c r="R158" i="5" s="1"/>
  <c r="S158" i="5" s="1"/>
  <c r="Q160" i="5"/>
  <c r="R160" i="5" s="1"/>
  <c r="S160" i="5" s="1"/>
  <c r="Q162" i="5"/>
  <c r="R162" i="5" s="1"/>
  <c r="S162" i="5" s="1"/>
  <c r="Q183" i="5"/>
  <c r="R183" i="5" s="1"/>
  <c r="S183" i="5" s="1"/>
  <c r="Q187" i="5"/>
  <c r="R187" i="5" s="1"/>
  <c r="S187" i="5" s="1"/>
  <c r="Q189" i="5"/>
  <c r="R189" i="5" s="1"/>
  <c r="S189" i="5" s="1"/>
  <c r="Q228" i="5"/>
  <c r="R228" i="5" s="1"/>
  <c r="S228" i="5" s="1"/>
  <c r="Q240" i="5"/>
  <c r="R240" i="5" s="1"/>
  <c r="S240" i="5" s="1"/>
  <c r="Q252" i="5"/>
  <c r="R252" i="5" s="1"/>
  <c r="S252" i="5" s="1"/>
  <c r="Q264" i="5"/>
  <c r="R264" i="5" s="1"/>
  <c r="S264" i="5" s="1"/>
  <c r="Q276" i="5"/>
  <c r="R276" i="5" s="1"/>
  <c r="S276" i="5" s="1"/>
  <c r="Q288" i="5"/>
  <c r="R288" i="5" s="1"/>
  <c r="S288" i="5" s="1"/>
  <c r="Q31" i="5"/>
  <c r="R31" i="5" s="1"/>
  <c r="S31" i="5" s="1"/>
  <c r="Q33" i="5"/>
  <c r="R33" i="5" s="1"/>
  <c r="S33" i="5" s="1"/>
  <c r="Q42" i="5"/>
  <c r="R42" i="5" s="1"/>
  <c r="S42" i="5" s="1"/>
  <c r="Q62" i="5"/>
  <c r="R62" i="5" s="1"/>
  <c r="S62" i="5" s="1"/>
  <c r="Q82" i="5"/>
  <c r="R82" i="5" s="1"/>
  <c r="S82" i="5" s="1"/>
  <c r="Q84" i="5"/>
  <c r="R84" i="5" s="1"/>
  <c r="S84" i="5" s="1"/>
  <c r="Q115" i="5"/>
  <c r="R115" i="5" s="1"/>
  <c r="S115" i="5" s="1"/>
  <c r="Q154" i="5"/>
  <c r="R154" i="5" s="1"/>
  <c r="S154" i="5" s="1"/>
  <c r="Q156" i="5"/>
  <c r="R156" i="5" s="1"/>
  <c r="S156" i="5" s="1"/>
  <c r="Q185" i="5"/>
  <c r="R185" i="5" s="1"/>
  <c r="S185" i="5" s="1"/>
  <c r="Q206" i="5"/>
  <c r="R206" i="5" s="1"/>
  <c r="S206" i="5" s="1"/>
  <c r="Q208" i="5"/>
  <c r="R208" i="5" s="1"/>
  <c r="S208" i="5" s="1"/>
  <c r="Q210" i="5"/>
  <c r="R210" i="5" s="1"/>
  <c r="S210" i="5" s="1"/>
  <c r="Q235" i="5"/>
  <c r="R235" i="5" s="1"/>
  <c r="S235" i="5" s="1"/>
  <c r="Q247" i="5"/>
  <c r="R247" i="5" s="1"/>
  <c r="S247" i="5" s="1"/>
  <c r="Q259" i="5"/>
  <c r="R259" i="5" s="1"/>
  <c r="S259" i="5" s="1"/>
  <c r="Q271" i="5"/>
  <c r="R271" i="5" s="1"/>
  <c r="S271" i="5" s="1"/>
  <c r="Q283" i="5"/>
  <c r="R283" i="5" s="1"/>
  <c r="S283" i="5" s="1"/>
  <c r="Q29" i="5"/>
  <c r="R29" i="5" s="1"/>
  <c r="S29" i="5" s="1"/>
  <c r="Q40" i="5"/>
  <c r="R40" i="5" s="1"/>
  <c r="S40" i="5" s="1"/>
  <c r="Q91" i="5"/>
  <c r="R91" i="5" s="1"/>
  <c r="S91" i="5" s="1"/>
  <c r="Q93" i="5"/>
  <c r="R93" i="5" s="1"/>
  <c r="S93" i="5" s="1"/>
  <c r="Q102" i="5"/>
  <c r="R102" i="5" s="1"/>
  <c r="S102" i="5" s="1"/>
  <c r="Q113" i="5"/>
  <c r="R113" i="5" s="1"/>
  <c r="S113" i="5" s="1"/>
  <c r="Q117" i="5"/>
  <c r="R117" i="5" s="1"/>
  <c r="S117" i="5" s="1"/>
  <c r="Q38" i="5"/>
  <c r="R38" i="5" s="1"/>
  <c r="S38" i="5" s="1"/>
  <c r="Q67" i="5"/>
  <c r="R67" i="5" s="1"/>
  <c r="S67" i="5" s="1"/>
  <c r="Q69" i="5"/>
  <c r="R69" i="5" s="1"/>
  <c r="S69" i="5" s="1"/>
  <c r="Q78" i="5"/>
  <c r="R78" i="5" s="1"/>
  <c r="S78" i="5" s="1"/>
  <c r="Q98" i="5"/>
  <c r="R98" i="5" s="1"/>
  <c r="S98" i="5" s="1"/>
  <c r="Q134" i="5"/>
  <c r="R134" i="5" s="1"/>
  <c r="S134" i="5" s="1"/>
  <c r="Q136" i="5"/>
  <c r="R136" i="5" s="1"/>
  <c r="S136" i="5" s="1"/>
  <c r="Q138" i="5"/>
  <c r="R138" i="5" s="1"/>
  <c r="S138" i="5" s="1"/>
  <c r="Q173" i="5"/>
  <c r="R173" i="5" s="1"/>
  <c r="S173" i="5" s="1"/>
  <c r="Q194" i="5"/>
  <c r="R194" i="5" s="1"/>
  <c r="S194" i="5" s="1"/>
  <c r="Q196" i="5"/>
  <c r="R196" i="5" s="1"/>
  <c r="S196" i="5" s="1"/>
  <c r="Q198" i="5"/>
  <c r="R198" i="5" s="1"/>
  <c r="S198" i="5" s="1"/>
  <c r="Q221" i="5"/>
  <c r="R221" i="5" s="1"/>
  <c r="S221" i="5" s="1"/>
  <c r="Q232" i="5"/>
  <c r="R232" i="5" s="1"/>
  <c r="S232" i="5" s="1"/>
  <c r="Q244" i="5"/>
  <c r="R244" i="5" s="1"/>
  <c r="S244" i="5" s="1"/>
  <c r="Q256" i="5"/>
  <c r="R256" i="5" s="1"/>
  <c r="S256" i="5" s="1"/>
  <c r="Q268" i="5"/>
  <c r="R268" i="5" s="1"/>
  <c r="S268" i="5" s="1"/>
  <c r="Q280" i="5"/>
  <c r="R280" i="5" s="1"/>
  <c r="S280" i="5" s="1"/>
  <c r="Q43" i="5"/>
  <c r="R43" i="5" s="1"/>
  <c r="S43" i="5" s="1"/>
  <c r="Q45" i="5"/>
  <c r="R45" i="5" s="1"/>
  <c r="S45" i="5" s="1"/>
  <c r="Q54" i="5"/>
  <c r="R54" i="5" s="1"/>
  <c r="S54" i="5" s="1"/>
  <c r="Q74" i="5"/>
  <c r="R74" i="5" s="1"/>
  <c r="S74" i="5" s="1"/>
  <c r="Q94" i="5"/>
  <c r="R94" i="5" s="1"/>
  <c r="S94" i="5" s="1"/>
  <c r="Q96" i="5"/>
  <c r="R96" i="5" s="1"/>
  <c r="S96" i="5" s="1"/>
  <c r="Q122" i="5"/>
  <c r="R122" i="5" s="1"/>
  <c r="S122" i="5" s="1"/>
  <c r="Q124" i="5"/>
  <c r="R124" i="5" s="1"/>
  <c r="S124" i="5" s="1"/>
  <c r="Q126" i="5"/>
  <c r="R126" i="5" s="1"/>
  <c r="S126" i="5" s="1"/>
  <c r="Q161" i="5"/>
  <c r="R161" i="5" s="1"/>
  <c r="S161" i="5" s="1"/>
  <c r="Q165" i="5"/>
  <c r="R165" i="5" s="1"/>
  <c r="S165" i="5" s="1"/>
  <c r="Q207" i="5"/>
  <c r="R207" i="5" s="1"/>
  <c r="S207" i="5" s="1"/>
  <c r="Q211" i="5"/>
  <c r="R211" i="5" s="1"/>
  <c r="S211" i="5" s="1"/>
  <c r="Q213" i="5"/>
  <c r="R213" i="5" s="1"/>
  <c r="S213" i="5" s="1"/>
  <c r="Q234" i="5"/>
  <c r="R234" i="5" s="1"/>
  <c r="S234" i="5" s="1"/>
  <c r="Q246" i="5"/>
  <c r="R246" i="5" s="1"/>
  <c r="S246" i="5" s="1"/>
  <c r="Q258" i="5"/>
  <c r="R258" i="5" s="1"/>
  <c r="S258" i="5" s="1"/>
  <c r="Q270" i="5"/>
  <c r="R270" i="5" s="1"/>
  <c r="S270" i="5" s="1"/>
  <c r="Q282" i="5"/>
  <c r="R282" i="5" s="1"/>
  <c r="S282" i="5" s="1"/>
  <c r="Q110" i="5"/>
  <c r="R110" i="5" s="1"/>
  <c r="S110" i="5" s="1"/>
  <c r="Q139" i="5"/>
  <c r="R139" i="5" s="1"/>
  <c r="S139" i="5" s="1"/>
  <c r="Q168" i="5"/>
  <c r="R168" i="5" s="1"/>
  <c r="S168" i="5" s="1"/>
  <c r="Q171" i="5"/>
  <c r="R171" i="5" s="1"/>
  <c r="S171" i="5" s="1"/>
  <c r="Q220" i="5"/>
  <c r="R220" i="5" s="1"/>
  <c r="S220" i="5" s="1"/>
  <c r="Q225" i="5"/>
  <c r="R225" i="5" s="1"/>
  <c r="S225" i="5" s="1"/>
  <c r="Q267" i="5"/>
  <c r="R267" i="5" s="1"/>
  <c r="S267" i="5" s="1"/>
  <c r="Q269" i="5"/>
  <c r="R269" i="5" s="1"/>
  <c r="S269" i="5" s="1"/>
  <c r="Q285" i="5"/>
  <c r="R285" i="5" s="1"/>
  <c r="S285" i="5" s="1"/>
  <c r="Q295" i="5"/>
  <c r="R295" i="5" s="1"/>
  <c r="S295" i="5" s="1"/>
  <c r="Q307" i="5"/>
  <c r="R307" i="5" s="1"/>
  <c r="S307" i="5" s="1"/>
  <c r="Q319" i="5"/>
  <c r="R319" i="5" s="1"/>
  <c r="S319" i="5" s="1"/>
  <c r="Q331" i="5"/>
  <c r="R331" i="5" s="1"/>
  <c r="S331" i="5" s="1"/>
  <c r="Q302" i="5"/>
  <c r="R302" i="5" s="1"/>
  <c r="S302" i="5" s="1"/>
  <c r="Q314" i="5"/>
  <c r="R314" i="5" s="1"/>
  <c r="S314" i="5" s="1"/>
  <c r="Q81" i="5"/>
  <c r="R81" i="5" s="1"/>
  <c r="S81" i="5" s="1"/>
  <c r="Q148" i="5"/>
  <c r="R148" i="5" s="1"/>
  <c r="S148" i="5" s="1"/>
  <c r="Q275" i="5"/>
  <c r="R275" i="5" s="1"/>
  <c r="S275" i="5" s="1"/>
  <c r="Q273" i="5"/>
  <c r="R273" i="5" s="1"/>
  <c r="S273" i="5" s="1"/>
  <c r="Q303" i="5"/>
  <c r="R303" i="5" s="1"/>
  <c r="S303" i="5" s="1"/>
  <c r="Q233" i="5"/>
  <c r="R233" i="5" s="1"/>
  <c r="S233" i="5" s="1"/>
  <c r="Q298" i="5"/>
  <c r="R298" i="5" s="1"/>
  <c r="S298" i="5" s="1"/>
  <c r="Q77" i="5"/>
  <c r="R77" i="5" s="1"/>
  <c r="S77" i="5" s="1"/>
  <c r="Q149" i="5"/>
  <c r="R149" i="5" s="1"/>
  <c r="S149" i="5" s="1"/>
  <c r="Q201" i="5"/>
  <c r="R201" i="5" s="1"/>
  <c r="S201" i="5" s="1"/>
  <c r="Q254" i="5"/>
  <c r="R254" i="5" s="1"/>
  <c r="S254" i="5" s="1"/>
  <c r="Q265" i="5"/>
  <c r="R265" i="5" s="1"/>
  <c r="S265" i="5" s="1"/>
  <c r="Q326" i="5"/>
  <c r="R326" i="5" s="1"/>
  <c r="S326" i="5" s="1"/>
  <c r="Q103" i="5"/>
  <c r="R103" i="5" s="1"/>
  <c r="S103" i="5" s="1"/>
  <c r="Q170" i="5"/>
  <c r="R170" i="5" s="1"/>
  <c r="S170" i="5" s="1"/>
  <c r="Q76" i="5"/>
  <c r="R76" i="5" s="1"/>
  <c r="S76" i="5" s="1"/>
  <c r="Q231" i="5"/>
  <c r="R231" i="5" s="1"/>
  <c r="S231" i="5" s="1"/>
  <c r="Q251" i="5"/>
  <c r="R251" i="5" s="1"/>
  <c r="S251" i="5" s="1"/>
  <c r="Q260" i="5"/>
  <c r="R260" i="5" s="1"/>
  <c r="S260" i="5" s="1"/>
  <c r="Q89" i="5"/>
  <c r="R89" i="5" s="1"/>
  <c r="S89" i="5" s="1"/>
  <c r="Q144" i="5"/>
  <c r="R144" i="5" s="1"/>
  <c r="S144" i="5" s="1"/>
  <c r="Q147" i="5"/>
  <c r="R147" i="5" s="1"/>
  <c r="S147" i="5" s="1"/>
  <c r="Q186" i="5"/>
  <c r="R186" i="5" s="1"/>
  <c r="S186" i="5" s="1"/>
  <c r="Q199" i="5"/>
  <c r="R199" i="5" s="1"/>
  <c r="S199" i="5" s="1"/>
  <c r="Q209" i="5"/>
  <c r="R209" i="5" s="1"/>
  <c r="S209" i="5" s="1"/>
  <c r="Q218" i="5"/>
  <c r="R218" i="5" s="1"/>
  <c r="S218" i="5" s="1"/>
  <c r="Q223" i="5"/>
  <c r="R223" i="5" s="1"/>
  <c r="S223" i="5" s="1"/>
  <c r="Q243" i="5"/>
  <c r="R243" i="5" s="1"/>
  <c r="S243" i="5" s="1"/>
  <c r="Q245" i="5"/>
  <c r="R245" i="5" s="1"/>
  <c r="S245" i="5" s="1"/>
  <c r="Q263" i="5"/>
  <c r="R263" i="5" s="1"/>
  <c r="S263" i="5" s="1"/>
  <c r="Q272" i="5"/>
  <c r="R272" i="5" s="1"/>
  <c r="S272" i="5" s="1"/>
  <c r="Q274" i="5"/>
  <c r="R274" i="5" s="1"/>
  <c r="S274" i="5" s="1"/>
  <c r="Q290" i="5"/>
  <c r="R290" i="5" s="1"/>
  <c r="S290" i="5" s="1"/>
  <c r="Q297" i="5"/>
  <c r="R297" i="5" s="1"/>
  <c r="S297" i="5" s="1"/>
  <c r="Q309" i="5"/>
  <c r="R309" i="5" s="1"/>
  <c r="S309" i="5" s="1"/>
  <c r="Q321" i="5"/>
  <c r="R321" i="5" s="1"/>
  <c r="S321" i="5" s="1"/>
  <c r="Q333" i="5"/>
  <c r="R333" i="5" s="1"/>
  <c r="S333" i="5" s="1"/>
  <c r="Q219" i="5"/>
  <c r="R219" i="5" s="1"/>
  <c r="S219" i="5" s="1"/>
  <c r="Q313" i="5"/>
  <c r="R313" i="5" s="1"/>
  <c r="S313" i="5" s="1"/>
  <c r="Q100" i="5"/>
  <c r="R100" i="5" s="1"/>
  <c r="S100" i="5" s="1"/>
  <c r="Q296" i="5"/>
  <c r="R296" i="5" s="1"/>
  <c r="S296" i="5" s="1"/>
  <c r="Q112" i="5"/>
  <c r="R112" i="5" s="1"/>
  <c r="S112" i="5" s="1"/>
  <c r="Q180" i="5"/>
  <c r="R180" i="5" s="1"/>
  <c r="S180" i="5" s="1"/>
  <c r="Q291" i="5"/>
  <c r="R291" i="5" s="1"/>
  <c r="S291" i="5" s="1"/>
  <c r="Q315" i="5"/>
  <c r="R315" i="5" s="1"/>
  <c r="S315" i="5" s="1"/>
  <c r="Q41" i="5"/>
  <c r="R41" i="5" s="1"/>
  <c r="S41" i="5" s="1"/>
  <c r="Q65" i="5"/>
  <c r="R65" i="5" s="1"/>
  <c r="S65" i="5" s="1"/>
  <c r="Q289" i="5"/>
  <c r="R289" i="5" s="1"/>
  <c r="S289" i="5" s="1"/>
  <c r="Q26" i="5"/>
  <c r="R26" i="5" s="1"/>
  <c r="S26" i="5" s="1"/>
  <c r="Q36" i="5"/>
  <c r="R36" i="5" s="1"/>
  <c r="S36" i="5" s="1"/>
  <c r="Q48" i="5"/>
  <c r="R48" i="5" s="1"/>
  <c r="S48" i="5" s="1"/>
  <c r="Q142" i="5"/>
  <c r="R142" i="5" s="1"/>
  <c r="S142" i="5" s="1"/>
  <c r="Q163" i="5"/>
  <c r="R163" i="5" s="1"/>
  <c r="S163" i="5" s="1"/>
  <c r="Q204" i="5"/>
  <c r="R204" i="5" s="1"/>
  <c r="S204" i="5" s="1"/>
  <c r="Q230" i="5"/>
  <c r="R230" i="5" s="1"/>
  <c r="S230" i="5" s="1"/>
  <c r="Q241" i="5"/>
  <c r="R241" i="5" s="1"/>
  <c r="S241" i="5" s="1"/>
  <c r="Q261" i="5"/>
  <c r="R261" i="5" s="1"/>
  <c r="S261" i="5" s="1"/>
  <c r="Q292" i="5"/>
  <c r="R292" i="5" s="1"/>
  <c r="S292" i="5" s="1"/>
  <c r="Q304" i="5"/>
  <c r="R304" i="5" s="1"/>
  <c r="S304" i="5" s="1"/>
  <c r="Q316" i="5"/>
  <c r="R316" i="5" s="1"/>
  <c r="S316" i="5" s="1"/>
  <c r="Q328" i="5"/>
  <c r="R328" i="5" s="1"/>
  <c r="S328" i="5" s="1"/>
  <c r="Q226" i="5"/>
  <c r="R226" i="5" s="1"/>
  <c r="S226" i="5" s="1"/>
  <c r="Q21" i="5"/>
  <c r="R21" i="5" s="1"/>
  <c r="S21" i="5" s="1"/>
  <c r="Q105" i="5"/>
  <c r="R105" i="5" s="1"/>
  <c r="S105" i="5" s="1"/>
  <c r="Q257" i="5"/>
  <c r="R257" i="5" s="1"/>
  <c r="S257" i="5" s="1"/>
  <c r="Q60" i="5"/>
  <c r="R60" i="5" s="1"/>
  <c r="S60" i="5" s="1"/>
  <c r="Q70" i="5"/>
  <c r="R70" i="5" s="1"/>
  <c r="S70" i="5" s="1"/>
  <c r="Q72" i="5"/>
  <c r="R72" i="5" s="1"/>
  <c r="S72" i="5" s="1"/>
  <c r="Q137" i="5"/>
  <c r="R137" i="5" s="1"/>
  <c r="S137" i="5" s="1"/>
  <c r="Q166" i="5"/>
  <c r="R166" i="5" s="1"/>
  <c r="S166" i="5" s="1"/>
  <c r="Q174" i="5"/>
  <c r="R174" i="5" s="1"/>
  <c r="S174" i="5" s="1"/>
  <c r="Q192" i="5"/>
  <c r="R192" i="5" s="1"/>
  <c r="S192" i="5" s="1"/>
  <c r="Q239" i="5"/>
  <c r="R239" i="5" s="1"/>
  <c r="S239" i="5" s="1"/>
  <c r="Q248" i="5"/>
  <c r="R248" i="5" s="1"/>
  <c r="S248" i="5" s="1"/>
  <c r="Q250" i="5"/>
  <c r="R250" i="5" s="1"/>
  <c r="S250" i="5" s="1"/>
  <c r="Q279" i="5"/>
  <c r="R279" i="5" s="1"/>
  <c r="S279" i="5" s="1"/>
  <c r="Q281" i="5"/>
  <c r="R281" i="5" s="1"/>
  <c r="S281" i="5" s="1"/>
  <c r="Q299" i="5"/>
  <c r="R299" i="5" s="1"/>
  <c r="S299" i="5" s="1"/>
  <c r="Q311" i="5"/>
  <c r="R311" i="5" s="1"/>
  <c r="S311" i="5" s="1"/>
  <c r="Q323" i="5"/>
  <c r="R323" i="5" s="1"/>
  <c r="S323" i="5" s="1"/>
  <c r="Q266" i="5"/>
  <c r="R266" i="5" s="1"/>
  <c r="S266" i="5" s="1"/>
  <c r="Q284" i="5"/>
  <c r="R284" i="5" s="1"/>
  <c r="S284" i="5" s="1"/>
  <c r="Q325" i="5"/>
  <c r="R325" i="5" s="1"/>
  <c r="S325" i="5" s="1"/>
  <c r="Q52" i="5"/>
  <c r="R52" i="5" s="1"/>
  <c r="S52" i="5" s="1"/>
  <c r="Q175" i="5"/>
  <c r="R175" i="5" s="1"/>
  <c r="S175" i="5" s="1"/>
  <c r="Q130" i="5"/>
  <c r="R130" i="5" s="1"/>
  <c r="S130" i="5" s="1"/>
  <c r="Q262" i="5"/>
  <c r="R262" i="5" s="1"/>
  <c r="S262" i="5" s="1"/>
  <c r="Q310" i="5"/>
  <c r="R310" i="5" s="1"/>
  <c r="S310" i="5" s="1"/>
  <c r="Q322" i="5"/>
  <c r="R322" i="5" s="1"/>
  <c r="S322" i="5" s="1"/>
  <c r="Q46" i="5"/>
  <c r="R46" i="5" s="1"/>
  <c r="S46" i="5" s="1"/>
  <c r="Q58" i="5"/>
  <c r="R58" i="5" s="1"/>
  <c r="S58" i="5" s="1"/>
  <c r="Q132" i="5"/>
  <c r="R132" i="5" s="1"/>
  <c r="S132" i="5" s="1"/>
  <c r="Q135" i="5"/>
  <c r="R135" i="5" s="1"/>
  <c r="S135" i="5" s="1"/>
  <c r="Q195" i="5"/>
  <c r="R195" i="5" s="1"/>
  <c r="S195" i="5" s="1"/>
  <c r="Q197" i="5"/>
  <c r="R197" i="5" s="1"/>
  <c r="S197" i="5" s="1"/>
  <c r="Q237" i="5"/>
  <c r="R237" i="5" s="1"/>
  <c r="S237" i="5" s="1"/>
  <c r="Q277" i="5"/>
  <c r="R277" i="5" s="1"/>
  <c r="S277" i="5" s="1"/>
  <c r="Q294" i="5"/>
  <c r="R294" i="5" s="1"/>
  <c r="S294" i="5" s="1"/>
  <c r="Q306" i="5"/>
  <c r="R306" i="5" s="1"/>
  <c r="S306" i="5" s="1"/>
  <c r="Q318" i="5"/>
  <c r="R318" i="5" s="1"/>
  <c r="S318" i="5" s="1"/>
  <c r="Q330" i="5"/>
  <c r="R330" i="5" s="1"/>
  <c r="S330" i="5" s="1"/>
  <c r="Q120" i="5"/>
  <c r="R120" i="5" s="1"/>
  <c r="S120" i="5" s="1"/>
  <c r="Q190" i="5"/>
  <c r="R190" i="5" s="1"/>
  <c r="S190" i="5" s="1"/>
  <c r="Q308" i="5"/>
  <c r="R308" i="5" s="1"/>
  <c r="S308" i="5" s="1"/>
  <c r="Q242" i="5"/>
  <c r="R242" i="5" s="1"/>
  <c r="S242" i="5" s="1"/>
  <c r="Q253" i="5"/>
  <c r="R253" i="5" s="1"/>
  <c r="S253" i="5" s="1"/>
  <c r="Q327" i="5"/>
  <c r="R327" i="5" s="1"/>
  <c r="S327" i="5" s="1"/>
  <c r="Q30" i="5"/>
  <c r="R30" i="5" s="1"/>
  <c r="S30" i="5" s="1"/>
  <c r="Q34" i="5"/>
  <c r="R34" i="5" s="1"/>
  <c r="S34" i="5" s="1"/>
  <c r="Q114" i="5"/>
  <c r="R114" i="5" s="1"/>
  <c r="S114" i="5" s="1"/>
  <c r="Q150" i="5"/>
  <c r="R150" i="5" s="1"/>
  <c r="S150" i="5" s="1"/>
  <c r="Q172" i="5"/>
  <c r="R172" i="5" s="1"/>
  <c r="S172" i="5" s="1"/>
  <c r="Q177" i="5"/>
  <c r="R177" i="5" s="1"/>
  <c r="S177" i="5" s="1"/>
  <c r="Q182" i="5"/>
  <c r="R182" i="5" s="1"/>
  <c r="S182" i="5" s="1"/>
  <c r="Q202" i="5"/>
  <c r="R202" i="5" s="1"/>
  <c r="S202" i="5" s="1"/>
  <c r="Q286" i="5"/>
  <c r="R286" i="5" s="1"/>
  <c r="S286" i="5" s="1"/>
  <c r="Q301" i="5"/>
  <c r="R301" i="5" s="1"/>
  <c r="S301" i="5" s="1"/>
  <c r="Q90" i="5"/>
  <c r="R90" i="5" s="1"/>
  <c r="S90" i="5" s="1"/>
  <c r="Q320" i="5"/>
  <c r="R320" i="5" s="1"/>
  <c r="S320" i="5" s="1"/>
  <c r="Q332" i="5"/>
  <c r="R332" i="5" s="1"/>
  <c r="S332" i="5" s="1"/>
  <c r="Q28" i="5"/>
  <c r="R28" i="5" s="1"/>
  <c r="S28" i="5" s="1"/>
  <c r="Q50" i="5"/>
  <c r="R50" i="5" s="1"/>
  <c r="S50" i="5" s="1"/>
  <c r="Q118" i="5"/>
  <c r="R118" i="5" s="1"/>
  <c r="S118" i="5" s="1"/>
  <c r="Q146" i="5"/>
  <c r="R146" i="5" s="1"/>
  <c r="S146" i="5" s="1"/>
  <c r="Q153" i="5"/>
  <c r="R153" i="5" s="1"/>
  <c r="S153" i="5" s="1"/>
  <c r="Q305" i="5"/>
  <c r="R305" i="5" s="1"/>
  <c r="S305" i="5" s="1"/>
  <c r="Q88" i="5"/>
  <c r="R88" i="5" s="1"/>
  <c r="S88" i="5" s="1"/>
  <c r="Q238" i="5"/>
  <c r="R238" i="5" s="1"/>
  <c r="S238" i="5" s="1"/>
  <c r="Q229" i="5"/>
  <c r="R229" i="5" s="1"/>
  <c r="S229" i="5" s="1"/>
  <c r="Q278" i="5"/>
  <c r="R278" i="5" s="1"/>
  <c r="S278" i="5" s="1"/>
  <c r="Q287" i="5"/>
  <c r="R287" i="5" s="1"/>
  <c r="S287" i="5" s="1"/>
  <c r="Q300" i="5"/>
  <c r="R300" i="5" s="1"/>
  <c r="S300" i="5" s="1"/>
  <c r="Q141" i="5"/>
  <c r="R141" i="5" s="1"/>
  <c r="S141" i="5" s="1"/>
  <c r="Q317" i="5"/>
  <c r="R317" i="5" s="1"/>
  <c r="S317" i="5" s="1"/>
  <c r="Q227" i="5"/>
  <c r="R227" i="5" s="1"/>
  <c r="S227" i="5" s="1"/>
  <c r="Q324" i="5"/>
  <c r="R324" i="5" s="1"/>
  <c r="S324" i="5" s="1"/>
  <c r="Q312" i="5"/>
  <c r="R312" i="5" s="1"/>
  <c r="S312" i="5" s="1"/>
  <c r="Q222" i="5"/>
  <c r="R222" i="5" s="1"/>
  <c r="S222" i="5" s="1"/>
  <c r="Q249" i="5"/>
  <c r="R249" i="5" s="1"/>
  <c r="S249" i="5" s="1"/>
  <c r="Q101" i="5"/>
  <c r="R101" i="5" s="1"/>
  <c r="S101" i="5" s="1"/>
  <c r="Q236" i="5"/>
  <c r="R236" i="5" s="1"/>
  <c r="S236" i="5" s="1"/>
  <c r="Q151" i="5"/>
  <c r="R151" i="5" s="1"/>
  <c r="S151" i="5" s="1"/>
  <c r="Q159" i="5"/>
  <c r="R159" i="5" s="1"/>
  <c r="S159" i="5" s="1"/>
  <c r="Q178" i="5"/>
  <c r="R178" i="5" s="1"/>
  <c r="S178" i="5" s="1"/>
  <c r="Q214" i="5"/>
  <c r="R214" i="5" s="1"/>
  <c r="S214" i="5" s="1"/>
  <c r="Q329" i="5"/>
  <c r="R329" i="5" s="1"/>
  <c r="S329" i="5" s="1"/>
  <c r="T18" i="7"/>
  <c r="S300" i="7"/>
  <c r="F15" i="13"/>
  <c r="D15" i="13" s="1"/>
  <c r="Q18" i="5"/>
  <c r="Q334" i="5" l="1"/>
  <c r="Q336" i="5" s="1"/>
  <c r="U18" i="7"/>
  <c r="U300" i="7" s="1"/>
  <c r="D17" i="10" s="1"/>
  <c r="T300" i="7"/>
  <c r="R18" i="5"/>
  <c r="R334" i="5" s="1"/>
  <c r="R336" i="5" s="1"/>
  <c r="S18" i="5" l="1"/>
  <c r="S334" i="5" l="1"/>
  <c r="S336" i="5" s="1"/>
  <c r="D15" i="10" l="1"/>
  <c r="D19" i="10" s="1"/>
  <c r="D23" i="13" s="1"/>
  <c r="D28" i="13" s="1"/>
  <c r="H18" i="19" s="1"/>
  <c r="P1" i="22" l="1"/>
  <c r="Y23" i="22" s="1"/>
  <c r="T23" i="22" s="1"/>
  <c r="Y35" i="22" l="1"/>
  <c r="T35" i="22" s="1"/>
  <c r="Y12" i="22"/>
  <c r="T12" i="22" s="1"/>
  <c r="Y41" i="22"/>
  <c r="T41" i="22" s="1"/>
  <c r="P8" i="22"/>
  <c r="Q8" i="22" s="1"/>
  <c r="S8" i="22" s="1"/>
  <c r="Y13" i="22"/>
  <c r="T13" i="22" s="1"/>
  <c r="P9" i="22"/>
  <c r="Q9" i="22" s="1"/>
  <c r="S9" i="22" s="1"/>
  <c r="Y37" i="22"/>
  <c r="T37" i="22" s="1"/>
  <c r="Y31" i="22"/>
  <c r="T31" i="22" s="1"/>
  <c r="Y42" i="22"/>
  <c r="T42" i="22" s="1"/>
  <c r="Y32" i="22"/>
  <c r="T32" i="22" s="1"/>
  <c r="Y17" i="22"/>
  <c r="T17" i="22" s="1"/>
  <c r="Y39" i="22"/>
  <c r="T39" i="22" s="1"/>
  <c r="P7" i="22"/>
  <c r="Q7" i="22" s="1"/>
  <c r="S7" i="22" s="1"/>
  <c r="Y21" i="22"/>
  <c r="T21" i="22" s="1"/>
  <c r="Y20" i="22"/>
  <c r="T20" i="22" s="1"/>
  <c r="Y29" i="22"/>
  <c r="T29" i="22" s="1"/>
  <c r="P11" i="22"/>
  <c r="Q11" i="22" s="1"/>
  <c r="S11" i="22" s="1"/>
  <c r="Y19" i="22"/>
  <c r="T19" i="22" s="1"/>
  <c r="Y22" i="22"/>
  <c r="T22" i="22" s="1"/>
  <c r="Y33" i="22"/>
  <c r="T33" i="22" s="1"/>
  <c r="Y40" i="22"/>
  <c r="T40" i="22" s="1"/>
  <c r="P10" i="22"/>
  <c r="Q10" i="22" s="1"/>
  <c r="S10" i="22" s="1"/>
  <c r="P6" i="22"/>
  <c r="Q6" i="22" s="1"/>
  <c r="Y8" i="22"/>
  <c r="T8" i="22" s="1"/>
  <c r="Y18" i="22"/>
  <c r="T18" i="22" s="1"/>
  <c r="Y15" i="22"/>
  <c r="T15" i="22" s="1"/>
  <c r="Y30" i="22"/>
  <c r="T30" i="22" s="1"/>
  <c r="Y43" i="22"/>
  <c r="T43" i="22" s="1"/>
  <c r="Y38" i="22"/>
  <c r="T38" i="22" s="1"/>
  <c r="Y10" i="22"/>
  <c r="T10" i="22" s="1"/>
  <c r="Y9" i="22"/>
  <c r="T9" i="22" s="1"/>
  <c r="Y11" i="22"/>
  <c r="T11" i="22" s="1"/>
  <c r="Y28" i="22"/>
  <c r="T28" i="22" s="1"/>
  <c r="Y14" i="22"/>
  <c r="T14" i="22" s="1"/>
  <c r="Y16" i="22"/>
  <c r="T16" i="22" s="1"/>
  <c r="Y36" i="22"/>
  <c r="T36" i="22" s="1"/>
  <c r="Y34" i="22"/>
  <c r="T34" i="22" s="1"/>
  <c r="P4" i="22" l="1"/>
  <c r="H19" i="19" s="1"/>
  <c r="B17" i="19" s="1"/>
  <c r="U5" i="22"/>
  <c r="U4" i="22"/>
</calcChain>
</file>

<file path=xl/sharedStrings.xml><?xml version="1.0" encoding="utf-8"?>
<sst xmlns="http://schemas.openxmlformats.org/spreadsheetml/2006/main" count="2983" uniqueCount="669">
  <si>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</si>
  <si>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</si>
  <si>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</si>
  <si>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</si>
  <si>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</si>
  <si>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</si>
  <si>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</si>
  <si>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</si>
  <si>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</si>
  <si>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</si>
  <si>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</si>
  <si>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</si>
  <si>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</si>
  <si>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</si>
  <si>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</si>
  <si>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</si>
  <si>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</si>
  <si>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</si>
  <si>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</si>
  <si>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</si>
  <si>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</si>
  <si>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</si>
  <si>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</si>
  <si>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</si>
  <si>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</si>
  <si>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</si>
  <si>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</si>
  <si>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</si>
  <si>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</si>
  <si>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</si>
  <si>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</si>
  <si>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</si>
  <si>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</si>
  <si>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</si>
  <si>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</si>
  <si>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</si>
  <si>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</si>
  <si>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</si>
  <si>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</si>
  <si>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</si>
  <si>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</si>
  <si>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</si>
  <si>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</si>
  <si>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</si>
  <si>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</si>
  <si>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</si>
  <si>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</si>
  <si>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</si>
  <si>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</si>
  <si>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</si>
  <si>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</si>
  <si>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</si>
  <si>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</si>
  <si>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</si>
  <si>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</si>
  <si>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</si>
  <si>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</si>
  <si>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</si>
  <si>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</si>
  <si>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</si>
  <si>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</si>
  <si>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</si>
  <si>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</si>
  <si>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</si>
  <si>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</si>
  <si>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</si>
  <si>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</si>
  <si>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</si>
  <si>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</si>
  <si>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</si>
  <si>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</si>
  <si>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</si>
  <si>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</si>
  <si>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</si>
  <si>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</si>
  <si>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</si>
  <si>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</si>
  <si>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</si>
  <si>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</si>
  <si>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</si>
  <si>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</si>
  <si>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</si>
  <si>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</si>
  <si>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</si>
  <si>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</si>
  <si>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</si>
  <si>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</si>
  <si>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</si>
  <si>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</si>
  <si>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</si>
  <si>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</si>
  <si>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</si>
  <si>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</si>
  <si>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</si>
  <si>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</si>
  <si>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</si>
  <si>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</si>
  <si>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</si>
  <si>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</si>
  <si>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</si>
  <si>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</si>
  <si>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</si>
  <si>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</si>
  <si>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</si>
  <si>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</si>
  <si>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</si>
  <si>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</si>
  <si>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</si>
  <si>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</si>
  <si>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</si>
  <si>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</si>
  <si>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</si>
  <si>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</si>
  <si>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</si>
  <si>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</si>
  <si>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</si>
  <si>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</si>
  <si>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</si>
  <si>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</si>
  <si>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</si>
  <si>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</si>
  <si>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</si>
  <si>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</si>
  <si>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</si>
  <si>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</si>
  <si>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</si>
  <si>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</si>
  <si>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</si>
  <si>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</si>
  <si>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</si>
  <si>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</si>
  <si>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</si>
  <si>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</si>
  <si>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</si>
  <si>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</si>
  <si>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</si>
  <si>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</si>
  <si>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</si>
  <si>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</si>
  <si>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</si>
  <si>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</si>
  <si>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</si>
  <si>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</si>
  <si>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</si>
  <si>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</si>
  <si>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</si>
  <si>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</si>
  <si>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</si>
  <si>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</si>
  <si>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</si>
  <si>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</si>
  <si>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</si>
  <si>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</si>
  <si>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</si>
  <si>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</si>
  <si>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</si>
  <si>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</si>
  <si>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</si>
  <si>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</si>
  <si>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</si>
  <si>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</si>
  <si>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</si>
  <si>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</si>
  <si>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</si>
  <si>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</si>
  <si>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</si>
  <si>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</si>
  <si>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</si>
  <si>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</si>
  <si>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</si>
  <si>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</si>
  <si>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</si>
  <si>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</si>
  <si>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</si>
  <si>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</si>
  <si>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</si>
  <si>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</si>
  <si>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</si>
  <si>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</si>
  <si>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</si>
  <si>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</si>
  <si>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</si>
  <si>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</si>
  <si>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</si>
  <si>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</si>
  <si>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</si>
  <si>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</si>
  <si>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</si>
  <si>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</si>
  <si>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</si>
  <si>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</si>
  <si>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</si>
  <si>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</si>
  <si>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</si>
  <si>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</si>
  <si>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</si>
  <si>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</si>
  <si>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</si>
  <si>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</si>
  <si>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</si>
  <si>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</si>
  <si>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</si>
  <si>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</si>
  <si>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</si>
  <si>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</si>
  <si>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</si>
  <si>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</si>
  <si>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</si>
  <si>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</si>
  <si>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</si>
  <si>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</si>
  <si>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</si>
  <si>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</si>
  <si>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</si>
  <si>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</si>
  <si>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</si>
  <si>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</si>
  <si>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</si>
  <si>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</si>
  <si>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</si>
  <si>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</si>
  <si>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</si>
  <si>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</si>
  <si>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</si>
  <si>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</si>
  <si>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</si>
  <si>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</si>
  <si>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</si>
  <si>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</si>
  <si>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</si>
  <si>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</si>
  <si>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</si>
  <si>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</si>
  <si>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</si>
  <si>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</si>
  <si>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</si>
  <si>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</si>
  <si>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</si>
  <si>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</si>
  <si>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</si>
  <si>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</si>
  <si>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</si>
  <si>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</si>
  <si>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</si>
  <si>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</si>
  <si>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</si>
  <si>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</si>
  <si>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</si>
  <si>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</si>
  <si>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</si>
  <si>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</si>
  <si>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</si>
  <si>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</si>
  <si>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</si>
  <si>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</si>
  <si>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</si>
  <si>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</si>
  <si>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</si>
  <si>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</si>
  <si>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</si>
  <si>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</si>
  <si>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</si>
  <si>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</si>
  <si>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</si>
  <si>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</si>
  <si>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</si>
  <si>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</si>
  <si>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</si>
  <si>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</si>
  <si>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</si>
  <si>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</si>
  <si>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</si>
  <si>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</si>
  <si>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</si>
  <si>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</si>
  <si>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</si>
  <si>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</si>
  <si>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</si>
  <si>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</si>
  <si>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</si>
  <si>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</si>
  <si>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</si>
  <si>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</si>
  <si>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</si>
  <si>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</si>
  <si>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</si>
  <si>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</si>
  <si>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</si>
  <si>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</si>
  <si>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</si>
  <si>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</si>
  <si>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</si>
  <si>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</si>
  <si>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</si>
  <si>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</si>
  <si>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</si>
  <si>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</si>
  <si>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</si>
  <si>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</si>
  <si>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</si>
  <si>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</si>
  <si>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</si>
  <si>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</si>
  <si>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</si>
  <si>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</si>
  <si>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</si>
  <si>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</si>
  <si>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</si>
  <si>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</si>
  <si>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</si>
  <si>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</si>
  <si>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</si>
  <si>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</si>
  <si>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</si>
  <si>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</si>
  <si>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</si>
  <si>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</si>
  <si>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</si>
  <si>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</si>
  <si>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</si>
  <si>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</si>
  <si>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</si>
  <si>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</si>
  <si>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</si>
  <si>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</si>
  <si>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</si>
  <si>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</si>
  <si>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</si>
  <si>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</si>
  <si>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</si>
  <si>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</si>
  <si>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</si>
  <si>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</si>
  <si>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</si>
  <si>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</si>
  <si>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</si>
  <si>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</si>
  <si>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</si>
  <si>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</si>
  <si>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</si>
  <si>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</si>
  <si>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</si>
  <si>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</si>
  <si>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</si>
  <si>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</si>
  <si>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</si>
  <si>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</si>
  <si>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</si>
  <si>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</si>
  <si>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</si>
  <si>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</si>
  <si>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</si>
  <si>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</si>
  <si>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</si>
  <si>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</si>
  <si>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</si>
  <si>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</si>
  <si>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</si>
  <si>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</si>
  <si>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</si>
  <si>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</si>
  <si>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</si>
  <si>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</si>
  <si>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</si>
  <si>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</si>
  <si>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</si>
  <si>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</si>
  <si>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</si>
  <si>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</si>
  <si>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</si>
  <si>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</si>
  <si>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</si>
  <si>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</si>
  <si>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</si>
  <si>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</si>
  <si>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</si>
  <si>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</si>
  <si>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</si>
  <si>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</si>
  <si>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</si>
  <si>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</si>
  <si>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</si>
  <si>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</si>
  <si>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</si>
  <si>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</si>
  <si>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</si>
  <si>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</si>
  <si>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</si>
  <si>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</si>
  <si>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</si>
  <si>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</si>
  <si>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</si>
  <si>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</si>
  <si>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</si>
  <si>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</si>
  <si>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</si>
  <si>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</si>
  <si>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</si>
  <si>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</si>
  <si>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</si>
  <si>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</si>
  <si>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</si>
  <si>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</si>
  <si>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</si>
  <si>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</si>
  <si>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</si>
  <si>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</si>
  <si>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</si>
  <si>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</si>
  <si>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</si>
  <si>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</si>
  <si>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</si>
  <si>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</si>
  <si>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</si>
  <si>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</si>
  <si>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</si>
  <si>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</si>
  <si>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</si>
  <si>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</si>
  <si>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</si>
  <si>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</si>
  <si>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</si>
  <si>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</si>
  <si>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</si>
  <si>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</si>
  <si>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</si>
  <si>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</si>
  <si>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</si>
  <si>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</si>
  <si>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</si>
  <si>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</si>
  <si>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</si>
  <si>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</si>
  <si>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</si>
  <si>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</si>
  <si>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</si>
  <si>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</si>
  <si>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</si>
  <si>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</si>
  <si>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</si>
  <si>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</si>
  <si>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</si>
  <si>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</si>
  <si>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</si>
  <si>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</si>
  <si>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</si>
  <si>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</si>
  <si>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</si>
  <si>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</si>
  <si>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</si>
  <si>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</si>
  <si>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</si>
  <si>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</si>
  <si>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</si>
  <si>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</si>
  <si>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</si>
  <si>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</si>
  <si>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</si>
  <si>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</si>
  <si>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</si>
  <si>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</si>
  <si>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</si>
  <si>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</si>
  <si>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</si>
  <si>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</si>
  <si>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</si>
  <si>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</si>
  <si>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</si>
  <si>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</si>
  <si>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</si>
  <si>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ORIGINAL</t>
  </si>
  <si>
    <t>Gurugram (Haryana) - 122001</t>
  </si>
  <si>
    <t xml:space="preserve">EA </t>
  </si>
  <si>
    <t>SET</t>
  </si>
  <si>
    <t xml:space="preserve">KM </t>
  </si>
  <si>
    <t xml:space="preserve">LS </t>
  </si>
  <si>
    <t xml:space="preserve">MT </t>
  </si>
  <si>
    <t xml:space="preserve">M3 </t>
  </si>
  <si>
    <t>Fill up only green shaded cells in Sch-1, Sch-2, Sch-3, Sch-4, Sch-7 and Bid Form 2nd Envelope.</t>
  </si>
  <si>
    <t>All the cells in Sch-5 &amp; Sch-6 are auto filled, therefore no cell is required to be filled up there.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</si>
  <si>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</si>
  <si>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if POWERGRID becomes successful bidder in BPC bidding and we emerge as successful bidder in the subject Package, then prior to placing the award onto us for the subject Package, POWERGRID will proportionately adjust the unit prices of all the items in our bid by multiplying with a factor as defined at ITB sub-clause 27.7 b) in case the time gap between the deadline for bid submission for the subject Package and the deadline for RfP bid submission for POWERGRID in BPC bidding is more than 90 days (excluding the date of bid submission for subject Package).</t>
  </si>
  <si>
    <t>TL01</t>
  </si>
  <si>
    <t>Transmission Line Package TL01</t>
  </si>
  <si>
    <t xml:space="preserve">TOWER ACCESSORIES                       </t>
  </si>
  <si>
    <t xml:space="preserve">CONDUCTOR                               </t>
  </si>
  <si>
    <t xml:space="preserve">OPGW Supply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</si>
  <si>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</si>
  <si>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</si>
  <si>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</si>
  <si>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</si>
  <si>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Supply of Bolts &amp; Nuts for Stubsincluding Spring Washers etc.</t>
  </si>
  <si>
    <t>Supply of Pipe Type Earthing</t>
  </si>
  <si>
    <t>ROD TYPE EARTHING</t>
  </si>
  <si>
    <t>Supply of Counterpoise type earthing (120 mlength)</t>
  </si>
  <si>
    <t>Supply of Shieldwire EarthingincludingPG clamps, downlead clampsbutexcluding Earthwire bits for Pipetypeearthing</t>
  </si>
  <si>
    <t>Danger  Plate for 400kV</t>
  </si>
  <si>
    <t>Number  Plate for 400kV</t>
  </si>
  <si>
    <t>Phase Plate (Set of three)</t>
  </si>
  <si>
    <t>Circuit Plate  (Set of two)</t>
  </si>
  <si>
    <t>Supply of Anti-Climbing Devices ofBarbedWire Type</t>
  </si>
  <si>
    <t>Bird Guard (Set of Three)</t>
  </si>
  <si>
    <t>7/3.66 G.S. EARTHWIRE</t>
  </si>
  <si>
    <t>Composite long rod Insulators for 400kV Transmission Line-120 KN(Length-3335 mm, Creepage-13020 mm)</t>
  </si>
  <si>
    <t>Composite long rod Insulators for 400kV Transmission Line-160 KN(Length-3910 mm, Creepage-13020 mm)</t>
  </si>
  <si>
    <t>Mid Span Compression Joint -7/3.66mmEarth Wire</t>
  </si>
  <si>
    <t>FLEXIBLE AL BOND-7/3.66MM E/W</t>
  </si>
  <si>
    <t>Vibration damper -7/3.66mm Earth Wire</t>
  </si>
  <si>
    <t>Suspension clamp assembly -7/3.66mmEarth Wire</t>
  </si>
  <si>
    <t>Tension clamp assembly-7/3.66mm EarthWire</t>
  </si>
  <si>
    <t xml:space="preserve">INSTALLATION OF TOWER ACCESSORIES       </t>
  </si>
  <si>
    <t>Detailed survey including route alignment, profiling and tower spotting</t>
  </si>
  <si>
    <t>Check survey</t>
  </si>
  <si>
    <t>Benching: All kinds of soils except fissured rock,hard rock and sandy soil</t>
  </si>
  <si>
    <t>Benching: Fissured Rock</t>
  </si>
  <si>
    <t>Excavation : Dry Soil</t>
  </si>
  <si>
    <t>Excavation: Wet Soil</t>
  </si>
  <si>
    <t>Excavation: Dry Fissured Rock</t>
  </si>
  <si>
    <t>Excavation: Wet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</si>
  <si>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</si>
  <si>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</si>
  <si>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</si>
  <si>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</si>
  <si>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Concreting (including all associated works related to foundation not covered in excavation and reinforcemt steel works :concreting(M25 mix) for railway crossing locations.</t>
  </si>
  <si>
    <t>Erection of various types of towers, tower extensions (complete), bolts &amp; nuts, hangers, d-shackles, step bolts, pack washers etc.including tack welding &amp; supply &amp; application of zinc rich paint : Normal towers</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</si>
  <si>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</si>
  <si>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</si>
  <si>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</si>
  <si>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</si>
  <si>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</si>
  <si>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</si>
  <si>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</si>
  <si>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</si>
  <si>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tower accessories: Bird Guard (Set of Three)</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</si>
  <si>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</si>
  <si>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</si>
  <si>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</si>
  <si>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</si>
  <si>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Installing and stringing of OPGW in one peak including fixing of OPGW accessories for 400 kV double circuit towers</t>
  </si>
  <si>
    <t>Installation of Insulator strings complete with arcing horns and necessary hardware, Installing and stringing of conductor includingfixing of conductor accessories, Installing and stringing of earthwire in one peak including fixing of earthwire accessories for 400kV double circuit towers with QUAD bundle conductor.</t>
  </si>
  <si>
    <t>Installing and stringing of OPGW in one peak including fixing of OPGW accessories for 400 kV single circuit towers</t>
  </si>
  <si>
    <t>Making temporary access road, equipment staging area, movement of heavy machineries like JCBs,Pokelane, earthmovers,TensionStringing Equipmentâ€™s,Cranes, Concrete Mixers, etc.in paddy fields, Swampy,Marshy, Muddy, Sandy and Partially submerged area, etc.by using suitable Heavy-Duty Composite Mats (HDCM)</t>
  </si>
  <si>
    <t>ESTABLISHMENT OF LABOUR CAMPS AS PER PROVISION UNDER FACILITIES TO BE INCORPORATED FOR LABOURERS IN TECHNICAL SPECIFICATION</t>
  </si>
  <si>
    <t>Land scheduling for the purpose of  Compensation  including identification of villages, collection and digitisation of Cadastralmaps, identification of ownership based on Plot/Khasras etc as per TS</t>
  </si>
  <si>
    <t>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t>
  </si>
  <si>
    <t>Spec. No.: CC/NT/W-TW/DOM/A01/26/03642</t>
  </si>
  <si>
    <t>Schedule-1</t>
  </si>
  <si>
    <t xml:space="preserve">500 kV HVDC RHD-DDR             </t>
  </si>
  <si>
    <t xml:space="preserve">FABRICATION AND SUPPLY OF TOWER         </t>
  </si>
  <si>
    <t xml:space="preserve">SUPPLY OF EARTHING OF TOWERS            </t>
  </si>
  <si>
    <t xml:space="preserve">SUPPLY OF TOWER ACCESSORIES             </t>
  </si>
  <si>
    <t xml:space="preserve">SUPPLY OF CONDUCTOR                     </t>
  </si>
  <si>
    <t xml:space="preserve">SUPPLY OF EARTHWIRE                     </t>
  </si>
  <si>
    <t xml:space="preserve">SUPPLY OF INSULATOR                     </t>
  </si>
  <si>
    <t xml:space="preserve">SUPPLY OF HARDWARE FITTINGS             </t>
  </si>
  <si>
    <t xml:space="preserve">SUPPLY OF COND. &amp; EW ACCESSORIES        </t>
  </si>
  <si>
    <t xml:space="preserve">400KV S/C Singrauli - Allahabad-III TL  </t>
  </si>
  <si>
    <t xml:space="preserve">400kV S/C Singrauli- Allahabad Ckt-II   </t>
  </si>
  <si>
    <t>III</t>
  </si>
  <si>
    <t>IV</t>
  </si>
  <si>
    <t xml:space="preserve">Supply of OPGW and Accessories          </t>
  </si>
  <si>
    <t xml:space="preserve">400kV S/C Singrauli- Lucknow TL         </t>
  </si>
  <si>
    <t>V</t>
  </si>
  <si>
    <t xml:space="preserve"> 400kV S/C Singrauli- Fatehpur          </t>
  </si>
  <si>
    <t>VI</t>
  </si>
  <si>
    <t xml:space="preserve"> 400kV S/C Singrauli- Fatehpur 1        </t>
  </si>
  <si>
    <t>VII</t>
  </si>
  <si>
    <t>400kV D/C Twin Gorakhpur- Gorakhpur Line</t>
  </si>
  <si>
    <t xml:space="preserve">FABRICATION AND SUPPLY                  </t>
  </si>
  <si>
    <t xml:space="preserve">EARTHING OF TOWERS                      </t>
  </si>
  <si>
    <t xml:space="preserve">Earthwire                               </t>
  </si>
  <si>
    <t xml:space="preserve">INSULATOR                               </t>
  </si>
  <si>
    <t xml:space="preserve">HARDWARE FITTINGS                       </t>
  </si>
  <si>
    <t xml:space="preserve">CONDUCTOR ACCESSORIES                   </t>
  </si>
  <si>
    <t xml:space="preserve">Earthwire Accessories                   </t>
  </si>
  <si>
    <t>VIII</t>
  </si>
  <si>
    <t xml:space="preserve">800kV HVDC BNC-Agra             </t>
  </si>
  <si>
    <t>IX</t>
  </si>
  <si>
    <t xml:space="preserve">400kV D/C Quad Gorakhpur- Motihari Line   </t>
  </si>
  <si>
    <t>Fabrication, galvanising &amp; supply ofstubs with cleats for varioustypes oftowers and tower extensions(complete)with packwashers excluding supply ofbolts &amp; nuts-MS Steel for Normal Towers</t>
  </si>
  <si>
    <t>Danger  Plate for 500kV</t>
  </si>
  <si>
    <t>NUMBER PLATE FOR 500KV HVDC LINE</t>
  </si>
  <si>
    <t>Supply of Pole Plate (Set of two)</t>
  </si>
  <si>
    <t>Bird Guard (for V string)</t>
  </si>
  <si>
    <t>ACSR BERSIMIS CONDUCTOR</t>
  </si>
  <si>
    <t>COMPOSITE INSULATOR DC-500KV, 160KN</t>
  </si>
  <si>
    <t>Hardware Fittings for 500kV HVDC with Quad ACSR Bersimis-Quad TensionString</t>
  </si>
  <si>
    <t>Hardware Fittings for 500kV HVDC with Quad ACSR Bersimis-Single VSuspension String</t>
  </si>
  <si>
    <t>FLEXIBLE ALUMUNIUM BOND</t>
  </si>
  <si>
    <t>Mid Span Compression Joint for Conductor-ACSR Bersimis</t>
  </si>
  <si>
    <t>Repair Sleeve for Conductor-ACSR Bersimis</t>
  </si>
  <si>
    <t>PREFORMED RETAINING ROD TYPE SPACER DAMPER SUITABLE FOR QUAD ACSRBERSIMIS CONDUCTOR</t>
  </si>
  <si>
    <t>Rigid Spacer for Jumper-ACSR Bersimis</t>
  </si>
  <si>
    <t>ACSR MOOSE CONDUCTOR</t>
  </si>
  <si>
    <t>Hardware Fittings for 400kV AC with Twin ACSR Moose Conductor-Single ISuspension String (Pilot)</t>
  </si>
  <si>
    <t>Hardware Fittings for 400kV AC with Twin ACSR Moose Conductor-DoubleTension String</t>
  </si>
  <si>
    <t>Hardware Fittings for 400kV AC with Twin ACSR Moose Conductor-Single"I" Suspension String</t>
  </si>
  <si>
    <t>Mid Span Compression Joint for Conductor-ACSR Moose</t>
  </si>
  <si>
    <t>Repair Sleeve for Conductor-ACSR Moose</t>
  </si>
  <si>
    <t>Vibration Damper for Conductor-ACSR Moose</t>
  </si>
  <si>
    <t>Bundle Spacer for Conductor-Twin ACSR Moose</t>
  </si>
  <si>
    <t>Rigid Spacer for Jumper-Twin ACSR Moose</t>
  </si>
  <si>
    <t>SUSPENSION CLAMP FOR 7/3.66 EARTH WIRE</t>
  </si>
  <si>
    <t>24 FIBRE (DWSM) OPGW FIBRE OPTIC CABLE</t>
  </si>
  <si>
    <t>TENSION  FITTINGS ASSEMBLY ON SUSPENSIONTOWER FOR 24F OPGW INCLUDINGALLACCESSORIES AT JOINT BOX (SPLICING)LOCATION</t>
  </si>
  <si>
    <t>TENSION  FITTINGS ASSEMBLY FOR 24F OPGWINCLUDING ALL ACCESSORIES FORJOINT BOX(SPLICING) LOCATION</t>
  </si>
  <si>
    <t>TENSION ASSEMBLY - DOUBLE TENSION PASSTHROUGH ASSEMBLY FOR 24 FIBEROPGW</t>
  </si>
  <si>
    <t>Vibration Damper for 24 fibre OPGW</t>
  </si>
  <si>
    <t>Down Lead clamp Assembly for 24 fibreOPGW</t>
  </si>
  <si>
    <t>Joint Box for 24 fibre OPGW</t>
  </si>
  <si>
    <t>Suspension clamp assembly for 24 fibreOPGW</t>
  </si>
  <si>
    <t>TENSION ASSEMBLY - DEAD END FOR 24 FIBEROPGW</t>
  </si>
  <si>
    <t>Supply of Danger  Plate for 800kV</t>
  </si>
  <si>
    <t>Supply of Number  Plate for 800kV</t>
  </si>
  <si>
    <t>Bird Guard (Set of Two)</t>
  </si>
  <si>
    <t>ACSR LAPWING CONDUCTOR</t>
  </si>
  <si>
    <t>DESIGN , MANUFACTURING AND SUPPLY OF 7/4.5 G.S. EARTHWIRE</t>
  </si>
  <si>
    <t>Composite long rod Insulators for 800kV HVDC Transmission Line-420 KN</t>
  </si>
  <si>
    <t>Hardware Fittings for 800kV HVDC with Hexagonal ACSR Lapwing-Single"Y" Suspension String</t>
  </si>
  <si>
    <t>Hardware Fittings for 800kV HVDC with Hexagonal ACSR Lapwing-TripleTension String</t>
  </si>
  <si>
    <t>MID SPAN COMP JOINT-ACSR LAPWING</t>
  </si>
  <si>
    <t>Repair Sleeve for Conductor-ACSR Lapwing</t>
  </si>
  <si>
    <t>PREFORMED RETAINING ROD TYPE SPACER DAMPER SUITABLE FOR HEXA ACSRLAPWING CONDUCTOR</t>
  </si>
  <si>
    <t>Rigid Spacer for Jumper-Hex ACSR Lapwing</t>
  </si>
  <si>
    <t>Mid Span Compression Joint -7/4.5mm Earth Wire</t>
  </si>
  <si>
    <t>Vibration damper -7/4.5mm Earth Wire</t>
  </si>
  <si>
    <t>Suspension clamp -7/4.5mm Earth Wire</t>
  </si>
  <si>
    <t>Tension clamp -7/4.5mm Earth Wire</t>
  </si>
  <si>
    <t>Hardware Fittings for 400kV AC with Quad ACSR Moose Conductor-Double ISuspension String</t>
  </si>
  <si>
    <t>Hardware Fittings for 400kV AC with Quad ACSR Moose Conductor-QuadTension String</t>
  </si>
  <si>
    <t>Hardware Fittings for 400kV AC with Quad ACSR Moose Conductor-Single ISuspension String (Pilot)</t>
  </si>
  <si>
    <t>PREFORMED RETAINING ROD TYPE SPACER DAMPER SUITABLE FOR QUAD ACSRMOOSE CONDUCTOR</t>
  </si>
  <si>
    <t>Rigid Spacer for Jumper-Quad ACSR Moose</t>
  </si>
  <si>
    <t>Schedule - 3</t>
  </si>
  <si>
    <t>Schedule - 2</t>
  </si>
  <si>
    <t xml:space="preserve">SURVEY                                  </t>
  </si>
  <si>
    <t xml:space="preserve">WORK ASSOCIATED WITH TOWER FOUNDATION   </t>
  </si>
  <si>
    <t xml:space="preserve">ERECTION                                </t>
  </si>
  <si>
    <t xml:space="preserve">INSTALLATION OF EARTHING OF TOWERS      </t>
  </si>
  <si>
    <t xml:space="preserve">STRINGING                               </t>
  </si>
  <si>
    <t xml:space="preserve">Installation of OPGW and Accessories    </t>
  </si>
  <si>
    <t xml:space="preserve">ESTABLISHMENT OF LABOUR CAMP            </t>
  </si>
  <si>
    <t xml:space="preserve">DISMANTLING OF TOWERS                   </t>
  </si>
  <si>
    <t xml:space="preserve">HEAVY DUTY COMPOSITE MATS               </t>
  </si>
  <si>
    <t xml:space="preserve">800kV HVDC BNC-Agra                     </t>
  </si>
  <si>
    <t xml:space="preserve">OPGW Erection                           </t>
  </si>
  <si>
    <t xml:space="preserve">400kV D/C Quad Gorakhpur- Motihari Line </t>
  </si>
  <si>
    <t xml:space="preserve">500 kV HVDC RHD-DDR                     </t>
  </si>
  <si>
    <t xml:space="preserve">BENCHING                                </t>
  </si>
  <si>
    <t xml:space="preserve">TOWER FOOTING PROTECTION                </t>
  </si>
  <si>
    <t xml:space="preserve">LABOUR CAMPS                            </t>
  </si>
  <si>
    <t xml:space="preserve">OPGW service                            </t>
  </si>
  <si>
    <t>Mechanized erection using crane of various types of towers, tower extensions as per technical specification.</t>
  </si>
  <si>
    <t>Destringing of existing 400kV D/C line and transportation to store</t>
  </si>
  <si>
    <t>400kV AC double circuit with twin bundle conductor/ installation of insulator strings complete with arcing horns and necessaryhardware, installing and stringing of conductor including fixing of conductor accessories, installing and stringing of earthwireincluding fixing of earthwire accessories for the line</t>
  </si>
  <si>
    <t>Installation of Joint box above ground (Including Splicing &amp; Testing) : 24 fibres</t>
  </si>
  <si>
    <t>Dismantling of existing tower and transportation to stores</t>
  </si>
  <si>
    <t>Installation of Pole Plate (Set of two)</t>
  </si>
  <si>
    <t>Installation of Bird Guard for HVDC bipole insulator strings (Set of two)</t>
  </si>
  <si>
    <t>Bipole 800kV HVDC with hexagonal bundle without metallic return conductor/ installation of insulator strings complete with arcinghorns and necessary hardware, installing and stringing of conductor including fixing of conductor accessories, installing andstringing of earthwire including fixing of earthwire accessories for the line</t>
  </si>
  <si>
    <t>Destringing of  ±800 KV HVDC  transmission line  &amp; Transportation of  dismatled materials to POWERGRID store</t>
  </si>
  <si>
    <t>Installing and stringing of OPGW in one peak including fixing of OPGW accessories for 800 kV HVDC Bipole towers</t>
  </si>
  <si>
    <t>Installation of tower accessories: Bird Guard (for V String)</t>
  </si>
  <si>
    <t>Installation of insulators strings complete with arcing horn and necessary hardware  installation and  stringing of conductorincluding fixing of conductor accessories, installation and stringing of Earth wire includung fixing of earthwire accessories forthe line-500kV HVDC line</t>
  </si>
  <si>
    <t>Destringing of  ±500 KV HVDC transmission line  &amp; Transportation of  dismatled materials to POWERGRID store</t>
  </si>
  <si>
    <t>400kV AC single circuit  with twin bundle conductor / installation of insulator strings complete with arcing horns and necessaryhardware, installing and stringing of conductor including fixing of conductor accessories, installing and stringing of earthwireincluding fixing of earthwire accessories for the line</t>
  </si>
  <si>
    <t>Destringing of existing 400kV S/C line and transportation to store</t>
  </si>
  <si>
    <t>`</t>
  </si>
  <si>
    <r>
      <t>Bid Form 2</t>
    </r>
    <r>
      <rPr>
        <b/>
        <vertAlign val="superscript"/>
        <sz val="11"/>
        <rFont val="Book Antiqua"/>
        <family val="1"/>
      </rPr>
      <t>nd</t>
    </r>
    <r>
      <rPr>
        <b/>
        <sz val="11"/>
        <rFont val="Book Antiqua"/>
        <family val="1"/>
      </rPr>
      <t xml:space="preserve"> Envelope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</si>
</sst>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6"/>
      <name val="Book Antiqua"/>
      <family val="1"/>
    </font>
    <font>
      <sz val="16"/>
      <name val="Book Antiqua"/>
      <family val="1"/>
    </font>
    <font>
      <sz val="16"/>
      <color theme="1"/>
      <name val="Book Antiqua"/>
      <family val="1"/>
    </font>
    <font>
      <sz val="14"/>
      <color theme="1"/>
      <name val="Book Antiqua"/>
      <family val="1"/>
    </font>
    <font>
      <sz val="14"/>
      <name val="Book Antiqua"/>
      <family val="1"/>
    </font>
    <font>
      <b/>
      <sz val="11"/>
      <color rgb="FF000000"/>
      <name val="Book Antiqua"/>
      <family val="1"/>
    </font>
    <font>
      <b/>
      <sz val="16"/>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3" xfId="0" applyFont="1" applyFill="1" applyBorder="1" applyAlignment="1">
      <alignment vertical="top"/>
    </xf>
    <xf numFmtId="0" fontId="1" fillId="15" borderId="25" xfId="0" applyFont="1" applyFill="1" applyBorder="1" applyAlignment="1">
      <alignment vertical="top"/>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73" fillId="0" borderId="0" xfId="0" applyFont="1" applyAlignment="1">
      <alignment horizontal="center" vertical="top"/>
    </xf>
    <xf numFmtId="0" fontId="73" fillId="0" borderId="0" xfId="0" applyFont="1" applyAlignment="1">
      <alignment horizontal="lef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73" fillId="0" borderId="9" xfId="0" applyFont="1" applyBorder="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33" fillId="15" borderId="24" xfId="0" applyFont="1" applyFill="1" applyBorder="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43" fontId="5" fillId="0" borderId="0" xfId="0" applyNumberFormat="1" applyFont="1" applyAlignment="1">
      <alignment vertical="top" wrapText="1"/>
    </xf>
    <xf numFmtId="0" fontId="2" fillId="10" borderId="9" xfId="111" applyNumberFormat="1" applyFont="1" applyFill="1" applyBorder="1" applyAlignment="1" applyProtection="1">
      <alignment horizontal="center" vertical="top" wrapText="1"/>
      <protection hidden="1"/>
    </xf>
    <xf numFmtId="0" fontId="2" fillId="0" borderId="0" xfId="111" applyNumberFormat="1" applyFont="1" applyFill="1" applyBorder="1" applyAlignment="1" applyProtection="1">
      <alignment horizontal="center" vertical="top" wrapText="1"/>
      <protection hidden="1"/>
    </xf>
    <xf numFmtId="2" fontId="5" fillId="0" borderId="0" xfId="0" applyNumberFormat="1" applyFont="1" applyAlignment="1">
      <alignment vertical="top"/>
    </xf>
    <xf numFmtId="0" fontId="2" fillId="0" borderId="5" xfId="0" applyFont="1" applyBorder="1" applyAlignment="1">
      <alignment horizontal="left" vertical="top" wrapText="1"/>
    </xf>
    <xf numFmtId="0" fontId="1" fillId="0" borderId="9" xfId="0" applyFont="1" applyBorder="1" applyAlignment="1">
      <alignment horizontal="left" vertical="top" wrapText="1"/>
    </xf>
    <xf numFmtId="0" fontId="73" fillId="0" borderId="0" xfId="0" applyFont="1" applyAlignment="1">
      <alignment horizontal="left" vertical="top" wrapText="1"/>
    </xf>
    <xf numFmtId="0" fontId="82" fillId="0" borderId="9" xfId="0" applyFont="1" applyBorder="1" applyAlignment="1">
      <alignment horizontal="center" vertical="top" wrapText="1"/>
    </xf>
    <xf numFmtId="43" fontId="82" fillId="3" borderId="18" xfId="8" applyFont="1" applyFill="1" applyBorder="1" applyAlignment="1" applyProtection="1">
      <alignment horizontal="center" vertical="top" wrapText="1"/>
      <protection locked="0"/>
    </xf>
    <xf numFmtId="43" fontId="82" fillId="9" borderId="9" xfId="8" applyFont="1" applyFill="1" applyBorder="1" applyAlignment="1" applyProtection="1">
      <alignment horizontal="right" vertical="top" wrapText="1"/>
    </xf>
    <xf numFmtId="165" fontId="2" fillId="0" borderId="0" xfId="115" applyNumberFormat="1" applyFont="1" applyAlignment="1" applyProtection="1">
      <alignment horizontal="left" vertical="top" wrapText="1"/>
      <protection hidden="1"/>
    </xf>
    <xf numFmtId="165" fontId="1" fillId="0" borderId="5" xfId="115" applyNumberFormat="1" applyFont="1" applyBorder="1" applyAlignment="1" applyProtection="1">
      <alignment horizontal="left" vertical="top"/>
      <protection hidden="1"/>
    </xf>
    <xf numFmtId="0" fontId="1" fillId="0" borderId="9" xfId="111" applyNumberFormat="1" applyFont="1" applyFill="1" applyBorder="1" applyAlignment="1" applyProtection="1">
      <alignment horizontal="left" vertical="top" wrapText="1"/>
    </xf>
    <xf numFmtId="0" fontId="74" fillId="0" borderId="16" xfId="0" applyFont="1" applyBorder="1" applyAlignment="1">
      <alignment horizontal="left" vertical="top"/>
    </xf>
    <xf numFmtId="165" fontId="2" fillId="0" borderId="0" xfId="111" applyNumberFormat="1" applyFont="1" applyFill="1" applyBorder="1" applyAlignment="1" applyProtection="1">
      <alignment horizontal="left" vertical="top" wrapText="1"/>
    </xf>
    <xf numFmtId="2" fontId="84" fillId="0" borderId="9" xfId="111" applyNumberFormat="1" applyFont="1" applyFill="1" applyBorder="1" applyAlignment="1" applyProtection="1">
      <alignment horizontal="right" vertical="top" wrapText="1"/>
    </xf>
    <xf numFmtId="43" fontId="5" fillId="0" borderId="0" xfId="0" applyNumberFormat="1" applyFont="1" applyAlignment="1">
      <alignment vertical="top"/>
    </xf>
    <xf numFmtId="0" fontId="85" fillId="0" borderId="0" xfId="0" applyFont="1" applyAlignment="1">
      <alignment horizontal="justify" vertical="center"/>
    </xf>
    <xf numFmtId="0" fontId="3" fillId="0" borderId="0" xfId="0" applyFont="1" applyAlignment="1">
      <alignment horizontal="left" vertical="top" wrapText="1"/>
    </xf>
    <xf numFmtId="0" fontId="33" fillId="15" borderId="25" xfId="0" applyFont="1" applyFill="1" applyBorder="1" applyAlignment="1">
      <alignment horizontal="left" vertical="top" wrapText="1"/>
    </xf>
    <xf numFmtId="0" fontId="3" fillId="0" borderId="0" xfId="0" applyFont="1" applyAlignment="1">
      <alignment horizontal="center" vertical="top" wrapText="1"/>
    </xf>
    <xf numFmtId="0" fontId="1" fillId="0" borderId="0" xfId="115" applyFont="1" applyAlignment="1">
      <alignment horizontal="left" vertical="top" wrapText="1"/>
    </xf>
    <xf numFmtId="0" fontId="1" fillId="0" borderId="0" xfId="115" applyFont="1" applyAlignment="1">
      <alignment horizontal="center" vertical="top" wrapText="1"/>
    </xf>
    <xf numFmtId="0" fontId="71" fillId="0" borderId="0" xfId="0" applyFont="1" applyAlignment="1">
      <alignment horizontal="center" vertical="top" wrapText="1"/>
    </xf>
    <xf numFmtId="0" fontId="2" fillId="0" borderId="0" xfId="115" applyFont="1" applyAlignment="1">
      <alignment horizontal="center" vertical="top" wrapText="1"/>
    </xf>
    <xf numFmtId="0" fontId="76" fillId="0" borderId="0" xfId="0" applyFont="1" applyAlignment="1">
      <alignment horizontal="center" vertical="top" wrapText="1"/>
    </xf>
    <xf numFmtId="0" fontId="58" fillId="0" borderId="24" xfId="0" applyFont="1" applyBorder="1" applyAlignment="1">
      <alignment horizontal="center" vertical="top" wrapText="1"/>
    </xf>
    <xf numFmtId="0" fontId="58" fillId="0" borderId="25" xfId="0" applyFont="1" applyBorder="1" applyAlignment="1">
      <alignment horizontal="center" vertical="top" wrapText="1"/>
    </xf>
    <xf numFmtId="0" fontId="78" fillId="0" borderId="0" xfId="0" applyFont="1" applyAlignment="1">
      <alignment horizontal="center" vertical="top" wrapText="1"/>
    </xf>
    <xf numFmtId="0" fontId="33" fillId="15" borderId="9" xfId="0" applyFont="1" applyFill="1" applyBorder="1" applyAlignment="1">
      <alignment horizontal="center" vertical="top" wrapText="1"/>
    </xf>
    <xf numFmtId="0" fontId="33" fillId="15" borderId="3" xfId="0" applyFont="1" applyFill="1" applyBorder="1" applyAlignment="1">
      <alignment vertical="top" wrapText="1"/>
    </xf>
    <xf numFmtId="0" fontId="33" fillId="15" borderId="9" xfId="0" applyFont="1" applyFill="1" applyBorder="1" applyAlignment="1">
      <alignment vertical="top" wrapText="1"/>
    </xf>
    <xf numFmtId="0" fontId="33" fillId="15" borderId="9" xfId="0" applyFont="1" applyFill="1" applyBorder="1" applyAlignment="1">
      <alignment horizontal="left" vertical="top" wrapText="1"/>
    </xf>
    <xf numFmtId="0" fontId="81" fillId="0" borderId="18" xfId="0" applyFont="1" applyBorder="1" applyAlignment="1">
      <alignment horizontal="center" vertical="top" wrapText="1"/>
    </xf>
    <xf numFmtId="0" fontId="73" fillId="0" borderId="9" xfId="0" applyFont="1" applyBorder="1" applyAlignment="1" applyProtection="1">
      <alignment horizontal="right" vertical="top" wrapText="1"/>
      <protection locked="0"/>
    </xf>
    <xf numFmtId="2" fontId="73" fillId="0" borderId="9" xfId="0" applyNumberFormat="1" applyFont="1" applyBorder="1" applyAlignment="1" applyProtection="1">
      <alignment horizontal="right" vertical="top" wrapText="1"/>
      <protection locked="0"/>
    </xf>
    <xf numFmtId="43" fontId="73" fillId="0" borderId="0" xfId="0" applyNumberFormat="1" applyFont="1" applyAlignment="1">
      <alignment horizontal="center" vertical="top" wrapText="1"/>
    </xf>
    <xf numFmtId="4" fontId="1" fillId="12" borderId="9" xfId="8" applyNumberFormat="1" applyFont="1" applyFill="1" applyBorder="1" applyAlignment="1" applyProtection="1">
      <alignment horizontal="right" vertical="top" wrapText="1"/>
    </xf>
    <xf numFmtId="0" fontId="73" fillId="0" borderId="0" xfId="0" applyFont="1" applyAlignment="1" applyProtection="1">
      <alignment horizontal="center" vertical="top" wrapText="1"/>
      <protection locked="0"/>
    </xf>
    <xf numFmtId="164" fontId="73" fillId="0" borderId="9" xfId="0" applyNumberFormat="1" applyFont="1" applyBorder="1" applyAlignment="1">
      <alignment horizontal="center" vertical="top" wrapText="1"/>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5" fillId="15" borderId="0" xfId="0" applyFont="1" applyFill="1" applyAlignment="1">
      <alignment vertical="top"/>
    </xf>
    <xf numFmtId="0" fontId="2" fillId="15" borderId="0" xfId="0" applyFont="1" applyFill="1" applyAlignment="1">
      <alignment vertical="top"/>
    </xf>
    <xf numFmtId="0" fontId="2" fillId="0" borderId="9" xfId="111" applyNumberFormat="1" applyFont="1" applyFill="1" applyBorder="1" applyAlignment="1" applyProtection="1">
      <alignment horizontal="center" vertical="top"/>
    </xf>
    <xf numFmtId="43" fontId="73" fillId="3" borderId="18" xfId="8" applyFont="1" applyFill="1" applyBorder="1" applyAlignment="1" applyProtection="1">
      <alignment horizontal="right" vertical="top"/>
      <protection locked="0"/>
    </xf>
    <xf numFmtId="43" fontId="73" fillId="9" borderId="9" xfId="8" applyFont="1" applyFill="1" applyBorder="1" applyAlignment="1" applyProtection="1">
      <alignment horizontal="right" vertical="top"/>
    </xf>
    <xf numFmtId="43" fontId="5" fillId="0" borderId="9" xfId="0" applyNumberFormat="1" applyFont="1" applyBorder="1" applyAlignment="1">
      <alignment vertical="top"/>
    </xf>
    <xf numFmtId="0" fontId="73" fillId="0" borderId="9" xfId="0" applyFont="1" applyBorder="1" applyAlignment="1" applyProtection="1">
      <alignment horizontal="center" vertical="top"/>
      <protection locked="0"/>
    </xf>
    <xf numFmtId="0" fontId="4" fillId="0" borderId="0" xfId="106" applyFont="1" applyAlignment="1">
      <alignment wrapText="1"/>
    </xf>
    <xf numFmtId="0" fontId="86" fillId="0" borderId="0" xfId="114" applyFont="1" applyAlignment="1" applyProtection="1">
      <alignment vertical="center"/>
      <protection hidden="1"/>
    </xf>
    <xf numFmtId="0" fontId="80" fillId="15" borderId="9" xfId="0" applyFont="1" applyFill="1" applyBorder="1" applyAlignment="1">
      <alignment horizontal="center" vertical="top" wrapText="1"/>
    </xf>
    <xf numFmtId="0" fontId="80" fillId="15" borderId="24" xfId="0" applyFont="1" applyFill="1" applyBorder="1" applyAlignment="1">
      <alignment vertical="top"/>
    </xf>
    <xf numFmtId="0" fontId="83" fillId="0" borderId="9" xfId="0" applyFont="1" applyBorder="1" applyAlignment="1">
      <alignment horizontal="left" vertical="top" wrapText="1"/>
    </xf>
    <xf numFmtId="0" fontId="83" fillId="0" borderId="9" xfId="0" applyFont="1" applyBorder="1" applyAlignment="1">
      <alignment horizontal="center" vertical="top"/>
    </xf>
    <xf numFmtId="0" fontId="83" fillId="0" borderId="9" xfId="0" applyFont="1" applyBorder="1" applyAlignment="1">
      <alignment horizontal="center" vertical="top" wrapText="1"/>
    </xf>
    <xf numFmtId="0" fontId="82" fillId="3" borderId="14" xfId="109" applyFont="1" applyFill="1" applyBorder="1" applyAlignment="1" applyProtection="1">
      <alignment horizontal="center" vertical="top" wrapText="1"/>
      <protection locked="0"/>
    </xf>
    <xf numFmtId="10" fontId="81" fillId="0" borderId="18" xfId="111" applyNumberFormat="1" applyFont="1" applyFill="1" applyBorder="1" applyAlignment="1" applyProtection="1">
      <alignment horizontal="center" vertical="top" wrapText="1"/>
      <protection locked="0"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Alignment="1">
      <alignment horizontal="left" vertical="top" wrapText="1"/>
    </xf>
    <xf numFmtId="0" fontId="76" fillId="12" borderId="9" xfId="0" applyFont="1" applyFill="1" applyBorder="1" applyAlignment="1">
      <alignment horizontal="left" vertical="top" wrapText="1"/>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wrapText="1"/>
    </xf>
    <xf numFmtId="1" fontId="76" fillId="9" borderId="0" xfId="109" applyNumberFormat="1" applyFont="1" applyFill="1" applyAlignment="1">
      <alignment horizontal="left" vertical="top" wrapText="1"/>
    </xf>
    <xf numFmtId="0" fontId="80" fillId="13" borderId="0" xfId="0" applyFont="1" applyFill="1" applyAlignment="1">
      <alignment horizontal="justify" vertical="center" wrapText="1"/>
    </xf>
    <xf numFmtId="0" fontId="3" fillId="6" borderId="0" xfId="0" applyFont="1" applyFill="1" applyAlignment="1">
      <alignment horizontal="center" vertical="top" wrapText="1"/>
    </xf>
    <xf numFmtId="0" fontId="23" fillId="0" borderId="0" xfId="0" applyFont="1" applyAlignment="1">
      <alignment horizontal="left" vertical="top" wrapText="1"/>
    </xf>
    <xf numFmtId="0" fontId="58" fillId="0" borderId="5" xfId="0" applyFont="1" applyBorder="1" applyAlignment="1">
      <alignment horizontal="right" vertical="top" wrapText="1"/>
    </xf>
    <xf numFmtId="0" fontId="2" fillId="0" borderId="0" xfId="115" applyFont="1" applyAlignment="1">
      <alignment horizontal="left" vertical="top" wrapText="1"/>
    </xf>
    <xf numFmtId="0" fontId="1" fillId="0" borderId="0" xfId="115" applyFont="1" applyAlignment="1">
      <alignment horizontal="left" vertical="top" wrapText="1"/>
    </xf>
    <xf numFmtId="0" fontId="1" fillId="0" borderId="0" xfId="0" applyFont="1" applyAlignment="1">
      <alignment horizontal="left" vertical="top" wrapText="1"/>
    </xf>
    <xf numFmtId="0" fontId="73" fillId="0" borderId="0" xfId="0" applyFont="1" applyAlignment="1">
      <alignment horizontal="right" vertical="top"/>
    </xf>
    <xf numFmtId="0" fontId="76" fillId="0" borderId="0" xfId="0" applyFont="1" applyAlignment="1">
      <alignment horizontal="left" vertical="top"/>
    </xf>
    <xf numFmtId="0" fontId="5" fillId="0" borderId="0" xfId="0" applyFont="1" applyAlignment="1">
      <alignment horizontal="center" vertical="top" wrapText="1"/>
    </xf>
    <xf numFmtId="0" fontId="33" fillId="13" borderId="0" xfId="0" applyFont="1" applyFill="1" applyAlignment="1">
      <alignment horizontal="justify" vertical="top" wrapText="1"/>
    </xf>
    <xf numFmtId="0" fontId="2" fillId="0" borderId="0" xfId="0" applyFont="1" applyAlignment="1">
      <alignment horizontal="left" vertical="top" wrapText="1"/>
    </xf>
    <xf numFmtId="0" fontId="23" fillId="0" borderId="0" xfId="0" applyFont="1" applyAlignment="1">
      <alignment horizontal="left" vertical="top"/>
    </xf>
    <xf numFmtId="0" fontId="58" fillId="0" borderId="51" xfId="0" applyFont="1" applyBorder="1" applyAlignment="1">
      <alignment horizontal="right" vertical="top"/>
    </xf>
    <xf numFmtId="0" fontId="1" fillId="0" borderId="0" xfId="115" applyFont="1" applyAlignment="1">
      <alignment horizontal="left" vertical="top"/>
    </xf>
    <xf numFmtId="0" fontId="2" fillId="0" borderId="0" xfId="115" applyFont="1" applyAlignment="1">
      <alignment horizontal="left" vertical="top"/>
    </xf>
    <xf numFmtId="0" fontId="1"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2" fontId="33" fillId="10" borderId="24" xfId="0" applyNumberFormat="1" applyFont="1" applyFill="1" applyBorder="1" applyAlignment="1">
      <alignment horizontal="right" vertical="top" wrapText="1"/>
    </xf>
    <xf numFmtId="2" fontId="33" fillId="10" borderId="3" xfId="0" applyNumberFormat="1" applyFont="1" applyFill="1" applyBorder="1" applyAlignment="1">
      <alignment horizontal="right" vertical="top" wrapText="1"/>
    </xf>
    <xf numFmtId="2" fontId="33" fillId="10" borderId="25" xfId="0" applyNumberFormat="1" applyFont="1" applyFill="1" applyBorder="1" applyAlignment="1">
      <alignment horizontal="right" vertical="top" wrapText="1"/>
    </xf>
    <xf numFmtId="0" fontId="80" fillId="13" borderId="0" xfId="0" applyFont="1" applyFill="1" applyAlignment="1">
      <alignment horizontal="justify" vertical="top" wrapText="1"/>
    </xf>
    <xf numFmtId="0" fontId="3" fillId="6" borderId="0" xfId="0" applyFont="1" applyFill="1" applyAlignment="1">
      <alignment horizontal="center"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3" borderId="0" xfId="114" applyFont="1" applyFill="1" applyAlignment="1" applyProtection="1">
      <alignment horizontal="justify"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520273"/>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6030464" y="421821"/>
          <a:ext cx="0" cy="1828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2469" y="47625"/>
          <a:ext cx="0" cy="597694"/>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6163" y="19050"/>
          <a:ext cx="1104900" cy="69056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2146" y="104775"/>
          <a:ext cx="441463" cy="83944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45" zoomScaleNormal="100" zoomScaleSheetLayoutView="145" workbookViewId="0">
      <selection activeCell="B6" sqref="B6"/>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14" customHeight="1">
      <c r="A1" s="16" t="s">
        <v>38</v>
      </c>
      <c r="B1" s="707" t="s">
        <v>544</v>
      </c>
      <c r="C1" s="17"/>
      <c r="D1" s="17"/>
      <c r="E1" s="17"/>
      <c r="F1" s="17"/>
      <c r="G1" s="17"/>
      <c r="H1" s="17"/>
    </row>
    <row r="2" spans="1:9">
      <c r="B2" s="19"/>
      <c r="I2" s="18" t="s">
        <v>252</v>
      </c>
    </row>
    <row r="3" spans="1:9">
      <c r="A3" s="18" t="s">
        <v>39</v>
      </c>
      <c r="B3" s="352" t="s">
        <v>482</v>
      </c>
      <c r="I3" s="18" t="s">
        <v>253</v>
      </c>
    </row>
    <row r="5" spans="1:9">
      <c r="A5" s="18" t="s">
        <v>40</v>
      </c>
      <c r="B5" s="361" t="s">
        <v>545</v>
      </c>
      <c r="C5" s="17"/>
      <c r="D5" s="17"/>
      <c r="E5" s="17"/>
      <c r="F5" s="17"/>
      <c r="G5" s="17"/>
      <c r="H5" s="17"/>
    </row>
  </sheetData>
  <sheetProtection selectLockedCells="1" selectUnlockedCells="1"/>
  <customSheetViews>
    <customSheetView guid="{B917AE6C-4AF8-4CDD-ACCB-469E1ED6AB17}" scale="175" hiddenColumns="1" state="hidden" view="pageBreakPreview">
      <selection activeCell="B7" sqref="B7"/>
      <pageMargins left="0.75" right="0.75" top="1" bottom="1" header="0.5" footer="0.5"/>
      <pageSetup scale="86" orientation="portrait" r:id="rId1"/>
      <headerFooter alignWithMargins="0"/>
    </customSheetView>
    <customSheetView guid="{1211E1B9-FC37-4364-9CF0-0FFC01866726}" scale="175" hiddenColumns="1" state="hidden" view="pageBreakPreview">
      <selection activeCell="B9" sqref="B9"/>
      <pageMargins left="0.75" right="0.75" top="1" bottom="1" header="0.5" footer="0.5"/>
      <pageSetup scale="86" orientation="portrait" r:id="rId2"/>
      <headerFooter alignWithMargins="0"/>
    </customSheetView>
    <customSheetView guid="{889C3D82-0A24-4765-A688-A80A782F5056}" hiddenColumns="1" state="hidden">
      <selection activeCell="B14" sqref="B14"/>
      <pageMargins left="0.75" right="0.75" top="1" bottom="1" header="0.5" footer="0.5"/>
      <pageSetup orientation="portrait" r:id="rId3"/>
      <headerFooter alignWithMargins="0"/>
    </customSheetView>
    <customSheetView guid="{89CB4E6A-722E-4E39-885D-E2A6D0D08321}" hiddenColumns="1" state="hidden">
      <selection activeCell="B10" sqref="B10"/>
      <pageMargins left="0.75" right="0.75" top="1" bottom="1" header="0.5" footer="0.5"/>
      <pageSetup orientation="portrait" r:id="rId4"/>
      <headerFooter alignWithMargins="0"/>
    </customSheetView>
    <customSheetView guid="{915C64AD-BD67-44F0-9117-5B9D998BA799}" hiddenColumns="1" state="hidden">
      <selection activeCell="B17" sqref="B17"/>
      <pageMargins left="0.75" right="0.75" top="1" bottom="1" header="0.5" footer="0.5"/>
      <pageSetup orientation="portrait" r:id="rId5"/>
      <headerFooter alignWithMargins="0"/>
    </customSheetView>
    <customSheetView guid="{18EA11B4-BD82-47BF-99FA-7AB19BF74D0B}" hiddenColumns="1" state="hidden">
      <selection activeCell="B17" sqref="B17"/>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9" sqref="B9:B10"/>
      <pageMargins left="0.75" right="0.75" top="1" bottom="1" header="0.5" footer="0.5"/>
      <pageSetup orientation="portrait" r:id="rId9"/>
      <headerFooter alignWithMargins="0"/>
    </customSheetView>
    <customSheetView guid="{3C00DDA0-7DDE-4169-A739-550DAF5DCF8D}" hiddenColumns="1" state="hidden">
      <selection activeCell="B11" sqref="B11"/>
      <pageMargins left="0.75" right="0.75" top="1" bottom="1" header="0.5" footer="0.5"/>
      <pageSetup orientation="portrait" r:id="rId10"/>
      <headerFooter alignWithMargins="0"/>
    </customSheetView>
    <customSheetView guid="{357C9841-BEC3-434B-AC63-C04FB4321BA3}" hiddenColumns="1" state="hidden">
      <selection activeCell="B17" sqref="B17"/>
      <pageMargins left="0.75" right="0.75" top="1" bottom="1" header="0.5" footer="0.5"/>
      <pageSetup orientation="portrait" r:id="rId11"/>
      <headerFooter alignWithMargins="0"/>
    </customSheetView>
    <customSheetView guid="{B96E710B-6DD7-4DE1-95AB-C9EE060CD030}" hiddenColumns="1" state="hidden">
      <selection activeCell="B9" sqref="B9:B10"/>
      <pageMargins left="0.75" right="0.75" top="1" bottom="1" header="0.5" footer="0.5"/>
      <pageSetup orientation="portrait" r:id="rId12"/>
      <headerFooter alignWithMargins="0"/>
    </customSheetView>
    <customSheetView guid="{A58DB4DF-40C7-4BEB-B85E-6BD6F54941CF}" hiddenColumns="1" state="hidden">
      <selection activeCell="B17" sqref="B17"/>
      <pageMargins left="0.75" right="0.75" top="1" bottom="1" header="0.5" footer="0.5"/>
      <pageSetup orientation="portrait" r:id="rId13"/>
      <headerFooter alignWithMargins="0"/>
    </customSheetView>
    <customSheetView guid="{78BEE4ED-FFC3-4306-8023-F0EDC1A3A1B8}" scale="175" hiddenColumns="1" state="hidden" view="pageBreakPreview">
      <selection activeCell="B7" sqref="B7"/>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oddHeader>&amp;C&amp;"Calibri"&amp;12&amp;KFF0000 DATA CLASSIFICATION :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15" zoomScaleSheetLayoutView="115" workbookViewId="0">
      <selection activeCell="G2" sqref="G2"/>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74"/>
      <c r="C1" s="775"/>
      <c r="D1" s="775"/>
      <c r="E1" s="776"/>
      <c r="F1" s="21"/>
      <c r="G1" s="740" t="s">
        <v>470</v>
      </c>
      <c r="H1" s="559"/>
      <c r="I1" s="22"/>
      <c r="J1" s="23"/>
    </row>
    <row r="2" spans="1:10" ht="114" customHeight="1">
      <c r="A2" s="777" t="s">
        <v>41</v>
      </c>
      <c r="B2" s="780"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C2" s="781"/>
      <c r="D2" s="781"/>
      <c r="E2" s="782"/>
      <c r="F2" s="777" t="s">
        <v>483</v>
      </c>
      <c r="G2" s="22"/>
      <c r="H2" s="22"/>
      <c r="I2" s="22"/>
      <c r="J2" s="23"/>
    </row>
    <row r="3" spans="1:10" ht="23.25" customHeight="1">
      <c r="A3" s="778"/>
      <c r="B3" s="783" t="str">
        <f>Basic!B5</f>
        <v>Spec. No.: CC/NT/W-TW/DOM/A01/26/03642</v>
      </c>
      <c r="C3" s="784"/>
      <c r="D3" s="784"/>
      <c r="E3" s="785"/>
      <c r="F3" s="778"/>
      <c r="G3" s="22"/>
      <c r="H3" s="22"/>
      <c r="I3" s="22"/>
      <c r="J3" s="23"/>
    </row>
    <row r="4" spans="1:10" ht="39.950000000000003" customHeight="1">
      <c r="A4" s="778"/>
      <c r="B4" s="25">
        <v>1</v>
      </c>
      <c r="C4" s="786" t="s">
        <v>478</v>
      </c>
      <c r="D4" s="786"/>
      <c r="E4" s="787"/>
      <c r="F4" s="778"/>
      <c r="G4" s="26"/>
      <c r="H4" s="27" t="s">
        <v>42</v>
      </c>
      <c r="I4" s="22"/>
      <c r="J4" s="23"/>
    </row>
    <row r="5" spans="1:10" ht="30" customHeight="1">
      <c r="A5" s="778"/>
      <c r="B5" s="25">
        <v>2</v>
      </c>
      <c r="C5" s="786" t="s">
        <v>479</v>
      </c>
      <c r="D5" s="786"/>
      <c r="E5" s="787"/>
      <c r="F5" s="778"/>
      <c r="G5" s="22"/>
      <c r="H5" s="22"/>
      <c r="I5" s="22"/>
      <c r="J5" s="23"/>
    </row>
    <row r="6" spans="1:10" s="28" customFormat="1" ht="30" customHeight="1">
      <c r="A6" s="778"/>
      <c r="B6" s="25">
        <v>3</v>
      </c>
      <c r="C6" s="786" t="s">
        <v>43</v>
      </c>
      <c r="D6" s="786"/>
      <c r="E6" s="787"/>
      <c r="F6" s="778"/>
      <c r="G6" s="22"/>
      <c r="H6" s="22"/>
      <c r="I6" s="22"/>
      <c r="J6" s="22"/>
    </row>
    <row r="7" spans="1:10" ht="52.5" hidden="1" customHeight="1">
      <c r="A7" s="778"/>
      <c r="B7" s="25">
        <v>4</v>
      </c>
      <c r="C7" s="786" t="s">
        <v>44</v>
      </c>
      <c r="D7" s="786"/>
      <c r="E7" s="787"/>
      <c r="F7" s="778"/>
      <c r="G7" s="22"/>
      <c r="H7" s="22"/>
      <c r="I7" s="22"/>
      <c r="J7" s="23"/>
    </row>
    <row r="8" spans="1:10" ht="9.75" customHeight="1">
      <c r="A8" s="778"/>
      <c r="B8" s="29"/>
      <c r="C8" s="30"/>
      <c r="D8" s="30"/>
      <c r="E8" s="31"/>
      <c r="F8" s="778"/>
      <c r="G8" s="22"/>
      <c r="H8" s="22"/>
      <c r="I8" s="22"/>
      <c r="J8" s="23"/>
    </row>
    <row r="9" spans="1:10" ht="23.25" customHeight="1">
      <c r="A9" s="778"/>
      <c r="B9" s="788"/>
      <c r="C9" s="789"/>
      <c r="D9" s="789"/>
      <c r="E9" s="790"/>
      <c r="F9" s="778"/>
      <c r="G9" s="22"/>
      <c r="H9" s="22"/>
      <c r="I9" s="22"/>
      <c r="J9" s="23"/>
    </row>
    <row r="10" spans="1:10" ht="10.5" customHeight="1">
      <c r="A10" s="778"/>
      <c r="B10" s="32"/>
      <c r="C10" s="33"/>
      <c r="D10" s="33"/>
      <c r="E10" s="34"/>
      <c r="F10" s="778"/>
      <c r="G10" s="22"/>
      <c r="H10" s="22"/>
      <c r="I10" s="22"/>
      <c r="J10" s="23"/>
    </row>
    <row r="11" spans="1:10" ht="24" customHeight="1">
      <c r="A11" s="778"/>
      <c r="B11" s="791" t="s">
        <v>45</v>
      </c>
      <c r="C11" s="792"/>
      <c r="D11" s="792"/>
      <c r="E11" s="35"/>
      <c r="F11" s="778"/>
    </row>
    <row r="12" spans="1:10" ht="15.95" customHeight="1">
      <c r="A12" s="779"/>
      <c r="B12" s="793" t="s">
        <v>46</v>
      </c>
      <c r="C12" s="794"/>
      <c r="D12" s="794"/>
      <c r="E12" s="36"/>
      <c r="F12" s="779"/>
      <c r="G12" s="22"/>
      <c r="H12" s="22"/>
      <c r="I12" s="22"/>
      <c r="J12" s="23"/>
    </row>
    <row r="13" spans="1:10" ht="24" customHeight="1">
      <c r="A13" s="768"/>
      <c r="B13" s="769" t="s">
        <v>47</v>
      </c>
      <c r="C13" s="770"/>
      <c r="D13" s="770"/>
      <c r="E13" s="35"/>
      <c r="F13" s="771"/>
      <c r="G13" s="37"/>
      <c r="H13" s="37"/>
      <c r="I13" s="37"/>
      <c r="J13" s="37"/>
    </row>
    <row r="14" spans="1:10" ht="15.95" customHeight="1">
      <c r="A14" s="768"/>
      <c r="B14" s="772" t="s">
        <v>48</v>
      </c>
      <c r="C14" s="773"/>
      <c r="D14" s="773"/>
      <c r="E14" s="38"/>
      <c r="F14" s="771"/>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nX0iRlG1PMdS5ac+R5S9jABVIcEtW0HYC8+XxDxcv+aR6iKONyAXFOFboFIPo+7eDizvVyvlGW/x3fGMw2UFIA==" saltValue="vJ9XA9bZzA1hxHYNdKOIWA==" spinCount="100000" sheet="1" selectLockedCells="1"/>
  <customSheetViews>
    <customSheetView guid="{B917AE6C-4AF8-4CDD-ACCB-469E1ED6AB17}"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11E1B9-FC37-4364-9CF0-0FFC01866726}" scale="130" showPageBreaks="1" showGridLines="0" printArea="1" hiddenRows="1" view="pageBreakPreview">
      <selection activeCell="K6" sqref="K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8BEE4ED-FFC3-4306-8023-F0EDC1A3A1B8}"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oddHeader>&amp;C&amp;"Calibri"&amp;12&amp;KFF0000 DATA CLASSIFICATION : RESTRICTED&amp;1#_x000D_</oddHeader>
  </headerFooter>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96" t="s">
        <v>331</v>
      </c>
      <c r="B1" s="796"/>
      <c r="C1" s="796"/>
      <c r="D1" s="41"/>
      <c r="E1" s="42"/>
      <c r="F1" s="42"/>
      <c r="G1" s="42"/>
      <c r="H1" s="42"/>
      <c r="I1" s="42"/>
      <c r="J1" s="42"/>
      <c r="K1" s="42"/>
    </row>
    <row r="2" spans="1:11" ht="18" customHeight="1">
      <c r="D2" s="17"/>
      <c r="E2" s="46"/>
      <c r="F2" s="46"/>
      <c r="G2" s="46"/>
      <c r="H2" s="46"/>
      <c r="I2" s="46"/>
      <c r="J2" s="46"/>
      <c r="K2" s="46"/>
    </row>
    <row r="3" spans="1:11" ht="18" customHeight="1">
      <c r="A3" s="47" t="s">
        <v>49</v>
      </c>
      <c r="B3" s="45" t="s">
        <v>50</v>
      </c>
      <c r="D3" s="48"/>
      <c r="E3" s="49"/>
      <c r="F3" s="49"/>
      <c r="G3" s="49"/>
      <c r="H3" s="49"/>
      <c r="I3" s="49"/>
      <c r="J3" s="49"/>
      <c r="K3" s="49"/>
    </row>
    <row r="4" spans="1:11" ht="18" customHeight="1">
      <c r="B4" s="50" t="s">
        <v>51</v>
      </c>
      <c r="C4" s="51" t="s">
        <v>52</v>
      </c>
      <c r="D4" s="48"/>
      <c r="E4" s="49"/>
      <c r="F4" s="49"/>
      <c r="G4" s="49"/>
      <c r="H4" s="49"/>
      <c r="I4" s="49"/>
      <c r="J4" s="49"/>
      <c r="K4" s="49"/>
    </row>
    <row r="5" spans="1:11" ht="38.1" customHeight="1">
      <c r="B5" s="50" t="s">
        <v>53</v>
      </c>
      <c r="C5" s="51" t="s">
        <v>54</v>
      </c>
      <c r="D5" s="48"/>
      <c r="E5" s="49"/>
      <c r="F5" s="49"/>
      <c r="G5" s="49"/>
      <c r="H5" s="49"/>
      <c r="I5" s="49"/>
      <c r="J5" s="49"/>
      <c r="K5" s="49"/>
    </row>
    <row r="6" spans="1:11" ht="18" customHeight="1">
      <c r="B6" s="50" t="s">
        <v>55</v>
      </c>
      <c r="C6" s="51" t="s">
        <v>56</v>
      </c>
      <c r="D6" s="48"/>
      <c r="E6" s="49"/>
      <c r="F6" s="49"/>
      <c r="G6" s="49"/>
      <c r="H6" s="49"/>
      <c r="I6" s="49"/>
      <c r="J6" s="49"/>
      <c r="K6" s="49"/>
    </row>
    <row r="7" spans="1:11" ht="18" customHeight="1">
      <c r="B7" s="50" t="s">
        <v>57</v>
      </c>
      <c r="C7" s="51" t="s">
        <v>58</v>
      </c>
      <c r="D7" s="48"/>
      <c r="E7" s="49"/>
      <c r="F7" s="49"/>
      <c r="G7" s="49"/>
      <c r="H7" s="49"/>
      <c r="I7" s="49"/>
      <c r="J7" s="49"/>
      <c r="K7" s="49"/>
    </row>
    <row r="8" spans="1:11" ht="18" customHeight="1">
      <c r="B8" s="50" t="s">
        <v>59</v>
      </c>
      <c r="C8" s="51" t="s">
        <v>60</v>
      </c>
      <c r="D8" s="48"/>
      <c r="E8" s="49"/>
      <c r="F8" s="49"/>
      <c r="G8" s="49"/>
      <c r="H8" s="49"/>
      <c r="I8" s="49"/>
      <c r="J8" s="49"/>
      <c r="K8" s="49"/>
    </row>
    <row r="9" spans="1:11" ht="18" customHeight="1">
      <c r="B9" s="50" t="s">
        <v>61</v>
      </c>
      <c r="C9" s="51" t="s">
        <v>62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63</v>
      </c>
      <c r="B11" s="45" t="s">
        <v>64</v>
      </c>
      <c r="D11" s="48"/>
      <c r="E11" s="49"/>
      <c r="F11" s="49"/>
      <c r="G11" s="49"/>
      <c r="H11" s="49"/>
      <c r="I11" s="49"/>
      <c r="J11" s="49"/>
      <c r="K11" s="49"/>
    </row>
    <row r="12" spans="1:11" ht="18" customHeight="1">
      <c r="B12" s="795" t="s">
        <v>65</v>
      </c>
      <c r="C12" s="795"/>
      <c r="D12" s="52"/>
      <c r="E12" s="49"/>
      <c r="F12" s="49"/>
      <c r="G12" s="49"/>
      <c r="H12" s="49"/>
      <c r="I12" s="49"/>
      <c r="J12" s="49"/>
      <c r="K12" s="49"/>
    </row>
    <row r="13" spans="1:11" ht="18" customHeight="1">
      <c r="B13" s="53"/>
      <c r="C13" s="51" t="s">
        <v>66</v>
      </c>
      <c r="D13" s="48"/>
      <c r="E13" s="49"/>
      <c r="F13" s="49"/>
      <c r="G13" s="49"/>
      <c r="H13" s="49"/>
      <c r="I13" s="49"/>
      <c r="J13" s="49"/>
      <c r="K13" s="49"/>
    </row>
    <row r="14" spans="1:11" ht="18" customHeight="1">
      <c r="B14" s="795" t="s">
        <v>67</v>
      </c>
      <c r="C14" s="795"/>
      <c r="D14" s="52"/>
      <c r="E14" s="49"/>
      <c r="F14" s="49"/>
      <c r="G14" s="49"/>
      <c r="H14" s="49"/>
      <c r="I14" s="49"/>
      <c r="J14" s="49"/>
      <c r="K14" s="49"/>
    </row>
    <row r="15" spans="1:11" ht="38.1" customHeight="1">
      <c r="B15" s="54" t="s">
        <v>68</v>
      </c>
      <c r="C15" s="51" t="s">
        <v>69</v>
      </c>
      <c r="D15" s="48"/>
      <c r="E15" s="49"/>
      <c r="F15" s="49"/>
      <c r="G15" s="49"/>
      <c r="H15" s="49"/>
      <c r="I15" s="49"/>
      <c r="J15" s="49"/>
      <c r="K15" s="49"/>
    </row>
    <row r="16" spans="1:11" ht="36" customHeight="1">
      <c r="B16" s="54" t="s">
        <v>68</v>
      </c>
      <c r="C16" s="51" t="s">
        <v>70</v>
      </c>
      <c r="D16" s="48"/>
      <c r="E16" s="49"/>
      <c r="F16" s="49"/>
      <c r="G16" s="49"/>
      <c r="H16" s="49"/>
      <c r="I16" s="49"/>
      <c r="J16" s="49"/>
      <c r="K16" s="49"/>
    </row>
    <row r="17" spans="2:11" ht="42" customHeight="1">
      <c r="B17" s="54" t="s">
        <v>68</v>
      </c>
      <c r="C17" s="51" t="s">
        <v>71</v>
      </c>
      <c r="D17" s="48"/>
      <c r="E17" s="49"/>
      <c r="F17" s="49"/>
      <c r="G17" s="49"/>
      <c r="H17" s="49"/>
      <c r="I17" s="49"/>
      <c r="J17" s="49"/>
      <c r="K17" s="49"/>
    </row>
    <row r="18" spans="2:11" ht="18" customHeight="1">
      <c r="B18" s="54" t="s">
        <v>68</v>
      </c>
      <c r="C18" s="51" t="s">
        <v>72</v>
      </c>
      <c r="D18" s="48"/>
      <c r="E18" s="49"/>
      <c r="F18" s="49"/>
      <c r="G18" s="49"/>
      <c r="H18" s="49"/>
      <c r="I18" s="49"/>
      <c r="J18" s="49"/>
      <c r="K18" s="49"/>
    </row>
    <row r="19" spans="2:11" ht="18" customHeight="1">
      <c r="B19" s="54" t="s">
        <v>68</v>
      </c>
      <c r="C19" s="55" t="s">
        <v>73</v>
      </c>
      <c r="D19" s="48"/>
      <c r="E19" s="49"/>
      <c r="F19" s="49"/>
      <c r="G19" s="49"/>
      <c r="H19" s="49"/>
      <c r="I19" s="49"/>
      <c r="J19" s="49"/>
      <c r="K19" s="49"/>
    </row>
    <row r="20" spans="2:11" ht="18" customHeight="1">
      <c r="B20" s="54" t="s">
        <v>68</v>
      </c>
      <c r="C20" s="51" t="s">
        <v>74</v>
      </c>
      <c r="D20" s="48"/>
      <c r="E20" s="49"/>
      <c r="F20" s="49"/>
      <c r="G20" s="49"/>
      <c r="H20" s="49"/>
      <c r="I20" s="49"/>
      <c r="J20" s="49"/>
      <c r="K20" s="49"/>
    </row>
    <row r="21" spans="2:11" ht="18" customHeight="1">
      <c r="B21" s="795" t="s">
        <v>75</v>
      </c>
      <c r="C21" s="795"/>
      <c r="D21" s="52"/>
      <c r="E21" s="49"/>
      <c r="F21" s="49"/>
      <c r="G21" s="49"/>
      <c r="H21" s="49"/>
      <c r="I21" s="49"/>
      <c r="J21" s="49"/>
      <c r="K21" s="49"/>
    </row>
    <row r="22" spans="2:11" ht="54" customHeight="1">
      <c r="B22" s="54" t="s">
        <v>68</v>
      </c>
      <c r="C22" s="51" t="s">
        <v>76</v>
      </c>
      <c r="D22" s="48"/>
      <c r="E22" s="49"/>
      <c r="F22" s="49"/>
      <c r="G22" s="49"/>
      <c r="H22" s="49"/>
      <c r="I22" s="49"/>
      <c r="J22" s="49"/>
      <c r="K22" s="49"/>
    </row>
    <row r="23" spans="2:11" ht="54" customHeight="1">
      <c r="B23" s="54" t="s">
        <v>68</v>
      </c>
      <c r="C23" s="51" t="s">
        <v>77</v>
      </c>
      <c r="D23" s="48"/>
      <c r="E23" s="49"/>
      <c r="F23" s="49"/>
      <c r="G23" s="49"/>
      <c r="H23" s="49"/>
      <c r="I23" s="49"/>
      <c r="J23" s="49"/>
      <c r="K23" s="49"/>
    </row>
    <row r="24" spans="2:11" ht="57.6" customHeight="1">
      <c r="B24" s="54" t="s">
        <v>68</v>
      </c>
      <c r="C24" s="51" t="s">
        <v>78</v>
      </c>
      <c r="D24" s="48"/>
      <c r="E24" s="49"/>
      <c r="F24" s="49"/>
      <c r="G24" s="49"/>
      <c r="H24" s="49"/>
      <c r="I24" s="49"/>
      <c r="J24" s="49"/>
      <c r="K24" s="49"/>
    </row>
    <row r="25" spans="2:11" ht="18" customHeight="1">
      <c r="B25" s="54" t="s">
        <v>68</v>
      </c>
      <c r="C25" s="51" t="s">
        <v>79</v>
      </c>
      <c r="D25" s="48"/>
      <c r="E25" s="49"/>
      <c r="F25" s="49"/>
      <c r="G25" s="49"/>
      <c r="H25" s="49"/>
      <c r="I25" s="49"/>
      <c r="J25" s="49"/>
      <c r="K25" s="49"/>
    </row>
    <row r="26" spans="2:11" ht="38.1" customHeight="1">
      <c r="B26" s="54" t="s">
        <v>68</v>
      </c>
      <c r="C26" s="51" t="s">
        <v>80</v>
      </c>
      <c r="D26" s="48"/>
      <c r="E26" s="49"/>
      <c r="F26" s="49"/>
      <c r="G26" s="49"/>
      <c r="H26" s="49"/>
      <c r="I26" s="49"/>
      <c r="J26" s="49"/>
      <c r="K26" s="49"/>
    </row>
    <row r="27" spans="2:11" ht="18" customHeight="1">
      <c r="B27" s="795" t="s">
        <v>81</v>
      </c>
      <c r="C27" s="795"/>
      <c r="D27" s="52"/>
      <c r="E27" s="49"/>
      <c r="F27" s="49"/>
      <c r="G27" s="49"/>
      <c r="H27" s="49"/>
      <c r="I27" s="49"/>
      <c r="J27" s="49"/>
      <c r="K27" s="49"/>
    </row>
    <row r="28" spans="2:11" ht="54" customHeight="1">
      <c r="B28" s="54" t="s">
        <v>68</v>
      </c>
      <c r="C28" s="51" t="s">
        <v>76</v>
      </c>
      <c r="D28" s="48"/>
      <c r="E28" s="49"/>
      <c r="F28" s="49"/>
      <c r="G28" s="49"/>
      <c r="H28" s="49"/>
      <c r="I28" s="49"/>
      <c r="J28" s="49"/>
      <c r="K28" s="49"/>
    </row>
    <row r="29" spans="2:11" ht="18" customHeight="1">
      <c r="B29" s="54" t="s">
        <v>68</v>
      </c>
      <c r="C29" s="51" t="s">
        <v>79</v>
      </c>
      <c r="D29" s="48"/>
      <c r="E29" s="49"/>
      <c r="F29" s="49"/>
      <c r="G29" s="49"/>
      <c r="H29" s="49"/>
      <c r="I29" s="49"/>
      <c r="J29" s="49"/>
      <c r="K29" s="49"/>
    </row>
    <row r="30" spans="2:11" ht="18" customHeight="1">
      <c r="B30" s="795" t="s">
        <v>82</v>
      </c>
      <c r="C30" s="795"/>
      <c r="D30" s="52"/>
    </row>
    <row r="31" spans="2:11" ht="54" customHeight="1">
      <c r="B31" s="54" t="s">
        <v>68</v>
      </c>
      <c r="C31" s="51" t="s">
        <v>76</v>
      </c>
      <c r="D31" s="48"/>
      <c r="E31" s="49"/>
      <c r="F31" s="49"/>
      <c r="G31" s="49"/>
      <c r="H31" s="49"/>
      <c r="I31" s="49"/>
      <c r="J31" s="49"/>
      <c r="K31" s="49"/>
    </row>
    <row r="32" spans="2:11" ht="18" customHeight="1">
      <c r="B32" s="54" t="s">
        <v>68</v>
      </c>
      <c r="C32" s="51" t="s">
        <v>79</v>
      </c>
      <c r="D32" s="48"/>
    </row>
    <row r="33" spans="2:11" ht="18" customHeight="1">
      <c r="B33" s="795" t="s">
        <v>83</v>
      </c>
      <c r="C33" s="795"/>
      <c r="D33" s="52"/>
    </row>
    <row r="34" spans="2:11" ht="18" customHeight="1">
      <c r="B34" s="54" t="s">
        <v>68</v>
      </c>
      <c r="C34" s="51" t="s">
        <v>84</v>
      </c>
      <c r="D34" s="48"/>
    </row>
    <row r="35" spans="2:11" ht="18" customHeight="1">
      <c r="B35" s="795" t="s">
        <v>85</v>
      </c>
      <c r="C35" s="795"/>
      <c r="D35" s="52"/>
    </row>
    <row r="36" spans="2:11" ht="66.599999999999994" customHeight="1">
      <c r="B36" s="54" t="s">
        <v>68</v>
      </c>
      <c r="C36" s="51" t="s">
        <v>86</v>
      </c>
      <c r="D36" s="48"/>
      <c r="E36" s="49"/>
      <c r="F36" s="49"/>
      <c r="G36" s="49"/>
      <c r="H36" s="49"/>
      <c r="I36" s="49"/>
      <c r="J36" s="49"/>
      <c r="K36" s="49"/>
    </row>
    <row r="37" spans="2:11" ht="146.1" customHeight="1">
      <c r="B37" s="54" t="s">
        <v>68</v>
      </c>
      <c r="C37" s="51" t="s">
        <v>87</v>
      </c>
      <c r="D37" s="48"/>
      <c r="E37" s="49"/>
      <c r="F37" s="49"/>
      <c r="G37" s="49"/>
      <c r="H37" s="49"/>
      <c r="I37" s="49"/>
      <c r="J37" s="49"/>
      <c r="K37" s="49"/>
    </row>
    <row r="38" spans="2:11" ht="164.1" customHeight="1">
      <c r="B38" s="54" t="s">
        <v>68</v>
      </c>
      <c r="C38" s="51" t="s">
        <v>88</v>
      </c>
      <c r="D38" s="48"/>
      <c r="E38" s="49"/>
      <c r="F38" s="49"/>
      <c r="G38" s="49"/>
      <c r="H38" s="49"/>
      <c r="I38" s="49"/>
      <c r="J38" s="49"/>
      <c r="K38" s="49"/>
    </row>
    <row r="39" spans="2:11" ht="75.95" customHeight="1">
      <c r="B39" s="54" t="s">
        <v>68</v>
      </c>
      <c r="C39" s="51" t="s">
        <v>89</v>
      </c>
      <c r="D39" s="48"/>
      <c r="E39" s="49"/>
      <c r="F39" s="49"/>
      <c r="G39" s="49"/>
      <c r="H39" s="49"/>
      <c r="I39" s="49"/>
      <c r="J39" s="49"/>
      <c r="K39" s="49"/>
    </row>
    <row r="40" spans="2:11" ht="38.1" customHeight="1">
      <c r="B40" s="54" t="s">
        <v>68</v>
      </c>
      <c r="C40" s="51" t="s">
        <v>90</v>
      </c>
    </row>
    <row r="41" spans="2:11" ht="18" customHeight="1">
      <c r="B41" s="795" t="s">
        <v>91</v>
      </c>
      <c r="C41" s="795"/>
    </row>
    <row r="42" spans="2:11" ht="38.1" customHeight="1">
      <c r="B42" s="54" t="s">
        <v>68</v>
      </c>
      <c r="C42" s="51" t="s">
        <v>92</v>
      </c>
    </row>
    <row r="43" spans="2:11" ht="18" customHeight="1">
      <c r="B43" s="54" t="s">
        <v>68</v>
      </c>
      <c r="C43" s="56" t="s">
        <v>93</v>
      </c>
    </row>
    <row r="44" spans="2:11" ht="18" customHeight="1">
      <c r="B44" s="795" t="s">
        <v>94</v>
      </c>
      <c r="C44" s="795"/>
    </row>
    <row r="45" spans="2:11" ht="38.1" customHeight="1">
      <c r="B45" s="54" t="s">
        <v>68</v>
      </c>
      <c r="C45" s="51" t="s">
        <v>95</v>
      </c>
    </row>
    <row r="46" spans="2:11" ht="18" customHeight="1">
      <c r="B46" s="54" t="s">
        <v>68</v>
      </c>
      <c r="C46" s="56" t="s">
        <v>93</v>
      </c>
    </row>
    <row r="47" spans="2:11" ht="18" customHeight="1">
      <c r="B47" s="795" t="s">
        <v>96</v>
      </c>
      <c r="C47" s="795" t="s">
        <v>97</v>
      </c>
    </row>
    <row r="48" spans="2:11" ht="48" customHeight="1">
      <c r="B48" s="54" t="s">
        <v>68</v>
      </c>
      <c r="C48" s="51" t="s">
        <v>98</v>
      </c>
    </row>
    <row r="49" spans="1:11" ht="18" customHeight="1">
      <c r="B49" s="54" t="s">
        <v>68</v>
      </c>
      <c r="C49" s="56" t="s">
        <v>93</v>
      </c>
    </row>
    <row r="50" spans="1:11" ht="18" customHeight="1">
      <c r="B50" s="795" t="s">
        <v>99</v>
      </c>
      <c r="C50" s="795"/>
    </row>
    <row r="51" spans="1:11" ht="38.1" customHeight="1">
      <c r="B51" s="54" t="s">
        <v>68</v>
      </c>
      <c r="C51" s="51" t="s">
        <v>100</v>
      </c>
    </row>
    <row r="52" spans="1:11" ht="38.1" customHeight="1">
      <c r="B52" s="54" t="s">
        <v>68</v>
      </c>
      <c r="C52" s="51" t="s">
        <v>101</v>
      </c>
    </row>
    <row r="53" spans="1:11" ht="18" customHeight="1">
      <c r="B53" s="795" t="s">
        <v>102</v>
      </c>
      <c r="C53" s="795"/>
    </row>
    <row r="54" spans="1:11" ht="18" customHeight="1">
      <c r="B54" s="54" t="s">
        <v>68</v>
      </c>
      <c r="C54" s="57" t="s">
        <v>103</v>
      </c>
    </row>
    <row r="55" spans="1:11" ht="18" customHeight="1">
      <c r="B55" s="54" t="s">
        <v>68</v>
      </c>
      <c r="C55" s="57" t="s">
        <v>104</v>
      </c>
    </row>
    <row r="56" spans="1:11" ht="18" customHeight="1">
      <c r="B56" s="795" t="s">
        <v>105</v>
      </c>
      <c r="C56" s="795"/>
    </row>
    <row r="57" spans="1:11" ht="18" customHeight="1">
      <c r="B57" s="54" t="s">
        <v>68</v>
      </c>
      <c r="C57" s="51" t="s">
        <v>106</v>
      </c>
      <c r="D57" s="48"/>
      <c r="E57" s="49"/>
      <c r="F57" s="49"/>
      <c r="G57" s="49"/>
      <c r="H57" s="49"/>
      <c r="I57" s="49"/>
      <c r="J57" s="49"/>
      <c r="K57" s="49"/>
    </row>
    <row r="58" spans="1:11" ht="18" customHeight="1">
      <c r="B58" s="54" t="s">
        <v>68</v>
      </c>
      <c r="C58" s="51" t="s">
        <v>107</v>
      </c>
      <c r="D58" s="48"/>
      <c r="E58" s="49"/>
      <c r="F58" s="49"/>
      <c r="G58" s="49"/>
      <c r="H58" s="49"/>
      <c r="I58" s="49"/>
      <c r="J58" s="49"/>
      <c r="K58" s="49"/>
    </row>
    <row r="59" spans="1:11" ht="36" customHeight="1">
      <c r="B59" s="54" t="s">
        <v>68</v>
      </c>
      <c r="C59" s="51" t="s">
        <v>108</v>
      </c>
      <c r="D59" s="48"/>
      <c r="E59" s="49"/>
      <c r="F59" s="49"/>
      <c r="G59" s="49"/>
      <c r="H59" s="49"/>
      <c r="I59" s="49"/>
      <c r="J59" s="49"/>
      <c r="K59" s="49"/>
    </row>
    <row r="60" spans="1:11" ht="18" customHeight="1">
      <c r="B60" s="54" t="s">
        <v>68</v>
      </c>
      <c r="C60" s="51" t="s">
        <v>109</v>
      </c>
      <c r="D60" s="48"/>
      <c r="E60" s="49"/>
      <c r="F60" s="49"/>
      <c r="G60" s="49"/>
      <c r="H60" s="49"/>
      <c r="I60" s="49"/>
      <c r="J60" s="49"/>
      <c r="K60" s="49"/>
    </row>
    <row r="61" spans="1:11" ht="18" customHeight="1">
      <c r="A61" s="45"/>
      <c r="C61" s="58"/>
    </row>
    <row r="62" spans="1:11" ht="18" customHeight="1">
      <c r="A62" s="799"/>
      <c r="B62" s="799"/>
      <c r="C62" s="799"/>
      <c r="D62" s="59"/>
    </row>
    <row r="63" spans="1:11" ht="18" customHeight="1">
      <c r="A63" s="797" t="s">
        <v>110</v>
      </c>
      <c r="B63" s="797"/>
      <c r="C63" s="797"/>
      <c r="D63" s="59"/>
    </row>
    <row r="64" spans="1:11" ht="36" customHeight="1">
      <c r="A64" s="798" t="s">
        <v>111</v>
      </c>
      <c r="B64" s="798"/>
      <c r="C64" s="798"/>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B917AE6C-4AF8-4CDD-ACCB-469E1ED6AB1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78BEE4ED-FFC3-4306-8023-F0EDC1A3A1B8}"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Header>&amp;C&amp;"Calibri"&amp;12&amp;KFF0000 DATA CLASSIFICATION : RESTRICTED&amp;1#_x000D_</oddHeader>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24"/>
  <sheetViews>
    <sheetView showGridLines="0" view="pageBreakPreview" topLeftCell="A8" zoomScale="115" zoomScaleSheetLayoutView="115" workbookViewId="0">
      <selection activeCell="E22" sqref="E22"/>
    </sheetView>
  </sheetViews>
  <sheetFormatPr defaultColWidth="9.140625" defaultRowHeight="15.75"/>
  <cols>
    <col min="1" max="1" width="33" style="426" customWidth="1"/>
    <col min="2" max="2" width="11.7109375" style="426" customWidth="1"/>
    <col min="3" max="4" width="6.42578125" style="426" customWidth="1"/>
    <col min="5" max="5" width="6.42578125" style="429" customWidth="1"/>
    <col min="6" max="6" width="39" style="429" customWidth="1"/>
    <col min="7" max="11" width="11.85546875" style="429" hidden="1" customWidth="1"/>
    <col min="12" max="12" width="9.140625" style="429" hidden="1" customWidth="1"/>
    <col min="13" max="13" width="15.28515625" style="429" hidden="1" customWidth="1"/>
    <col min="14" max="16" width="9.140625" style="429" hidden="1" customWidth="1"/>
    <col min="17" max="22" width="0" style="429" hidden="1" customWidth="1"/>
    <col min="23" max="16384" width="9.140625" style="429"/>
  </cols>
  <sheetData>
    <row r="1" spans="1:15" s="426" customFormat="1" ht="107.65" customHeight="1">
      <c r="A1" s="808"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1" s="808"/>
      <c r="C1" s="808"/>
      <c r="D1" s="808"/>
      <c r="E1" s="808"/>
      <c r="F1" s="808"/>
      <c r="G1" s="427"/>
      <c r="H1" s="427"/>
      <c r="I1" s="427"/>
      <c r="J1" s="427"/>
      <c r="K1" s="427"/>
      <c r="M1" s="428"/>
      <c r="N1" s="428"/>
      <c r="O1" s="428"/>
    </row>
    <row r="2" spans="1:15" ht="16.5" customHeight="1">
      <c r="A2" s="809" t="str">
        <f>Cover!B3</f>
        <v>Spec. No.: CC/NT/W-TW/DOM/A01/26/03642</v>
      </c>
      <c r="B2" s="809"/>
      <c r="C2" s="809"/>
      <c r="D2" s="809"/>
      <c r="E2" s="809"/>
      <c r="F2" s="809"/>
      <c r="G2" s="426"/>
      <c r="H2" s="426"/>
      <c r="I2" s="426"/>
      <c r="J2" s="426"/>
      <c r="K2" s="426"/>
      <c r="M2" s="429" t="s">
        <v>112</v>
      </c>
      <c r="N2" s="430">
        <v>1</v>
      </c>
      <c r="O2" s="431"/>
    </row>
    <row r="3" spans="1:15" ht="12" customHeight="1">
      <c r="A3" s="432"/>
      <c r="B3" s="432"/>
      <c r="C3" s="432"/>
      <c r="D3" s="432"/>
      <c r="E3" s="426"/>
      <c r="F3" s="426"/>
      <c r="G3" s="426"/>
      <c r="H3" s="426"/>
      <c r="I3" s="426"/>
      <c r="J3" s="426"/>
      <c r="K3" s="426"/>
      <c r="M3" s="429" t="s">
        <v>113</v>
      </c>
      <c r="N3" s="430" t="s">
        <v>114</v>
      </c>
      <c r="O3" s="431"/>
    </row>
    <row r="4" spans="1:15" ht="20.100000000000001" customHeight="1">
      <c r="A4" s="810" t="s">
        <v>115</v>
      </c>
      <c r="B4" s="810"/>
      <c r="C4" s="810"/>
      <c r="D4" s="810"/>
      <c r="E4" s="810"/>
      <c r="F4" s="810"/>
      <c r="G4" s="426"/>
      <c r="H4" s="426"/>
      <c r="I4" s="426"/>
      <c r="J4" s="426"/>
      <c r="K4" s="426"/>
      <c r="N4" s="430"/>
      <c r="O4" s="431"/>
    </row>
    <row r="5" spans="1:15" ht="12" customHeight="1">
      <c r="A5" s="433"/>
      <c r="B5" s="433"/>
      <c r="E5" s="426"/>
      <c r="F5" s="426"/>
      <c r="G5" s="426"/>
      <c r="H5" s="426"/>
      <c r="I5" s="426"/>
      <c r="J5" s="426"/>
      <c r="K5" s="426"/>
      <c r="M5" s="431"/>
      <c r="N5" s="431"/>
      <c r="O5" s="431"/>
    </row>
    <row r="6" spans="1:15" s="426" customFormat="1" ht="50.25" customHeight="1">
      <c r="A6" s="815" t="s">
        <v>334</v>
      </c>
      <c r="B6" s="815"/>
      <c r="C6" s="811" t="s">
        <v>112</v>
      </c>
      <c r="D6" s="811"/>
      <c r="E6" s="811"/>
      <c r="F6" s="811"/>
      <c r="G6" s="434"/>
      <c r="H6" s="434"/>
      <c r="I6" s="434"/>
      <c r="J6" s="453">
        <f>IF(C6="Sole Bidder", 1,2)</f>
        <v>1</v>
      </c>
      <c r="K6" s="434"/>
      <c r="M6" s="435">
        <f>IF(C6= "Sole Bidder", 0, C7)</f>
        <v>0</v>
      </c>
      <c r="N6" s="428"/>
      <c r="O6" s="428"/>
    </row>
    <row r="7" spans="1:15" ht="50.1" customHeight="1">
      <c r="A7" s="436" t="str">
        <f>IF(C6= "JV (Joint Venture)", "Total Nos. of  Partners in the JV [excluding the Lead Partner]", "")</f>
        <v/>
      </c>
      <c r="B7" s="437"/>
      <c r="C7" s="812" t="s">
        <v>114</v>
      </c>
      <c r="D7" s="813"/>
      <c r="E7" s="813"/>
      <c r="F7" s="814"/>
      <c r="M7" s="431"/>
      <c r="N7" s="431"/>
      <c r="O7" s="431"/>
    </row>
    <row r="8" spans="1:15" ht="19.5" customHeight="1">
      <c r="A8" s="438"/>
      <c r="B8" s="438"/>
      <c r="C8" s="434"/>
    </row>
    <row r="9" spans="1:15" ht="20.100000000000001" customHeight="1">
      <c r="A9" s="439" t="str">
        <f>IF(C6= "Sole Bidder", "Name of Sole Bidder", "Name of Lead Partner")</f>
        <v>Name of Sole Bidder</v>
      </c>
      <c r="B9" s="440"/>
      <c r="C9" s="800"/>
      <c r="D9" s="803"/>
      <c r="E9" s="803"/>
      <c r="F9" s="804"/>
    </row>
    <row r="10" spans="1:15" ht="20.100000000000001" customHeight="1">
      <c r="A10" s="441" t="str">
        <f>IF(C6= "Sole Bidder", "Address of Sole Bidder", "Address of Lead Partner")</f>
        <v>Address of Sole Bidder</v>
      </c>
      <c r="B10" s="442"/>
      <c r="C10" s="800"/>
      <c r="D10" s="803"/>
      <c r="E10" s="803"/>
      <c r="F10" s="804"/>
    </row>
    <row r="11" spans="1:15" ht="20.100000000000001" customHeight="1">
      <c r="A11" s="443"/>
      <c r="B11" s="444"/>
      <c r="C11" s="800"/>
      <c r="D11" s="803"/>
      <c r="E11" s="803"/>
      <c r="F11" s="804"/>
    </row>
    <row r="12" spans="1:15" ht="20.100000000000001" customHeight="1">
      <c r="A12" s="445"/>
      <c r="B12" s="446"/>
      <c r="C12" s="800"/>
      <c r="D12" s="803"/>
      <c r="E12" s="803"/>
      <c r="F12" s="804"/>
    </row>
    <row r="13" spans="1:15" ht="21.75" customHeight="1"/>
    <row r="14" spans="1:15" ht="20.100000000000001" customHeight="1">
      <c r="A14" s="439" t="s">
        <v>116</v>
      </c>
      <c r="B14" s="440"/>
      <c r="C14" s="800"/>
      <c r="D14" s="803"/>
      <c r="E14" s="803"/>
      <c r="F14" s="804"/>
    </row>
    <row r="15" spans="1:15" ht="20.100000000000001" customHeight="1">
      <c r="A15" s="441" t="s">
        <v>117</v>
      </c>
      <c r="B15" s="442"/>
      <c r="C15" s="800"/>
      <c r="D15" s="803"/>
      <c r="E15" s="803"/>
      <c r="F15" s="804"/>
    </row>
    <row r="16" spans="1:15" ht="20.100000000000001" customHeight="1">
      <c r="A16" s="443"/>
      <c r="B16" s="444"/>
      <c r="C16" s="800"/>
      <c r="D16" s="803"/>
      <c r="E16" s="803"/>
      <c r="F16" s="804"/>
    </row>
    <row r="17" spans="1:7" ht="20.100000000000001" customHeight="1">
      <c r="A17" s="445"/>
      <c r="B17" s="446"/>
      <c r="C17" s="800"/>
      <c r="D17" s="803"/>
      <c r="E17" s="803"/>
      <c r="F17" s="804"/>
    </row>
    <row r="18" spans="1:7" ht="20.100000000000001" customHeight="1"/>
    <row r="19" spans="1:7" ht="21" customHeight="1">
      <c r="A19" s="447" t="s">
        <v>118</v>
      </c>
      <c r="B19" s="448"/>
      <c r="C19" s="805"/>
      <c r="D19" s="806"/>
      <c r="E19" s="806"/>
      <c r="F19" s="807"/>
    </row>
    <row r="20" spans="1:7" ht="21" customHeight="1">
      <c r="A20" s="447" t="s">
        <v>119</v>
      </c>
      <c r="B20" s="448"/>
      <c r="C20" s="800"/>
      <c r="D20" s="801"/>
      <c r="E20" s="801"/>
      <c r="F20" s="802"/>
    </row>
    <row r="21" spans="1:7" ht="21" customHeight="1">
      <c r="A21" s="449"/>
      <c r="B21" s="449"/>
      <c r="C21" s="449"/>
    </row>
    <row r="22" spans="1:7" s="426" customFormat="1" ht="21" customHeight="1">
      <c r="A22" s="447" t="s">
        <v>120</v>
      </c>
      <c r="B22" s="448"/>
      <c r="C22" s="450"/>
      <c r="D22" s="452"/>
      <c r="E22" s="450"/>
      <c r="F22" s="451" t="str">
        <f>IF(C22&gt;G22, "Invalid Date !", "")</f>
        <v/>
      </c>
      <c r="G22" s="428">
        <f>IF(D22="Feb",28,IF(OR(D22="Apr", D22="Jun", D22="Sep", D22="Nov"),30,31))</f>
        <v>31</v>
      </c>
    </row>
    <row r="23" spans="1:7" ht="21" customHeight="1">
      <c r="A23" s="447" t="s">
        <v>121</v>
      </c>
      <c r="B23" s="448"/>
      <c r="C23" s="800"/>
      <c r="D23" s="801"/>
      <c r="E23" s="801"/>
      <c r="F23" s="802"/>
    </row>
    <row r="24" spans="1:7">
      <c r="D24" s="429"/>
    </row>
  </sheetData>
  <sheetProtection algorithmName="SHA-512" hashValue="U9banIXWeiAq+Fm/wC5KyvrQIJCNmbcMeKPj7vqiryRouIcrcnY1NbZQvcbegsLYvPmqKnjSKBbDXriDRnuRkQ==" saltValue="UR0lEybNw22ZjYCTHmuItw==" spinCount="100000" sheet="1" formatColumns="0" formatRows="0" selectLockedCells="1"/>
  <customSheetViews>
    <customSheetView guid="{B917AE6C-4AF8-4CDD-ACCB-469E1ED6AB17}" scale="115" showGridLines="0" printArea="1" hiddenColumns="1" view="pageBreakPreview" topLeftCell="A16">
      <selection activeCell="D22" sqref="D22"/>
      <pageMargins left="0.75" right="0.75" top="0.69" bottom="0.7" header="0.4" footer="0.37"/>
      <pageSetup scale="86" orientation="portrait" r:id="rId1"/>
      <headerFooter alignWithMargins="0"/>
    </customSheetView>
    <customSheetView guid="{1211E1B9-FC37-4364-9CF0-0FFC01866726}" scale="115" showGridLines="0" printArea="1" hiddenColumns="1" view="pageBreakPreview">
      <selection activeCell="C6" sqref="C6:F6"/>
      <pageMargins left="0.75" right="0.75" top="0.69" bottom="0.7" header="0.4" footer="0.37"/>
      <pageSetup scale="86" orientation="portrait" r:id="rId2"/>
      <headerFooter alignWithMargins="0"/>
    </customSheetView>
    <customSheetView guid="{889C3D82-0A24-4765-A688-A80A782F5056}" scale="115" showGridLines="0" printArea="1" hiddenColumns="1" view="pageBreakPreview">
      <selection activeCell="C6" sqref="C6:F6"/>
      <pageMargins left="0.75" right="0.75" top="0.69" bottom="0.7" header="0.4" footer="0.37"/>
      <pageSetup scale="86" orientation="portrait" r:id="rId3"/>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4"/>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9"/>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10"/>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2"/>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78BEE4ED-FFC3-4306-8023-F0EDC1A3A1B8}" scale="115" showGridLines="0" printArea="1" hiddenColumns="1" view="pageBreakPreview" topLeftCell="A16">
      <selection activeCell="D22" sqref="D22"/>
      <pageMargins left="0.75" right="0.75" top="0.69" bottom="0.7" header="0.4" footer="0.37"/>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"2026,2027"</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oddHeader>&amp;C&amp;"Calibri"&amp;12&amp;KFF0000 DATA CLASSIFICATION : RESTRICTED&amp;1#_x000D_</oddHead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373"/>
  <sheetViews>
    <sheetView tabSelected="1" view="pageBreakPreview" topLeftCell="A316" zoomScale="55" zoomScaleNormal="92" zoomScaleSheetLayoutView="55" workbookViewId="0">
      <selection activeCell="M46" sqref="M46"/>
    </sheetView>
  </sheetViews>
  <sheetFormatPr defaultColWidth="9.140625" defaultRowHeight="15.75"/>
  <cols>
    <col min="1" max="1" width="10.28515625" style="607" customWidth="1"/>
    <col min="2" max="2" width="19.7109375" style="607" customWidth="1"/>
    <col min="3" max="3" width="8.42578125" style="607" customWidth="1"/>
    <col min="4" max="4" width="43" style="696" customWidth="1"/>
    <col min="5" max="5" width="16" style="607" bestFit="1" customWidth="1"/>
    <col min="6" max="6" width="20.28515625" style="607" customWidth="1"/>
    <col min="7" max="7" width="23.7109375" style="607" customWidth="1"/>
    <col min="8" max="8" width="11.7109375" style="422" bestFit="1" customWidth="1"/>
    <col min="9" max="9" width="22.28515625" style="607" customWidth="1"/>
    <col min="10" max="10" width="118" style="696" customWidth="1"/>
    <col min="11" max="11" width="17.42578125" style="607" customWidth="1"/>
    <col min="12" max="12" width="22.85546875" style="607" customWidth="1"/>
    <col min="13" max="13" width="26.7109375" style="607" customWidth="1"/>
    <col min="14" max="14" width="30.42578125" style="607" customWidth="1"/>
    <col min="15" max="20" width="14.5703125" style="607" hidden="1" customWidth="1"/>
    <col min="21" max="21" width="12.42578125" style="607" hidden="1" customWidth="1"/>
    <col min="22" max="22" width="9.140625" style="607" hidden="1" customWidth="1"/>
    <col min="23" max="24" width="9.140625" style="607" customWidth="1"/>
    <col min="25" max="25" width="9.140625" style="607" hidden="1" customWidth="1"/>
    <col min="26" max="26" width="2.28515625" style="607" hidden="1" customWidth="1"/>
    <col min="27" max="27" width="9.140625" style="607" hidden="1" customWidth="1"/>
    <col min="28" max="37" width="9.140625" style="607" customWidth="1"/>
    <col min="38" max="38" width="0.28515625" style="607" customWidth="1"/>
    <col min="39" max="44" width="9.140625" style="607" customWidth="1"/>
    <col min="45" max="255" width="9.140625" style="607"/>
    <col min="256" max="256" width="4.28515625" style="607" bestFit="1" customWidth="1"/>
    <col min="257" max="16384" width="9.140625" style="607"/>
  </cols>
  <sheetData>
    <row r="1" spans="1:256" ht="33" customHeight="1">
      <c r="A1" s="609" t="str">
        <f>Basic!B5</f>
        <v>Spec. No.: CC/NT/W-TW/DOM/A01/26/03642</v>
      </c>
      <c r="B1" s="565"/>
      <c r="C1" s="565"/>
      <c r="D1" s="564"/>
      <c r="E1" s="565"/>
      <c r="F1" s="565"/>
      <c r="G1" s="565"/>
      <c r="H1" s="565"/>
      <c r="I1" s="565"/>
      <c r="J1" s="694"/>
      <c r="K1" s="565"/>
      <c r="L1" s="565"/>
      <c r="M1" s="565"/>
      <c r="N1" s="565" t="s">
        <v>546</v>
      </c>
    </row>
    <row r="2" spans="1:256">
      <c r="A2" s="570"/>
      <c r="B2" s="570"/>
      <c r="C2" s="570"/>
      <c r="D2" s="562"/>
      <c r="E2" s="570"/>
      <c r="F2" s="570"/>
      <c r="G2" s="570"/>
      <c r="H2" s="570"/>
      <c r="I2" s="570"/>
      <c r="J2" s="562"/>
      <c r="K2" s="570"/>
      <c r="L2" s="570"/>
      <c r="M2" s="570"/>
      <c r="N2" s="570"/>
    </row>
    <row r="3" spans="1:256" ht="83.25" customHeight="1">
      <c r="A3" s="822"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822"/>
      <c r="C3" s="822"/>
      <c r="D3" s="822"/>
      <c r="E3" s="822"/>
      <c r="F3" s="822"/>
      <c r="G3" s="822"/>
      <c r="H3" s="822"/>
      <c r="I3" s="822"/>
      <c r="J3" s="822"/>
      <c r="K3" s="822"/>
      <c r="L3" s="822"/>
      <c r="M3" s="822"/>
      <c r="N3" s="822"/>
    </row>
    <row r="4" spans="1:256" ht="16.5">
      <c r="A4" s="823" t="s">
        <v>0</v>
      </c>
      <c r="B4" s="823"/>
      <c r="C4" s="823"/>
      <c r="D4" s="823"/>
      <c r="E4" s="823"/>
      <c r="F4" s="823"/>
      <c r="G4" s="823"/>
      <c r="H4" s="823"/>
      <c r="I4" s="823"/>
      <c r="J4" s="823"/>
      <c r="K4" s="823"/>
      <c r="L4" s="823"/>
      <c r="M4" s="823"/>
      <c r="N4" s="823"/>
    </row>
    <row r="5" spans="1:256" ht="27" customHeight="1">
      <c r="A5" s="710"/>
      <c r="B5" s="710"/>
      <c r="C5" s="710"/>
      <c r="D5" s="708"/>
      <c r="E5" s="710"/>
      <c r="F5" s="710"/>
      <c r="G5" s="710"/>
      <c r="H5" s="710"/>
      <c r="I5" s="710"/>
      <c r="J5" s="708"/>
      <c r="K5" s="710"/>
      <c r="L5" s="710"/>
      <c r="M5" s="710"/>
      <c r="N5" s="710"/>
    </row>
    <row r="6" spans="1:256" ht="23.25" customHeight="1">
      <c r="A6" s="824" t="s">
        <v>333</v>
      </c>
      <c r="B6" s="824"/>
      <c r="C6" s="570"/>
      <c r="D6" s="562"/>
      <c r="E6" s="570"/>
      <c r="F6" s="570"/>
      <c r="G6" s="570"/>
      <c r="H6" s="570"/>
      <c r="I6" s="570"/>
      <c r="J6" s="562"/>
      <c r="K6" s="570"/>
      <c r="L6" s="570"/>
      <c r="M6" s="570"/>
      <c r="N6" s="570"/>
    </row>
    <row r="7" spans="1:256" ht="24" customHeight="1">
      <c r="A7" s="827">
        <f>IF(Z7=1,Z8,"JOINT VENTURE OF "&amp;Z8&amp;" &amp; "&amp;Z10)</f>
        <v>0</v>
      </c>
      <c r="B7" s="827"/>
      <c r="C7" s="827"/>
      <c r="D7" s="827"/>
      <c r="E7" s="827"/>
      <c r="F7" s="827"/>
      <c r="G7" s="827"/>
      <c r="H7" s="827"/>
      <c r="I7" s="827"/>
      <c r="J7" s="632"/>
      <c r="K7" s="562" t="s">
        <v>1</v>
      </c>
      <c r="L7" s="712"/>
      <c r="N7" s="570"/>
      <c r="Z7" s="422">
        <f>'Names of Bidder'!J6</f>
        <v>1</v>
      </c>
    </row>
    <row r="8" spans="1:256" ht="24" customHeight="1">
      <c r="A8" s="824" t="str">
        <f>"Bidder’s Name and Address  (" &amp; MID('Names of Bidder'!A9,9, 20) &amp; ") :"</f>
        <v>Bidder’s Name and Address  (Sole Bidder) :</v>
      </c>
      <c r="B8" s="824"/>
      <c r="C8" s="824"/>
      <c r="D8" s="824"/>
      <c r="E8" s="824"/>
      <c r="F8" s="824"/>
      <c r="G8" s="824"/>
      <c r="H8" s="581"/>
      <c r="I8" s="581"/>
      <c r="J8" s="606"/>
      <c r="K8" s="580" t="s">
        <v>2</v>
      </c>
      <c r="L8" s="581"/>
      <c r="N8" s="570"/>
      <c r="U8" s="713"/>
      <c r="Z8" s="816">
        <f>'Names of Bidder'!C9</f>
        <v>0</v>
      </c>
      <c r="AA8" s="816"/>
      <c r="AB8" s="816"/>
      <c r="AC8" s="816"/>
      <c r="AD8" s="816"/>
      <c r="AE8" s="816"/>
      <c r="AF8" s="816"/>
      <c r="AG8" s="816"/>
      <c r="AH8" s="816"/>
      <c r="AI8" s="816"/>
      <c r="AJ8" s="816"/>
      <c r="AK8" s="816"/>
      <c r="AL8" s="816"/>
    </row>
    <row r="9" spans="1:256" ht="24" customHeight="1">
      <c r="A9" s="711" t="s">
        <v>12</v>
      </c>
      <c r="B9" s="712"/>
      <c r="C9" s="827" t="str">
        <f>IF('Names of Bidder'!C9=0, "", 'Names of Bidder'!C9)</f>
        <v/>
      </c>
      <c r="D9" s="827"/>
      <c r="E9" s="827"/>
      <c r="F9" s="827"/>
      <c r="G9" s="827"/>
      <c r="H9" s="714"/>
      <c r="I9" s="714"/>
      <c r="J9" s="632"/>
      <c r="K9" s="580" t="s">
        <v>3</v>
      </c>
      <c r="N9" s="570"/>
      <c r="U9" s="713"/>
      <c r="Z9" s="816">
        <f>'Names of Bidder'!C9</f>
        <v>0</v>
      </c>
      <c r="AA9" s="816"/>
      <c r="AB9" s="816"/>
      <c r="AC9" s="816"/>
      <c r="AD9" s="816"/>
      <c r="AE9" s="816"/>
      <c r="AF9" s="816"/>
      <c r="AG9" s="816"/>
      <c r="AH9" s="816"/>
      <c r="AI9" s="816"/>
      <c r="AJ9" s="816"/>
      <c r="AK9" s="816"/>
      <c r="AL9" s="816"/>
    </row>
    <row r="10" spans="1:256" ht="24" customHeight="1">
      <c r="A10" s="711" t="s">
        <v>11</v>
      </c>
      <c r="B10" s="712"/>
      <c r="C10" s="826" t="str">
        <f>IF('Names of Bidder'!C10=0, "", 'Names of Bidder'!C10)</f>
        <v/>
      </c>
      <c r="D10" s="826"/>
      <c r="E10" s="826"/>
      <c r="F10" s="826"/>
      <c r="G10" s="826"/>
      <c r="H10" s="714"/>
      <c r="I10" s="714"/>
      <c r="J10" s="632"/>
      <c r="K10" s="580" t="s">
        <v>4</v>
      </c>
      <c r="N10" s="570"/>
      <c r="Z10" s="816">
        <f>'Names of Bidder'!C14</f>
        <v>0</v>
      </c>
      <c r="AA10" s="816"/>
      <c r="AB10" s="816"/>
      <c r="AC10" s="816"/>
      <c r="AD10" s="816"/>
      <c r="AE10" s="816"/>
      <c r="AF10" s="816"/>
      <c r="AG10" s="816"/>
      <c r="AH10" s="816"/>
      <c r="AI10" s="816"/>
      <c r="AJ10" s="816"/>
      <c r="AK10" s="816"/>
      <c r="AL10" s="816"/>
    </row>
    <row r="11" spans="1:256" ht="24" customHeight="1">
      <c r="A11" s="714"/>
      <c r="B11" s="714"/>
      <c r="C11" s="826" t="str">
        <f>IF('Names of Bidder'!C11=0, "", 'Names of Bidder'!C11)</f>
        <v/>
      </c>
      <c r="D11" s="826"/>
      <c r="E11" s="826"/>
      <c r="F11" s="826"/>
      <c r="G11" s="826"/>
      <c r="H11" s="714"/>
      <c r="I11" s="714"/>
      <c r="J11" s="632"/>
      <c r="K11" s="580" t="s">
        <v>5</v>
      </c>
      <c r="N11" s="570"/>
    </row>
    <row r="12" spans="1:256" ht="24" customHeight="1">
      <c r="A12" s="714"/>
      <c r="B12" s="714"/>
      <c r="C12" s="826" t="str">
        <f>IF('Names of Bidder'!C12=0, "", 'Names of Bidder'!C12)</f>
        <v/>
      </c>
      <c r="D12" s="826"/>
      <c r="E12" s="826"/>
      <c r="F12" s="826"/>
      <c r="G12" s="826"/>
      <c r="H12" s="714"/>
      <c r="I12" s="714"/>
      <c r="J12" s="632"/>
      <c r="K12" s="580" t="s">
        <v>471</v>
      </c>
      <c r="N12" s="570"/>
    </row>
    <row r="13" spans="1:256" s="715" customFormat="1" ht="26.25" customHeight="1">
      <c r="A13" s="828" t="s">
        <v>293</v>
      </c>
      <c r="B13" s="828"/>
      <c r="C13" s="828"/>
      <c r="D13" s="828"/>
      <c r="E13" s="828"/>
      <c r="F13" s="828"/>
      <c r="G13" s="828"/>
      <c r="H13" s="828"/>
      <c r="I13" s="828"/>
      <c r="J13" s="828"/>
      <c r="K13" s="828"/>
      <c r="L13" s="828"/>
      <c r="M13" s="828"/>
      <c r="N13" s="828"/>
    </row>
    <row r="14" spans="1:256" ht="15.75" customHeight="1">
      <c r="A14" s="570"/>
      <c r="B14" s="570"/>
      <c r="C14" s="570"/>
      <c r="D14" s="562"/>
      <c r="E14" s="570"/>
      <c r="F14" s="570"/>
      <c r="G14" s="570"/>
      <c r="H14" s="570"/>
      <c r="I14" s="570"/>
      <c r="J14" s="562"/>
      <c r="K14" s="825" t="s">
        <v>338</v>
      </c>
      <c r="L14" s="825"/>
      <c r="M14" s="825"/>
      <c r="N14" s="825"/>
    </row>
    <row r="15" spans="1:256" ht="122.25" customHeight="1">
      <c r="A15" s="612" t="s">
        <v>7</v>
      </c>
      <c r="B15" s="612" t="s">
        <v>254</v>
      </c>
      <c r="C15" s="612" t="s">
        <v>266</v>
      </c>
      <c r="D15" s="695" t="s">
        <v>268</v>
      </c>
      <c r="E15" s="612" t="s">
        <v>13</v>
      </c>
      <c r="F15" s="612" t="s">
        <v>294</v>
      </c>
      <c r="G15" s="613" t="s">
        <v>297</v>
      </c>
      <c r="H15" s="612" t="s">
        <v>300</v>
      </c>
      <c r="I15" s="614" t="s">
        <v>298</v>
      </c>
      <c r="J15" s="612" t="s">
        <v>8</v>
      </c>
      <c r="K15" s="612" t="s">
        <v>9</v>
      </c>
      <c r="L15" s="612" t="s">
        <v>10</v>
      </c>
      <c r="M15" s="612" t="s">
        <v>337</v>
      </c>
      <c r="N15" s="612" t="s">
        <v>336</v>
      </c>
    </row>
    <row r="16" spans="1:256" s="718" customFormat="1">
      <c r="A16" s="593">
        <v>1</v>
      </c>
      <c r="B16" s="593">
        <v>2</v>
      </c>
      <c r="C16" s="593">
        <v>3</v>
      </c>
      <c r="D16" s="593">
        <v>4</v>
      </c>
      <c r="E16" s="593">
        <v>5</v>
      </c>
      <c r="F16" s="593">
        <v>6</v>
      </c>
      <c r="G16" s="716">
        <v>7</v>
      </c>
      <c r="H16" s="593">
        <v>8</v>
      </c>
      <c r="I16" s="717">
        <v>9</v>
      </c>
      <c r="J16" s="593">
        <v>10</v>
      </c>
      <c r="K16" s="593">
        <v>11</v>
      </c>
      <c r="L16" s="593">
        <v>12</v>
      </c>
      <c r="M16" s="593">
        <v>13</v>
      </c>
      <c r="N16" s="593" t="s">
        <v>335</v>
      </c>
      <c r="IV16" s="718">
        <f>SUM(A16:IU16)</f>
        <v>91</v>
      </c>
    </row>
    <row r="17" spans="1:24" s="718" customFormat="1" ht="30.75" customHeight="1">
      <c r="A17" s="741" t="s">
        <v>49</v>
      </c>
      <c r="B17" s="742" t="s">
        <v>547</v>
      </c>
      <c r="C17" s="720"/>
      <c r="D17" s="709"/>
      <c r="E17" s="721"/>
      <c r="F17" s="721"/>
      <c r="G17" s="719"/>
      <c r="H17" s="721"/>
      <c r="I17" s="721"/>
      <c r="J17" s="722"/>
      <c r="K17" s="721"/>
      <c r="L17" s="721"/>
      <c r="M17" s="721"/>
      <c r="N17" s="721"/>
    </row>
    <row r="18" spans="1:24" ht="56.25">
      <c r="A18" s="723">
        <v>1</v>
      </c>
      <c r="B18" s="697">
        <v>7000036851</v>
      </c>
      <c r="C18" s="697">
        <v>10</v>
      </c>
      <c r="D18" s="743" t="s">
        <v>548</v>
      </c>
      <c r="E18" s="745">
        <v>1000013391</v>
      </c>
      <c r="F18" s="745">
        <v>73082011</v>
      </c>
      <c r="G18" s="746"/>
      <c r="H18" s="745">
        <v>18</v>
      </c>
      <c r="I18" s="747"/>
      <c r="J18" s="743" t="s">
        <v>487</v>
      </c>
      <c r="K18" s="745" t="s">
        <v>476</v>
      </c>
      <c r="L18" s="745">
        <v>195</v>
      </c>
      <c r="M18" s="698"/>
      <c r="N18" s="699" t="str">
        <f>IF(M18=0, "INCLUDED", IF(ISERROR(M18*L18), M18, M18*L18))</f>
        <v>INCLUDED</v>
      </c>
      <c r="O18" s="724">
        <f>IF(N18="Included",0,N18)</f>
        <v>0</v>
      </c>
      <c r="P18" s="724">
        <f>IF( I18="",H18*(IF(N18="Included",0,N18))/100,I18*(IF(N18="Included",0,N18)))</f>
        <v>0</v>
      </c>
      <c r="Q18" s="725">
        <f>Discount!$H$36</f>
        <v>0</v>
      </c>
      <c r="R18" s="725">
        <f>Q18*O18</f>
        <v>0</v>
      </c>
      <c r="S18" s="725">
        <f>IF(I18="",H18*R18/100,I18*R18)</f>
        <v>0</v>
      </c>
      <c r="T18" s="729">
        <f>M18*L18</f>
        <v>0</v>
      </c>
      <c r="X18" s="726"/>
    </row>
    <row r="19" spans="1:24" ht="56.25">
      <c r="A19" s="723">
        <v>2</v>
      </c>
      <c r="B19" s="697">
        <v>7000036851</v>
      </c>
      <c r="C19" s="697">
        <v>20</v>
      </c>
      <c r="D19" s="743" t="s">
        <v>548</v>
      </c>
      <c r="E19" s="745">
        <v>1000015274</v>
      </c>
      <c r="F19" s="745">
        <v>73082011</v>
      </c>
      <c r="G19" s="746"/>
      <c r="H19" s="745">
        <v>18</v>
      </c>
      <c r="I19" s="747"/>
      <c r="J19" s="743" t="s">
        <v>488</v>
      </c>
      <c r="K19" s="745" t="s">
        <v>476</v>
      </c>
      <c r="L19" s="745">
        <v>287</v>
      </c>
      <c r="M19" s="698"/>
      <c r="N19" s="699" t="str">
        <f t="shared" ref="N19:N82" si="0">IF(M19=0, "INCLUDED", IF(ISERROR(M19*L19), M19, M19*L19))</f>
        <v>INCLUDED</v>
      </c>
      <c r="O19" s="724">
        <f t="shared" ref="O19:O82" si="1">IF(N19="Included",0,N19)</f>
        <v>0</v>
      </c>
      <c r="P19" s="724">
        <f t="shared" ref="P19:P82" si="2">IF( I19="",H19*(IF(N19="Included",0,N19))/100,I19*(IF(N19="Included",0,N19)))</f>
        <v>0</v>
      </c>
      <c r="Q19" s="725">
        <f>Discount!$H$36</f>
        <v>0</v>
      </c>
      <c r="R19" s="725">
        <f t="shared" ref="R19:R82" si="3">Q19*O19</f>
        <v>0</v>
      </c>
      <c r="S19" s="725">
        <f t="shared" ref="S19:S82" si="4">IF(I19="",H19*R19/100,I19*R19)</f>
        <v>0</v>
      </c>
      <c r="T19" s="729">
        <f t="shared" ref="T19:T82" si="5">M19*L19</f>
        <v>0</v>
      </c>
      <c r="X19" s="726"/>
    </row>
    <row r="20" spans="1:24" ht="56.25">
      <c r="A20" s="723">
        <v>3</v>
      </c>
      <c r="B20" s="697">
        <v>7000036851</v>
      </c>
      <c r="C20" s="697">
        <v>30</v>
      </c>
      <c r="D20" s="743" t="s">
        <v>548</v>
      </c>
      <c r="E20" s="745">
        <v>1000013393</v>
      </c>
      <c r="F20" s="745">
        <v>73082011</v>
      </c>
      <c r="G20" s="746"/>
      <c r="H20" s="745">
        <v>18</v>
      </c>
      <c r="I20" s="747"/>
      <c r="J20" s="743" t="s">
        <v>490</v>
      </c>
      <c r="K20" s="745" t="s">
        <v>476</v>
      </c>
      <c r="L20" s="745">
        <v>11</v>
      </c>
      <c r="M20" s="698"/>
      <c r="N20" s="699" t="str">
        <f t="shared" si="0"/>
        <v>INCLUDED</v>
      </c>
      <c r="O20" s="724">
        <f t="shared" si="1"/>
        <v>0</v>
      </c>
      <c r="P20" s="724">
        <f t="shared" si="2"/>
        <v>0</v>
      </c>
      <c r="Q20" s="725">
        <f>Discount!$H$36</f>
        <v>0</v>
      </c>
      <c r="R20" s="725">
        <f t="shared" si="3"/>
        <v>0</v>
      </c>
      <c r="S20" s="725">
        <f t="shared" si="4"/>
        <v>0</v>
      </c>
      <c r="T20" s="729">
        <f t="shared" si="5"/>
        <v>0</v>
      </c>
      <c r="X20" s="726"/>
    </row>
    <row r="21" spans="1:24" ht="56.25">
      <c r="A21" s="723">
        <v>4</v>
      </c>
      <c r="B21" s="697">
        <v>7000036851</v>
      </c>
      <c r="C21" s="697">
        <v>40</v>
      </c>
      <c r="D21" s="743" t="s">
        <v>548</v>
      </c>
      <c r="E21" s="745">
        <v>1000015276</v>
      </c>
      <c r="F21" s="745">
        <v>73082011</v>
      </c>
      <c r="G21" s="746"/>
      <c r="H21" s="745">
        <v>18</v>
      </c>
      <c r="I21" s="747"/>
      <c r="J21" s="743" t="s">
        <v>579</v>
      </c>
      <c r="K21" s="745" t="s">
        <v>476</v>
      </c>
      <c r="L21" s="745">
        <v>2</v>
      </c>
      <c r="M21" s="698"/>
      <c r="N21" s="699" t="str">
        <f t="shared" si="0"/>
        <v>INCLUDED</v>
      </c>
      <c r="O21" s="724">
        <f t="shared" si="1"/>
        <v>0</v>
      </c>
      <c r="P21" s="724">
        <f t="shared" si="2"/>
        <v>0</v>
      </c>
      <c r="Q21" s="725">
        <f>Discount!$H$36</f>
        <v>0</v>
      </c>
      <c r="R21" s="725">
        <f t="shared" si="3"/>
        <v>0</v>
      </c>
      <c r="S21" s="725">
        <f t="shared" si="4"/>
        <v>0</v>
      </c>
      <c r="T21" s="729">
        <f t="shared" si="5"/>
        <v>0</v>
      </c>
      <c r="X21" s="726"/>
    </row>
    <row r="22" spans="1:24" ht="37.5">
      <c r="A22" s="723">
        <v>5</v>
      </c>
      <c r="B22" s="697">
        <v>7000036851</v>
      </c>
      <c r="C22" s="697">
        <v>50</v>
      </c>
      <c r="D22" s="743" t="s">
        <v>548</v>
      </c>
      <c r="E22" s="745">
        <v>1000013472</v>
      </c>
      <c r="F22" s="745">
        <v>73181500</v>
      </c>
      <c r="G22" s="746"/>
      <c r="H22" s="745">
        <v>18</v>
      </c>
      <c r="I22" s="747"/>
      <c r="J22" s="743" t="s">
        <v>489</v>
      </c>
      <c r="K22" s="745" t="s">
        <v>476</v>
      </c>
      <c r="L22" s="745">
        <v>21</v>
      </c>
      <c r="M22" s="698"/>
      <c r="N22" s="699" t="str">
        <f t="shared" si="0"/>
        <v>INCLUDED</v>
      </c>
      <c r="O22" s="724">
        <f t="shared" si="1"/>
        <v>0</v>
      </c>
      <c r="P22" s="724">
        <f t="shared" si="2"/>
        <v>0</v>
      </c>
      <c r="Q22" s="725">
        <f>Discount!$H$36</f>
        <v>0</v>
      </c>
      <c r="R22" s="725">
        <f t="shared" si="3"/>
        <v>0</v>
      </c>
      <c r="S22" s="725">
        <f t="shared" si="4"/>
        <v>0</v>
      </c>
      <c r="T22" s="729">
        <f t="shared" si="5"/>
        <v>0</v>
      </c>
      <c r="X22" s="726"/>
    </row>
    <row r="23" spans="1:24" ht="37.5">
      <c r="A23" s="723">
        <v>6</v>
      </c>
      <c r="B23" s="697">
        <v>7000036851</v>
      </c>
      <c r="C23" s="697">
        <v>60</v>
      </c>
      <c r="D23" s="743" t="s">
        <v>548</v>
      </c>
      <c r="E23" s="745">
        <v>1000007847</v>
      </c>
      <c r="F23" s="745">
        <v>73181500</v>
      </c>
      <c r="G23" s="746"/>
      <c r="H23" s="745">
        <v>18</v>
      </c>
      <c r="I23" s="747"/>
      <c r="J23" s="743" t="s">
        <v>491</v>
      </c>
      <c r="K23" s="745" t="s">
        <v>476</v>
      </c>
      <c r="L23" s="745">
        <v>0.24</v>
      </c>
      <c r="M23" s="698"/>
      <c r="N23" s="699" t="str">
        <f t="shared" si="0"/>
        <v>INCLUDED</v>
      </c>
      <c r="O23" s="724">
        <f t="shared" si="1"/>
        <v>0</v>
      </c>
      <c r="P23" s="724">
        <f t="shared" si="2"/>
        <v>0</v>
      </c>
      <c r="Q23" s="725">
        <f>Discount!$H$36</f>
        <v>0</v>
      </c>
      <c r="R23" s="725">
        <f t="shared" si="3"/>
        <v>0</v>
      </c>
      <c r="S23" s="725">
        <f t="shared" si="4"/>
        <v>0</v>
      </c>
      <c r="T23" s="729">
        <f t="shared" si="5"/>
        <v>0</v>
      </c>
      <c r="X23" s="726"/>
    </row>
    <row r="24" spans="1:24" ht="37.5">
      <c r="A24" s="723">
        <v>7</v>
      </c>
      <c r="B24" s="697">
        <v>7000036851</v>
      </c>
      <c r="C24" s="697">
        <v>70</v>
      </c>
      <c r="D24" s="743" t="s">
        <v>549</v>
      </c>
      <c r="E24" s="745">
        <v>1000017587</v>
      </c>
      <c r="F24" s="745">
        <v>73082011</v>
      </c>
      <c r="G24" s="746"/>
      <c r="H24" s="745">
        <v>18</v>
      </c>
      <c r="I24" s="747"/>
      <c r="J24" s="743" t="s">
        <v>492</v>
      </c>
      <c r="K24" s="745" t="s">
        <v>472</v>
      </c>
      <c r="L24" s="745">
        <v>18</v>
      </c>
      <c r="M24" s="698"/>
      <c r="N24" s="699" t="str">
        <f t="shared" si="0"/>
        <v>INCLUDED</v>
      </c>
      <c r="O24" s="724">
        <f t="shared" si="1"/>
        <v>0</v>
      </c>
      <c r="P24" s="724">
        <f t="shared" si="2"/>
        <v>0</v>
      </c>
      <c r="Q24" s="725">
        <f>Discount!$H$36</f>
        <v>0</v>
      </c>
      <c r="R24" s="725">
        <f t="shared" si="3"/>
        <v>0</v>
      </c>
      <c r="S24" s="725">
        <f t="shared" si="4"/>
        <v>0</v>
      </c>
      <c r="T24" s="729">
        <f t="shared" si="5"/>
        <v>0</v>
      </c>
      <c r="X24" s="726"/>
    </row>
    <row r="25" spans="1:24" ht="37.5">
      <c r="A25" s="723">
        <v>8</v>
      </c>
      <c r="B25" s="697">
        <v>7000036851</v>
      </c>
      <c r="C25" s="697">
        <v>80</v>
      </c>
      <c r="D25" s="743" t="s">
        <v>549</v>
      </c>
      <c r="E25" s="745">
        <v>1000038340</v>
      </c>
      <c r="F25" s="745">
        <v>73082011</v>
      </c>
      <c r="G25" s="746"/>
      <c r="H25" s="745">
        <v>18</v>
      </c>
      <c r="I25" s="747"/>
      <c r="J25" s="743" t="s">
        <v>493</v>
      </c>
      <c r="K25" s="745" t="s">
        <v>472</v>
      </c>
      <c r="L25" s="745">
        <v>14</v>
      </c>
      <c r="M25" s="698"/>
      <c r="N25" s="699" t="str">
        <f t="shared" si="0"/>
        <v>INCLUDED</v>
      </c>
      <c r="O25" s="724">
        <f t="shared" si="1"/>
        <v>0</v>
      </c>
      <c r="P25" s="724">
        <f t="shared" si="2"/>
        <v>0</v>
      </c>
      <c r="Q25" s="725">
        <f>Discount!$H$36</f>
        <v>0</v>
      </c>
      <c r="R25" s="725">
        <f t="shared" si="3"/>
        <v>0</v>
      </c>
      <c r="S25" s="725">
        <f t="shared" si="4"/>
        <v>0</v>
      </c>
      <c r="T25" s="729">
        <f t="shared" si="5"/>
        <v>0</v>
      </c>
      <c r="X25" s="726"/>
    </row>
    <row r="26" spans="1:24" ht="37.5">
      <c r="A26" s="723">
        <v>9</v>
      </c>
      <c r="B26" s="697">
        <v>7000036851</v>
      </c>
      <c r="C26" s="697">
        <v>90</v>
      </c>
      <c r="D26" s="743" t="s">
        <v>549</v>
      </c>
      <c r="E26" s="745">
        <v>1000019718</v>
      </c>
      <c r="F26" s="745">
        <v>73082011</v>
      </c>
      <c r="G26" s="746"/>
      <c r="H26" s="745">
        <v>18</v>
      </c>
      <c r="I26" s="747"/>
      <c r="J26" s="743" t="s">
        <v>495</v>
      </c>
      <c r="K26" s="745" t="s">
        <v>472</v>
      </c>
      <c r="L26" s="745">
        <v>2</v>
      </c>
      <c r="M26" s="698"/>
      <c r="N26" s="699" t="str">
        <f t="shared" si="0"/>
        <v>INCLUDED</v>
      </c>
      <c r="O26" s="724">
        <f t="shared" si="1"/>
        <v>0</v>
      </c>
      <c r="P26" s="724">
        <f t="shared" si="2"/>
        <v>0</v>
      </c>
      <c r="Q26" s="725">
        <f>Discount!$H$36</f>
        <v>0</v>
      </c>
      <c r="R26" s="725">
        <f t="shared" si="3"/>
        <v>0</v>
      </c>
      <c r="S26" s="725">
        <f t="shared" si="4"/>
        <v>0</v>
      </c>
      <c r="T26" s="729">
        <f t="shared" si="5"/>
        <v>0</v>
      </c>
      <c r="X26" s="726"/>
    </row>
    <row r="27" spans="1:24" ht="37.5">
      <c r="A27" s="723">
        <v>10</v>
      </c>
      <c r="B27" s="697">
        <v>7000036851</v>
      </c>
      <c r="C27" s="697">
        <v>100</v>
      </c>
      <c r="D27" s="743" t="s">
        <v>549</v>
      </c>
      <c r="E27" s="745">
        <v>1000010003</v>
      </c>
      <c r="F27" s="745">
        <v>73082011</v>
      </c>
      <c r="G27" s="746"/>
      <c r="H27" s="745">
        <v>18</v>
      </c>
      <c r="I27" s="747"/>
      <c r="J27" s="743" t="s">
        <v>494</v>
      </c>
      <c r="K27" s="745" t="s">
        <v>472</v>
      </c>
      <c r="L27" s="745">
        <v>4</v>
      </c>
      <c r="M27" s="698"/>
      <c r="N27" s="699" t="str">
        <f t="shared" si="0"/>
        <v>INCLUDED</v>
      </c>
      <c r="O27" s="724">
        <f t="shared" si="1"/>
        <v>0</v>
      </c>
      <c r="P27" s="724">
        <f t="shared" si="2"/>
        <v>0</v>
      </c>
      <c r="Q27" s="725">
        <f>Discount!$H$36</f>
        <v>0</v>
      </c>
      <c r="R27" s="725">
        <f t="shared" si="3"/>
        <v>0</v>
      </c>
      <c r="S27" s="725">
        <f t="shared" si="4"/>
        <v>0</v>
      </c>
      <c r="T27" s="729">
        <f t="shared" si="5"/>
        <v>0</v>
      </c>
      <c r="X27" s="726"/>
    </row>
    <row r="28" spans="1:24" ht="37.5">
      <c r="A28" s="723">
        <v>11</v>
      </c>
      <c r="B28" s="697">
        <v>7000036851</v>
      </c>
      <c r="C28" s="697">
        <v>110</v>
      </c>
      <c r="D28" s="743" t="s">
        <v>550</v>
      </c>
      <c r="E28" s="745">
        <v>1000010540</v>
      </c>
      <c r="F28" s="745">
        <v>73082011</v>
      </c>
      <c r="G28" s="746"/>
      <c r="H28" s="745">
        <v>18</v>
      </c>
      <c r="I28" s="747"/>
      <c r="J28" s="743" t="s">
        <v>580</v>
      </c>
      <c r="K28" s="745" t="s">
        <v>472</v>
      </c>
      <c r="L28" s="745">
        <v>18</v>
      </c>
      <c r="M28" s="698"/>
      <c r="N28" s="699" t="str">
        <f t="shared" si="0"/>
        <v>INCLUDED</v>
      </c>
      <c r="O28" s="724">
        <f t="shared" si="1"/>
        <v>0</v>
      </c>
      <c r="P28" s="724">
        <f t="shared" si="2"/>
        <v>0</v>
      </c>
      <c r="Q28" s="725">
        <f>Discount!$H$36</f>
        <v>0</v>
      </c>
      <c r="R28" s="725">
        <f t="shared" si="3"/>
        <v>0</v>
      </c>
      <c r="S28" s="725">
        <f t="shared" si="4"/>
        <v>0</v>
      </c>
      <c r="T28" s="729">
        <f t="shared" si="5"/>
        <v>0</v>
      </c>
      <c r="X28" s="726"/>
    </row>
    <row r="29" spans="1:24" ht="37.5">
      <c r="A29" s="723">
        <v>12</v>
      </c>
      <c r="B29" s="697">
        <v>7000036851</v>
      </c>
      <c r="C29" s="697">
        <v>120</v>
      </c>
      <c r="D29" s="743" t="s">
        <v>550</v>
      </c>
      <c r="E29" s="745">
        <v>1000032851</v>
      </c>
      <c r="F29" s="745">
        <v>73082011</v>
      </c>
      <c r="G29" s="746"/>
      <c r="H29" s="745">
        <v>18</v>
      </c>
      <c r="I29" s="747"/>
      <c r="J29" s="743" t="s">
        <v>581</v>
      </c>
      <c r="K29" s="745" t="s">
        <v>472</v>
      </c>
      <c r="L29" s="745">
        <v>18</v>
      </c>
      <c r="M29" s="698"/>
      <c r="N29" s="699" t="str">
        <f t="shared" si="0"/>
        <v>INCLUDED</v>
      </c>
      <c r="O29" s="724">
        <f t="shared" si="1"/>
        <v>0</v>
      </c>
      <c r="P29" s="724">
        <f t="shared" si="2"/>
        <v>0</v>
      </c>
      <c r="Q29" s="725">
        <f>Discount!$H$36</f>
        <v>0</v>
      </c>
      <c r="R29" s="725">
        <f t="shared" si="3"/>
        <v>0</v>
      </c>
      <c r="S29" s="725">
        <f t="shared" si="4"/>
        <v>0</v>
      </c>
      <c r="T29" s="729">
        <f t="shared" si="5"/>
        <v>0</v>
      </c>
      <c r="X29" s="726"/>
    </row>
    <row r="30" spans="1:24" ht="37.5">
      <c r="A30" s="723">
        <v>13</v>
      </c>
      <c r="B30" s="697">
        <v>7000036851</v>
      </c>
      <c r="C30" s="697">
        <v>130</v>
      </c>
      <c r="D30" s="743" t="s">
        <v>550</v>
      </c>
      <c r="E30" s="745">
        <v>1000017671</v>
      </c>
      <c r="F30" s="745">
        <v>73082011</v>
      </c>
      <c r="G30" s="746"/>
      <c r="H30" s="745">
        <v>18</v>
      </c>
      <c r="I30" s="747"/>
      <c r="J30" s="743" t="s">
        <v>582</v>
      </c>
      <c r="K30" s="745" t="s">
        <v>473</v>
      </c>
      <c r="L30" s="745">
        <v>18</v>
      </c>
      <c r="M30" s="698"/>
      <c r="N30" s="699" t="str">
        <f t="shared" si="0"/>
        <v>INCLUDED</v>
      </c>
      <c r="O30" s="724">
        <f t="shared" si="1"/>
        <v>0</v>
      </c>
      <c r="P30" s="724">
        <f t="shared" si="2"/>
        <v>0</v>
      </c>
      <c r="Q30" s="725">
        <f>Discount!$H$36</f>
        <v>0</v>
      </c>
      <c r="R30" s="725">
        <f t="shared" si="3"/>
        <v>0</v>
      </c>
      <c r="S30" s="725">
        <f t="shared" si="4"/>
        <v>0</v>
      </c>
      <c r="T30" s="729">
        <f t="shared" si="5"/>
        <v>0</v>
      </c>
      <c r="X30" s="726"/>
    </row>
    <row r="31" spans="1:24" ht="37.5">
      <c r="A31" s="723">
        <v>14</v>
      </c>
      <c r="B31" s="697">
        <v>7000036851</v>
      </c>
      <c r="C31" s="697">
        <v>150</v>
      </c>
      <c r="D31" s="743" t="s">
        <v>550</v>
      </c>
      <c r="E31" s="745">
        <v>1000006779</v>
      </c>
      <c r="F31" s="745">
        <v>73082011</v>
      </c>
      <c r="G31" s="746"/>
      <c r="H31" s="745">
        <v>18</v>
      </c>
      <c r="I31" s="747"/>
      <c r="J31" s="743" t="s">
        <v>500</v>
      </c>
      <c r="K31" s="745" t="s">
        <v>473</v>
      </c>
      <c r="L31" s="745">
        <v>18</v>
      </c>
      <c r="M31" s="698"/>
      <c r="N31" s="699" t="str">
        <f t="shared" si="0"/>
        <v>INCLUDED</v>
      </c>
      <c r="O31" s="724">
        <f t="shared" si="1"/>
        <v>0</v>
      </c>
      <c r="P31" s="724">
        <f t="shared" si="2"/>
        <v>0</v>
      </c>
      <c r="Q31" s="725">
        <f>Discount!$H$36</f>
        <v>0</v>
      </c>
      <c r="R31" s="725">
        <f t="shared" si="3"/>
        <v>0</v>
      </c>
      <c r="S31" s="725">
        <f t="shared" si="4"/>
        <v>0</v>
      </c>
      <c r="T31" s="729">
        <f t="shared" si="5"/>
        <v>0</v>
      </c>
      <c r="X31" s="726"/>
    </row>
    <row r="32" spans="1:24" ht="37.5">
      <c r="A32" s="723">
        <v>15</v>
      </c>
      <c r="B32" s="697">
        <v>7000036851</v>
      </c>
      <c r="C32" s="697">
        <v>140</v>
      </c>
      <c r="D32" s="743" t="s">
        <v>550</v>
      </c>
      <c r="E32" s="745">
        <v>1000007737</v>
      </c>
      <c r="F32" s="745">
        <v>73082011</v>
      </c>
      <c r="G32" s="746"/>
      <c r="H32" s="745">
        <v>18</v>
      </c>
      <c r="I32" s="747"/>
      <c r="J32" s="743" t="s">
        <v>583</v>
      </c>
      <c r="K32" s="745" t="s">
        <v>473</v>
      </c>
      <c r="L32" s="745">
        <v>3</v>
      </c>
      <c r="M32" s="698"/>
      <c r="N32" s="699" t="str">
        <f t="shared" si="0"/>
        <v>INCLUDED</v>
      </c>
      <c r="O32" s="724">
        <f t="shared" si="1"/>
        <v>0</v>
      </c>
      <c r="P32" s="724">
        <f t="shared" si="2"/>
        <v>0</v>
      </c>
      <c r="Q32" s="725">
        <f>Discount!$H$36</f>
        <v>0</v>
      </c>
      <c r="R32" s="725">
        <f t="shared" si="3"/>
        <v>0</v>
      </c>
      <c r="S32" s="725">
        <f t="shared" si="4"/>
        <v>0</v>
      </c>
      <c r="T32" s="729">
        <f t="shared" si="5"/>
        <v>0</v>
      </c>
      <c r="X32" s="726"/>
    </row>
    <row r="33" spans="1:27" ht="21">
      <c r="A33" s="723">
        <v>16</v>
      </c>
      <c r="B33" s="697">
        <v>7000036851</v>
      </c>
      <c r="C33" s="697">
        <v>160</v>
      </c>
      <c r="D33" s="743" t="s">
        <v>551</v>
      </c>
      <c r="E33" s="745">
        <v>1000030856</v>
      </c>
      <c r="F33" s="745">
        <v>76141000</v>
      </c>
      <c r="G33" s="746"/>
      <c r="H33" s="745">
        <v>18</v>
      </c>
      <c r="I33" s="747"/>
      <c r="J33" s="743" t="s">
        <v>584</v>
      </c>
      <c r="K33" s="745" t="s">
        <v>474</v>
      </c>
      <c r="L33" s="745">
        <v>47.79</v>
      </c>
      <c r="M33" s="698"/>
      <c r="N33" s="699" t="str">
        <f t="shared" si="0"/>
        <v>INCLUDED</v>
      </c>
      <c r="O33" s="724">
        <f t="shared" si="1"/>
        <v>0</v>
      </c>
      <c r="P33" s="724">
        <f t="shared" si="2"/>
        <v>0</v>
      </c>
      <c r="Q33" s="725">
        <f>Discount!$H$36</f>
        <v>0</v>
      </c>
      <c r="R33" s="725">
        <f t="shared" si="3"/>
        <v>0</v>
      </c>
      <c r="S33" s="725">
        <f t="shared" si="4"/>
        <v>0</v>
      </c>
      <c r="T33" s="729">
        <f t="shared" si="5"/>
        <v>0</v>
      </c>
      <c r="X33" s="726"/>
    </row>
    <row r="34" spans="1:27" ht="21">
      <c r="A34" s="723">
        <v>17</v>
      </c>
      <c r="B34" s="697">
        <v>7000036851</v>
      </c>
      <c r="C34" s="697">
        <v>170</v>
      </c>
      <c r="D34" s="743" t="s">
        <v>552</v>
      </c>
      <c r="E34" s="745">
        <v>1000030841</v>
      </c>
      <c r="F34" s="745">
        <v>73121020</v>
      </c>
      <c r="G34" s="746"/>
      <c r="H34" s="745">
        <v>18</v>
      </c>
      <c r="I34" s="747"/>
      <c r="J34" s="743" t="s">
        <v>502</v>
      </c>
      <c r="K34" s="745" t="s">
        <v>474</v>
      </c>
      <c r="L34" s="745">
        <v>11.95</v>
      </c>
      <c r="M34" s="698"/>
      <c r="N34" s="699" t="str">
        <f t="shared" si="0"/>
        <v>INCLUDED</v>
      </c>
      <c r="O34" s="724">
        <f t="shared" si="1"/>
        <v>0</v>
      </c>
      <c r="P34" s="724">
        <f t="shared" si="2"/>
        <v>0</v>
      </c>
      <c r="Q34" s="725">
        <f>Discount!$H$36</f>
        <v>0</v>
      </c>
      <c r="R34" s="725">
        <f t="shared" si="3"/>
        <v>0</v>
      </c>
      <c r="S34" s="725">
        <f t="shared" si="4"/>
        <v>0</v>
      </c>
      <c r="T34" s="729">
        <f t="shared" si="5"/>
        <v>0</v>
      </c>
      <c r="X34" s="726"/>
    </row>
    <row r="35" spans="1:27" ht="21">
      <c r="A35" s="723">
        <v>18</v>
      </c>
      <c r="B35" s="697">
        <v>7000036851</v>
      </c>
      <c r="C35" s="697">
        <v>180</v>
      </c>
      <c r="D35" s="743" t="s">
        <v>553</v>
      </c>
      <c r="E35" s="745">
        <v>1000026474</v>
      </c>
      <c r="F35" s="745">
        <v>85469090</v>
      </c>
      <c r="G35" s="746"/>
      <c r="H35" s="745">
        <v>18</v>
      </c>
      <c r="I35" s="747"/>
      <c r="J35" s="743" t="s">
        <v>585</v>
      </c>
      <c r="K35" s="745" t="s">
        <v>472</v>
      </c>
      <c r="L35" s="745">
        <v>568</v>
      </c>
      <c r="M35" s="698"/>
      <c r="N35" s="699" t="str">
        <f t="shared" si="0"/>
        <v>INCLUDED</v>
      </c>
      <c r="O35" s="724">
        <f t="shared" si="1"/>
        <v>0</v>
      </c>
      <c r="P35" s="724">
        <f t="shared" si="2"/>
        <v>0</v>
      </c>
      <c r="Q35" s="725">
        <f>Discount!$H$36</f>
        <v>0</v>
      </c>
      <c r="R35" s="725">
        <f t="shared" si="3"/>
        <v>0</v>
      </c>
      <c r="S35" s="725">
        <f t="shared" si="4"/>
        <v>0</v>
      </c>
      <c r="T35" s="729">
        <f t="shared" si="5"/>
        <v>0</v>
      </c>
      <c r="X35" s="726"/>
    </row>
    <row r="36" spans="1:27" ht="37.5">
      <c r="A36" s="723">
        <v>19</v>
      </c>
      <c r="B36" s="697">
        <v>7000036851</v>
      </c>
      <c r="C36" s="697">
        <v>190</v>
      </c>
      <c r="D36" s="743" t="s">
        <v>554</v>
      </c>
      <c r="E36" s="745">
        <v>1000017984</v>
      </c>
      <c r="F36" s="745">
        <v>73082011</v>
      </c>
      <c r="G36" s="746"/>
      <c r="H36" s="745">
        <v>18</v>
      </c>
      <c r="I36" s="747"/>
      <c r="J36" s="743" t="s">
        <v>586</v>
      </c>
      <c r="K36" s="745" t="s">
        <v>473</v>
      </c>
      <c r="L36" s="745">
        <v>68</v>
      </c>
      <c r="M36" s="698"/>
      <c r="N36" s="699" t="str">
        <f t="shared" si="0"/>
        <v>INCLUDED</v>
      </c>
      <c r="O36" s="724">
        <f t="shared" si="1"/>
        <v>0</v>
      </c>
      <c r="P36" s="724">
        <f t="shared" si="2"/>
        <v>0</v>
      </c>
      <c r="Q36" s="725">
        <f>Discount!$H$36</f>
        <v>0</v>
      </c>
      <c r="R36" s="725">
        <f t="shared" si="3"/>
        <v>0</v>
      </c>
      <c r="S36" s="725">
        <f t="shared" si="4"/>
        <v>0</v>
      </c>
      <c r="T36" s="729">
        <f t="shared" si="5"/>
        <v>0</v>
      </c>
      <c r="X36" s="726"/>
    </row>
    <row r="37" spans="1:27" ht="37.5">
      <c r="A37" s="723">
        <v>20</v>
      </c>
      <c r="B37" s="697">
        <v>7000036851</v>
      </c>
      <c r="C37" s="697">
        <v>200</v>
      </c>
      <c r="D37" s="743" t="s">
        <v>554</v>
      </c>
      <c r="E37" s="745">
        <v>1000019841</v>
      </c>
      <c r="F37" s="745">
        <v>73082011</v>
      </c>
      <c r="G37" s="746"/>
      <c r="H37" s="745">
        <v>18</v>
      </c>
      <c r="I37" s="747"/>
      <c r="J37" s="743" t="s">
        <v>587</v>
      </c>
      <c r="K37" s="745" t="s">
        <v>473</v>
      </c>
      <c r="L37" s="745">
        <v>6</v>
      </c>
      <c r="M37" s="698"/>
      <c r="N37" s="699" t="str">
        <f t="shared" si="0"/>
        <v>INCLUDED</v>
      </c>
      <c r="O37" s="724">
        <f t="shared" si="1"/>
        <v>0</v>
      </c>
      <c r="P37" s="724">
        <f t="shared" si="2"/>
        <v>0</v>
      </c>
      <c r="Q37" s="725">
        <f>Discount!$H$36</f>
        <v>0</v>
      </c>
      <c r="R37" s="725">
        <f t="shared" si="3"/>
        <v>0</v>
      </c>
      <c r="S37" s="725">
        <f t="shared" si="4"/>
        <v>0</v>
      </c>
      <c r="T37" s="729">
        <f t="shared" si="5"/>
        <v>0</v>
      </c>
      <c r="X37" s="726"/>
    </row>
    <row r="38" spans="1:27" ht="37.5">
      <c r="A38" s="723">
        <v>21</v>
      </c>
      <c r="B38" s="697">
        <v>7000036851</v>
      </c>
      <c r="C38" s="697">
        <v>210</v>
      </c>
      <c r="D38" s="743" t="s">
        <v>555</v>
      </c>
      <c r="E38" s="745">
        <v>1000015505</v>
      </c>
      <c r="F38" s="745">
        <v>73082011</v>
      </c>
      <c r="G38" s="746"/>
      <c r="H38" s="745">
        <v>18</v>
      </c>
      <c r="I38" s="747"/>
      <c r="J38" s="743" t="s">
        <v>505</v>
      </c>
      <c r="K38" s="745" t="s">
        <v>472</v>
      </c>
      <c r="L38" s="745">
        <v>6</v>
      </c>
      <c r="M38" s="698"/>
      <c r="N38" s="699" t="str">
        <f t="shared" si="0"/>
        <v>INCLUDED</v>
      </c>
      <c r="O38" s="724">
        <f t="shared" si="1"/>
        <v>0</v>
      </c>
      <c r="P38" s="724">
        <f t="shared" si="2"/>
        <v>0</v>
      </c>
      <c r="Q38" s="725">
        <f>Discount!$H$36</f>
        <v>0</v>
      </c>
      <c r="R38" s="725">
        <f t="shared" si="3"/>
        <v>0</v>
      </c>
      <c r="S38" s="725">
        <f t="shared" si="4"/>
        <v>0</v>
      </c>
      <c r="T38" s="729">
        <f t="shared" si="5"/>
        <v>0</v>
      </c>
      <c r="X38" s="726"/>
    </row>
    <row r="39" spans="1:27" ht="37.5">
      <c r="A39" s="723">
        <v>22</v>
      </c>
      <c r="B39" s="697">
        <v>7000036851</v>
      </c>
      <c r="C39" s="697">
        <v>220</v>
      </c>
      <c r="D39" s="743" t="s">
        <v>555</v>
      </c>
      <c r="E39" s="745">
        <v>1000034136</v>
      </c>
      <c r="F39" s="745">
        <v>76169990</v>
      </c>
      <c r="G39" s="746"/>
      <c r="H39" s="745">
        <v>18</v>
      </c>
      <c r="I39" s="747"/>
      <c r="J39" s="743" t="s">
        <v>588</v>
      </c>
      <c r="K39" s="745" t="s">
        <v>472</v>
      </c>
      <c r="L39" s="745">
        <v>74</v>
      </c>
      <c r="M39" s="698"/>
      <c r="N39" s="699" t="str">
        <f t="shared" si="0"/>
        <v>INCLUDED</v>
      </c>
      <c r="O39" s="724">
        <f t="shared" si="1"/>
        <v>0</v>
      </c>
      <c r="P39" s="724">
        <f t="shared" si="2"/>
        <v>0</v>
      </c>
      <c r="Q39" s="725">
        <f>Discount!$H$36</f>
        <v>0</v>
      </c>
      <c r="R39" s="725">
        <f t="shared" si="3"/>
        <v>0</v>
      </c>
      <c r="S39" s="725">
        <f t="shared" si="4"/>
        <v>0</v>
      </c>
      <c r="T39" s="729">
        <f t="shared" si="5"/>
        <v>0</v>
      </c>
      <c r="X39" s="726"/>
    </row>
    <row r="40" spans="1:27" ht="37.5">
      <c r="A40" s="723">
        <v>23</v>
      </c>
      <c r="B40" s="697">
        <v>7000036851</v>
      </c>
      <c r="C40" s="697">
        <v>230</v>
      </c>
      <c r="D40" s="743" t="s">
        <v>555</v>
      </c>
      <c r="E40" s="745">
        <v>1000022420</v>
      </c>
      <c r="F40" s="745">
        <v>73082011</v>
      </c>
      <c r="G40" s="746"/>
      <c r="H40" s="745">
        <v>18</v>
      </c>
      <c r="I40" s="747"/>
      <c r="J40" s="743" t="s">
        <v>507</v>
      </c>
      <c r="K40" s="745" t="s">
        <v>472</v>
      </c>
      <c r="L40" s="745">
        <v>148</v>
      </c>
      <c r="M40" s="698"/>
      <c r="N40" s="699" t="str">
        <f t="shared" si="0"/>
        <v>INCLUDED</v>
      </c>
      <c r="O40" s="724">
        <f t="shared" si="1"/>
        <v>0</v>
      </c>
      <c r="P40" s="724">
        <f t="shared" si="2"/>
        <v>0</v>
      </c>
      <c r="Q40" s="725">
        <f>Discount!$H$36</f>
        <v>0</v>
      </c>
      <c r="R40" s="725">
        <f t="shared" si="3"/>
        <v>0</v>
      </c>
      <c r="S40" s="725">
        <f t="shared" si="4"/>
        <v>0</v>
      </c>
      <c r="T40" s="729">
        <f t="shared" si="5"/>
        <v>0</v>
      </c>
      <c r="X40" s="726"/>
    </row>
    <row r="41" spans="1:27" ht="37.5">
      <c r="A41" s="723">
        <v>24</v>
      </c>
      <c r="B41" s="697">
        <v>7000036851</v>
      </c>
      <c r="C41" s="697">
        <v>240</v>
      </c>
      <c r="D41" s="743" t="s">
        <v>555</v>
      </c>
      <c r="E41" s="745">
        <v>1000020447</v>
      </c>
      <c r="F41" s="745">
        <v>73082011</v>
      </c>
      <c r="G41" s="746"/>
      <c r="H41" s="745">
        <v>18</v>
      </c>
      <c r="I41" s="747"/>
      <c r="J41" s="743" t="s">
        <v>508</v>
      </c>
      <c r="K41" s="745" t="s">
        <v>472</v>
      </c>
      <c r="L41" s="745">
        <v>6</v>
      </c>
      <c r="M41" s="698"/>
      <c r="N41" s="699" t="str">
        <f t="shared" si="0"/>
        <v>INCLUDED</v>
      </c>
      <c r="O41" s="724">
        <f t="shared" si="1"/>
        <v>0</v>
      </c>
      <c r="P41" s="724">
        <f t="shared" si="2"/>
        <v>0</v>
      </c>
      <c r="Q41" s="725">
        <f>Discount!$H$36</f>
        <v>0</v>
      </c>
      <c r="R41" s="725">
        <f t="shared" si="3"/>
        <v>0</v>
      </c>
      <c r="S41" s="725">
        <f t="shared" si="4"/>
        <v>0</v>
      </c>
      <c r="T41" s="729">
        <f t="shared" si="5"/>
        <v>0</v>
      </c>
      <c r="X41" s="726"/>
    </row>
    <row r="42" spans="1:27" ht="37.5">
      <c r="A42" s="723">
        <v>25</v>
      </c>
      <c r="B42" s="697">
        <v>7000036851</v>
      </c>
      <c r="C42" s="697">
        <v>250</v>
      </c>
      <c r="D42" s="743" t="s">
        <v>555</v>
      </c>
      <c r="E42" s="745">
        <v>1000020991</v>
      </c>
      <c r="F42" s="745">
        <v>73082011</v>
      </c>
      <c r="G42" s="746"/>
      <c r="H42" s="745">
        <v>18</v>
      </c>
      <c r="I42" s="747"/>
      <c r="J42" s="743" t="s">
        <v>509</v>
      </c>
      <c r="K42" s="745" t="s">
        <v>472</v>
      </c>
      <c r="L42" s="745">
        <v>68</v>
      </c>
      <c r="M42" s="698"/>
      <c r="N42" s="699" t="str">
        <f t="shared" si="0"/>
        <v>INCLUDED</v>
      </c>
      <c r="O42" s="724">
        <f t="shared" si="1"/>
        <v>0</v>
      </c>
      <c r="P42" s="724">
        <f t="shared" si="2"/>
        <v>0</v>
      </c>
      <c r="Q42" s="725">
        <f>Discount!$H$36</f>
        <v>0</v>
      </c>
      <c r="R42" s="725">
        <f t="shared" si="3"/>
        <v>0</v>
      </c>
      <c r="S42" s="725">
        <f t="shared" si="4"/>
        <v>0</v>
      </c>
      <c r="T42" s="729">
        <f t="shared" si="5"/>
        <v>0</v>
      </c>
      <c r="X42" s="726"/>
    </row>
    <row r="43" spans="1:27" ht="37.5">
      <c r="A43" s="723">
        <v>26</v>
      </c>
      <c r="B43" s="697">
        <v>7000036851</v>
      </c>
      <c r="C43" s="697">
        <v>260</v>
      </c>
      <c r="D43" s="743" t="s">
        <v>555</v>
      </c>
      <c r="E43" s="745">
        <v>1000015502</v>
      </c>
      <c r="F43" s="745">
        <v>76169990</v>
      </c>
      <c r="G43" s="746"/>
      <c r="H43" s="745">
        <v>18</v>
      </c>
      <c r="I43" s="747"/>
      <c r="J43" s="743" t="s">
        <v>589</v>
      </c>
      <c r="K43" s="745" t="s">
        <v>472</v>
      </c>
      <c r="L43" s="745">
        <v>23</v>
      </c>
      <c r="M43" s="698"/>
      <c r="N43" s="699" t="str">
        <f t="shared" si="0"/>
        <v>INCLUDED</v>
      </c>
      <c r="O43" s="724">
        <f t="shared" si="1"/>
        <v>0</v>
      </c>
      <c r="P43" s="724">
        <f t="shared" si="2"/>
        <v>0</v>
      </c>
      <c r="Q43" s="725">
        <f>Discount!$H$36</f>
        <v>0</v>
      </c>
      <c r="R43" s="725">
        <f t="shared" si="3"/>
        <v>0</v>
      </c>
      <c r="S43" s="725">
        <f t="shared" si="4"/>
        <v>0</v>
      </c>
      <c r="T43" s="729">
        <f t="shared" si="5"/>
        <v>0</v>
      </c>
      <c r="X43" s="726"/>
    </row>
    <row r="44" spans="1:27" ht="37.5">
      <c r="A44" s="723">
        <v>27</v>
      </c>
      <c r="B44" s="697">
        <v>7000036851</v>
      </c>
      <c r="C44" s="697">
        <v>270</v>
      </c>
      <c r="D44" s="743" t="s">
        <v>555</v>
      </c>
      <c r="E44" s="745">
        <v>1000018440</v>
      </c>
      <c r="F44" s="745">
        <v>76169990</v>
      </c>
      <c r="G44" s="746"/>
      <c r="H44" s="745">
        <v>18</v>
      </c>
      <c r="I44" s="747"/>
      <c r="J44" s="743" t="s">
        <v>590</v>
      </c>
      <c r="K44" s="745" t="s">
        <v>472</v>
      </c>
      <c r="L44" s="745">
        <v>8</v>
      </c>
      <c r="M44" s="698"/>
      <c r="N44" s="699" t="str">
        <f t="shared" si="0"/>
        <v>INCLUDED</v>
      </c>
      <c r="O44" s="724">
        <f t="shared" si="1"/>
        <v>0</v>
      </c>
      <c r="P44" s="724">
        <f t="shared" si="2"/>
        <v>0</v>
      </c>
      <c r="Q44" s="725">
        <f>Discount!$H$36</f>
        <v>0</v>
      </c>
      <c r="R44" s="725">
        <f t="shared" si="3"/>
        <v>0</v>
      </c>
      <c r="S44" s="725">
        <f t="shared" si="4"/>
        <v>0</v>
      </c>
      <c r="T44" s="729">
        <f t="shared" si="5"/>
        <v>0</v>
      </c>
      <c r="X44" s="726"/>
    </row>
    <row r="45" spans="1:27" ht="37.5">
      <c r="A45" s="723">
        <v>28</v>
      </c>
      <c r="B45" s="697">
        <v>7000036851</v>
      </c>
      <c r="C45" s="697">
        <v>280</v>
      </c>
      <c r="D45" s="743" t="s">
        <v>555</v>
      </c>
      <c r="E45" s="745">
        <v>1000047985</v>
      </c>
      <c r="F45" s="745">
        <v>76169990</v>
      </c>
      <c r="G45" s="746"/>
      <c r="H45" s="745">
        <v>18</v>
      </c>
      <c r="I45" s="747"/>
      <c r="J45" s="743" t="s">
        <v>591</v>
      </c>
      <c r="K45" s="745" t="s">
        <v>472</v>
      </c>
      <c r="L45" s="745">
        <v>189</v>
      </c>
      <c r="M45" s="698"/>
      <c r="N45" s="699" t="str">
        <f t="shared" si="0"/>
        <v>INCLUDED</v>
      </c>
      <c r="O45" s="724">
        <f t="shared" si="1"/>
        <v>0</v>
      </c>
      <c r="P45" s="724">
        <f t="shared" si="2"/>
        <v>0</v>
      </c>
      <c r="Q45" s="725">
        <f>Discount!$H$36</f>
        <v>0</v>
      </c>
      <c r="R45" s="725">
        <f t="shared" si="3"/>
        <v>0</v>
      </c>
      <c r="S45" s="725">
        <f t="shared" si="4"/>
        <v>0</v>
      </c>
      <c r="T45" s="729">
        <f t="shared" si="5"/>
        <v>0</v>
      </c>
      <c r="X45" s="726"/>
    </row>
    <row r="46" spans="1:27" ht="37.5">
      <c r="A46" s="723">
        <v>29</v>
      </c>
      <c r="B46" s="697">
        <v>7000036851</v>
      </c>
      <c r="C46" s="697">
        <v>290</v>
      </c>
      <c r="D46" s="743" t="s">
        <v>555</v>
      </c>
      <c r="E46" s="745">
        <v>1000018555</v>
      </c>
      <c r="F46" s="745">
        <v>76169990</v>
      </c>
      <c r="G46" s="746"/>
      <c r="H46" s="745">
        <v>18</v>
      </c>
      <c r="I46" s="747"/>
      <c r="J46" s="743" t="s">
        <v>592</v>
      </c>
      <c r="K46" s="745" t="s">
        <v>472</v>
      </c>
      <c r="L46" s="745">
        <v>133</v>
      </c>
      <c r="M46" s="698"/>
      <c r="N46" s="699" t="str">
        <f t="shared" si="0"/>
        <v>INCLUDED</v>
      </c>
      <c r="O46" s="724">
        <f t="shared" si="1"/>
        <v>0</v>
      </c>
      <c r="P46" s="724">
        <f t="shared" si="2"/>
        <v>0</v>
      </c>
      <c r="Q46" s="725">
        <f>Discount!$H$36</f>
        <v>0</v>
      </c>
      <c r="R46" s="725">
        <f t="shared" si="3"/>
        <v>0</v>
      </c>
      <c r="S46" s="725">
        <f t="shared" si="4"/>
        <v>0</v>
      </c>
      <c r="T46" s="729">
        <f t="shared" si="5"/>
        <v>0</v>
      </c>
      <c r="X46" s="726"/>
    </row>
    <row r="47" spans="1:27" s="718" customFormat="1" ht="30.75" customHeight="1">
      <c r="A47" s="741" t="s">
        <v>63</v>
      </c>
      <c r="B47" s="742" t="s">
        <v>556</v>
      </c>
      <c r="C47" s="720"/>
      <c r="D47" s="709"/>
      <c r="E47" s="721"/>
      <c r="F47" s="721"/>
      <c r="G47" s="719"/>
      <c r="H47" s="721"/>
      <c r="I47" s="721"/>
      <c r="J47" s="722"/>
      <c r="K47" s="721"/>
      <c r="L47" s="721"/>
      <c r="M47" s="721"/>
      <c r="N47" s="721"/>
      <c r="O47" s="721"/>
      <c r="P47" s="721"/>
      <c r="Q47" s="721"/>
      <c r="R47" s="721"/>
      <c r="S47" s="721"/>
      <c r="T47" s="721"/>
      <c r="U47" s="721"/>
      <c r="V47" s="607"/>
      <c r="W47" s="607"/>
      <c r="X47" s="726"/>
      <c r="Y47" s="607"/>
      <c r="Z47" s="607"/>
      <c r="AA47" s="607"/>
    </row>
    <row r="48" spans="1:27" ht="56.25">
      <c r="A48" s="723">
        <v>30</v>
      </c>
      <c r="B48" s="697">
        <v>7000036852</v>
      </c>
      <c r="C48" s="697">
        <v>10</v>
      </c>
      <c r="D48" s="743" t="s">
        <v>548</v>
      </c>
      <c r="E48" s="745">
        <v>1000013391</v>
      </c>
      <c r="F48" s="745">
        <v>73082011</v>
      </c>
      <c r="G48" s="746"/>
      <c r="H48" s="745">
        <v>18</v>
      </c>
      <c r="I48" s="747"/>
      <c r="J48" s="743" t="s">
        <v>487</v>
      </c>
      <c r="K48" s="745" t="s">
        <v>476</v>
      </c>
      <c r="L48" s="745">
        <v>64</v>
      </c>
      <c r="M48" s="698"/>
      <c r="N48" s="699" t="str">
        <f t="shared" si="0"/>
        <v>INCLUDED</v>
      </c>
      <c r="O48" s="724">
        <f t="shared" si="1"/>
        <v>0</v>
      </c>
      <c r="P48" s="724">
        <f t="shared" si="2"/>
        <v>0</v>
      </c>
      <c r="Q48" s="725">
        <f>Discount!$H$36</f>
        <v>0</v>
      </c>
      <c r="R48" s="725">
        <f t="shared" si="3"/>
        <v>0</v>
      </c>
      <c r="S48" s="725">
        <f t="shared" si="4"/>
        <v>0</v>
      </c>
      <c r="T48" s="729">
        <f t="shared" si="5"/>
        <v>0</v>
      </c>
      <c r="X48" s="726"/>
    </row>
    <row r="49" spans="1:24" ht="56.25">
      <c r="A49" s="723">
        <v>31</v>
      </c>
      <c r="B49" s="697">
        <v>7000036852</v>
      </c>
      <c r="C49" s="697">
        <v>20</v>
      </c>
      <c r="D49" s="743" t="s">
        <v>548</v>
      </c>
      <c r="E49" s="745">
        <v>1000015274</v>
      </c>
      <c r="F49" s="745">
        <v>73082011</v>
      </c>
      <c r="G49" s="746"/>
      <c r="H49" s="745">
        <v>18</v>
      </c>
      <c r="I49" s="747"/>
      <c r="J49" s="743" t="s">
        <v>488</v>
      </c>
      <c r="K49" s="745" t="s">
        <v>476</v>
      </c>
      <c r="L49" s="745">
        <v>117</v>
      </c>
      <c r="M49" s="698"/>
      <c r="N49" s="699" t="str">
        <f t="shared" si="0"/>
        <v>INCLUDED</v>
      </c>
      <c r="O49" s="724">
        <f t="shared" si="1"/>
        <v>0</v>
      </c>
      <c r="P49" s="724">
        <f t="shared" si="2"/>
        <v>0</v>
      </c>
      <c r="Q49" s="725">
        <f>Discount!$H$36</f>
        <v>0</v>
      </c>
      <c r="R49" s="725">
        <f t="shared" si="3"/>
        <v>0</v>
      </c>
      <c r="S49" s="725">
        <f t="shared" si="4"/>
        <v>0</v>
      </c>
      <c r="T49" s="729">
        <f t="shared" si="5"/>
        <v>0</v>
      </c>
      <c r="X49" s="726"/>
    </row>
    <row r="50" spans="1:24" ht="56.25">
      <c r="A50" s="723">
        <v>32</v>
      </c>
      <c r="B50" s="697">
        <v>7000036852</v>
      </c>
      <c r="C50" s="697">
        <v>30</v>
      </c>
      <c r="D50" s="743" t="s">
        <v>548</v>
      </c>
      <c r="E50" s="745">
        <v>1000013393</v>
      </c>
      <c r="F50" s="745">
        <v>73082011</v>
      </c>
      <c r="G50" s="746"/>
      <c r="H50" s="745">
        <v>18</v>
      </c>
      <c r="I50" s="747"/>
      <c r="J50" s="743" t="s">
        <v>490</v>
      </c>
      <c r="K50" s="745" t="s">
        <v>476</v>
      </c>
      <c r="L50" s="745">
        <v>5.6</v>
      </c>
      <c r="M50" s="698"/>
      <c r="N50" s="699" t="str">
        <f t="shared" si="0"/>
        <v>INCLUDED</v>
      </c>
      <c r="O50" s="724">
        <f t="shared" si="1"/>
        <v>0</v>
      </c>
      <c r="P50" s="724">
        <f t="shared" si="2"/>
        <v>0</v>
      </c>
      <c r="Q50" s="725">
        <f>Discount!$H$36</f>
        <v>0</v>
      </c>
      <c r="R50" s="725">
        <f t="shared" si="3"/>
        <v>0</v>
      </c>
      <c r="S50" s="725">
        <f t="shared" si="4"/>
        <v>0</v>
      </c>
      <c r="T50" s="729">
        <f t="shared" si="5"/>
        <v>0</v>
      </c>
      <c r="X50" s="726"/>
    </row>
    <row r="51" spans="1:24" ht="56.25">
      <c r="A51" s="723">
        <v>33</v>
      </c>
      <c r="B51" s="697">
        <v>7000036852</v>
      </c>
      <c r="C51" s="697">
        <v>40</v>
      </c>
      <c r="D51" s="743" t="s">
        <v>548</v>
      </c>
      <c r="E51" s="745">
        <v>1000015276</v>
      </c>
      <c r="F51" s="745">
        <v>73082011</v>
      </c>
      <c r="G51" s="746"/>
      <c r="H51" s="745">
        <v>18</v>
      </c>
      <c r="I51" s="747"/>
      <c r="J51" s="743" t="s">
        <v>579</v>
      </c>
      <c r="K51" s="745" t="s">
        <v>476</v>
      </c>
      <c r="L51" s="745">
        <v>0.44</v>
      </c>
      <c r="M51" s="698"/>
      <c r="N51" s="699" t="str">
        <f t="shared" si="0"/>
        <v>INCLUDED</v>
      </c>
      <c r="O51" s="724">
        <f t="shared" si="1"/>
        <v>0</v>
      </c>
      <c r="P51" s="724">
        <f t="shared" si="2"/>
        <v>0</v>
      </c>
      <c r="Q51" s="725">
        <f>Discount!$H$36</f>
        <v>0</v>
      </c>
      <c r="R51" s="725">
        <f t="shared" si="3"/>
        <v>0</v>
      </c>
      <c r="S51" s="725">
        <f t="shared" si="4"/>
        <v>0</v>
      </c>
      <c r="T51" s="729">
        <f t="shared" si="5"/>
        <v>0</v>
      </c>
      <c r="X51" s="726"/>
    </row>
    <row r="52" spans="1:24" ht="37.5">
      <c r="A52" s="723">
        <v>34</v>
      </c>
      <c r="B52" s="697">
        <v>7000036852</v>
      </c>
      <c r="C52" s="697">
        <v>50</v>
      </c>
      <c r="D52" s="743" t="s">
        <v>548</v>
      </c>
      <c r="E52" s="745">
        <v>1000013472</v>
      </c>
      <c r="F52" s="745">
        <v>73181500</v>
      </c>
      <c r="G52" s="746"/>
      <c r="H52" s="745">
        <v>18</v>
      </c>
      <c r="I52" s="747"/>
      <c r="J52" s="743" t="s">
        <v>489</v>
      </c>
      <c r="K52" s="745" t="s">
        <v>476</v>
      </c>
      <c r="L52" s="745">
        <v>6.96</v>
      </c>
      <c r="M52" s="698"/>
      <c r="N52" s="699" t="str">
        <f t="shared" si="0"/>
        <v>INCLUDED</v>
      </c>
      <c r="O52" s="724">
        <f t="shared" si="1"/>
        <v>0</v>
      </c>
      <c r="P52" s="724">
        <f t="shared" si="2"/>
        <v>0</v>
      </c>
      <c r="Q52" s="725">
        <f>Discount!$H$36</f>
        <v>0</v>
      </c>
      <c r="R52" s="725">
        <f t="shared" si="3"/>
        <v>0</v>
      </c>
      <c r="S52" s="725">
        <f t="shared" si="4"/>
        <v>0</v>
      </c>
      <c r="T52" s="729">
        <f t="shared" si="5"/>
        <v>0</v>
      </c>
      <c r="X52" s="726"/>
    </row>
    <row r="53" spans="1:24" ht="37.5">
      <c r="A53" s="723">
        <v>35</v>
      </c>
      <c r="B53" s="697">
        <v>7000036852</v>
      </c>
      <c r="C53" s="697">
        <v>60</v>
      </c>
      <c r="D53" s="743" t="s">
        <v>548</v>
      </c>
      <c r="E53" s="745">
        <v>1000007847</v>
      </c>
      <c r="F53" s="745">
        <v>73181500</v>
      </c>
      <c r="G53" s="746"/>
      <c r="H53" s="745">
        <v>18</v>
      </c>
      <c r="I53" s="747"/>
      <c r="J53" s="743" t="s">
        <v>491</v>
      </c>
      <c r="K53" s="745" t="s">
        <v>476</v>
      </c>
      <c r="L53" s="745">
        <v>0.11</v>
      </c>
      <c r="M53" s="698"/>
      <c r="N53" s="699" t="str">
        <f t="shared" si="0"/>
        <v>INCLUDED</v>
      </c>
      <c r="O53" s="724">
        <f t="shared" si="1"/>
        <v>0</v>
      </c>
      <c r="P53" s="724">
        <f t="shared" si="2"/>
        <v>0</v>
      </c>
      <c r="Q53" s="725">
        <f>Discount!$H$36</f>
        <v>0</v>
      </c>
      <c r="R53" s="725">
        <f t="shared" si="3"/>
        <v>0</v>
      </c>
      <c r="S53" s="725">
        <f t="shared" si="4"/>
        <v>0</v>
      </c>
      <c r="T53" s="729">
        <f t="shared" si="5"/>
        <v>0</v>
      </c>
      <c r="X53" s="726"/>
    </row>
    <row r="54" spans="1:24" ht="37.5">
      <c r="A54" s="723">
        <v>36</v>
      </c>
      <c r="B54" s="697">
        <v>7000036852</v>
      </c>
      <c r="C54" s="697">
        <v>70</v>
      </c>
      <c r="D54" s="743" t="s">
        <v>549</v>
      </c>
      <c r="E54" s="745">
        <v>1000017587</v>
      </c>
      <c r="F54" s="745">
        <v>73082011</v>
      </c>
      <c r="G54" s="746"/>
      <c r="H54" s="745">
        <v>18</v>
      </c>
      <c r="I54" s="747"/>
      <c r="J54" s="743" t="s">
        <v>492</v>
      </c>
      <c r="K54" s="745" t="s">
        <v>472</v>
      </c>
      <c r="L54" s="745">
        <v>14</v>
      </c>
      <c r="M54" s="698"/>
      <c r="N54" s="699" t="str">
        <f t="shared" si="0"/>
        <v>INCLUDED</v>
      </c>
      <c r="O54" s="724">
        <f t="shared" si="1"/>
        <v>0</v>
      </c>
      <c r="P54" s="724">
        <f t="shared" si="2"/>
        <v>0</v>
      </c>
      <c r="Q54" s="725">
        <f>Discount!$H$36</f>
        <v>0</v>
      </c>
      <c r="R54" s="725">
        <f t="shared" si="3"/>
        <v>0</v>
      </c>
      <c r="S54" s="725">
        <f t="shared" si="4"/>
        <v>0</v>
      </c>
      <c r="T54" s="729">
        <f t="shared" si="5"/>
        <v>0</v>
      </c>
      <c r="X54" s="726"/>
    </row>
    <row r="55" spans="1:24" ht="37.5">
      <c r="A55" s="723">
        <v>37</v>
      </c>
      <c r="B55" s="697">
        <v>7000036852</v>
      </c>
      <c r="C55" s="697">
        <v>80</v>
      </c>
      <c r="D55" s="743" t="s">
        <v>549</v>
      </c>
      <c r="E55" s="745">
        <v>1000038340</v>
      </c>
      <c r="F55" s="745">
        <v>73082011</v>
      </c>
      <c r="G55" s="746"/>
      <c r="H55" s="745">
        <v>18</v>
      </c>
      <c r="I55" s="747"/>
      <c r="J55" s="743" t="s">
        <v>493</v>
      </c>
      <c r="K55" s="745" t="s">
        <v>472</v>
      </c>
      <c r="L55" s="745">
        <v>8</v>
      </c>
      <c r="M55" s="698"/>
      <c r="N55" s="699" t="str">
        <f t="shared" si="0"/>
        <v>INCLUDED</v>
      </c>
      <c r="O55" s="724">
        <f t="shared" si="1"/>
        <v>0</v>
      </c>
      <c r="P55" s="724">
        <f t="shared" si="2"/>
        <v>0</v>
      </c>
      <c r="Q55" s="725">
        <f>Discount!$H$36</f>
        <v>0</v>
      </c>
      <c r="R55" s="725">
        <f t="shared" si="3"/>
        <v>0</v>
      </c>
      <c r="S55" s="725">
        <f t="shared" si="4"/>
        <v>0</v>
      </c>
      <c r="T55" s="729">
        <f t="shared" si="5"/>
        <v>0</v>
      </c>
      <c r="X55" s="726"/>
    </row>
    <row r="56" spans="1:24" ht="37.5">
      <c r="A56" s="723">
        <v>38</v>
      </c>
      <c r="B56" s="697">
        <v>7000036852</v>
      </c>
      <c r="C56" s="697">
        <v>90</v>
      </c>
      <c r="D56" s="743" t="s">
        <v>549</v>
      </c>
      <c r="E56" s="745">
        <v>1000019718</v>
      </c>
      <c r="F56" s="745">
        <v>73082011</v>
      </c>
      <c r="G56" s="746"/>
      <c r="H56" s="745">
        <v>18</v>
      </c>
      <c r="I56" s="747"/>
      <c r="J56" s="743" t="s">
        <v>495</v>
      </c>
      <c r="K56" s="745" t="s">
        <v>472</v>
      </c>
      <c r="L56" s="745">
        <v>3</v>
      </c>
      <c r="M56" s="698"/>
      <c r="N56" s="699" t="str">
        <f t="shared" si="0"/>
        <v>INCLUDED</v>
      </c>
      <c r="O56" s="724">
        <f t="shared" si="1"/>
        <v>0</v>
      </c>
      <c r="P56" s="724">
        <f t="shared" si="2"/>
        <v>0</v>
      </c>
      <c r="Q56" s="725">
        <f>Discount!$H$36</f>
        <v>0</v>
      </c>
      <c r="R56" s="725">
        <f t="shared" si="3"/>
        <v>0</v>
      </c>
      <c r="S56" s="725">
        <f t="shared" si="4"/>
        <v>0</v>
      </c>
      <c r="T56" s="729">
        <f t="shared" si="5"/>
        <v>0</v>
      </c>
      <c r="X56" s="726"/>
    </row>
    <row r="57" spans="1:24" ht="37.5">
      <c r="A57" s="723">
        <v>39</v>
      </c>
      <c r="B57" s="697">
        <v>7000036852</v>
      </c>
      <c r="C57" s="697">
        <v>100</v>
      </c>
      <c r="D57" s="743" t="s">
        <v>549</v>
      </c>
      <c r="E57" s="745">
        <v>1000010003</v>
      </c>
      <c r="F57" s="745">
        <v>73082011</v>
      </c>
      <c r="G57" s="746"/>
      <c r="H57" s="745">
        <v>18</v>
      </c>
      <c r="I57" s="747"/>
      <c r="J57" s="743" t="s">
        <v>494</v>
      </c>
      <c r="K57" s="745" t="s">
        <v>472</v>
      </c>
      <c r="L57" s="745">
        <v>1</v>
      </c>
      <c r="M57" s="698"/>
      <c r="N57" s="699" t="str">
        <f t="shared" si="0"/>
        <v>INCLUDED</v>
      </c>
      <c r="O57" s="724">
        <f t="shared" si="1"/>
        <v>0</v>
      </c>
      <c r="P57" s="724">
        <f t="shared" si="2"/>
        <v>0</v>
      </c>
      <c r="Q57" s="725">
        <f>Discount!$H$36</f>
        <v>0</v>
      </c>
      <c r="R57" s="725">
        <f t="shared" si="3"/>
        <v>0</v>
      </c>
      <c r="S57" s="725">
        <f t="shared" si="4"/>
        <v>0</v>
      </c>
      <c r="T57" s="729">
        <f t="shared" si="5"/>
        <v>0</v>
      </c>
      <c r="X57" s="726"/>
    </row>
    <row r="58" spans="1:24" ht="37.5">
      <c r="A58" s="723">
        <v>40</v>
      </c>
      <c r="B58" s="697">
        <v>7000036852</v>
      </c>
      <c r="C58" s="697">
        <v>110</v>
      </c>
      <c r="D58" s="743" t="s">
        <v>550</v>
      </c>
      <c r="E58" s="745">
        <v>1000010539</v>
      </c>
      <c r="F58" s="745">
        <v>73082011</v>
      </c>
      <c r="G58" s="746"/>
      <c r="H58" s="745">
        <v>18</v>
      </c>
      <c r="I58" s="747"/>
      <c r="J58" s="743" t="s">
        <v>496</v>
      </c>
      <c r="K58" s="745" t="s">
        <v>472</v>
      </c>
      <c r="L58" s="745">
        <v>9</v>
      </c>
      <c r="M58" s="698"/>
      <c r="N58" s="699" t="str">
        <f t="shared" si="0"/>
        <v>INCLUDED</v>
      </c>
      <c r="O58" s="724">
        <f t="shared" si="1"/>
        <v>0</v>
      </c>
      <c r="P58" s="724">
        <f t="shared" si="2"/>
        <v>0</v>
      </c>
      <c r="Q58" s="725">
        <f>Discount!$H$36</f>
        <v>0</v>
      </c>
      <c r="R58" s="725">
        <f t="shared" si="3"/>
        <v>0</v>
      </c>
      <c r="S58" s="725">
        <f t="shared" si="4"/>
        <v>0</v>
      </c>
      <c r="T58" s="729">
        <f t="shared" si="5"/>
        <v>0</v>
      </c>
      <c r="X58" s="726"/>
    </row>
    <row r="59" spans="1:24" ht="37.5">
      <c r="A59" s="723">
        <v>41</v>
      </c>
      <c r="B59" s="697">
        <v>7000036852</v>
      </c>
      <c r="C59" s="697">
        <v>120</v>
      </c>
      <c r="D59" s="743" t="s">
        <v>550</v>
      </c>
      <c r="E59" s="745">
        <v>1000015971</v>
      </c>
      <c r="F59" s="745">
        <v>73082011</v>
      </c>
      <c r="G59" s="746"/>
      <c r="H59" s="745">
        <v>18</v>
      </c>
      <c r="I59" s="747"/>
      <c r="J59" s="743" t="s">
        <v>497</v>
      </c>
      <c r="K59" s="745" t="s">
        <v>472</v>
      </c>
      <c r="L59" s="745">
        <v>9</v>
      </c>
      <c r="M59" s="698"/>
      <c r="N59" s="699" t="str">
        <f t="shared" si="0"/>
        <v>INCLUDED</v>
      </c>
      <c r="O59" s="724">
        <f t="shared" si="1"/>
        <v>0</v>
      </c>
      <c r="P59" s="724">
        <f t="shared" si="2"/>
        <v>0</v>
      </c>
      <c r="Q59" s="725">
        <f>Discount!$H$36</f>
        <v>0</v>
      </c>
      <c r="R59" s="725">
        <f t="shared" si="3"/>
        <v>0</v>
      </c>
      <c r="S59" s="725">
        <f t="shared" si="4"/>
        <v>0</v>
      </c>
      <c r="T59" s="729">
        <f t="shared" si="5"/>
        <v>0</v>
      </c>
      <c r="X59" s="726"/>
    </row>
    <row r="60" spans="1:24" ht="37.5">
      <c r="A60" s="723">
        <v>42</v>
      </c>
      <c r="B60" s="697">
        <v>7000036852</v>
      </c>
      <c r="C60" s="697">
        <v>130</v>
      </c>
      <c r="D60" s="743" t="s">
        <v>550</v>
      </c>
      <c r="E60" s="745">
        <v>1000017508</v>
      </c>
      <c r="F60" s="745">
        <v>73082011</v>
      </c>
      <c r="G60" s="746"/>
      <c r="H60" s="745">
        <v>18</v>
      </c>
      <c r="I60" s="747"/>
      <c r="J60" s="743" t="s">
        <v>498</v>
      </c>
      <c r="K60" s="745" t="s">
        <v>473</v>
      </c>
      <c r="L60" s="745">
        <v>9</v>
      </c>
      <c r="M60" s="698"/>
      <c r="N60" s="699" t="str">
        <f t="shared" si="0"/>
        <v>INCLUDED</v>
      </c>
      <c r="O60" s="724">
        <f t="shared" si="1"/>
        <v>0</v>
      </c>
      <c r="P60" s="724">
        <f t="shared" si="2"/>
        <v>0</v>
      </c>
      <c r="Q60" s="725">
        <f>Discount!$H$36</f>
        <v>0</v>
      </c>
      <c r="R60" s="725">
        <f t="shared" si="3"/>
        <v>0</v>
      </c>
      <c r="S60" s="725">
        <f t="shared" si="4"/>
        <v>0</v>
      </c>
      <c r="T60" s="729">
        <f t="shared" si="5"/>
        <v>0</v>
      </c>
      <c r="X60" s="726"/>
    </row>
    <row r="61" spans="1:24" ht="37.5">
      <c r="A61" s="723">
        <v>43</v>
      </c>
      <c r="B61" s="697">
        <v>7000036852</v>
      </c>
      <c r="C61" s="697">
        <v>140</v>
      </c>
      <c r="D61" s="743" t="s">
        <v>550</v>
      </c>
      <c r="E61" s="745">
        <v>1000006779</v>
      </c>
      <c r="F61" s="745">
        <v>73082011</v>
      </c>
      <c r="G61" s="746"/>
      <c r="H61" s="745">
        <v>18</v>
      </c>
      <c r="I61" s="747"/>
      <c r="J61" s="743" t="s">
        <v>500</v>
      </c>
      <c r="K61" s="745" t="s">
        <v>473</v>
      </c>
      <c r="L61" s="745">
        <v>9</v>
      </c>
      <c r="M61" s="698"/>
      <c r="N61" s="699" t="str">
        <f t="shared" si="0"/>
        <v>INCLUDED</v>
      </c>
      <c r="O61" s="724">
        <f t="shared" si="1"/>
        <v>0</v>
      </c>
      <c r="P61" s="724">
        <f t="shared" si="2"/>
        <v>0</v>
      </c>
      <c r="Q61" s="725">
        <f>Discount!$H$36</f>
        <v>0</v>
      </c>
      <c r="R61" s="725">
        <f t="shared" si="3"/>
        <v>0</v>
      </c>
      <c r="S61" s="725">
        <f t="shared" si="4"/>
        <v>0</v>
      </c>
      <c r="T61" s="729">
        <f t="shared" si="5"/>
        <v>0</v>
      </c>
      <c r="X61" s="726"/>
    </row>
    <row r="62" spans="1:24" ht="21">
      <c r="A62" s="723">
        <v>44</v>
      </c>
      <c r="B62" s="697">
        <v>7000036852</v>
      </c>
      <c r="C62" s="697">
        <v>150</v>
      </c>
      <c r="D62" s="743" t="s">
        <v>551</v>
      </c>
      <c r="E62" s="745">
        <v>1000030860</v>
      </c>
      <c r="F62" s="745">
        <v>76141000</v>
      </c>
      <c r="G62" s="746"/>
      <c r="H62" s="745">
        <v>18</v>
      </c>
      <c r="I62" s="747"/>
      <c r="J62" s="743" t="s">
        <v>593</v>
      </c>
      <c r="K62" s="745" t="s">
        <v>474</v>
      </c>
      <c r="L62" s="745">
        <v>17</v>
      </c>
      <c r="M62" s="698"/>
      <c r="N62" s="699" t="str">
        <f t="shared" si="0"/>
        <v>INCLUDED</v>
      </c>
      <c r="O62" s="724">
        <f t="shared" si="1"/>
        <v>0</v>
      </c>
      <c r="P62" s="724">
        <f t="shared" si="2"/>
        <v>0</v>
      </c>
      <c r="Q62" s="725">
        <f>Discount!$H$36</f>
        <v>0</v>
      </c>
      <c r="R62" s="725">
        <f t="shared" si="3"/>
        <v>0</v>
      </c>
      <c r="S62" s="725">
        <f t="shared" si="4"/>
        <v>0</v>
      </c>
      <c r="T62" s="729">
        <f t="shared" si="5"/>
        <v>0</v>
      </c>
      <c r="X62" s="726"/>
    </row>
    <row r="63" spans="1:24" ht="21">
      <c r="A63" s="723">
        <v>45</v>
      </c>
      <c r="B63" s="697">
        <v>7000036852</v>
      </c>
      <c r="C63" s="697">
        <v>160</v>
      </c>
      <c r="D63" s="743" t="s">
        <v>552</v>
      </c>
      <c r="E63" s="745">
        <v>1000030841</v>
      </c>
      <c r="F63" s="745">
        <v>73121020</v>
      </c>
      <c r="G63" s="746"/>
      <c r="H63" s="745">
        <v>18</v>
      </c>
      <c r="I63" s="747"/>
      <c r="J63" s="743" t="s">
        <v>502</v>
      </c>
      <c r="K63" s="745" t="s">
        <v>474</v>
      </c>
      <c r="L63" s="745">
        <v>5.67</v>
      </c>
      <c r="M63" s="698"/>
      <c r="N63" s="699" t="str">
        <f t="shared" si="0"/>
        <v>INCLUDED</v>
      </c>
      <c r="O63" s="724">
        <f t="shared" si="1"/>
        <v>0</v>
      </c>
      <c r="P63" s="724">
        <f t="shared" si="2"/>
        <v>0</v>
      </c>
      <c r="Q63" s="725">
        <f>Discount!$H$36</f>
        <v>0</v>
      </c>
      <c r="R63" s="725">
        <f t="shared" si="3"/>
        <v>0</v>
      </c>
      <c r="S63" s="725">
        <f t="shared" si="4"/>
        <v>0</v>
      </c>
      <c r="T63" s="729">
        <f t="shared" si="5"/>
        <v>0</v>
      </c>
      <c r="X63" s="726"/>
    </row>
    <row r="64" spans="1:24" ht="37.5">
      <c r="A64" s="723">
        <v>46</v>
      </c>
      <c r="B64" s="697">
        <v>7000036852</v>
      </c>
      <c r="C64" s="697">
        <v>170</v>
      </c>
      <c r="D64" s="743" t="s">
        <v>553</v>
      </c>
      <c r="E64" s="745">
        <v>1000009328</v>
      </c>
      <c r="F64" s="745">
        <v>85469090</v>
      </c>
      <c r="G64" s="746"/>
      <c r="H64" s="745">
        <v>18</v>
      </c>
      <c r="I64" s="747"/>
      <c r="J64" s="743" t="s">
        <v>504</v>
      </c>
      <c r="K64" s="745" t="s">
        <v>472</v>
      </c>
      <c r="L64" s="745">
        <v>138</v>
      </c>
      <c r="M64" s="698"/>
      <c r="N64" s="699" t="str">
        <f t="shared" si="0"/>
        <v>INCLUDED</v>
      </c>
      <c r="O64" s="724">
        <f t="shared" si="1"/>
        <v>0</v>
      </c>
      <c r="P64" s="724">
        <f t="shared" si="2"/>
        <v>0</v>
      </c>
      <c r="Q64" s="725">
        <f>Discount!$H$36</f>
        <v>0</v>
      </c>
      <c r="R64" s="725">
        <f t="shared" si="3"/>
        <v>0</v>
      </c>
      <c r="S64" s="725">
        <f t="shared" si="4"/>
        <v>0</v>
      </c>
      <c r="T64" s="729">
        <f t="shared" si="5"/>
        <v>0</v>
      </c>
      <c r="X64" s="726"/>
    </row>
    <row r="65" spans="1:27" ht="37.5">
      <c r="A65" s="723">
        <v>47</v>
      </c>
      <c r="B65" s="697">
        <v>7000036852</v>
      </c>
      <c r="C65" s="697">
        <v>180</v>
      </c>
      <c r="D65" s="743" t="s">
        <v>553</v>
      </c>
      <c r="E65" s="745">
        <v>1000009325</v>
      </c>
      <c r="F65" s="745">
        <v>85469090</v>
      </c>
      <c r="G65" s="746"/>
      <c r="H65" s="745">
        <v>18</v>
      </c>
      <c r="I65" s="747"/>
      <c r="J65" s="743" t="s">
        <v>503</v>
      </c>
      <c r="K65" s="745" t="s">
        <v>472</v>
      </c>
      <c r="L65" s="745">
        <v>21</v>
      </c>
      <c r="M65" s="698"/>
      <c r="N65" s="699" t="str">
        <f t="shared" si="0"/>
        <v>INCLUDED</v>
      </c>
      <c r="O65" s="724">
        <f t="shared" si="1"/>
        <v>0</v>
      </c>
      <c r="P65" s="724">
        <f t="shared" si="2"/>
        <v>0</v>
      </c>
      <c r="Q65" s="725">
        <f>Discount!$H$36</f>
        <v>0</v>
      </c>
      <c r="R65" s="725">
        <f t="shared" si="3"/>
        <v>0</v>
      </c>
      <c r="S65" s="725">
        <f t="shared" si="4"/>
        <v>0</v>
      </c>
      <c r="T65" s="729">
        <f t="shared" si="5"/>
        <v>0</v>
      </c>
      <c r="X65" s="726"/>
    </row>
    <row r="66" spans="1:27" ht="37.5">
      <c r="A66" s="723">
        <v>48</v>
      </c>
      <c r="B66" s="697">
        <v>7000036852</v>
      </c>
      <c r="C66" s="697">
        <v>190</v>
      </c>
      <c r="D66" s="743" t="s">
        <v>554</v>
      </c>
      <c r="E66" s="745">
        <v>1000019788</v>
      </c>
      <c r="F66" s="745">
        <v>73082011</v>
      </c>
      <c r="G66" s="746"/>
      <c r="H66" s="745">
        <v>18</v>
      </c>
      <c r="I66" s="747"/>
      <c r="J66" s="743" t="s">
        <v>594</v>
      </c>
      <c r="K66" s="745" t="s">
        <v>473</v>
      </c>
      <c r="L66" s="745">
        <v>18</v>
      </c>
      <c r="M66" s="698"/>
      <c r="N66" s="699" t="str">
        <f t="shared" si="0"/>
        <v>INCLUDED</v>
      </c>
      <c r="O66" s="724">
        <f t="shared" si="1"/>
        <v>0</v>
      </c>
      <c r="P66" s="724">
        <f t="shared" si="2"/>
        <v>0</v>
      </c>
      <c r="Q66" s="725">
        <f>Discount!$H$36</f>
        <v>0</v>
      </c>
      <c r="R66" s="725">
        <f t="shared" si="3"/>
        <v>0</v>
      </c>
      <c r="S66" s="725">
        <f t="shared" si="4"/>
        <v>0</v>
      </c>
      <c r="T66" s="729">
        <f t="shared" si="5"/>
        <v>0</v>
      </c>
      <c r="X66" s="726"/>
    </row>
    <row r="67" spans="1:27" ht="37.5">
      <c r="A67" s="723">
        <v>49</v>
      </c>
      <c r="B67" s="697">
        <v>7000036852</v>
      </c>
      <c r="C67" s="697">
        <v>200</v>
      </c>
      <c r="D67" s="743" t="s">
        <v>554</v>
      </c>
      <c r="E67" s="745">
        <v>1000010800</v>
      </c>
      <c r="F67" s="745">
        <v>73082011</v>
      </c>
      <c r="G67" s="746"/>
      <c r="H67" s="745">
        <v>18</v>
      </c>
      <c r="I67" s="747"/>
      <c r="J67" s="743" t="s">
        <v>595</v>
      </c>
      <c r="K67" s="745" t="s">
        <v>473</v>
      </c>
      <c r="L67" s="745">
        <v>69</v>
      </c>
      <c r="M67" s="698"/>
      <c r="N67" s="699" t="str">
        <f t="shared" si="0"/>
        <v>INCLUDED</v>
      </c>
      <c r="O67" s="724">
        <f t="shared" si="1"/>
        <v>0</v>
      </c>
      <c r="P67" s="724">
        <f t="shared" si="2"/>
        <v>0</v>
      </c>
      <c r="Q67" s="725">
        <f>Discount!$H$36</f>
        <v>0</v>
      </c>
      <c r="R67" s="725">
        <f t="shared" si="3"/>
        <v>0</v>
      </c>
      <c r="S67" s="725">
        <f t="shared" si="4"/>
        <v>0</v>
      </c>
      <c r="T67" s="729">
        <f t="shared" si="5"/>
        <v>0</v>
      </c>
      <c r="X67" s="726"/>
    </row>
    <row r="68" spans="1:27" ht="37.5">
      <c r="A68" s="723">
        <v>50</v>
      </c>
      <c r="B68" s="697">
        <v>7000036852</v>
      </c>
      <c r="C68" s="697">
        <v>210</v>
      </c>
      <c r="D68" s="743" t="s">
        <v>554</v>
      </c>
      <c r="E68" s="745">
        <v>1000019809</v>
      </c>
      <c r="F68" s="745">
        <v>73082011</v>
      </c>
      <c r="G68" s="746"/>
      <c r="H68" s="745">
        <v>18</v>
      </c>
      <c r="I68" s="747"/>
      <c r="J68" s="743" t="s">
        <v>596</v>
      </c>
      <c r="K68" s="745" t="s">
        <v>473</v>
      </c>
      <c r="L68" s="745">
        <v>3</v>
      </c>
      <c r="M68" s="698"/>
      <c r="N68" s="699" t="str">
        <f t="shared" si="0"/>
        <v>INCLUDED</v>
      </c>
      <c r="O68" s="724">
        <f t="shared" si="1"/>
        <v>0</v>
      </c>
      <c r="P68" s="724">
        <f t="shared" si="2"/>
        <v>0</v>
      </c>
      <c r="Q68" s="725">
        <f>Discount!$H$36</f>
        <v>0</v>
      </c>
      <c r="R68" s="725">
        <f t="shared" si="3"/>
        <v>0</v>
      </c>
      <c r="S68" s="725">
        <f t="shared" si="4"/>
        <v>0</v>
      </c>
      <c r="T68" s="729">
        <f t="shared" si="5"/>
        <v>0</v>
      </c>
      <c r="X68" s="726"/>
    </row>
    <row r="69" spans="1:27" ht="37.5">
      <c r="A69" s="723">
        <v>51</v>
      </c>
      <c r="B69" s="697">
        <v>7000036852</v>
      </c>
      <c r="C69" s="697">
        <v>220</v>
      </c>
      <c r="D69" s="743" t="s">
        <v>555</v>
      </c>
      <c r="E69" s="745">
        <v>1000015503</v>
      </c>
      <c r="F69" s="745">
        <v>76169990</v>
      </c>
      <c r="G69" s="746"/>
      <c r="H69" s="745">
        <v>18</v>
      </c>
      <c r="I69" s="747"/>
      <c r="J69" s="743" t="s">
        <v>597</v>
      </c>
      <c r="K69" s="745" t="s">
        <v>472</v>
      </c>
      <c r="L69" s="745">
        <v>7</v>
      </c>
      <c r="M69" s="698"/>
      <c r="N69" s="699" t="str">
        <f t="shared" si="0"/>
        <v>INCLUDED</v>
      </c>
      <c r="O69" s="724">
        <f t="shared" si="1"/>
        <v>0</v>
      </c>
      <c r="P69" s="724">
        <f t="shared" si="2"/>
        <v>0</v>
      </c>
      <c r="Q69" s="725">
        <f>Discount!$H$36</f>
        <v>0</v>
      </c>
      <c r="R69" s="725">
        <f t="shared" si="3"/>
        <v>0</v>
      </c>
      <c r="S69" s="725">
        <f t="shared" si="4"/>
        <v>0</v>
      </c>
      <c r="T69" s="729">
        <f t="shared" si="5"/>
        <v>0</v>
      </c>
      <c r="X69" s="726"/>
    </row>
    <row r="70" spans="1:27" ht="37.5">
      <c r="A70" s="723">
        <v>52</v>
      </c>
      <c r="B70" s="697">
        <v>7000036852</v>
      </c>
      <c r="C70" s="697">
        <v>230</v>
      </c>
      <c r="D70" s="743" t="s">
        <v>555</v>
      </c>
      <c r="E70" s="745">
        <v>1000018443</v>
      </c>
      <c r="F70" s="745">
        <v>76169990</v>
      </c>
      <c r="G70" s="746"/>
      <c r="H70" s="745">
        <v>18</v>
      </c>
      <c r="I70" s="747"/>
      <c r="J70" s="743" t="s">
        <v>598</v>
      </c>
      <c r="K70" s="745" t="s">
        <v>472</v>
      </c>
      <c r="L70" s="745">
        <v>2</v>
      </c>
      <c r="M70" s="698"/>
      <c r="N70" s="699" t="str">
        <f t="shared" si="0"/>
        <v>INCLUDED</v>
      </c>
      <c r="O70" s="724">
        <f t="shared" si="1"/>
        <v>0</v>
      </c>
      <c r="P70" s="724">
        <f t="shared" si="2"/>
        <v>0</v>
      </c>
      <c r="Q70" s="725">
        <f>Discount!$H$36</f>
        <v>0</v>
      </c>
      <c r="R70" s="725">
        <f t="shared" si="3"/>
        <v>0</v>
      </c>
      <c r="S70" s="725">
        <f t="shared" si="4"/>
        <v>0</v>
      </c>
      <c r="T70" s="729">
        <f t="shared" si="5"/>
        <v>0</v>
      </c>
      <c r="X70" s="726"/>
    </row>
    <row r="71" spans="1:27" ht="37.5">
      <c r="A71" s="723">
        <v>53</v>
      </c>
      <c r="B71" s="697">
        <v>7000036852</v>
      </c>
      <c r="C71" s="697">
        <v>240</v>
      </c>
      <c r="D71" s="743" t="s">
        <v>555</v>
      </c>
      <c r="E71" s="745">
        <v>1000022431</v>
      </c>
      <c r="F71" s="745">
        <v>73082011</v>
      </c>
      <c r="G71" s="746"/>
      <c r="H71" s="745">
        <v>18</v>
      </c>
      <c r="I71" s="747"/>
      <c r="J71" s="743" t="s">
        <v>599</v>
      </c>
      <c r="K71" s="745" t="s">
        <v>472</v>
      </c>
      <c r="L71" s="745">
        <v>282</v>
      </c>
      <c r="M71" s="698"/>
      <c r="N71" s="699" t="str">
        <f t="shared" si="0"/>
        <v>INCLUDED</v>
      </c>
      <c r="O71" s="724">
        <f t="shared" si="1"/>
        <v>0</v>
      </c>
      <c r="P71" s="724">
        <f t="shared" si="2"/>
        <v>0</v>
      </c>
      <c r="Q71" s="725">
        <f>Discount!$H$36</f>
        <v>0</v>
      </c>
      <c r="R71" s="725">
        <f t="shared" si="3"/>
        <v>0</v>
      </c>
      <c r="S71" s="725">
        <f t="shared" si="4"/>
        <v>0</v>
      </c>
      <c r="T71" s="729">
        <f t="shared" si="5"/>
        <v>0</v>
      </c>
      <c r="X71" s="726"/>
    </row>
    <row r="72" spans="1:27" ht="37.5">
      <c r="A72" s="723">
        <v>54</v>
      </c>
      <c r="B72" s="697">
        <v>7000036852</v>
      </c>
      <c r="C72" s="697">
        <v>250</v>
      </c>
      <c r="D72" s="743" t="s">
        <v>555</v>
      </c>
      <c r="E72" s="745">
        <v>1000007935</v>
      </c>
      <c r="F72" s="745">
        <v>76169990</v>
      </c>
      <c r="G72" s="746"/>
      <c r="H72" s="745">
        <v>18</v>
      </c>
      <c r="I72" s="747"/>
      <c r="J72" s="743" t="s">
        <v>600</v>
      </c>
      <c r="K72" s="745" t="s">
        <v>472</v>
      </c>
      <c r="L72" s="745">
        <v>151</v>
      </c>
      <c r="M72" s="698"/>
      <c r="N72" s="699" t="str">
        <f t="shared" si="0"/>
        <v>INCLUDED</v>
      </c>
      <c r="O72" s="724">
        <f t="shared" si="1"/>
        <v>0</v>
      </c>
      <c r="P72" s="724">
        <f t="shared" si="2"/>
        <v>0</v>
      </c>
      <c r="Q72" s="725">
        <f>Discount!$H$36</f>
        <v>0</v>
      </c>
      <c r="R72" s="725">
        <f t="shared" si="3"/>
        <v>0</v>
      </c>
      <c r="S72" s="725">
        <f t="shared" si="4"/>
        <v>0</v>
      </c>
      <c r="T72" s="729">
        <f t="shared" si="5"/>
        <v>0</v>
      </c>
      <c r="X72" s="726"/>
    </row>
    <row r="73" spans="1:27" ht="37.5">
      <c r="A73" s="723">
        <v>55</v>
      </c>
      <c r="B73" s="697">
        <v>7000036852</v>
      </c>
      <c r="C73" s="697">
        <v>260</v>
      </c>
      <c r="D73" s="743" t="s">
        <v>555</v>
      </c>
      <c r="E73" s="745">
        <v>1000018559</v>
      </c>
      <c r="F73" s="745">
        <v>76169990</v>
      </c>
      <c r="G73" s="746"/>
      <c r="H73" s="745">
        <v>18</v>
      </c>
      <c r="I73" s="747"/>
      <c r="J73" s="743" t="s">
        <v>601</v>
      </c>
      <c r="K73" s="745" t="s">
        <v>472</v>
      </c>
      <c r="L73" s="745">
        <v>126</v>
      </c>
      <c r="M73" s="698"/>
      <c r="N73" s="699" t="str">
        <f t="shared" si="0"/>
        <v>INCLUDED</v>
      </c>
      <c r="O73" s="724">
        <f t="shared" si="1"/>
        <v>0</v>
      </c>
      <c r="P73" s="724">
        <f t="shared" si="2"/>
        <v>0</v>
      </c>
      <c r="Q73" s="725">
        <f>Discount!$H$36</f>
        <v>0</v>
      </c>
      <c r="R73" s="725">
        <f t="shared" si="3"/>
        <v>0</v>
      </c>
      <c r="S73" s="725">
        <f t="shared" si="4"/>
        <v>0</v>
      </c>
      <c r="T73" s="729">
        <f t="shared" si="5"/>
        <v>0</v>
      </c>
      <c r="X73" s="726"/>
    </row>
    <row r="74" spans="1:27" ht="37.5">
      <c r="A74" s="723">
        <v>56</v>
      </c>
      <c r="B74" s="697">
        <v>7000036852</v>
      </c>
      <c r="C74" s="697">
        <v>270</v>
      </c>
      <c r="D74" s="743" t="s">
        <v>555</v>
      </c>
      <c r="E74" s="745">
        <v>1000015505</v>
      </c>
      <c r="F74" s="745">
        <v>73082011</v>
      </c>
      <c r="G74" s="746"/>
      <c r="H74" s="745">
        <v>18</v>
      </c>
      <c r="I74" s="747"/>
      <c r="J74" s="743" t="s">
        <v>505</v>
      </c>
      <c r="K74" s="745" t="s">
        <v>472</v>
      </c>
      <c r="L74" s="745">
        <v>3</v>
      </c>
      <c r="M74" s="698"/>
      <c r="N74" s="699" t="str">
        <f t="shared" si="0"/>
        <v>INCLUDED</v>
      </c>
      <c r="O74" s="724">
        <f t="shared" si="1"/>
        <v>0</v>
      </c>
      <c r="P74" s="724">
        <f t="shared" si="2"/>
        <v>0</v>
      </c>
      <c r="Q74" s="725">
        <f>Discount!$H$36</f>
        <v>0</v>
      </c>
      <c r="R74" s="725">
        <f t="shared" si="3"/>
        <v>0</v>
      </c>
      <c r="S74" s="725">
        <f t="shared" si="4"/>
        <v>0</v>
      </c>
      <c r="T74" s="729">
        <f t="shared" si="5"/>
        <v>0</v>
      </c>
      <c r="X74" s="726"/>
    </row>
    <row r="75" spans="1:27" ht="37.5">
      <c r="A75" s="723">
        <v>57</v>
      </c>
      <c r="B75" s="697">
        <v>7000036852</v>
      </c>
      <c r="C75" s="697">
        <v>280</v>
      </c>
      <c r="D75" s="743" t="s">
        <v>555</v>
      </c>
      <c r="E75" s="745">
        <v>1000034136</v>
      </c>
      <c r="F75" s="745">
        <v>76169990</v>
      </c>
      <c r="G75" s="746"/>
      <c r="H75" s="745">
        <v>18</v>
      </c>
      <c r="I75" s="747"/>
      <c r="J75" s="743" t="s">
        <v>588</v>
      </c>
      <c r="K75" s="745" t="s">
        <v>472</v>
      </c>
      <c r="L75" s="745">
        <v>50</v>
      </c>
      <c r="M75" s="698"/>
      <c r="N75" s="699" t="str">
        <f t="shared" si="0"/>
        <v>INCLUDED</v>
      </c>
      <c r="O75" s="724">
        <f t="shared" si="1"/>
        <v>0</v>
      </c>
      <c r="P75" s="724">
        <f t="shared" si="2"/>
        <v>0</v>
      </c>
      <c r="Q75" s="725">
        <f>Discount!$H$36</f>
        <v>0</v>
      </c>
      <c r="R75" s="725">
        <f t="shared" si="3"/>
        <v>0</v>
      </c>
      <c r="S75" s="725">
        <f t="shared" si="4"/>
        <v>0</v>
      </c>
      <c r="T75" s="729">
        <f t="shared" si="5"/>
        <v>0</v>
      </c>
      <c r="X75" s="726"/>
    </row>
    <row r="76" spans="1:27" ht="37.5">
      <c r="A76" s="723">
        <v>58</v>
      </c>
      <c r="B76" s="697">
        <v>7000036852</v>
      </c>
      <c r="C76" s="697">
        <v>290</v>
      </c>
      <c r="D76" s="743" t="s">
        <v>555</v>
      </c>
      <c r="E76" s="745">
        <v>1000022420</v>
      </c>
      <c r="F76" s="745">
        <v>73082011</v>
      </c>
      <c r="G76" s="746"/>
      <c r="H76" s="745">
        <v>18</v>
      </c>
      <c r="I76" s="747"/>
      <c r="J76" s="743" t="s">
        <v>507</v>
      </c>
      <c r="K76" s="745" t="s">
        <v>472</v>
      </c>
      <c r="L76" s="745">
        <v>94</v>
      </c>
      <c r="M76" s="698"/>
      <c r="N76" s="699" t="str">
        <f t="shared" si="0"/>
        <v>INCLUDED</v>
      </c>
      <c r="O76" s="724">
        <f t="shared" si="1"/>
        <v>0</v>
      </c>
      <c r="P76" s="724">
        <f t="shared" si="2"/>
        <v>0</v>
      </c>
      <c r="Q76" s="725">
        <f>Discount!$H$36</f>
        <v>0</v>
      </c>
      <c r="R76" s="725">
        <f t="shared" si="3"/>
        <v>0</v>
      </c>
      <c r="S76" s="725">
        <f t="shared" si="4"/>
        <v>0</v>
      </c>
      <c r="T76" s="729">
        <f t="shared" si="5"/>
        <v>0</v>
      </c>
      <c r="X76" s="726"/>
    </row>
    <row r="77" spans="1:27" ht="37.5">
      <c r="A77" s="723">
        <v>59</v>
      </c>
      <c r="B77" s="697">
        <v>7000036852</v>
      </c>
      <c r="C77" s="697">
        <v>300</v>
      </c>
      <c r="D77" s="743" t="s">
        <v>555</v>
      </c>
      <c r="E77" s="745">
        <v>1000020991</v>
      </c>
      <c r="F77" s="745">
        <v>73082011</v>
      </c>
      <c r="G77" s="746"/>
      <c r="H77" s="745">
        <v>18</v>
      </c>
      <c r="I77" s="747"/>
      <c r="J77" s="743" t="s">
        <v>509</v>
      </c>
      <c r="K77" s="745" t="s">
        <v>472</v>
      </c>
      <c r="L77" s="745">
        <v>46</v>
      </c>
      <c r="M77" s="698"/>
      <c r="N77" s="699" t="str">
        <f t="shared" si="0"/>
        <v>INCLUDED</v>
      </c>
      <c r="O77" s="724">
        <f t="shared" si="1"/>
        <v>0</v>
      </c>
      <c r="P77" s="724">
        <f t="shared" si="2"/>
        <v>0</v>
      </c>
      <c r="Q77" s="725">
        <f>Discount!$H$36</f>
        <v>0</v>
      </c>
      <c r="R77" s="725">
        <f t="shared" si="3"/>
        <v>0</v>
      </c>
      <c r="S77" s="725">
        <f t="shared" si="4"/>
        <v>0</v>
      </c>
      <c r="T77" s="729">
        <f t="shared" si="5"/>
        <v>0</v>
      </c>
      <c r="X77" s="726"/>
    </row>
    <row r="78" spans="1:27" ht="37.5">
      <c r="A78" s="723">
        <v>60</v>
      </c>
      <c r="B78" s="697">
        <v>7000036852</v>
      </c>
      <c r="C78" s="697">
        <v>310</v>
      </c>
      <c r="D78" s="743" t="s">
        <v>555</v>
      </c>
      <c r="E78" s="745">
        <v>1000040977</v>
      </c>
      <c r="F78" s="745">
        <v>73082011</v>
      </c>
      <c r="G78" s="746"/>
      <c r="H78" s="745">
        <v>18</v>
      </c>
      <c r="I78" s="747"/>
      <c r="J78" s="743" t="s">
        <v>602</v>
      </c>
      <c r="K78" s="745" t="s">
        <v>472</v>
      </c>
      <c r="L78" s="745">
        <v>2</v>
      </c>
      <c r="M78" s="698"/>
      <c r="N78" s="699" t="str">
        <f t="shared" si="0"/>
        <v>INCLUDED</v>
      </c>
      <c r="O78" s="724">
        <f t="shared" si="1"/>
        <v>0</v>
      </c>
      <c r="P78" s="724">
        <f t="shared" si="2"/>
        <v>0</v>
      </c>
      <c r="Q78" s="725">
        <f>Discount!$H$36</f>
        <v>0</v>
      </c>
      <c r="R78" s="725">
        <f t="shared" si="3"/>
        <v>0</v>
      </c>
      <c r="S78" s="725">
        <f t="shared" si="4"/>
        <v>0</v>
      </c>
      <c r="T78" s="729">
        <f t="shared" si="5"/>
        <v>0</v>
      </c>
      <c r="X78" s="726"/>
    </row>
    <row r="79" spans="1:27" s="718" customFormat="1" ht="30.75" customHeight="1">
      <c r="A79" s="741" t="s">
        <v>558</v>
      </c>
      <c r="B79" s="742" t="s">
        <v>557</v>
      </c>
      <c r="C79" s="720"/>
      <c r="D79" s="709"/>
      <c r="E79" s="721"/>
      <c r="F79" s="721"/>
      <c r="G79" s="719"/>
      <c r="H79" s="721"/>
      <c r="I79" s="721"/>
      <c r="J79" s="722"/>
      <c r="K79" s="721"/>
      <c r="L79" s="721"/>
      <c r="M79" s="721"/>
      <c r="N79" s="721"/>
      <c r="O79" s="721"/>
      <c r="P79" s="721"/>
      <c r="Q79" s="721"/>
      <c r="R79" s="721"/>
      <c r="S79" s="721"/>
      <c r="T79" s="721"/>
      <c r="U79" s="721"/>
      <c r="V79" s="607"/>
      <c r="W79" s="607"/>
      <c r="X79" s="726"/>
      <c r="Y79" s="607"/>
      <c r="Z79" s="607"/>
      <c r="AA79" s="607"/>
    </row>
    <row r="80" spans="1:27" ht="56.25">
      <c r="A80" s="723">
        <v>61</v>
      </c>
      <c r="B80" s="697">
        <v>7000036853</v>
      </c>
      <c r="C80" s="697">
        <v>10</v>
      </c>
      <c r="D80" s="743" t="s">
        <v>548</v>
      </c>
      <c r="E80" s="745">
        <v>1000013391</v>
      </c>
      <c r="F80" s="745">
        <v>73082011</v>
      </c>
      <c r="G80" s="746"/>
      <c r="H80" s="745">
        <v>18</v>
      </c>
      <c r="I80" s="747"/>
      <c r="J80" s="743" t="s">
        <v>487</v>
      </c>
      <c r="K80" s="745" t="s">
        <v>476</v>
      </c>
      <c r="L80" s="745">
        <v>83</v>
      </c>
      <c r="M80" s="698"/>
      <c r="N80" s="699" t="str">
        <f t="shared" si="0"/>
        <v>INCLUDED</v>
      </c>
      <c r="O80" s="724">
        <f t="shared" si="1"/>
        <v>0</v>
      </c>
      <c r="P80" s="724">
        <f t="shared" si="2"/>
        <v>0</v>
      </c>
      <c r="Q80" s="725">
        <f>Discount!$H$36</f>
        <v>0</v>
      </c>
      <c r="R80" s="725">
        <f t="shared" si="3"/>
        <v>0</v>
      </c>
      <c r="S80" s="725">
        <f t="shared" si="4"/>
        <v>0</v>
      </c>
      <c r="T80" s="729">
        <f t="shared" si="5"/>
        <v>0</v>
      </c>
      <c r="X80" s="726"/>
    </row>
    <row r="81" spans="1:24" ht="56.25">
      <c r="A81" s="723">
        <v>62</v>
      </c>
      <c r="B81" s="697">
        <v>7000036853</v>
      </c>
      <c r="C81" s="697">
        <v>20</v>
      </c>
      <c r="D81" s="743" t="s">
        <v>548</v>
      </c>
      <c r="E81" s="745">
        <v>1000015274</v>
      </c>
      <c r="F81" s="745">
        <v>73082011</v>
      </c>
      <c r="G81" s="746"/>
      <c r="H81" s="745">
        <v>18</v>
      </c>
      <c r="I81" s="747"/>
      <c r="J81" s="743" t="s">
        <v>488</v>
      </c>
      <c r="K81" s="745" t="s">
        <v>476</v>
      </c>
      <c r="L81" s="745">
        <v>146</v>
      </c>
      <c r="M81" s="698"/>
      <c r="N81" s="699" t="str">
        <f t="shared" si="0"/>
        <v>INCLUDED</v>
      </c>
      <c r="O81" s="724">
        <f t="shared" si="1"/>
        <v>0</v>
      </c>
      <c r="P81" s="724">
        <f t="shared" si="2"/>
        <v>0</v>
      </c>
      <c r="Q81" s="725">
        <f>Discount!$H$36</f>
        <v>0</v>
      </c>
      <c r="R81" s="725">
        <f t="shared" si="3"/>
        <v>0</v>
      </c>
      <c r="S81" s="725">
        <f t="shared" si="4"/>
        <v>0</v>
      </c>
      <c r="T81" s="729">
        <f t="shared" si="5"/>
        <v>0</v>
      </c>
      <c r="X81" s="726"/>
    </row>
    <row r="82" spans="1:24" ht="56.25">
      <c r="A82" s="723">
        <v>63</v>
      </c>
      <c r="B82" s="697">
        <v>7000036853</v>
      </c>
      <c r="C82" s="697">
        <v>30</v>
      </c>
      <c r="D82" s="743" t="s">
        <v>548</v>
      </c>
      <c r="E82" s="745">
        <v>1000013393</v>
      </c>
      <c r="F82" s="745">
        <v>73082011</v>
      </c>
      <c r="G82" s="746"/>
      <c r="H82" s="745">
        <v>18</v>
      </c>
      <c r="I82" s="747"/>
      <c r="J82" s="743" t="s">
        <v>490</v>
      </c>
      <c r="K82" s="745" t="s">
        <v>476</v>
      </c>
      <c r="L82" s="745">
        <v>7</v>
      </c>
      <c r="M82" s="698"/>
      <c r="N82" s="699" t="str">
        <f t="shared" si="0"/>
        <v>INCLUDED</v>
      </c>
      <c r="O82" s="724">
        <f t="shared" si="1"/>
        <v>0</v>
      </c>
      <c r="P82" s="724">
        <f t="shared" si="2"/>
        <v>0</v>
      </c>
      <c r="Q82" s="725">
        <f>Discount!$H$36</f>
        <v>0</v>
      </c>
      <c r="R82" s="725">
        <f t="shared" si="3"/>
        <v>0</v>
      </c>
      <c r="S82" s="725">
        <f t="shared" si="4"/>
        <v>0</v>
      </c>
      <c r="T82" s="729">
        <f t="shared" si="5"/>
        <v>0</v>
      </c>
      <c r="X82" s="726"/>
    </row>
    <row r="83" spans="1:24" ht="56.25">
      <c r="A83" s="723">
        <v>64</v>
      </c>
      <c r="B83" s="697">
        <v>7000036853</v>
      </c>
      <c r="C83" s="697">
        <v>40</v>
      </c>
      <c r="D83" s="743" t="s">
        <v>548</v>
      </c>
      <c r="E83" s="745">
        <v>1000015276</v>
      </c>
      <c r="F83" s="745">
        <v>73082011</v>
      </c>
      <c r="G83" s="746"/>
      <c r="H83" s="745">
        <v>18</v>
      </c>
      <c r="I83" s="747"/>
      <c r="J83" s="743" t="s">
        <v>579</v>
      </c>
      <c r="K83" s="745" t="s">
        <v>476</v>
      </c>
      <c r="L83" s="745">
        <v>1</v>
      </c>
      <c r="M83" s="698"/>
      <c r="N83" s="699" t="str">
        <f t="shared" ref="N83:N146" si="6">IF(M83=0, "INCLUDED", IF(ISERROR(M83*L83), M83, M83*L83))</f>
        <v>INCLUDED</v>
      </c>
      <c r="O83" s="724">
        <f t="shared" ref="O83:O146" si="7">IF(N83="Included",0,N83)</f>
        <v>0</v>
      </c>
      <c r="P83" s="724">
        <f t="shared" ref="P83:P146" si="8">IF( I83="",H83*(IF(N83="Included",0,N83))/100,I83*(IF(N83="Included",0,N83)))</f>
        <v>0</v>
      </c>
      <c r="Q83" s="725">
        <f>Discount!$H$36</f>
        <v>0</v>
      </c>
      <c r="R83" s="725">
        <f t="shared" ref="R83:R146" si="9">Q83*O83</f>
        <v>0</v>
      </c>
      <c r="S83" s="725">
        <f t="shared" ref="S83:S146" si="10">IF(I83="",H83*R83/100,I83*R83)</f>
        <v>0</v>
      </c>
      <c r="T83" s="729">
        <f t="shared" ref="T83:T146" si="11">M83*L83</f>
        <v>0</v>
      </c>
      <c r="X83" s="726"/>
    </row>
    <row r="84" spans="1:24" ht="37.5">
      <c r="A84" s="723">
        <v>65</v>
      </c>
      <c r="B84" s="697">
        <v>7000036853</v>
      </c>
      <c r="C84" s="697">
        <v>50</v>
      </c>
      <c r="D84" s="743" t="s">
        <v>548</v>
      </c>
      <c r="E84" s="745">
        <v>1000013472</v>
      </c>
      <c r="F84" s="745">
        <v>73181500</v>
      </c>
      <c r="G84" s="746"/>
      <c r="H84" s="745">
        <v>18</v>
      </c>
      <c r="I84" s="747"/>
      <c r="J84" s="743" t="s">
        <v>489</v>
      </c>
      <c r="K84" s="745" t="s">
        <v>476</v>
      </c>
      <c r="L84" s="745">
        <v>9</v>
      </c>
      <c r="M84" s="698"/>
      <c r="N84" s="699" t="str">
        <f t="shared" si="6"/>
        <v>INCLUDED</v>
      </c>
      <c r="O84" s="724">
        <f t="shared" si="7"/>
        <v>0</v>
      </c>
      <c r="P84" s="724">
        <f t="shared" si="8"/>
        <v>0</v>
      </c>
      <c r="Q84" s="725">
        <f>Discount!$H$36</f>
        <v>0</v>
      </c>
      <c r="R84" s="725">
        <f t="shared" si="9"/>
        <v>0</v>
      </c>
      <c r="S84" s="725">
        <f t="shared" si="10"/>
        <v>0</v>
      </c>
      <c r="T84" s="729">
        <f t="shared" si="11"/>
        <v>0</v>
      </c>
      <c r="X84" s="726"/>
    </row>
    <row r="85" spans="1:24" ht="37.5">
      <c r="A85" s="723">
        <v>66</v>
      </c>
      <c r="B85" s="697">
        <v>7000036853</v>
      </c>
      <c r="C85" s="697">
        <v>60</v>
      </c>
      <c r="D85" s="743" t="s">
        <v>548</v>
      </c>
      <c r="E85" s="745">
        <v>1000007847</v>
      </c>
      <c r="F85" s="745">
        <v>73181500</v>
      </c>
      <c r="G85" s="746"/>
      <c r="H85" s="745">
        <v>18</v>
      </c>
      <c r="I85" s="747"/>
      <c r="J85" s="743" t="s">
        <v>491</v>
      </c>
      <c r="K85" s="745" t="s">
        <v>476</v>
      </c>
      <c r="L85" s="745">
        <v>0.14000000000000001</v>
      </c>
      <c r="M85" s="698"/>
      <c r="N85" s="699" t="str">
        <f t="shared" si="6"/>
        <v>INCLUDED</v>
      </c>
      <c r="O85" s="724">
        <f t="shared" si="7"/>
        <v>0</v>
      </c>
      <c r="P85" s="724">
        <f t="shared" si="8"/>
        <v>0</v>
      </c>
      <c r="Q85" s="725">
        <f>Discount!$H$36</f>
        <v>0</v>
      </c>
      <c r="R85" s="725">
        <f t="shared" si="9"/>
        <v>0</v>
      </c>
      <c r="S85" s="725">
        <f t="shared" si="10"/>
        <v>0</v>
      </c>
      <c r="T85" s="729">
        <f t="shared" si="11"/>
        <v>0</v>
      </c>
      <c r="X85" s="726"/>
    </row>
    <row r="86" spans="1:24" ht="37.5">
      <c r="A86" s="723">
        <v>67</v>
      </c>
      <c r="B86" s="697">
        <v>7000036853</v>
      </c>
      <c r="C86" s="697">
        <v>70</v>
      </c>
      <c r="D86" s="743" t="s">
        <v>549</v>
      </c>
      <c r="E86" s="745">
        <v>1000017587</v>
      </c>
      <c r="F86" s="745">
        <v>73082011</v>
      </c>
      <c r="G86" s="746"/>
      <c r="H86" s="745">
        <v>18</v>
      </c>
      <c r="I86" s="747"/>
      <c r="J86" s="743" t="s">
        <v>492</v>
      </c>
      <c r="K86" s="745" t="s">
        <v>472</v>
      </c>
      <c r="L86" s="745">
        <v>14</v>
      </c>
      <c r="M86" s="698"/>
      <c r="N86" s="699" t="str">
        <f t="shared" si="6"/>
        <v>INCLUDED</v>
      </c>
      <c r="O86" s="724">
        <f t="shared" si="7"/>
        <v>0</v>
      </c>
      <c r="P86" s="724">
        <f t="shared" si="8"/>
        <v>0</v>
      </c>
      <c r="Q86" s="725">
        <f>Discount!$H$36</f>
        <v>0</v>
      </c>
      <c r="R86" s="725">
        <f t="shared" si="9"/>
        <v>0</v>
      </c>
      <c r="S86" s="725">
        <f t="shared" si="10"/>
        <v>0</v>
      </c>
      <c r="T86" s="729">
        <f t="shared" si="11"/>
        <v>0</v>
      </c>
      <c r="X86" s="726"/>
    </row>
    <row r="87" spans="1:24" ht="37.5">
      <c r="A87" s="723">
        <v>68</v>
      </c>
      <c r="B87" s="697">
        <v>7000036853</v>
      </c>
      <c r="C87" s="697">
        <v>80</v>
      </c>
      <c r="D87" s="743" t="s">
        <v>549</v>
      </c>
      <c r="E87" s="745">
        <v>1000038340</v>
      </c>
      <c r="F87" s="745">
        <v>73082011</v>
      </c>
      <c r="G87" s="746"/>
      <c r="H87" s="745">
        <v>18</v>
      </c>
      <c r="I87" s="747"/>
      <c r="J87" s="743" t="s">
        <v>493</v>
      </c>
      <c r="K87" s="745" t="s">
        <v>472</v>
      </c>
      <c r="L87" s="745">
        <v>8</v>
      </c>
      <c r="M87" s="698"/>
      <c r="N87" s="699" t="str">
        <f t="shared" si="6"/>
        <v>INCLUDED</v>
      </c>
      <c r="O87" s="724">
        <f t="shared" si="7"/>
        <v>0</v>
      </c>
      <c r="P87" s="724">
        <f t="shared" si="8"/>
        <v>0</v>
      </c>
      <c r="Q87" s="725">
        <f>Discount!$H$36</f>
        <v>0</v>
      </c>
      <c r="R87" s="725">
        <f t="shared" si="9"/>
        <v>0</v>
      </c>
      <c r="S87" s="725">
        <f t="shared" si="10"/>
        <v>0</v>
      </c>
      <c r="T87" s="729">
        <f t="shared" si="11"/>
        <v>0</v>
      </c>
      <c r="X87" s="726"/>
    </row>
    <row r="88" spans="1:24" ht="37.5">
      <c r="A88" s="723">
        <v>69</v>
      </c>
      <c r="B88" s="697">
        <v>7000036853</v>
      </c>
      <c r="C88" s="697">
        <v>90</v>
      </c>
      <c r="D88" s="743" t="s">
        <v>549</v>
      </c>
      <c r="E88" s="745">
        <v>1000019718</v>
      </c>
      <c r="F88" s="745">
        <v>73082011</v>
      </c>
      <c r="G88" s="746"/>
      <c r="H88" s="745">
        <v>18</v>
      </c>
      <c r="I88" s="747"/>
      <c r="J88" s="743" t="s">
        <v>495</v>
      </c>
      <c r="K88" s="745" t="s">
        <v>472</v>
      </c>
      <c r="L88" s="745">
        <v>3</v>
      </c>
      <c r="M88" s="698"/>
      <c r="N88" s="699" t="str">
        <f t="shared" si="6"/>
        <v>INCLUDED</v>
      </c>
      <c r="O88" s="724">
        <f t="shared" si="7"/>
        <v>0</v>
      </c>
      <c r="P88" s="724">
        <f t="shared" si="8"/>
        <v>0</v>
      </c>
      <c r="Q88" s="725">
        <f>Discount!$H$36</f>
        <v>0</v>
      </c>
      <c r="R88" s="725">
        <f t="shared" si="9"/>
        <v>0</v>
      </c>
      <c r="S88" s="725">
        <f t="shared" si="10"/>
        <v>0</v>
      </c>
      <c r="T88" s="729">
        <f t="shared" si="11"/>
        <v>0</v>
      </c>
      <c r="X88" s="726"/>
    </row>
    <row r="89" spans="1:24" ht="37.5">
      <c r="A89" s="723">
        <v>70</v>
      </c>
      <c r="B89" s="697">
        <v>7000036853</v>
      </c>
      <c r="C89" s="697">
        <v>100</v>
      </c>
      <c r="D89" s="743" t="s">
        <v>549</v>
      </c>
      <c r="E89" s="745">
        <v>1000010003</v>
      </c>
      <c r="F89" s="745">
        <v>73082011</v>
      </c>
      <c r="G89" s="746"/>
      <c r="H89" s="745">
        <v>18</v>
      </c>
      <c r="I89" s="747"/>
      <c r="J89" s="743" t="s">
        <v>494</v>
      </c>
      <c r="K89" s="745" t="s">
        <v>472</v>
      </c>
      <c r="L89" s="745">
        <v>4</v>
      </c>
      <c r="M89" s="698"/>
      <c r="N89" s="699" t="str">
        <f t="shared" si="6"/>
        <v>INCLUDED</v>
      </c>
      <c r="O89" s="724">
        <f t="shared" si="7"/>
        <v>0</v>
      </c>
      <c r="P89" s="724">
        <f t="shared" si="8"/>
        <v>0</v>
      </c>
      <c r="Q89" s="725">
        <f>Discount!$H$36</f>
        <v>0</v>
      </c>
      <c r="R89" s="725">
        <f t="shared" si="9"/>
        <v>0</v>
      </c>
      <c r="S89" s="725">
        <f t="shared" si="10"/>
        <v>0</v>
      </c>
      <c r="T89" s="729">
        <f t="shared" si="11"/>
        <v>0</v>
      </c>
      <c r="X89" s="726"/>
    </row>
    <row r="90" spans="1:24" ht="37.5">
      <c r="A90" s="723">
        <v>71</v>
      </c>
      <c r="B90" s="697">
        <v>7000036853</v>
      </c>
      <c r="C90" s="697">
        <v>110</v>
      </c>
      <c r="D90" s="743" t="s">
        <v>550</v>
      </c>
      <c r="E90" s="745">
        <v>1000010539</v>
      </c>
      <c r="F90" s="745">
        <v>73082011</v>
      </c>
      <c r="G90" s="746"/>
      <c r="H90" s="745">
        <v>18</v>
      </c>
      <c r="I90" s="747"/>
      <c r="J90" s="743" t="s">
        <v>496</v>
      </c>
      <c r="K90" s="745" t="s">
        <v>472</v>
      </c>
      <c r="L90" s="745">
        <v>12</v>
      </c>
      <c r="M90" s="698"/>
      <c r="N90" s="699" t="str">
        <f t="shared" si="6"/>
        <v>INCLUDED</v>
      </c>
      <c r="O90" s="724">
        <f t="shared" si="7"/>
        <v>0</v>
      </c>
      <c r="P90" s="724">
        <f t="shared" si="8"/>
        <v>0</v>
      </c>
      <c r="Q90" s="725">
        <f>Discount!$H$36</f>
        <v>0</v>
      </c>
      <c r="R90" s="725">
        <f t="shared" si="9"/>
        <v>0</v>
      </c>
      <c r="S90" s="725">
        <f t="shared" si="10"/>
        <v>0</v>
      </c>
      <c r="T90" s="729">
        <f t="shared" si="11"/>
        <v>0</v>
      </c>
      <c r="X90" s="726"/>
    </row>
    <row r="91" spans="1:24" ht="37.5">
      <c r="A91" s="723">
        <v>72</v>
      </c>
      <c r="B91" s="697">
        <v>7000036853</v>
      </c>
      <c r="C91" s="697">
        <v>120</v>
      </c>
      <c r="D91" s="743" t="s">
        <v>550</v>
      </c>
      <c r="E91" s="745">
        <v>1000015971</v>
      </c>
      <c r="F91" s="745">
        <v>73082011</v>
      </c>
      <c r="G91" s="746"/>
      <c r="H91" s="745">
        <v>18</v>
      </c>
      <c r="I91" s="747"/>
      <c r="J91" s="743" t="s">
        <v>497</v>
      </c>
      <c r="K91" s="745" t="s">
        <v>472</v>
      </c>
      <c r="L91" s="745">
        <v>12</v>
      </c>
      <c r="M91" s="698"/>
      <c r="N91" s="699" t="str">
        <f t="shared" si="6"/>
        <v>INCLUDED</v>
      </c>
      <c r="O91" s="724">
        <f t="shared" si="7"/>
        <v>0</v>
      </c>
      <c r="P91" s="724">
        <f t="shared" si="8"/>
        <v>0</v>
      </c>
      <c r="Q91" s="725">
        <f>Discount!$H$36</f>
        <v>0</v>
      </c>
      <c r="R91" s="725">
        <f t="shared" si="9"/>
        <v>0</v>
      </c>
      <c r="S91" s="725">
        <f t="shared" si="10"/>
        <v>0</v>
      </c>
      <c r="T91" s="729">
        <f t="shared" si="11"/>
        <v>0</v>
      </c>
      <c r="X91" s="726"/>
    </row>
    <row r="92" spans="1:24" ht="37.5">
      <c r="A92" s="723">
        <v>73</v>
      </c>
      <c r="B92" s="697">
        <v>7000036853</v>
      </c>
      <c r="C92" s="697">
        <v>130</v>
      </c>
      <c r="D92" s="743" t="s">
        <v>550</v>
      </c>
      <c r="E92" s="745">
        <v>1000017508</v>
      </c>
      <c r="F92" s="745">
        <v>73082011</v>
      </c>
      <c r="G92" s="746"/>
      <c r="H92" s="745">
        <v>18</v>
      </c>
      <c r="I92" s="747"/>
      <c r="J92" s="743" t="s">
        <v>498</v>
      </c>
      <c r="K92" s="745" t="s">
        <v>473</v>
      </c>
      <c r="L92" s="745">
        <v>12</v>
      </c>
      <c r="M92" s="698"/>
      <c r="N92" s="699" t="str">
        <f t="shared" si="6"/>
        <v>INCLUDED</v>
      </c>
      <c r="O92" s="724">
        <f t="shared" si="7"/>
        <v>0</v>
      </c>
      <c r="P92" s="724">
        <f t="shared" si="8"/>
        <v>0</v>
      </c>
      <c r="Q92" s="725">
        <f>Discount!$H$36</f>
        <v>0</v>
      </c>
      <c r="R92" s="725">
        <f t="shared" si="9"/>
        <v>0</v>
      </c>
      <c r="S92" s="725">
        <f t="shared" si="10"/>
        <v>0</v>
      </c>
      <c r="T92" s="729">
        <f t="shared" si="11"/>
        <v>0</v>
      </c>
      <c r="X92" s="726"/>
    </row>
    <row r="93" spans="1:24" ht="37.5">
      <c r="A93" s="723">
        <v>74</v>
      </c>
      <c r="B93" s="697">
        <v>7000036853</v>
      </c>
      <c r="C93" s="697">
        <v>140</v>
      </c>
      <c r="D93" s="743" t="s">
        <v>550</v>
      </c>
      <c r="E93" s="745">
        <v>1000006779</v>
      </c>
      <c r="F93" s="745">
        <v>73082011</v>
      </c>
      <c r="G93" s="746"/>
      <c r="H93" s="745">
        <v>18</v>
      </c>
      <c r="I93" s="747"/>
      <c r="J93" s="743" t="s">
        <v>500</v>
      </c>
      <c r="K93" s="745" t="s">
        <v>473</v>
      </c>
      <c r="L93" s="745">
        <v>12</v>
      </c>
      <c r="M93" s="698"/>
      <c r="N93" s="699" t="str">
        <f t="shared" si="6"/>
        <v>INCLUDED</v>
      </c>
      <c r="O93" s="724">
        <f t="shared" si="7"/>
        <v>0</v>
      </c>
      <c r="P93" s="724">
        <f t="shared" si="8"/>
        <v>0</v>
      </c>
      <c r="Q93" s="725">
        <f>Discount!$H$36</f>
        <v>0</v>
      </c>
      <c r="R93" s="725">
        <f t="shared" si="9"/>
        <v>0</v>
      </c>
      <c r="S93" s="725">
        <f t="shared" si="10"/>
        <v>0</v>
      </c>
      <c r="T93" s="729">
        <f t="shared" si="11"/>
        <v>0</v>
      </c>
      <c r="X93" s="726"/>
    </row>
    <row r="94" spans="1:24" ht="21">
      <c r="A94" s="723">
        <v>75</v>
      </c>
      <c r="B94" s="697">
        <v>7000036853</v>
      </c>
      <c r="C94" s="697">
        <v>150</v>
      </c>
      <c r="D94" s="743" t="s">
        <v>551</v>
      </c>
      <c r="E94" s="745">
        <v>1000030860</v>
      </c>
      <c r="F94" s="745">
        <v>76141000</v>
      </c>
      <c r="G94" s="746"/>
      <c r="H94" s="745">
        <v>18</v>
      </c>
      <c r="I94" s="747"/>
      <c r="J94" s="743" t="s">
        <v>593</v>
      </c>
      <c r="K94" s="745" t="s">
        <v>474</v>
      </c>
      <c r="L94" s="745">
        <v>22</v>
      </c>
      <c r="M94" s="698"/>
      <c r="N94" s="699" t="str">
        <f t="shared" si="6"/>
        <v>INCLUDED</v>
      </c>
      <c r="O94" s="724">
        <f t="shared" si="7"/>
        <v>0</v>
      </c>
      <c r="P94" s="724">
        <f t="shared" si="8"/>
        <v>0</v>
      </c>
      <c r="Q94" s="725">
        <f>Discount!$H$36</f>
        <v>0</v>
      </c>
      <c r="R94" s="725">
        <f t="shared" si="9"/>
        <v>0</v>
      </c>
      <c r="S94" s="725">
        <f t="shared" si="10"/>
        <v>0</v>
      </c>
      <c r="T94" s="729">
        <f t="shared" si="11"/>
        <v>0</v>
      </c>
      <c r="X94" s="726"/>
    </row>
    <row r="95" spans="1:24" ht="21">
      <c r="A95" s="723">
        <v>76</v>
      </c>
      <c r="B95" s="697">
        <v>7000036853</v>
      </c>
      <c r="C95" s="697">
        <v>160</v>
      </c>
      <c r="D95" s="743" t="s">
        <v>552</v>
      </c>
      <c r="E95" s="745">
        <v>1000030841</v>
      </c>
      <c r="F95" s="745">
        <v>73121020</v>
      </c>
      <c r="G95" s="746"/>
      <c r="H95" s="745">
        <v>18</v>
      </c>
      <c r="I95" s="747"/>
      <c r="J95" s="743" t="s">
        <v>502</v>
      </c>
      <c r="K95" s="745" t="s">
        <v>474</v>
      </c>
      <c r="L95" s="745">
        <v>7.41</v>
      </c>
      <c r="M95" s="698"/>
      <c r="N95" s="699" t="str">
        <f t="shared" si="6"/>
        <v>INCLUDED</v>
      </c>
      <c r="O95" s="724">
        <f t="shared" si="7"/>
        <v>0</v>
      </c>
      <c r="P95" s="724">
        <f t="shared" si="8"/>
        <v>0</v>
      </c>
      <c r="Q95" s="725">
        <f>Discount!$H$36</f>
        <v>0</v>
      </c>
      <c r="R95" s="725">
        <f t="shared" si="9"/>
        <v>0</v>
      </c>
      <c r="S95" s="725">
        <f t="shared" si="10"/>
        <v>0</v>
      </c>
      <c r="T95" s="729">
        <f t="shared" si="11"/>
        <v>0</v>
      </c>
      <c r="X95" s="726"/>
    </row>
    <row r="96" spans="1:24" ht="37.5">
      <c r="A96" s="723">
        <v>77</v>
      </c>
      <c r="B96" s="697">
        <v>7000036853</v>
      </c>
      <c r="C96" s="697">
        <v>170</v>
      </c>
      <c r="D96" s="743" t="s">
        <v>553</v>
      </c>
      <c r="E96" s="745">
        <v>1000009328</v>
      </c>
      <c r="F96" s="745">
        <v>85469090</v>
      </c>
      <c r="G96" s="746"/>
      <c r="H96" s="745">
        <v>18</v>
      </c>
      <c r="I96" s="747"/>
      <c r="J96" s="743" t="s">
        <v>504</v>
      </c>
      <c r="K96" s="745" t="s">
        <v>472</v>
      </c>
      <c r="L96" s="745">
        <v>162</v>
      </c>
      <c r="M96" s="698"/>
      <c r="N96" s="699" t="str">
        <f t="shared" si="6"/>
        <v>INCLUDED</v>
      </c>
      <c r="O96" s="724">
        <f t="shared" si="7"/>
        <v>0</v>
      </c>
      <c r="P96" s="724">
        <f t="shared" si="8"/>
        <v>0</v>
      </c>
      <c r="Q96" s="725">
        <f>Discount!$H$36</f>
        <v>0</v>
      </c>
      <c r="R96" s="725">
        <f t="shared" si="9"/>
        <v>0</v>
      </c>
      <c r="S96" s="725">
        <f t="shared" si="10"/>
        <v>0</v>
      </c>
      <c r="T96" s="729">
        <f t="shared" si="11"/>
        <v>0</v>
      </c>
      <c r="X96" s="726"/>
    </row>
    <row r="97" spans="1:27" ht="37.5">
      <c r="A97" s="723">
        <v>78</v>
      </c>
      <c r="B97" s="697">
        <v>7000036853</v>
      </c>
      <c r="C97" s="697">
        <v>180</v>
      </c>
      <c r="D97" s="743" t="s">
        <v>553</v>
      </c>
      <c r="E97" s="745">
        <v>1000009325</v>
      </c>
      <c r="F97" s="745">
        <v>85469090</v>
      </c>
      <c r="G97" s="746"/>
      <c r="H97" s="745">
        <v>18</v>
      </c>
      <c r="I97" s="747"/>
      <c r="J97" s="743" t="s">
        <v>503</v>
      </c>
      <c r="K97" s="745" t="s">
        <v>472</v>
      </c>
      <c r="L97" s="745">
        <v>33</v>
      </c>
      <c r="M97" s="698"/>
      <c r="N97" s="699" t="str">
        <f t="shared" si="6"/>
        <v>INCLUDED</v>
      </c>
      <c r="O97" s="724">
        <f t="shared" si="7"/>
        <v>0</v>
      </c>
      <c r="P97" s="724">
        <f t="shared" si="8"/>
        <v>0</v>
      </c>
      <c r="Q97" s="725">
        <f>Discount!$H$36</f>
        <v>0</v>
      </c>
      <c r="R97" s="725">
        <f t="shared" si="9"/>
        <v>0</v>
      </c>
      <c r="S97" s="725">
        <f t="shared" si="10"/>
        <v>0</v>
      </c>
      <c r="T97" s="729">
        <f t="shared" si="11"/>
        <v>0</v>
      </c>
      <c r="X97" s="726"/>
    </row>
    <row r="98" spans="1:27" ht="37.5">
      <c r="A98" s="723">
        <v>79</v>
      </c>
      <c r="B98" s="697">
        <v>7000036853</v>
      </c>
      <c r="C98" s="697">
        <v>190</v>
      </c>
      <c r="D98" s="743" t="s">
        <v>554</v>
      </c>
      <c r="E98" s="745">
        <v>1000019788</v>
      </c>
      <c r="F98" s="745">
        <v>73082011</v>
      </c>
      <c r="G98" s="746"/>
      <c r="H98" s="745">
        <v>18</v>
      </c>
      <c r="I98" s="747"/>
      <c r="J98" s="743" t="s">
        <v>594</v>
      </c>
      <c r="K98" s="745" t="s">
        <v>473</v>
      </c>
      <c r="L98" s="745">
        <v>24</v>
      </c>
      <c r="M98" s="698"/>
      <c r="N98" s="699" t="str">
        <f t="shared" si="6"/>
        <v>INCLUDED</v>
      </c>
      <c r="O98" s="724">
        <f t="shared" si="7"/>
        <v>0</v>
      </c>
      <c r="P98" s="724">
        <f t="shared" si="8"/>
        <v>0</v>
      </c>
      <c r="Q98" s="725">
        <f>Discount!$H$36</f>
        <v>0</v>
      </c>
      <c r="R98" s="725">
        <f t="shared" si="9"/>
        <v>0</v>
      </c>
      <c r="S98" s="725">
        <f t="shared" si="10"/>
        <v>0</v>
      </c>
      <c r="T98" s="729">
        <f t="shared" si="11"/>
        <v>0</v>
      </c>
      <c r="X98" s="726"/>
    </row>
    <row r="99" spans="1:27" ht="37.5">
      <c r="A99" s="723">
        <v>80</v>
      </c>
      <c r="B99" s="697">
        <v>7000036853</v>
      </c>
      <c r="C99" s="697">
        <v>200</v>
      </c>
      <c r="D99" s="743" t="s">
        <v>554</v>
      </c>
      <c r="E99" s="745">
        <v>1000010800</v>
      </c>
      <c r="F99" s="745">
        <v>73082011</v>
      </c>
      <c r="G99" s="746"/>
      <c r="H99" s="745">
        <v>18</v>
      </c>
      <c r="I99" s="747"/>
      <c r="J99" s="743" t="s">
        <v>595</v>
      </c>
      <c r="K99" s="745" t="s">
        <v>473</v>
      </c>
      <c r="L99" s="745">
        <v>81</v>
      </c>
      <c r="M99" s="698"/>
      <c r="N99" s="699" t="str">
        <f t="shared" si="6"/>
        <v>INCLUDED</v>
      </c>
      <c r="O99" s="724">
        <f t="shared" si="7"/>
        <v>0</v>
      </c>
      <c r="P99" s="724">
        <f t="shared" si="8"/>
        <v>0</v>
      </c>
      <c r="Q99" s="725">
        <f>Discount!$H$36</f>
        <v>0</v>
      </c>
      <c r="R99" s="725">
        <f t="shared" si="9"/>
        <v>0</v>
      </c>
      <c r="S99" s="725">
        <f t="shared" si="10"/>
        <v>0</v>
      </c>
      <c r="T99" s="729">
        <f t="shared" si="11"/>
        <v>0</v>
      </c>
      <c r="X99" s="726"/>
    </row>
    <row r="100" spans="1:27" ht="37.5">
      <c r="A100" s="723">
        <v>81</v>
      </c>
      <c r="B100" s="697">
        <v>7000036853</v>
      </c>
      <c r="C100" s="697">
        <v>210</v>
      </c>
      <c r="D100" s="743" t="s">
        <v>554</v>
      </c>
      <c r="E100" s="745">
        <v>1000019809</v>
      </c>
      <c r="F100" s="745">
        <v>73082011</v>
      </c>
      <c r="G100" s="746"/>
      <c r="H100" s="745">
        <v>18</v>
      </c>
      <c r="I100" s="747"/>
      <c r="J100" s="743" t="s">
        <v>596</v>
      </c>
      <c r="K100" s="745" t="s">
        <v>473</v>
      </c>
      <c r="L100" s="745">
        <v>9</v>
      </c>
      <c r="M100" s="698"/>
      <c r="N100" s="699" t="str">
        <f t="shared" si="6"/>
        <v>INCLUDED</v>
      </c>
      <c r="O100" s="724">
        <f t="shared" si="7"/>
        <v>0</v>
      </c>
      <c r="P100" s="724">
        <f t="shared" si="8"/>
        <v>0</v>
      </c>
      <c r="Q100" s="725">
        <f>Discount!$H$36</f>
        <v>0</v>
      </c>
      <c r="R100" s="725">
        <f t="shared" si="9"/>
        <v>0</v>
      </c>
      <c r="S100" s="725">
        <f t="shared" si="10"/>
        <v>0</v>
      </c>
      <c r="T100" s="729">
        <f t="shared" si="11"/>
        <v>0</v>
      </c>
      <c r="X100" s="726"/>
    </row>
    <row r="101" spans="1:27" ht="37.5">
      <c r="A101" s="723">
        <v>82</v>
      </c>
      <c r="B101" s="697">
        <v>7000036853</v>
      </c>
      <c r="C101" s="697">
        <v>220</v>
      </c>
      <c r="D101" s="743" t="s">
        <v>555</v>
      </c>
      <c r="E101" s="745">
        <v>1000015503</v>
      </c>
      <c r="F101" s="745">
        <v>76169990</v>
      </c>
      <c r="G101" s="746"/>
      <c r="H101" s="745">
        <v>18</v>
      </c>
      <c r="I101" s="747"/>
      <c r="J101" s="743" t="s">
        <v>597</v>
      </c>
      <c r="K101" s="745" t="s">
        <v>472</v>
      </c>
      <c r="L101" s="745">
        <v>9</v>
      </c>
      <c r="M101" s="698"/>
      <c r="N101" s="699" t="str">
        <f t="shared" si="6"/>
        <v>INCLUDED</v>
      </c>
      <c r="O101" s="724">
        <f t="shared" si="7"/>
        <v>0</v>
      </c>
      <c r="P101" s="724">
        <f t="shared" si="8"/>
        <v>0</v>
      </c>
      <c r="Q101" s="725">
        <f>Discount!$H$36</f>
        <v>0</v>
      </c>
      <c r="R101" s="725">
        <f t="shared" si="9"/>
        <v>0</v>
      </c>
      <c r="S101" s="725">
        <f t="shared" si="10"/>
        <v>0</v>
      </c>
      <c r="T101" s="729">
        <f t="shared" si="11"/>
        <v>0</v>
      </c>
      <c r="X101" s="726"/>
    </row>
    <row r="102" spans="1:27" ht="37.5">
      <c r="A102" s="723">
        <v>83</v>
      </c>
      <c r="B102" s="697">
        <v>7000036853</v>
      </c>
      <c r="C102" s="697">
        <v>230</v>
      </c>
      <c r="D102" s="743" t="s">
        <v>555</v>
      </c>
      <c r="E102" s="745">
        <v>1000018443</v>
      </c>
      <c r="F102" s="745">
        <v>76169990</v>
      </c>
      <c r="G102" s="746"/>
      <c r="H102" s="745">
        <v>18</v>
      </c>
      <c r="I102" s="747"/>
      <c r="J102" s="743" t="s">
        <v>598</v>
      </c>
      <c r="K102" s="745" t="s">
        <v>472</v>
      </c>
      <c r="L102" s="745">
        <v>3</v>
      </c>
      <c r="M102" s="698"/>
      <c r="N102" s="699" t="str">
        <f t="shared" si="6"/>
        <v>INCLUDED</v>
      </c>
      <c r="O102" s="724">
        <f t="shared" si="7"/>
        <v>0</v>
      </c>
      <c r="P102" s="724">
        <f t="shared" si="8"/>
        <v>0</v>
      </c>
      <c r="Q102" s="725">
        <f>Discount!$H$36</f>
        <v>0</v>
      </c>
      <c r="R102" s="725">
        <f t="shared" si="9"/>
        <v>0</v>
      </c>
      <c r="S102" s="725">
        <f t="shared" si="10"/>
        <v>0</v>
      </c>
      <c r="T102" s="729">
        <f t="shared" si="11"/>
        <v>0</v>
      </c>
      <c r="X102" s="726"/>
    </row>
    <row r="103" spans="1:27" ht="37.5">
      <c r="A103" s="723">
        <v>84</v>
      </c>
      <c r="B103" s="697">
        <v>7000036853</v>
      </c>
      <c r="C103" s="697">
        <v>240</v>
      </c>
      <c r="D103" s="743" t="s">
        <v>555</v>
      </c>
      <c r="E103" s="745">
        <v>1000022431</v>
      </c>
      <c r="F103" s="745">
        <v>73082011</v>
      </c>
      <c r="G103" s="746"/>
      <c r="H103" s="745">
        <v>18</v>
      </c>
      <c r="I103" s="747"/>
      <c r="J103" s="743" t="s">
        <v>599</v>
      </c>
      <c r="K103" s="745" t="s">
        <v>472</v>
      </c>
      <c r="L103" s="745">
        <v>342</v>
      </c>
      <c r="M103" s="698"/>
      <c r="N103" s="699" t="str">
        <f t="shared" si="6"/>
        <v>INCLUDED</v>
      </c>
      <c r="O103" s="724">
        <f t="shared" si="7"/>
        <v>0</v>
      </c>
      <c r="P103" s="724">
        <f t="shared" si="8"/>
        <v>0</v>
      </c>
      <c r="Q103" s="725">
        <f>Discount!$H$36</f>
        <v>0</v>
      </c>
      <c r="R103" s="725">
        <f t="shared" si="9"/>
        <v>0</v>
      </c>
      <c r="S103" s="725">
        <f t="shared" si="10"/>
        <v>0</v>
      </c>
      <c r="T103" s="729">
        <f t="shared" si="11"/>
        <v>0</v>
      </c>
      <c r="X103" s="726"/>
    </row>
    <row r="104" spans="1:27" ht="37.5">
      <c r="A104" s="723">
        <v>85</v>
      </c>
      <c r="B104" s="697">
        <v>7000036853</v>
      </c>
      <c r="C104" s="697">
        <v>250</v>
      </c>
      <c r="D104" s="743" t="s">
        <v>555</v>
      </c>
      <c r="E104" s="745">
        <v>1000007935</v>
      </c>
      <c r="F104" s="745">
        <v>76169990</v>
      </c>
      <c r="G104" s="746"/>
      <c r="H104" s="745">
        <v>18</v>
      </c>
      <c r="I104" s="747"/>
      <c r="J104" s="743" t="s">
        <v>600</v>
      </c>
      <c r="K104" s="745" t="s">
        <v>472</v>
      </c>
      <c r="L104" s="745">
        <v>199</v>
      </c>
      <c r="M104" s="698"/>
      <c r="N104" s="699" t="str">
        <f t="shared" si="6"/>
        <v>INCLUDED</v>
      </c>
      <c r="O104" s="724">
        <f t="shared" si="7"/>
        <v>0</v>
      </c>
      <c r="P104" s="724">
        <f t="shared" si="8"/>
        <v>0</v>
      </c>
      <c r="Q104" s="725">
        <f>Discount!$H$36</f>
        <v>0</v>
      </c>
      <c r="R104" s="725">
        <f t="shared" si="9"/>
        <v>0</v>
      </c>
      <c r="S104" s="725">
        <f t="shared" si="10"/>
        <v>0</v>
      </c>
      <c r="T104" s="729">
        <f t="shared" si="11"/>
        <v>0</v>
      </c>
      <c r="X104" s="726"/>
    </row>
    <row r="105" spans="1:27" ht="37.5">
      <c r="A105" s="723">
        <v>86</v>
      </c>
      <c r="B105" s="697">
        <v>7000036853</v>
      </c>
      <c r="C105" s="697">
        <v>260</v>
      </c>
      <c r="D105" s="743" t="s">
        <v>555</v>
      </c>
      <c r="E105" s="745">
        <v>1000018559</v>
      </c>
      <c r="F105" s="745">
        <v>76169990</v>
      </c>
      <c r="G105" s="746"/>
      <c r="H105" s="745">
        <v>18</v>
      </c>
      <c r="I105" s="747"/>
      <c r="J105" s="743" t="s">
        <v>601</v>
      </c>
      <c r="K105" s="745" t="s">
        <v>472</v>
      </c>
      <c r="L105" s="745">
        <v>135</v>
      </c>
      <c r="M105" s="698"/>
      <c r="N105" s="699" t="str">
        <f t="shared" si="6"/>
        <v>INCLUDED</v>
      </c>
      <c r="O105" s="724">
        <f t="shared" si="7"/>
        <v>0</v>
      </c>
      <c r="P105" s="724">
        <f t="shared" si="8"/>
        <v>0</v>
      </c>
      <c r="Q105" s="725">
        <f>Discount!$H$36</f>
        <v>0</v>
      </c>
      <c r="R105" s="725">
        <f t="shared" si="9"/>
        <v>0</v>
      </c>
      <c r="S105" s="725">
        <f t="shared" si="10"/>
        <v>0</v>
      </c>
      <c r="T105" s="729">
        <f t="shared" si="11"/>
        <v>0</v>
      </c>
      <c r="X105" s="726"/>
    </row>
    <row r="106" spans="1:27" ht="37.5">
      <c r="A106" s="723">
        <v>87</v>
      </c>
      <c r="B106" s="697">
        <v>7000036853</v>
      </c>
      <c r="C106" s="697">
        <v>270</v>
      </c>
      <c r="D106" s="743" t="s">
        <v>555</v>
      </c>
      <c r="E106" s="745">
        <v>1000015505</v>
      </c>
      <c r="F106" s="745">
        <v>73082011</v>
      </c>
      <c r="G106" s="746"/>
      <c r="H106" s="745">
        <v>18</v>
      </c>
      <c r="I106" s="747"/>
      <c r="J106" s="743" t="s">
        <v>505</v>
      </c>
      <c r="K106" s="745" t="s">
        <v>472</v>
      </c>
      <c r="L106" s="745">
        <v>4</v>
      </c>
      <c r="M106" s="698"/>
      <c r="N106" s="699" t="str">
        <f t="shared" si="6"/>
        <v>INCLUDED</v>
      </c>
      <c r="O106" s="724">
        <f t="shared" si="7"/>
        <v>0</v>
      </c>
      <c r="P106" s="724">
        <f t="shared" si="8"/>
        <v>0</v>
      </c>
      <c r="Q106" s="725">
        <f>Discount!$H$36</f>
        <v>0</v>
      </c>
      <c r="R106" s="725">
        <f t="shared" si="9"/>
        <v>0</v>
      </c>
      <c r="S106" s="725">
        <f t="shared" si="10"/>
        <v>0</v>
      </c>
      <c r="T106" s="729">
        <f t="shared" si="11"/>
        <v>0</v>
      </c>
      <c r="X106" s="726"/>
    </row>
    <row r="107" spans="1:27" ht="37.5">
      <c r="A107" s="723">
        <v>88</v>
      </c>
      <c r="B107" s="697">
        <v>7000036853</v>
      </c>
      <c r="C107" s="697">
        <v>280</v>
      </c>
      <c r="D107" s="743" t="s">
        <v>555</v>
      </c>
      <c r="E107" s="745">
        <v>1000034136</v>
      </c>
      <c r="F107" s="745">
        <v>76169990</v>
      </c>
      <c r="G107" s="746"/>
      <c r="H107" s="745">
        <v>18</v>
      </c>
      <c r="I107" s="747"/>
      <c r="J107" s="743" t="s">
        <v>588</v>
      </c>
      <c r="K107" s="745" t="s">
        <v>472</v>
      </c>
      <c r="L107" s="745">
        <v>66</v>
      </c>
      <c r="M107" s="698"/>
      <c r="N107" s="699" t="str">
        <f t="shared" si="6"/>
        <v>INCLUDED</v>
      </c>
      <c r="O107" s="724">
        <f t="shared" si="7"/>
        <v>0</v>
      </c>
      <c r="P107" s="724">
        <f t="shared" si="8"/>
        <v>0</v>
      </c>
      <c r="Q107" s="725">
        <f>Discount!$H$36</f>
        <v>0</v>
      </c>
      <c r="R107" s="725">
        <f t="shared" si="9"/>
        <v>0</v>
      </c>
      <c r="S107" s="725">
        <f t="shared" si="10"/>
        <v>0</v>
      </c>
      <c r="T107" s="729">
        <f t="shared" si="11"/>
        <v>0</v>
      </c>
      <c r="X107" s="726"/>
    </row>
    <row r="108" spans="1:27" ht="37.5">
      <c r="A108" s="723">
        <v>89</v>
      </c>
      <c r="B108" s="697">
        <v>7000036853</v>
      </c>
      <c r="C108" s="697">
        <v>290</v>
      </c>
      <c r="D108" s="743" t="s">
        <v>555</v>
      </c>
      <c r="E108" s="745">
        <v>1000022420</v>
      </c>
      <c r="F108" s="745">
        <v>73082011</v>
      </c>
      <c r="G108" s="746"/>
      <c r="H108" s="745">
        <v>18</v>
      </c>
      <c r="I108" s="747"/>
      <c r="J108" s="743" t="s">
        <v>507</v>
      </c>
      <c r="K108" s="745" t="s">
        <v>472</v>
      </c>
      <c r="L108" s="745">
        <v>114</v>
      </c>
      <c r="M108" s="698"/>
      <c r="N108" s="699" t="str">
        <f t="shared" si="6"/>
        <v>INCLUDED</v>
      </c>
      <c r="O108" s="724">
        <f t="shared" si="7"/>
        <v>0</v>
      </c>
      <c r="P108" s="724">
        <f t="shared" si="8"/>
        <v>0</v>
      </c>
      <c r="Q108" s="725">
        <f>Discount!$H$36</f>
        <v>0</v>
      </c>
      <c r="R108" s="725">
        <f t="shared" si="9"/>
        <v>0</v>
      </c>
      <c r="S108" s="725">
        <f t="shared" si="10"/>
        <v>0</v>
      </c>
      <c r="T108" s="729">
        <f t="shared" si="11"/>
        <v>0</v>
      </c>
      <c r="X108" s="726"/>
    </row>
    <row r="109" spans="1:27" ht="37.5">
      <c r="A109" s="723">
        <v>90</v>
      </c>
      <c r="B109" s="697">
        <v>7000036853</v>
      </c>
      <c r="C109" s="697">
        <v>300</v>
      </c>
      <c r="D109" s="743" t="s">
        <v>555</v>
      </c>
      <c r="E109" s="745">
        <v>1000020991</v>
      </c>
      <c r="F109" s="745">
        <v>73082011</v>
      </c>
      <c r="G109" s="746"/>
      <c r="H109" s="745">
        <v>18</v>
      </c>
      <c r="I109" s="747"/>
      <c r="J109" s="743" t="s">
        <v>509</v>
      </c>
      <c r="K109" s="745" t="s">
        <v>472</v>
      </c>
      <c r="L109" s="745">
        <v>54</v>
      </c>
      <c r="M109" s="698"/>
      <c r="N109" s="699" t="str">
        <f t="shared" si="6"/>
        <v>INCLUDED</v>
      </c>
      <c r="O109" s="724">
        <f t="shared" si="7"/>
        <v>0</v>
      </c>
      <c r="P109" s="724">
        <f t="shared" si="8"/>
        <v>0</v>
      </c>
      <c r="Q109" s="725">
        <f>Discount!$H$36</f>
        <v>0</v>
      </c>
      <c r="R109" s="725">
        <f t="shared" si="9"/>
        <v>0</v>
      </c>
      <c r="S109" s="725">
        <f t="shared" si="10"/>
        <v>0</v>
      </c>
      <c r="T109" s="729">
        <f t="shared" si="11"/>
        <v>0</v>
      </c>
      <c r="X109" s="726"/>
    </row>
    <row r="110" spans="1:27" ht="37.5">
      <c r="A110" s="723">
        <v>91</v>
      </c>
      <c r="B110" s="697">
        <v>7000036853</v>
      </c>
      <c r="C110" s="697">
        <v>310</v>
      </c>
      <c r="D110" s="743" t="s">
        <v>555</v>
      </c>
      <c r="E110" s="745">
        <v>1000040977</v>
      </c>
      <c r="F110" s="745">
        <v>73082011</v>
      </c>
      <c r="G110" s="746"/>
      <c r="H110" s="745">
        <v>18</v>
      </c>
      <c r="I110" s="747"/>
      <c r="J110" s="743" t="s">
        <v>602</v>
      </c>
      <c r="K110" s="745" t="s">
        <v>472</v>
      </c>
      <c r="L110" s="745">
        <v>6</v>
      </c>
      <c r="M110" s="698"/>
      <c r="N110" s="699" t="str">
        <f t="shared" si="6"/>
        <v>INCLUDED</v>
      </c>
      <c r="O110" s="724">
        <f t="shared" si="7"/>
        <v>0</v>
      </c>
      <c r="P110" s="724">
        <f t="shared" si="8"/>
        <v>0</v>
      </c>
      <c r="Q110" s="725">
        <f>Discount!$H$36</f>
        <v>0</v>
      </c>
      <c r="R110" s="725">
        <f t="shared" si="9"/>
        <v>0</v>
      </c>
      <c r="S110" s="725">
        <f t="shared" si="10"/>
        <v>0</v>
      </c>
      <c r="T110" s="729">
        <f t="shared" si="11"/>
        <v>0</v>
      </c>
      <c r="X110" s="726"/>
    </row>
    <row r="111" spans="1:27" s="718" customFormat="1" ht="30.75" customHeight="1">
      <c r="A111" s="741" t="s">
        <v>559</v>
      </c>
      <c r="B111" s="742" t="s">
        <v>561</v>
      </c>
      <c r="C111" s="720"/>
      <c r="D111" s="709"/>
      <c r="E111" s="721"/>
      <c r="F111" s="721"/>
      <c r="G111" s="719"/>
      <c r="H111" s="721"/>
      <c r="I111" s="721"/>
      <c r="J111" s="722"/>
      <c r="K111" s="721"/>
      <c r="L111" s="721"/>
      <c r="M111" s="721"/>
      <c r="N111" s="721"/>
      <c r="O111" s="721"/>
      <c r="P111" s="721"/>
      <c r="Q111" s="721"/>
      <c r="R111" s="721"/>
      <c r="S111" s="721"/>
      <c r="T111" s="721"/>
      <c r="U111" s="721"/>
      <c r="V111" s="607"/>
      <c r="W111" s="607"/>
      <c r="X111" s="726"/>
      <c r="Y111" s="607"/>
      <c r="Z111" s="607"/>
      <c r="AA111" s="607"/>
    </row>
    <row r="112" spans="1:27" ht="56.25">
      <c r="A112" s="723">
        <v>92</v>
      </c>
      <c r="B112" s="697">
        <v>7000036854</v>
      </c>
      <c r="C112" s="697">
        <v>10</v>
      </c>
      <c r="D112" s="743" t="s">
        <v>548</v>
      </c>
      <c r="E112" s="745">
        <v>1000013391</v>
      </c>
      <c r="F112" s="745">
        <v>73082011</v>
      </c>
      <c r="G112" s="746"/>
      <c r="H112" s="745">
        <v>18</v>
      </c>
      <c r="I112" s="747"/>
      <c r="J112" s="743" t="s">
        <v>487</v>
      </c>
      <c r="K112" s="745" t="s">
        <v>476</v>
      </c>
      <c r="L112" s="745">
        <v>120</v>
      </c>
      <c r="M112" s="698"/>
      <c r="N112" s="699" t="str">
        <f t="shared" si="6"/>
        <v>INCLUDED</v>
      </c>
      <c r="O112" s="724">
        <f t="shared" si="7"/>
        <v>0</v>
      </c>
      <c r="P112" s="724">
        <f t="shared" si="8"/>
        <v>0</v>
      </c>
      <c r="Q112" s="725">
        <f>Discount!$H$36</f>
        <v>0</v>
      </c>
      <c r="R112" s="725">
        <f t="shared" si="9"/>
        <v>0</v>
      </c>
      <c r="S112" s="725">
        <f t="shared" si="10"/>
        <v>0</v>
      </c>
      <c r="T112" s="729">
        <f t="shared" si="11"/>
        <v>0</v>
      </c>
      <c r="X112" s="726"/>
    </row>
    <row r="113" spans="1:24" ht="56.25">
      <c r="A113" s="723">
        <v>93</v>
      </c>
      <c r="B113" s="697">
        <v>7000036854</v>
      </c>
      <c r="C113" s="697">
        <v>20</v>
      </c>
      <c r="D113" s="743" t="s">
        <v>548</v>
      </c>
      <c r="E113" s="745">
        <v>1000015274</v>
      </c>
      <c r="F113" s="745">
        <v>73082011</v>
      </c>
      <c r="G113" s="746"/>
      <c r="H113" s="745">
        <v>18</v>
      </c>
      <c r="I113" s="747"/>
      <c r="J113" s="743" t="s">
        <v>488</v>
      </c>
      <c r="K113" s="745" t="s">
        <v>476</v>
      </c>
      <c r="L113" s="745">
        <v>251</v>
      </c>
      <c r="M113" s="698"/>
      <c r="N113" s="699" t="str">
        <f t="shared" si="6"/>
        <v>INCLUDED</v>
      </c>
      <c r="O113" s="724">
        <f t="shared" si="7"/>
        <v>0</v>
      </c>
      <c r="P113" s="724">
        <f t="shared" si="8"/>
        <v>0</v>
      </c>
      <c r="Q113" s="725">
        <f>Discount!$H$36</f>
        <v>0</v>
      </c>
      <c r="R113" s="725">
        <f t="shared" si="9"/>
        <v>0</v>
      </c>
      <c r="S113" s="725">
        <f t="shared" si="10"/>
        <v>0</v>
      </c>
      <c r="T113" s="729">
        <f t="shared" si="11"/>
        <v>0</v>
      </c>
      <c r="X113" s="726"/>
    </row>
    <row r="114" spans="1:24" ht="56.25">
      <c r="A114" s="723">
        <v>94</v>
      </c>
      <c r="B114" s="697">
        <v>7000036854</v>
      </c>
      <c r="C114" s="697">
        <v>30</v>
      </c>
      <c r="D114" s="743" t="s">
        <v>548</v>
      </c>
      <c r="E114" s="745">
        <v>1000013393</v>
      </c>
      <c r="F114" s="745">
        <v>73082011</v>
      </c>
      <c r="G114" s="746"/>
      <c r="H114" s="745">
        <v>18</v>
      </c>
      <c r="I114" s="747"/>
      <c r="J114" s="743" t="s">
        <v>490</v>
      </c>
      <c r="K114" s="745" t="s">
        <v>476</v>
      </c>
      <c r="L114" s="745">
        <v>9.43</v>
      </c>
      <c r="M114" s="698"/>
      <c r="N114" s="699" t="str">
        <f t="shared" si="6"/>
        <v>INCLUDED</v>
      </c>
      <c r="O114" s="724">
        <f t="shared" si="7"/>
        <v>0</v>
      </c>
      <c r="P114" s="724">
        <f t="shared" si="8"/>
        <v>0</v>
      </c>
      <c r="Q114" s="725">
        <f>Discount!$H$36</f>
        <v>0</v>
      </c>
      <c r="R114" s="725">
        <f t="shared" si="9"/>
        <v>0</v>
      </c>
      <c r="S114" s="725">
        <f t="shared" si="10"/>
        <v>0</v>
      </c>
      <c r="T114" s="729">
        <f t="shared" si="11"/>
        <v>0</v>
      </c>
      <c r="X114" s="726"/>
    </row>
    <row r="115" spans="1:24" ht="56.25">
      <c r="A115" s="723">
        <v>95</v>
      </c>
      <c r="B115" s="697">
        <v>7000036854</v>
      </c>
      <c r="C115" s="697">
        <v>40</v>
      </c>
      <c r="D115" s="743" t="s">
        <v>548</v>
      </c>
      <c r="E115" s="745">
        <v>1000015276</v>
      </c>
      <c r="F115" s="745">
        <v>73082011</v>
      </c>
      <c r="G115" s="746"/>
      <c r="H115" s="745">
        <v>18</v>
      </c>
      <c r="I115" s="747"/>
      <c r="J115" s="743" t="s">
        <v>579</v>
      </c>
      <c r="K115" s="745" t="s">
        <v>476</v>
      </c>
      <c r="L115" s="745">
        <v>0.88</v>
      </c>
      <c r="M115" s="698"/>
      <c r="N115" s="699" t="str">
        <f t="shared" si="6"/>
        <v>INCLUDED</v>
      </c>
      <c r="O115" s="724">
        <f t="shared" si="7"/>
        <v>0</v>
      </c>
      <c r="P115" s="724">
        <f t="shared" si="8"/>
        <v>0</v>
      </c>
      <c r="Q115" s="725">
        <f>Discount!$H$36</f>
        <v>0</v>
      </c>
      <c r="R115" s="725">
        <f t="shared" si="9"/>
        <v>0</v>
      </c>
      <c r="S115" s="725">
        <f t="shared" si="10"/>
        <v>0</v>
      </c>
      <c r="T115" s="729">
        <f t="shared" si="11"/>
        <v>0</v>
      </c>
      <c r="X115" s="726"/>
    </row>
    <row r="116" spans="1:24" ht="37.5">
      <c r="A116" s="723">
        <v>96</v>
      </c>
      <c r="B116" s="697">
        <v>7000036854</v>
      </c>
      <c r="C116" s="697">
        <v>50</v>
      </c>
      <c r="D116" s="743" t="s">
        <v>548</v>
      </c>
      <c r="E116" s="745">
        <v>1000013472</v>
      </c>
      <c r="F116" s="745">
        <v>73181500</v>
      </c>
      <c r="G116" s="746"/>
      <c r="H116" s="745">
        <v>18</v>
      </c>
      <c r="I116" s="747"/>
      <c r="J116" s="743" t="s">
        <v>489</v>
      </c>
      <c r="K116" s="745" t="s">
        <v>476</v>
      </c>
      <c r="L116" s="745">
        <v>13.47</v>
      </c>
      <c r="M116" s="698"/>
      <c r="N116" s="699" t="str">
        <f t="shared" si="6"/>
        <v>INCLUDED</v>
      </c>
      <c r="O116" s="724">
        <f t="shared" si="7"/>
        <v>0</v>
      </c>
      <c r="P116" s="724">
        <f t="shared" si="8"/>
        <v>0</v>
      </c>
      <c r="Q116" s="725">
        <f>Discount!$H$36</f>
        <v>0</v>
      </c>
      <c r="R116" s="725">
        <f t="shared" si="9"/>
        <v>0</v>
      </c>
      <c r="S116" s="725">
        <f t="shared" si="10"/>
        <v>0</v>
      </c>
      <c r="T116" s="729">
        <f t="shared" si="11"/>
        <v>0</v>
      </c>
      <c r="X116" s="726"/>
    </row>
    <row r="117" spans="1:24" ht="37.5">
      <c r="A117" s="723">
        <v>97</v>
      </c>
      <c r="B117" s="697">
        <v>7000036854</v>
      </c>
      <c r="C117" s="697">
        <v>60</v>
      </c>
      <c r="D117" s="743" t="s">
        <v>548</v>
      </c>
      <c r="E117" s="745">
        <v>1000007847</v>
      </c>
      <c r="F117" s="745">
        <v>73181500</v>
      </c>
      <c r="G117" s="746"/>
      <c r="H117" s="745">
        <v>18</v>
      </c>
      <c r="I117" s="747"/>
      <c r="J117" s="743" t="s">
        <v>491</v>
      </c>
      <c r="K117" s="745" t="s">
        <v>476</v>
      </c>
      <c r="L117" s="745">
        <v>0.19</v>
      </c>
      <c r="M117" s="698"/>
      <c r="N117" s="699" t="str">
        <f t="shared" si="6"/>
        <v>INCLUDED</v>
      </c>
      <c r="O117" s="724">
        <f t="shared" si="7"/>
        <v>0</v>
      </c>
      <c r="P117" s="724">
        <f t="shared" si="8"/>
        <v>0</v>
      </c>
      <c r="Q117" s="725">
        <f>Discount!$H$36</f>
        <v>0</v>
      </c>
      <c r="R117" s="725">
        <f t="shared" si="9"/>
        <v>0</v>
      </c>
      <c r="S117" s="725">
        <f t="shared" si="10"/>
        <v>0</v>
      </c>
      <c r="T117" s="729">
        <f t="shared" si="11"/>
        <v>0</v>
      </c>
      <c r="X117" s="726"/>
    </row>
    <row r="118" spans="1:24" ht="37.5">
      <c r="A118" s="723">
        <v>98</v>
      </c>
      <c r="B118" s="697">
        <v>7000036854</v>
      </c>
      <c r="C118" s="697">
        <v>70</v>
      </c>
      <c r="D118" s="743" t="s">
        <v>549</v>
      </c>
      <c r="E118" s="745">
        <v>1000017587</v>
      </c>
      <c r="F118" s="745">
        <v>73082011</v>
      </c>
      <c r="G118" s="746"/>
      <c r="H118" s="745">
        <v>18</v>
      </c>
      <c r="I118" s="747"/>
      <c r="J118" s="743" t="s">
        <v>492</v>
      </c>
      <c r="K118" s="745" t="s">
        <v>472</v>
      </c>
      <c r="L118" s="745">
        <v>18</v>
      </c>
      <c r="M118" s="698"/>
      <c r="N118" s="699" t="str">
        <f t="shared" si="6"/>
        <v>INCLUDED</v>
      </c>
      <c r="O118" s="724">
        <f t="shared" si="7"/>
        <v>0</v>
      </c>
      <c r="P118" s="724">
        <f t="shared" si="8"/>
        <v>0</v>
      </c>
      <c r="Q118" s="725">
        <f>Discount!$H$36</f>
        <v>0</v>
      </c>
      <c r="R118" s="725">
        <f t="shared" si="9"/>
        <v>0</v>
      </c>
      <c r="S118" s="725">
        <f t="shared" si="10"/>
        <v>0</v>
      </c>
      <c r="T118" s="729">
        <f t="shared" si="11"/>
        <v>0</v>
      </c>
      <c r="X118" s="726"/>
    </row>
    <row r="119" spans="1:24" ht="37.5">
      <c r="A119" s="723">
        <v>99</v>
      </c>
      <c r="B119" s="697">
        <v>7000036854</v>
      </c>
      <c r="C119" s="697">
        <v>80</v>
      </c>
      <c r="D119" s="743" t="s">
        <v>549</v>
      </c>
      <c r="E119" s="745">
        <v>1000038340</v>
      </c>
      <c r="F119" s="745">
        <v>73082011</v>
      </c>
      <c r="G119" s="746"/>
      <c r="H119" s="745">
        <v>18</v>
      </c>
      <c r="I119" s="747"/>
      <c r="J119" s="743" t="s">
        <v>493</v>
      </c>
      <c r="K119" s="745" t="s">
        <v>472</v>
      </c>
      <c r="L119" s="745">
        <v>12</v>
      </c>
      <c r="M119" s="698"/>
      <c r="N119" s="699" t="str">
        <f t="shared" si="6"/>
        <v>INCLUDED</v>
      </c>
      <c r="O119" s="724">
        <f t="shared" si="7"/>
        <v>0</v>
      </c>
      <c r="P119" s="724">
        <f t="shared" si="8"/>
        <v>0</v>
      </c>
      <c r="Q119" s="725">
        <f>Discount!$H$36</f>
        <v>0</v>
      </c>
      <c r="R119" s="725">
        <f t="shared" si="9"/>
        <v>0</v>
      </c>
      <c r="S119" s="725">
        <f t="shared" si="10"/>
        <v>0</v>
      </c>
      <c r="T119" s="729">
        <f t="shared" si="11"/>
        <v>0</v>
      </c>
      <c r="X119" s="726"/>
    </row>
    <row r="120" spans="1:24" ht="37.5">
      <c r="A120" s="723">
        <v>100</v>
      </c>
      <c r="B120" s="697">
        <v>7000036854</v>
      </c>
      <c r="C120" s="697">
        <v>90</v>
      </c>
      <c r="D120" s="743" t="s">
        <v>549</v>
      </c>
      <c r="E120" s="745">
        <v>1000019718</v>
      </c>
      <c r="F120" s="745">
        <v>73082011</v>
      </c>
      <c r="G120" s="746"/>
      <c r="H120" s="745">
        <v>18</v>
      </c>
      <c r="I120" s="747"/>
      <c r="J120" s="743" t="s">
        <v>495</v>
      </c>
      <c r="K120" s="745" t="s">
        <v>472</v>
      </c>
      <c r="L120" s="745">
        <v>3</v>
      </c>
      <c r="M120" s="698"/>
      <c r="N120" s="699" t="str">
        <f t="shared" si="6"/>
        <v>INCLUDED</v>
      </c>
      <c r="O120" s="724">
        <f t="shared" si="7"/>
        <v>0</v>
      </c>
      <c r="P120" s="724">
        <f t="shared" si="8"/>
        <v>0</v>
      </c>
      <c r="Q120" s="725">
        <f>Discount!$H$36</f>
        <v>0</v>
      </c>
      <c r="R120" s="725">
        <f t="shared" si="9"/>
        <v>0</v>
      </c>
      <c r="S120" s="725">
        <f t="shared" si="10"/>
        <v>0</v>
      </c>
      <c r="T120" s="729">
        <f t="shared" si="11"/>
        <v>0</v>
      </c>
      <c r="X120" s="726"/>
    </row>
    <row r="121" spans="1:24" ht="37.5">
      <c r="A121" s="723">
        <v>101</v>
      </c>
      <c r="B121" s="697">
        <v>7000036854</v>
      </c>
      <c r="C121" s="697">
        <v>100</v>
      </c>
      <c r="D121" s="743" t="s">
        <v>549</v>
      </c>
      <c r="E121" s="745">
        <v>1000010003</v>
      </c>
      <c r="F121" s="745">
        <v>73082011</v>
      </c>
      <c r="G121" s="746"/>
      <c r="H121" s="745">
        <v>18</v>
      </c>
      <c r="I121" s="747"/>
      <c r="J121" s="743" t="s">
        <v>494</v>
      </c>
      <c r="K121" s="745" t="s">
        <v>472</v>
      </c>
      <c r="L121" s="745">
        <v>5</v>
      </c>
      <c r="M121" s="698"/>
      <c r="N121" s="699" t="str">
        <f t="shared" si="6"/>
        <v>INCLUDED</v>
      </c>
      <c r="O121" s="724">
        <f t="shared" si="7"/>
        <v>0</v>
      </c>
      <c r="P121" s="724">
        <f t="shared" si="8"/>
        <v>0</v>
      </c>
      <c r="Q121" s="725">
        <f>Discount!$H$36</f>
        <v>0</v>
      </c>
      <c r="R121" s="725">
        <f t="shared" si="9"/>
        <v>0</v>
      </c>
      <c r="S121" s="725">
        <f t="shared" si="10"/>
        <v>0</v>
      </c>
      <c r="T121" s="729">
        <f t="shared" si="11"/>
        <v>0</v>
      </c>
      <c r="X121" s="726"/>
    </row>
    <row r="122" spans="1:24" ht="37.5">
      <c r="A122" s="723">
        <v>102</v>
      </c>
      <c r="B122" s="697">
        <v>7000036854</v>
      </c>
      <c r="C122" s="697">
        <v>110</v>
      </c>
      <c r="D122" s="743" t="s">
        <v>550</v>
      </c>
      <c r="E122" s="745">
        <v>1000010539</v>
      </c>
      <c r="F122" s="745">
        <v>73082011</v>
      </c>
      <c r="G122" s="746"/>
      <c r="H122" s="745">
        <v>18</v>
      </c>
      <c r="I122" s="747"/>
      <c r="J122" s="743" t="s">
        <v>496</v>
      </c>
      <c r="K122" s="745" t="s">
        <v>472</v>
      </c>
      <c r="L122" s="745">
        <v>17</v>
      </c>
      <c r="M122" s="698"/>
      <c r="N122" s="699" t="str">
        <f t="shared" si="6"/>
        <v>INCLUDED</v>
      </c>
      <c r="O122" s="724">
        <f t="shared" si="7"/>
        <v>0</v>
      </c>
      <c r="P122" s="724">
        <f t="shared" si="8"/>
        <v>0</v>
      </c>
      <c r="Q122" s="725">
        <f>Discount!$H$36</f>
        <v>0</v>
      </c>
      <c r="R122" s="725">
        <f t="shared" si="9"/>
        <v>0</v>
      </c>
      <c r="S122" s="725">
        <f t="shared" si="10"/>
        <v>0</v>
      </c>
      <c r="T122" s="729">
        <f t="shared" si="11"/>
        <v>0</v>
      </c>
      <c r="X122" s="726"/>
    </row>
    <row r="123" spans="1:24" ht="37.5">
      <c r="A123" s="723">
        <v>103</v>
      </c>
      <c r="B123" s="697">
        <v>7000036854</v>
      </c>
      <c r="C123" s="697">
        <v>120</v>
      </c>
      <c r="D123" s="743" t="s">
        <v>550</v>
      </c>
      <c r="E123" s="745">
        <v>1000015971</v>
      </c>
      <c r="F123" s="745">
        <v>73082011</v>
      </c>
      <c r="G123" s="746"/>
      <c r="H123" s="745">
        <v>18</v>
      </c>
      <c r="I123" s="747"/>
      <c r="J123" s="743" t="s">
        <v>497</v>
      </c>
      <c r="K123" s="745" t="s">
        <v>472</v>
      </c>
      <c r="L123" s="745">
        <v>17</v>
      </c>
      <c r="M123" s="698"/>
      <c r="N123" s="699" t="str">
        <f t="shared" si="6"/>
        <v>INCLUDED</v>
      </c>
      <c r="O123" s="724">
        <f t="shared" si="7"/>
        <v>0</v>
      </c>
      <c r="P123" s="724">
        <f t="shared" si="8"/>
        <v>0</v>
      </c>
      <c r="Q123" s="725">
        <f>Discount!$H$36</f>
        <v>0</v>
      </c>
      <c r="R123" s="725">
        <f t="shared" si="9"/>
        <v>0</v>
      </c>
      <c r="S123" s="725">
        <f t="shared" si="10"/>
        <v>0</v>
      </c>
      <c r="T123" s="729">
        <f t="shared" si="11"/>
        <v>0</v>
      </c>
      <c r="X123" s="726"/>
    </row>
    <row r="124" spans="1:24" ht="37.5">
      <c r="A124" s="723">
        <v>104</v>
      </c>
      <c r="B124" s="697">
        <v>7000036854</v>
      </c>
      <c r="C124" s="697">
        <v>130</v>
      </c>
      <c r="D124" s="743" t="s">
        <v>550</v>
      </c>
      <c r="E124" s="745">
        <v>1000017508</v>
      </c>
      <c r="F124" s="745">
        <v>73082011</v>
      </c>
      <c r="G124" s="746"/>
      <c r="H124" s="745">
        <v>18</v>
      </c>
      <c r="I124" s="747"/>
      <c r="J124" s="743" t="s">
        <v>498</v>
      </c>
      <c r="K124" s="745" t="s">
        <v>473</v>
      </c>
      <c r="L124" s="745">
        <v>17</v>
      </c>
      <c r="M124" s="698"/>
      <c r="N124" s="699" t="str">
        <f t="shared" si="6"/>
        <v>INCLUDED</v>
      </c>
      <c r="O124" s="724">
        <f t="shared" si="7"/>
        <v>0</v>
      </c>
      <c r="P124" s="724">
        <f t="shared" si="8"/>
        <v>0</v>
      </c>
      <c r="Q124" s="725">
        <f>Discount!$H$36</f>
        <v>0</v>
      </c>
      <c r="R124" s="725">
        <f t="shared" si="9"/>
        <v>0</v>
      </c>
      <c r="S124" s="725">
        <f t="shared" si="10"/>
        <v>0</v>
      </c>
      <c r="T124" s="729">
        <f t="shared" si="11"/>
        <v>0</v>
      </c>
      <c r="X124" s="726"/>
    </row>
    <row r="125" spans="1:24" ht="37.5">
      <c r="A125" s="723">
        <v>105</v>
      </c>
      <c r="B125" s="697">
        <v>7000036854</v>
      </c>
      <c r="C125" s="697">
        <v>140</v>
      </c>
      <c r="D125" s="743" t="s">
        <v>550</v>
      </c>
      <c r="E125" s="745">
        <v>1000006779</v>
      </c>
      <c r="F125" s="745">
        <v>73082011</v>
      </c>
      <c r="G125" s="746"/>
      <c r="H125" s="745">
        <v>18</v>
      </c>
      <c r="I125" s="747"/>
      <c r="J125" s="743" t="s">
        <v>500</v>
      </c>
      <c r="K125" s="745" t="s">
        <v>473</v>
      </c>
      <c r="L125" s="745">
        <v>17</v>
      </c>
      <c r="M125" s="698"/>
      <c r="N125" s="699" t="str">
        <f t="shared" si="6"/>
        <v>INCLUDED</v>
      </c>
      <c r="O125" s="724">
        <f t="shared" si="7"/>
        <v>0</v>
      </c>
      <c r="P125" s="724">
        <f t="shared" si="8"/>
        <v>0</v>
      </c>
      <c r="Q125" s="725">
        <f>Discount!$H$36</f>
        <v>0</v>
      </c>
      <c r="R125" s="725">
        <f t="shared" si="9"/>
        <v>0</v>
      </c>
      <c r="S125" s="725">
        <f t="shared" si="10"/>
        <v>0</v>
      </c>
      <c r="T125" s="729">
        <f t="shared" si="11"/>
        <v>0</v>
      </c>
      <c r="X125" s="726"/>
    </row>
    <row r="126" spans="1:24" ht="37.5">
      <c r="A126" s="723">
        <v>106</v>
      </c>
      <c r="B126" s="697">
        <v>7000036854</v>
      </c>
      <c r="C126" s="697">
        <v>150</v>
      </c>
      <c r="D126" s="743" t="s">
        <v>550</v>
      </c>
      <c r="E126" s="745">
        <v>1000007735</v>
      </c>
      <c r="F126" s="745">
        <v>73082011</v>
      </c>
      <c r="G126" s="746"/>
      <c r="H126" s="745">
        <v>18</v>
      </c>
      <c r="I126" s="747"/>
      <c r="J126" s="743" t="s">
        <v>501</v>
      </c>
      <c r="K126" s="745" t="s">
        <v>473</v>
      </c>
      <c r="L126" s="745">
        <v>1</v>
      </c>
      <c r="M126" s="698"/>
      <c r="N126" s="699" t="str">
        <f t="shared" si="6"/>
        <v>INCLUDED</v>
      </c>
      <c r="O126" s="724">
        <f t="shared" si="7"/>
        <v>0</v>
      </c>
      <c r="P126" s="724">
        <f t="shared" si="8"/>
        <v>0</v>
      </c>
      <c r="Q126" s="725">
        <f>Discount!$H$36</f>
        <v>0</v>
      </c>
      <c r="R126" s="725">
        <f t="shared" si="9"/>
        <v>0</v>
      </c>
      <c r="S126" s="725">
        <f t="shared" si="10"/>
        <v>0</v>
      </c>
      <c r="T126" s="729">
        <f t="shared" si="11"/>
        <v>0</v>
      </c>
      <c r="X126" s="726"/>
    </row>
    <row r="127" spans="1:24" ht="21">
      <c r="A127" s="723">
        <v>107</v>
      </c>
      <c r="B127" s="697">
        <v>7000036854</v>
      </c>
      <c r="C127" s="697">
        <v>160</v>
      </c>
      <c r="D127" s="743" t="s">
        <v>551</v>
      </c>
      <c r="E127" s="745">
        <v>1000030860</v>
      </c>
      <c r="F127" s="745">
        <v>76141000</v>
      </c>
      <c r="G127" s="746"/>
      <c r="H127" s="745">
        <v>18</v>
      </c>
      <c r="I127" s="747"/>
      <c r="J127" s="743" t="s">
        <v>593</v>
      </c>
      <c r="K127" s="745" t="s">
        <v>474</v>
      </c>
      <c r="L127" s="745">
        <v>37.229999999999997</v>
      </c>
      <c r="M127" s="698"/>
      <c r="N127" s="699" t="str">
        <f t="shared" si="6"/>
        <v>INCLUDED</v>
      </c>
      <c r="O127" s="724">
        <f t="shared" si="7"/>
        <v>0</v>
      </c>
      <c r="P127" s="724">
        <f t="shared" si="8"/>
        <v>0</v>
      </c>
      <c r="Q127" s="725">
        <f>Discount!$H$36</f>
        <v>0</v>
      </c>
      <c r="R127" s="725">
        <f t="shared" si="9"/>
        <v>0</v>
      </c>
      <c r="S127" s="725">
        <f t="shared" si="10"/>
        <v>0</v>
      </c>
      <c r="T127" s="729">
        <f t="shared" si="11"/>
        <v>0</v>
      </c>
      <c r="X127" s="726"/>
    </row>
    <row r="128" spans="1:24" ht="21">
      <c r="A128" s="723">
        <v>108</v>
      </c>
      <c r="B128" s="697">
        <v>7000036854</v>
      </c>
      <c r="C128" s="697">
        <v>170</v>
      </c>
      <c r="D128" s="743" t="s">
        <v>552</v>
      </c>
      <c r="E128" s="745">
        <v>1000030841</v>
      </c>
      <c r="F128" s="745">
        <v>73121020</v>
      </c>
      <c r="G128" s="746"/>
      <c r="H128" s="745">
        <v>18</v>
      </c>
      <c r="I128" s="747"/>
      <c r="J128" s="743" t="s">
        <v>502</v>
      </c>
      <c r="K128" s="745" t="s">
        <v>474</v>
      </c>
      <c r="L128" s="745">
        <v>6.21</v>
      </c>
      <c r="M128" s="698"/>
      <c r="N128" s="699" t="str">
        <f t="shared" si="6"/>
        <v>INCLUDED</v>
      </c>
      <c r="O128" s="724">
        <f t="shared" si="7"/>
        <v>0</v>
      </c>
      <c r="P128" s="724">
        <f t="shared" si="8"/>
        <v>0</v>
      </c>
      <c r="Q128" s="725">
        <f>Discount!$H$36</f>
        <v>0</v>
      </c>
      <c r="R128" s="725">
        <f t="shared" si="9"/>
        <v>0</v>
      </c>
      <c r="S128" s="725">
        <f t="shared" si="10"/>
        <v>0</v>
      </c>
      <c r="T128" s="729">
        <f t="shared" si="11"/>
        <v>0</v>
      </c>
      <c r="X128" s="726"/>
    </row>
    <row r="129" spans="1:24" ht="37.5">
      <c r="A129" s="723">
        <v>109</v>
      </c>
      <c r="B129" s="697">
        <v>7000036854</v>
      </c>
      <c r="C129" s="697">
        <v>180</v>
      </c>
      <c r="D129" s="743" t="s">
        <v>553</v>
      </c>
      <c r="E129" s="745">
        <v>1000009328</v>
      </c>
      <c r="F129" s="745">
        <v>85469090</v>
      </c>
      <c r="G129" s="746"/>
      <c r="H129" s="745">
        <v>18</v>
      </c>
      <c r="I129" s="747"/>
      <c r="J129" s="743" t="s">
        <v>504</v>
      </c>
      <c r="K129" s="745" t="s">
        <v>472</v>
      </c>
      <c r="L129" s="745">
        <v>228</v>
      </c>
      <c r="M129" s="698"/>
      <c r="N129" s="699" t="str">
        <f t="shared" si="6"/>
        <v>INCLUDED</v>
      </c>
      <c r="O129" s="724">
        <f t="shared" si="7"/>
        <v>0</v>
      </c>
      <c r="P129" s="724">
        <f t="shared" si="8"/>
        <v>0</v>
      </c>
      <c r="Q129" s="725">
        <f>Discount!$H$36</f>
        <v>0</v>
      </c>
      <c r="R129" s="725">
        <f t="shared" si="9"/>
        <v>0</v>
      </c>
      <c r="S129" s="725">
        <f t="shared" si="10"/>
        <v>0</v>
      </c>
      <c r="T129" s="729">
        <f t="shared" si="11"/>
        <v>0</v>
      </c>
      <c r="X129" s="726"/>
    </row>
    <row r="130" spans="1:24" ht="37.5">
      <c r="A130" s="723">
        <v>110</v>
      </c>
      <c r="B130" s="697">
        <v>7000036854</v>
      </c>
      <c r="C130" s="697">
        <v>190</v>
      </c>
      <c r="D130" s="743" t="s">
        <v>553</v>
      </c>
      <c r="E130" s="745">
        <v>1000009325</v>
      </c>
      <c r="F130" s="745">
        <v>85469090</v>
      </c>
      <c r="G130" s="746"/>
      <c r="H130" s="745">
        <v>18</v>
      </c>
      <c r="I130" s="747"/>
      <c r="J130" s="743" t="s">
        <v>503</v>
      </c>
      <c r="K130" s="745" t="s">
        <v>472</v>
      </c>
      <c r="L130" s="745">
        <v>31</v>
      </c>
      <c r="M130" s="698"/>
      <c r="N130" s="699" t="str">
        <f t="shared" si="6"/>
        <v>INCLUDED</v>
      </c>
      <c r="O130" s="724">
        <f t="shared" si="7"/>
        <v>0</v>
      </c>
      <c r="P130" s="724">
        <f t="shared" si="8"/>
        <v>0</v>
      </c>
      <c r="Q130" s="725">
        <f>Discount!$H$36</f>
        <v>0</v>
      </c>
      <c r="R130" s="725">
        <f t="shared" si="9"/>
        <v>0</v>
      </c>
      <c r="S130" s="725">
        <f t="shared" si="10"/>
        <v>0</v>
      </c>
      <c r="T130" s="729">
        <f t="shared" si="11"/>
        <v>0</v>
      </c>
      <c r="X130" s="726"/>
    </row>
    <row r="131" spans="1:24" ht="37.5">
      <c r="A131" s="723">
        <v>111</v>
      </c>
      <c r="B131" s="697">
        <v>7000036854</v>
      </c>
      <c r="C131" s="697">
        <v>200</v>
      </c>
      <c r="D131" s="743" t="s">
        <v>554</v>
      </c>
      <c r="E131" s="745">
        <v>1000019788</v>
      </c>
      <c r="F131" s="745">
        <v>73082011</v>
      </c>
      <c r="G131" s="746"/>
      <c r="H131" s="745">
        <v>18</v>
      </c>
      <c r="I131" s="747"/>
      <c r="J131" s="743" t="s">
        <v>594</v>
      </c>
      <c r="K131" s="745" t="s">
        <v>473</v>
      </c>
      <c r="L131" s="745">
        <v>28</v>
      </c>
      <c r="M131" s="698"/>
      <c r="N131" s="699" t="str">
        <f t="shared" si="6"/>
        <v>INCLUDED</v>
      </c>
      <c r="O131" s="724">
        <f t="shared" si="7"/>
        <v>0</v>
      </c>
      <c r="P131" s="724">
        <f t="shared" si="8"/>
        <v>0</v>
      </c>
      <c r="Q131" s="725">
        <f>Discount!$H$36</f>
        <v>0</v>
      </c>
      <c r="R131" s="725">
        <f t="shared" si="9"/>
        <v>0</v>
      </c>
      <c r="S131" s="725">
        <f t="shared" si="10"/>
        <v>0</v>
      </c>
      <c r="T131" s="729">
        <f t="shared" si="11"/>
        <v>0</v>
      </c>
      <c r="X131" s="726"/>
    </row>
    <row r="132" spans="1:24" ht="37.5">
      <c r="A132" s="723">
        <v>112</v>
      </c>
      <c r="B132" s="697">
        <v>7000036854</v>
      </c>
      <c r="C132" s="697">
        <v>210</v>
      </c>
      <c r="D132" s="743" t="s">
        <v>554</v>
      </c>
      <c r="E132" s="745">
        <v>1000010800</v>
      </c>
      <c r="F132" s="745">
        <v>73082011</v>
      </c>
      <c r="G132" s="746"/>
      <c r="H132" s="745">
        <v>18</v>
      </c>
      <c r="I132" s="747"/>
      <c r="J132" s="743" t="s">
        <v>595</v>
      </c>
      <c r="K132" s="745" t="s">
        <v>473</v>
      </c>
      <c r="L132" s="745">
        <v>114</v>
      </c>
      <c r="M132" s="698"/>
      <c r="N132" s="699" t="str">
        <f t="shared" si="6"/>
        <v>INCLUDED</v>
      </c>
      <c r="O132" s="724">
        <f t="shared" si="7"/>
        <v>0</v>
      </c>
      <c r="P132" s="724">
        <f t="shared" si="8"/>
        <v>0</v>
      </c>
      <c r="Q132" s="725">
        <f>Discount!$H$36</f>
        <v>0</v>
      </c>
      <c r="R132" s="725">
        <f t="shared" si="9"/>
        <v>0</v>
      </c>
      <c r="S132" s="725">
        <f t="shared" si="10"/>
        <v>0</v>
      </c>
      <c r="T132" s="729">
        <f t="shared" si="11"/>
        <v>0</v>
      </c>
      <c r="X132" s="726"/>
    </row>
    <row r="133" spans="1:24" ht="37.5">
      <c r="A133" s="723">
        <v>113</v>
      </c>
      <c r="B133" s="697">
        <v>7000036854</v>
      </c>
      <c r="C133" s="697">
        <v>220</v>
      </c>
      <c r="D133" s="743" t="s">
        <v>554</v>
      </c>
      <c r="E133" s="745">
        <v>1000019809</v>
      </c>
      <c r="F133" s="745">
        <v>73082011</v>
      </c>
      <c r="G133" s="746"/>
      <c r="H133" s="745">
        <v>18</v>
      </c>
      <c r="I133" s="747"/>
      <c r="J133" s="743" t="s">
        <v>596</v>
      </c>
      <c r="K133" s="745" t="s">
        <v>473</v>
      </c>
      <c r="L133" s="745">
        <v>3</v>
      </c>
      <c r="M133" s="698"/>
      <c r="N133" s="699" t="str">
        <f t="shared" si="6"/>
        <v>INCLUDED</v>
      </c>
      <c r="O133" s="724">
        <f t="shared" si="7"/>
        <v>0</v>
      </c>
      <c r="P133" s="724">
        <f t="shared" si="8"/>
        <v>0</v>
      </c>
      <c r="Q133" s="725">
        <f>Discount!$H$36</f>
        <v>0</v>
      </c>
      <c r="R133" s="725">
        <f t="shared" si="9"/>
        <v>0</v>
      </c>
      <c r="S133" s="725">
        <f t="shared" si="10"/>
        <v>0</v>
      </c>
      <c r="T133" s="729">
        <f t="shared" si="11"/>
        <v>0</v>
      </c>
      <c r="X133" s="726"/>
    </row>
    <row r="134" spans="1:24" ht="37.5">
      <c r="A134" s="723">
        <v>114</v>
      </c>
      <c r="B134" s="697">
        <v>7000036854</v>
      </c>
      <c r="C134" s="697">
        <v>230</v>
      </c>
      <c r="D134" s="743" t="s">
        <v>555</v>
      </c>
      <c r="E134" s="745">
        <v>1000015503</v>
      </c>
      <c r="F134" s="745">
        <v>76169990</v>
      </c>
      <c r="G134" s="746"/>
      <c r="H134" s="745">
        <v>18</v>
      </c>
      <c r="I134" s="747"/>
      <c r="J134" s="743" t="s">
        <v>597</v>
      </c>
      <c r="K134" s="745" t="s">
        <v>472</v>
      </c>
      <c r="L134" s="745">
        <v>15</v>
      </c>
      <c r="M134" s="698"/>
      <c r="N134" s="699" t="str">
        <f t="shared" si="6"/>
        <v>INCLUDED</v>
      </c>
      <c r="O134" s="724">
        <f t="shared" si="7"/>
        <v>0</v>
      </c>
      <c r="P134" s="724">
        <f t="shared" si="8"/>
        <v>0</v>
      </c>
      <c r="Q134" s="725">
        <f>Discount!$H$36</f>
        <v>0</v>
      </c>
      <c r="R134" s="725">
        <f t="shared" si="9"/>
        <v>0</v>
      </c>
      <c r="S134" s="725">
        <f t="shared" si="10"/>
        <v>0</v>
      </c>
      <c r="T134" s="729">
        <f t="shared" si="11"/>
        <v>0</v>
      </c>
      <c r="X134" s="726"/>
    </row>
    <row r="135" spans="1:24" ht="37.5">
      <c r="A135" s="723">
        <v>115</v>
      </c>
      <c r="B135" s="697">
        <v>7000036854</v>
      </c>
      <c r="C135" s="697">
        <v>240</v>
      </c>
      <c r="D135" s="743" t="s">
        <v>555</v>
      </c>
      <c r="E135" s="745">
        <v>1000018443</v>
      </c>
      <c r="F135" s="745">
        <v>76169990</v>
      </c>
      <c r="G135" s="746"/>
      <c r="H135" s="745">
        <v>18</v>
      </c>
      <c r="I135" s="747"/>
      <c r="J135" s="743" t="s">
        <v>598</v>
      </c>
      <c r="K135" s="745" t="s">
        <v>472</v>
      </c>
      <c r="L135" s="745">
        <v>5</v>
      </c>
      <c r="M135" s="698"/>
      <c r="N135" s="699" t="str">
        <f t="shared" si="6"/>
        <v>INCLUDED</v>
      </c>
      <c r="O135" s="724">
        <f t="shared" si="7"/>
        <v>0</v>
      </c>
      <c r="P135" s="724">
        <f t="shared" si="8"/>
        <v>0</v>
      </c>
      <c r="Q135" s="725">
        <f>Discount!$H$36</f>
        <v>0</v>
      </c>
      <c r="R135" s="725">
        <f t="shared" si="9"/>
        <v>0</v>
      </c>
      <c r="S135" s="725">
        <f t="shared" si="10"/>
        <v>0</v>
      </c>
      <c r="T135" s="729">
        <f t="shared" si="11"/>
        <v>0</v>
      </c>
      <c r="X135" s="726"/>
    </row>
    <row r="136" spans="1:24" ht="37.5">
      <c r="A136" s="723">
        <v>116</v>
      </c>
      <c r="B136" s="697">
        <v>7000036854</v>
      </c>
      <c r="C136" s="697">
        <v>250</v>
      </c>
      <c r="D136" s="743" t="s">
        <v>555</v>
      </c>
      <c r="E136" s="745">
        <v>1000022431</v>
      </c>
      <c r="F136" s="745">
        <v>73082011</v>
      </c>
      <c r="G136" s="746"/>
      <c r="H136" s="745">
        <v>18</v>
      </c>
      <c r="I136" s="747"/>
      <c r="J136" s="743" t="s">
        <v>599</v>
      </c>
      <c r="K136" s="745" t="s">
        <v>472</v>
      </c>
      <c r="L136" s="745">
        <v>468</v>
      </c>
      <c r="M136" s="698"/>
      <c r="N136" s="699" t="str">
        <f t="shared" si="6"/>
        <v>INCLUDED</v>
      </c>
      <c r="O136" s="724">
        <f t="shared" si="7"/>
        <v>0</v>
      </c>
      <c r="P136" s="724">
        <f t="shared" si="8"/>
        <v>0</v>
      </c>
      <c r="Q136" s="725">
        <f>Discount!$H$36</f>
        <v>0</v>
      </c>
      <c r="R136" s="725">
        <f t="shared" si="9"/>
        <v>0</v>
      </c>
      <c r="S136" s="725">
        <f t="shared" si="10"/>
        <v>0</v>
      </c>
      <c r="T136" s="729">
        <f t="shared" si="11"/>
        <v>0</v>
      </c>
      <c r="X136" s="726"/>
    </row>
    <row r="137" spans="1:24" ht="37.5">
      <c r="A137" s="723">
        <v>117</v>
      </c>
      <c r="B137" s="697">
        <v>7000036854</v>
      </c>
      <c r="C137" s="697">
        <v>260</v>
      </c>
      <c r="D137" s="743" t="s">
        <v>555</v>
      </c>
      <c r="E137" s="745">
        <v>1000007935</v>
      </c>
      <c r="F137" s="745">
        <v>76169990</v>
      </c>
      <c r="G137" s="746"/>
      <c r="H137" s="745">
        <v>18</v>
      </c>
      <c r="I137" s="747"/>
      <c r="J137" s="743" t="s">
        <v>600</v>
      </c>
      <c r="K137" s="745" t="s">
        <v>472</v>
      </c>
      <c r="L137" s="745">
        <v>332</v>
      </c>
      <c r="M137" s="698"/>
      <c r="N137" s="699" t="str">
        <f t="shared" si="6"/>
        <v>INCLUDED</v>
      </c>
      <c r="O137" s="724">
        <f t="shared" si="7"/>
        <v>0</v>
      </c>
      <c r="P137" s="724">
        <f t="shared" si="8"/>
        <v>0</v>
      </c>
      <c r="Q137" s="725">
        <f>Discount!$H$36</f>
        <v>0</v>
      </c>
      <c r="R137" s="725">
        <f t="shared" si="9"/>
        <v>0</v>
      </c>
      <c r="S137" s="725">
        <f t="shared" si="10"/>
        <v>0</v>
      </c>
      <c r="T137" s="729">
        <f t="shared" si="11"/>
        <v>0</v>
      </c>
      <c r="X137" s="726"/>
    </row>
    <row r="138" spans="1:24" ht="37.5">
      <c r="A138" s="723">
        <v>118</v>
      </c>
      <c r="B138" s="697">
        <v>7000036854</v>
      </c>
      <c r="C138" s="697">
        <v>270</v>
      </c>
      <c r="D138" s="743" t="s">
        <v>555</v>
      </c>
      <c r="E138" s="745">
        <v>1000018559</v>
      </c>
      <c r="F138" s="745">
        <v>76169990</v>
      </c>
      <c r="G138" s="746"/>
      <c r="H138" s="745">
        <v>18</v>
      </c>
      <c r="I138" s="747"/>
      <c r="J138" s="743" t="s">
        <v>601</v>
      </c>
      <c r="K138" s="745" t="s">
        <v>472</v>
      </c>
      <c r="L138" s="745">
        <v>198</v>
      </c>
      <c r="M138" s="698"/>
      <c r="N138" s="699" t="str">
        <f t="shared" si="6"/>
        <v>INCLUDED</v>
      </c>
      <c r="O138" s="724">
        <f t="shared" si="7"/>
        <v>0</v>
      </c>
      <c r="P138" s="724">
        <f t="shared" si="8"/>
        <v>0</v>
      </c>
      <c r="Q138" s="725">
        <f>Discount!$H$36</f>
        <v>0</v>
      </c>
      <c r="R138" s="725">
        <f t="shared" si="9"/>
        <v>0</v>
      </c>
      <c r="S138" s="725">
        <f t="shared" si="10"/>
        <v>0</v>
      </c>
      <c r="T138" s="729">
        <f t="shared" si="11"/>
        <v>0</v>
      </c>
      <c r="X138" s="726"/>
    </row>
    <row r="139" spans="1:24" ht="37.5">
      <c r="A139" s="723">
        <v>119</v>
      </c>
      <c r="B139" s="697">
        <v>7000036854</v>
      </c>
      <c r="C139" s="697">
        <v>280</v>
      </c>
      <c r="D139" s="743" t="s">
        <v>555</v>
      </c>
      <c r="E139" s="745">
        <v>1000015505</v>
      </c>
      <c r="F139" s="745">
        <v>73082011</v>
      </c>
      <c r="G139" s="746"/>
      <c r="H139" s="745">
        <v>18</v>
      </c>
      <c r="I139" s="747"/>
      <c r="J139" s="743" t="s">
        <v>505</v>
      </c>
      <c r="K139" s="745" t="s">
        <v>472</v>
      </c>
      <c r="L139" s="745">
        <v>3</v>
      </c>
      <c r="M139" s="698"/>
      <c r="N139" s="699" t="str">
        <f t="shared" si="6"/>
        <v>INCLUDED</v>
      </c>
      <c r="O139" s="724">
        <f t="shared" si="7"/>
        <v>0</v>
      </c>
      <c r="P139" s="724">
        <f t="shared" si="8"/>
        <v>0</v>
      </c>
      <c r="Q139" s="725">
        <f>Discount!$H$36</f>
        <v>0</v>
      </c>
      <c r="R139" s="725">
        <f t="shared" si="9"/>
        <v>0</v>
      </c>
      <c r="S139" s="725">
        <f t="shared" si="10"/>
        <v>0</v>
      </c>
      <c r="T139" s="729">
        <f t="shared" si="11"/>
        <v>0</v>
      </c>
      <c r="X139" s="726"/>
    </row>
    <row r="140" spans="1:24" ht="37.5">
      <c r="A140" s="723">
        <v>120</v>
      </c>
      <c r="B140" s="697">
        <v>7000036854</v>
      </c>
      <c r="C140" s="697">
        <v>290</v>
      </c>
      <c r="D140" s="743" t="s">
        <v>555</v>
      </c>
      <c r="E140" s="745">
        <v>1000034136</v>
      </c>
      <c r="F140" s="745">
        <v>76169990</v>
      </c>
      <c r="G140" s="746"/>
      <c r="H140" s="745">
        <v>18</v>
      </c>
      <c r="I140" s="747"/>
      <c r="J140" s="743" t="s">
        <v>588</v>
      </c>
      <c r="K140" s="745" t="s">
        <v>472</v>
      </c>
      <c r="L140" s="745">
        <v>39</v>
      </c>
      <c r="M140" s="698"/>
      <c r="N140" s="699" t="str">
        <f t="shared" si="6"/>
        <v>INCLUDED</v>
      </c>
      <c r="O140" s="724">
        <f t="shared" si="7"/>
        <v>0</v>
      </c>
      <c r="P140" s="724">
        <f t="shared" si="8"/>
        <v>0</v>
      </c>
      <c r="Q140" s="725">
        <f>Discount!$H$36</f>
        <v>0</v>
      </c>
      <c r="R140" s="725">
        <f t="shared" si="9"/>
        <v>0</v>
      </c>
      <c r="S140" s="725">
        <f t="shared" si="10"/>
        <v>0</v>
      </c>
      <c r="T140" s="729">
        <f t="shared" si="11"/>
        <v>0</v>
      </c>
      <c r="X140" s="726"/>
    </row>
    <row r="141" spans="1:24" ht="37.5">
      <c r="A141" s="723">
        <v>121</v>
      </c>
      <c r="B141" s="697">
        <v>7000036854</v>
      </c>
      <c r="C141" s="697">
        <v>300</v>
      </c>
      <c r="D141" s="743" t="s">
        <v>555</v>
      </c>
      <c r="E141" s="745">
        <v>1000022420</v>
      </c>
      <c r="F141" s="745">
        <v>73082011</v>
      </c>
      <c r="G141" s="746"/>
      <c r="H141" s="745">
        <v>18</v>
      </c>
      <c r="I141" s="747"/>
      <c r="J141" s="743" t="s">
        <v>507</v>
      </c>
      <c r="K141" s="745" t="s">
        <v>472</v>
      </c>
      <c r="L141" s="745">
        <v>78</v>
      </c>
      <c r="M141" s="698"/>
      <c r="N141" s="699" t="str">
        <f t="shared" si="6"/>
        <v>INCLUDED</v>
      </c>
      <c r="O141" s="724">
        <f t="shared" si="7"/>
        <v>0</v>
      </c>
      <c r="P141" s="724">
        <f t="shared" si="8"/>
        <v>0</v>
      </c>
      <c r="Q141" s="725">
        <f>Discount!$H$36</f>
        <v>0</v>
      </c>
      <c r="R141" s="725">
        <f t="shared" si="9"/>
        <v>0</v>
      </c>
      <c r="S141" s="725">
        <f t="shared" si="10"/>
        <v>0</v>
      </c>
      <c r="T141" s="729">
        <f t="shared" si="11"/>
        <v>0</v>
      </c>
      <c r="X141" s="726"/>
    </row>
    <row r="142" spans="1:24" ht="37.5">
      <c r="A142" s="723">
        <v>122</v>
      </c>
      <c r="B142" s="697">
        <v>7000036854</v>
      </c>
      <c r="C142" s="697">
        <v>310</v>
      </c>
      <c r="D142" s="743" t="s">
        <v>555</v>
      </c>
      <c r="E142" s="745">
        <v>1000020991</v>
      </c>
      <c r="F142" s="745">
        <v>73082011</v>
      </c>
      <c r="G142" s="746"/>
      <c r="H142" s="745">
        <v>18</v>
      </c>
      <c r="I142" s="747"/>
      <c r="J142" s="743" t="s">
        <v>509</v>
      </c>
      <c r="K142" s="745" t="s">
        <v>472</v>
      </c>
      <c r="L142" s="745">
        <v>38</v>
      </c>
      <c r="M142" s="698"/>
      <c r="N142" s="699" t="str">
        <f t="shared" si="6"/>
        <v>INCLUDED</v>
      </c>
      <c r="O142" s="724">
        <f t="shared" si="7"/>
        <v>0</v>
      </c>
      <c r="P142" s="724">
        <f t="shared" si="8"/>
        <v>0</v>
      </c>
      <c r="Q142" s="725">
        <f>Discount!$H$36</f>
        <v>0</v>
      </c>
      <c r="R142" s="725">
        <f t="shared" si="9"/>
        <v>0</v>
      </c>
      <c r="S142" s="725">
        <f t="shared" si="10"/>
        <v>0</v>
      </c>
      <c r="T142" s="729">
        <f t="shared" si="11"/>
        <v>0</v>
      </c>
      <c r="X142" s="726"/>
    </row>
    <row r="143" spans="1:24" ht="37.5">
      <c r="A143" s="723">
        <v>123</v>
      </c>
      <c r="B143" s="697">
        <v>7000036854</v>
      </c>
      <c r="C143" s="697">
        <v>320</v>
      </c>
      <c r="D143" s="743" t="s">
        <v>555</v>
      </c>
      <c r="E143" s="745">
        <v>1000040977</v>
      </c>
      <c r="F143" s="745">
        <v>73082011</v>
      </c>
      <c r="G143" s="746"/>
      <c r="H143" s="745">
        <v>18</v>
      </c>
      <c r="I143" s="747"/>
      <c r="J143" s="743" t="s">
        <v>602</v>
      </c>
      <c r="K143" s="745" t="s">
        <v>472</v>
      </c>
      <c r="L143" s="745">
        <v>1</v>
      </c>
      <c r="M143" s="698"/>
      <c r="N143" s="699" t="str">
        <f t="shared" si="6"/>
        <v>INCLUDED</v>
      </c>
      <c r="O143" s="724">
        <f t="shared" si="7"/>
        <v>0</v>
      </c>
      <c r="P143" s="724">
        <f t="shared" si="8"/>
        <v>0</v>
      </c>
      <c r="Q143" s="725">
        <f>Discount!$H$36</f>
        <v>0</v>
      </c>
      <c r="R143" s="725">
        <f t="shared" si="9"/>
        <v>0</v>
      </c>
      <c r="S143" s="725">
        <f t="shared" si="10"/>
        <v>0</v>
      </c>
      <c r="T143" s="729">
        <f t="shared" si="11"/>
        <v>0</v>
      </c>
      <c r="X143" s="726"/>
    </row>
    <row r="144" spans="1:24" ht="37.5">
      <c r="A144" s="723">
        <v>124</v>
      </c>
      <c r="B144" s="697">
        <v>7000036854</v>
      </c>
      <c r="C144" s="697">
        <v>430</v>
      </c>
      <c r="D144" s="743" t="s">
        <v>560</v>
      </c>
      <c r="E144" s="745">
        <v>1000030940</v>
      </c>
      <c r="F144" s="745">
        <v>85447090</v>
      </c>
      <c r="G144" s="746"/>
      <c r="H144" s="745">
        <v>18</v>
      </c>
      <c r="I144" s="747"/>
      <c r="J144" s="743" t="s">
        <v>603</v>
      </c>
      <c r="K144" s="745" t="s">
        <v>474</v>
      </c>
      <c r="L144" s="745">
        <v>6.44</v>
      </c>
      <c r="M144" s="698"/>
      <c r="N144" s="699" t="str">
        <f t="shared" si="6"/>
        <v>INCLUDED</v>
      </c>
      <c r="O144" s="724">
        <f t="shared" si="7"/>
        <v>0</v>
      </c>
      <c r="P144" s="724">
        <f t="shared" si="8"/>
        <v>0</v>
      </c>
      <c r="Q144" s="725">
        <f>Discount!$H$36</f>
        <v>0</v>
      </c>
      <c r="R144" s="725">
        <f t="shared" si="9"/>
        <v>0</v>
      </c>
      <c r="S144" s="725">
        <f t="shared" si="10"/>
        <v>0</v>
      </c>
      <c r="T144" s="729">
        <f t="shared" si="11"/>
        <v>0</v>
      </c>
      <c r="X144" s="726"/>
    </row>
    <row r="145" spans="1:27" ht="37.5">
      <c r="A145" s="723">
        <v>125</v>
      </c>
      <c r="B145" s="697">
        <v>7000036854</v>
      </c>
      <c r="C145" s="697">
        <v>440</v>
      </c>
      <c r="D145" s="743" t="s">
        <v>560</v>
      </c>
      <c r="E145" s="745">
        <v>1000031041</v>
      </c>
      <c r="F145" s="745">
        <v>82057000</v>
      </c>
      <c r="G145" s="746"/>
      <c r="H145" s="745">
        <v>18</v>
      </c>
      <c r="I145" s="747"/>
      <c r="J145" s="743" t="s">
        <v>604</v>
      </c>
      <c r="K145" s="745" t="s">
        <v>473</v>
      </c>
      <c r="L145" s="745">
        <v>3</v>
      </c>
      <c r="M145" s="698"/>
      <c r="N145" s="699" t="str">
        <f t="shared" si="6"/>
        <v>INCLUDED</v>
      </c>
      <c r="O145" s="724">
        <f t="shared" si="7"/>
        <v>0</v>
      </c>
      <c r="P145" s="724">
        <f t="shared" si="8"/>
        <v>0</v>
      </c>
      <c r="Q145" s="725">
        <f>Discount!$H$36</f>
        <v>0</v>
      </c>
      <c r="R145" s="725">
        <f t="shared" si="9"/>
        <v>0</v>
      </c>
      <c r="S145" s="725">
        <f t="shared" si="10"/>
        <v>0</v>
      </c>
      <c r="T145" s="729">
        <f t="shared" si="11"/>
        <v>0</v>
      </c>
      <c r="X145" s="726"/>
    </row>
    <row r="146" spans="1:27" ht="37.5">
      <c r="A146" s="723">
        <v>126</v>
      </c>
      <c r="B146" s="697">
        <v>7000036854</v>
      </c>
      <c r="C146" s="697">
        <v>450</v>
      </c>
      <c r="D146" s="743" t="s">
        <v>560</v>
      </c>
      <c r="E146" s="745">
        <v>1000031039</v>
      </c>
      <c r="F146" s="745">
        <v>82057000</v>
      </c>
      <c r="G146" s="746"/>
      <c r="H146" s="745">
        <v>18</v>
      </c>
      <c r="I146" s="747"/>
      <c r="J146" s="743" t="s">
        <v>605</v>
      </c>
      <c r="K146" s="745" t="s">
        <v>473</v>
      </c>
      <c r="L146" s="745">
        <v>6</v>
      </c>
      <c r="M146" s="698"/>
      <c r="N146" s="699" t="str">
        <f t="shared" si="6"/>
        <v>INCLUDED</v>
      </c>
      <c r="O146" s="724">
        <f t="shared" si="7"/>
        <v>0</v>
      </c>
      <c r="P146" s="724">
        <f t="shared" si="8"/>
        <v>0</v>
      </c>
      <c r="Q146" s="725">
        <f>Discount!$H$36</f>
        <v>0</v>
      </c>
      <c r="R146" s="725">
        <f t="shared" si="9"/>
        <v>0</v>
      </c>
      <c r="S146" s="725">
        <f t="shared" si="10"/>
        <v>0</v>
      </c>
      <c r="T146" s="729">
        <f t="shared" si="11"/>
        <v>0</v>
      </c>
      <c r="X146" s="726"/>
    </row>
    <row r="147" spans="1:27" ht="37.5">
      <c r="A147" s="723">
        <v>127</v>
      </c>
      <c r="B147" s="697">
        <v>7000036854</v>
      </c>
      <c r="C147" s="697">
        <v>460</v>
      </c>
      <c r="D147" s="743" t="s">
        <v>560</v>
      </c>
      <c r="E147" s="745">
        <v>1000033146</v>
      </c>
      <c r="F147" s="745">
        <v>82057000</v>
      </c>
      <c r="G147" s="746"/>
      <c r="H147" s="745">
        <v>18</v>
      </c>
      <c r="I147" s="747"/>
      <c r="J147" s="743" t="s">
        <v>606</v>
      </c>
      <c r="K147" s="745" t="s">
        <v>473</v>
      </c>
      <c r="L147" s="745">
        <v>16</v>
      </c>
      <c r="M147" s="698"/>
      <c r="N147" s="699" t="str">
        <f t="shared" ref="N147:N210" si="12">IF(M147=0, "INCLUDED", IF(ISERROR(M147*L147), M147, M147*L147))</f>
        <v>INCLUDED</v>
      </c>
      <c r="O147" s="724">
        <f t="shared" ref="O147:O210" si="13">IF(N147="Included",0,N147)</f>
        <v>0</v>
      </c>
      <c r="P147" s="724">
        <f t="shared" ref="P147:P210" si="14">IF( I147="",H147*(IF(N147="Included",0,N147))/100,I147*(IF(N147="Included",0,N147)))</f>
        <v>0</v>
      </c>
      <c r="Q147" s="725">
        <f>Discount!$H$36</f>
        <v>0</v>
      </c>
      <c r="R147" s="725">
        <f t="shared" ref="R147:R210" si="15">Q147*O147</f>
        <v>0</v>
      </c>
      <c r="S147" s="725">
        <f t="shared" ref="S147:S210" si="16">IF(I147="",H147*R147/100,I147*R147)</f>
        <v>0</v>
      </c>
      <c r="T147" s="729">
        <f t="shared" ref="T147:T210" si="17">M147*L147</f>
        <v>0</v>
      </c>
      <c r="X147" s="726"/>
    </row>
    <row r="148" spans="1:27" ht="37.5">
      <c r="A148" s="723">
        <v>128</v>
      </c>
      <c r="B148" s="697">
        <v>7000036854</v>
      </c>
      <c r="C148" s="697">
        <v>470</v>
      </c>
      <c r="D148" s="743" t="s">
        <v>560</v>
      </c>
      <c r="E148" s="745">
        <v>1000022417</v>
      </c>
      <c r="F148" s="745">
        <v>82057000</v>
      </c>
      <c r="G148" s="746"/>
      <c r="H148" s="745">
        <v>18</v>
      </c>
      <c r="I148" s="747"/>
      <c r="J148" s="743" t="s">
        <v>607</v>
      </c>
      <c r="K148" s="745" t="s">
        <v>472</v>
      </c>
      <c r="L148" s="745">
        <v>78</v>
      </c>
      <c r="M148" s="698"/>
      <c r="N148" s="699" t="str">
        <f t="shared" si="12"/>
        <v>INCLUDED</v>
      </c>
      <c r="O148" s="724">
        <f t="shared" si="13"/>
        <v>0</v>
      </c>
      <c r="P148" s="724">
        <f t="shared" si="14"/>
        <v>0</v>
      </c>
      <c r="Q148" s="725">
        <f>Discount!$H$36</f>
        <v>0</v>
      </c>
      <c r="R148" s="725">
        <f t="shared" si="15"/>
        <v>0</v>
      </c>
      <c r="S148" s="725">
        <f t="shared" si="16"/>
        <v>0</v>
      </c>
      <c r="T148" s="729">
        <f t="shared" si="17"/>
        <v>0</v>
      </c>
      <c r="X148" s="726"/>
    </row>
    <row r="149" spans="1:27" ht="37.5">
      <c r="A149" s="723">
        <v>129</v>
      </c>
      <c r="B149" s="697">
        <v>7000036854</v>
      </c>
      <c r="C149" s="697">
        <v>480</v>
      </c>
      <c r="D149" s="743" t="s">
        <v>560</v>
      </c>
      <c r="E149" s="745">
        <v>1000010817</v>
      </c>
      <c r="F149" s="745">
        <v>82057000</v>
      </c>
      <c r="G149" s="746"/>
      <c r="H149" s="745">
        <v>18</v>
      </c>
      <c r="I149" s="747"/>
      <c r="J149" s="743" t="s">
        <v>608</v>
      </c>
      <c r="K149" s="745" t="s">
        <v>472</v>
      </c>
      <c r="L149" s="745">
        <v>120</v>
      </c>
      <c r="M149" s="698"/>
      <c r="N149" s="699" t="str">
        <f t="shared" si="12"/>
        <v>INCLUDED</v>
      </c>
      <c r="O149" s="724">
        <f t="shared" si="13"/>
        <v>0</v>
      </c>
      <c r="P149" s="724">
        <f t="shared" si="14"/>
        <v>0</v>
      </c>
      <c r="Q149" s="725">
        <f>Discount!$H$36</f>
        <v>0</v>
      </c>
      <c r="R149" s="725">
        <f t="shared" si="15"/>
        <v>0</v>
      </c>
      <c r="S149" s="725">
        <f t="shared" si="16"/>
        <v>0</v>
      </c>
      <c r="T149" s="729">
        <f t="shared" si="17"/>
        <v>0</v>
      </c>
      <c r="X149" s="726"/>
    </row>
    <row r="150" spans="1:27" ht="37.5">
      <c r="A150" s="723">
        <v>130</v>
      </c>
      <c r="B150" s="697">
        <v>7000036854</v>
      </c>
      <c r="C150" s="697">
        <v>490</v>
      </c>
      <c r="D150" s="743" t="s">
        <v>560</v>
      </c>
      <c r="E150" s="745">
        <v>1000014198</v>
      </c>
      <c r="F150" s="745">
        <v>85353090</v>
      </c>
      <c r="G150" s="746"/>
      <c r="H150" s="745">
        <v>18</v>
      </c>
      <c r="I150" s="747"/>
      <c r="J150" s="743" t="s">
        <v>609</v>
      </c>
      <c r="K150" s="745" t="s">
        <v>472</v>
      </c>
      <c r="L150" s="745">
        <v>6</v>
      </c>
      <c r="M150" s="698"/>
      <c r="N150" s="699" t="str">
        <f t="shared" si="12"/>
        <v>INCLUDED</v>
      </c>
      <c r="O150" s="724">
        <f t="shared" si="13"/>
        <v>0</v>
      </c>
      <c r="P150" s="724">
        <f t="shared" si="14"/>
        <v>0</v>
      </c>
      <c r="Q150" s="725">
        <f>Discount!$H$36</f>
        <v>0</v>
      </c>
      <c r="R150" s="725">
        <f t="shared" si="15"/>
        <v>0</v>
      </c>
      <c r="S150" s="725">
        <f t="shared" si="16"/>
        <v>0</v>
      </c>
      <c r="T150" s="729">
        <f t="shared" si="17"/>
        <v>0</v>
      </c>
      <c r="X150" s="726"/>
    </row>
    <row r="151" spans="1:27" ht="37.5">
      <c r="A151" s="723">
        <v>131</v>
      </c>
      <c r="B151" s="697">
        <v>7000036854</v>
      </c>
      <c r="C151" s="697">
        <v>500</v>
      </c>
      <c r="D151" s="743" t="s">
        <v>560</v>
      </c>
      <c r="E151" s="745">
        <v>1000020444</v>
      </c>
      <c r="F151" s="745">
        <v>82057000</v>
      </c>
      <c r="G151" s="746"/>
      <c r="H151" s="745">
        <v>18</v>
      </c>
      <c r="I151" s="747"/>
      <c r="J151" s="743" t="s">
        <v>610</v>
      </c>
      <c r="K151" s="745" t="s">
        <v>472</v>
      </c>
      <c r="L151" s="745">
        <v>1</v>
      </c>
      <c r="M151" s="698"/>
      <c r="N151" s="699" t="str">
        <f t="shared" si="12"/>
        <v>INCLUDED</v>
      </c>
      <c r="O151" s="724">
        <f t="shared" si="13"/>
        <v>0</v>
      </c>
      <c r="P151" s="724">
        <f t="shared" si="14"/>
        <v>0</v>
      </c>
      <c r="Q151" s="725">
        <f>Discount!$H$36</f>
        <v>0</v>
      </c>
      <c r="R151" s="725">
        <f t="shared" si="15"/>
        <v>0</v>
      </c>
      <c r="S151" s="725">
        <f t="shared" si="16"/>
        <v>0</v>
      </c>
      <c r="T151" s="729">
        <f t="shared" si="17"/>
        <v>0</v>
      </c>
      <c r="X151" s="726"/>
    </row>
    <row r="152" spans="1:27" s="718" customFormat="1" ht="30.75" customHeight="1">
      <c r="A152" s="741" t="s">
        <v>562</v>
      </c>
      <c r="B152" s="742" t="s">
        <v>563</v>
      </c>
      <c r="C152" s="720"/>
      <c r="D152" s="709"/>
      <c r="E152" s="721"/>
      <c r="F152" s="721"/>
      <c r="G152" s="719"/>
      <c r="H152" s="721"/>
      <c r="I152" s="721"/>
      <c r="J152" s="722"/>
      <c r="K152" s="721"/>
      <c r="L152" s="721"/>
      <c r="M152" s="721"/>
      <c r="N152" s="721"/>
      <c r="O152" s="721"/>
      <c r="P152" s="721"/>
      <c r="Q152" s="721"/>
      <c r="R152" s="721"/>
      <c r="S152" s="721"/>
      <c r="T152" s="721"/>
      <c r="U152" s="721"/>
      <c r="V152" s="607"/>
      <c r="W152" s="607"/>
      <c r="X152" s="726"/>
      <c r="Y152" s="607"/>
      <c r="Z152" s="607"/>
      <c r="AA152" s="607"/>
    </row>
    <row r="153" spans="1:27" ht="56.25">
      <c r="A153" s="723">
        <v>132</v>
      </c>
      <c r="B153" s="697">
        <v>7000036855</v>
      </c>
      <c r="C153" s="697">
        <v>10</v>
      </c>
      <c r="D153" s="743" t="s">
        <v>548</v>
      </c>
      <c r="E153" s="745">
        <v>1000013391</v>
      </c>
      <c r="F153" s="745">
        <v>73082011</v>
      </c>
      <c r="G153" s="746"/>
      <c r="H153" s="745">
        <v>18</v>
      </c>
      <c r="I153" s="747"/>
      <c r="J153" s="743" t="s">
        <v>487</v>
      </c>
      <c r="K153" s="745" t="s">
        <v>476</v>
      </c>
      <c r="L153" s="745">
        <v>42.106000000000002</v>
      </c>
      <c r="M153" s="698"/>
      <c r="N153" s="699" t="str">
        <f t="shared" si="12"/>
        <v>INCLUDED</v>
      </c>
      <c r="O153" s="724">
        <f t="shared" si="13"/>
        <v>0</v>
      </c>
      <c r="P153" s="724">
        <f t="shared" si="14"/>
        <v>0</v>
      </c>
      <c r="Q153" s="725">
        <f>Discount!$H$36</f>
        <v>0</v>
      </c>
      <c r="R153" s="725">
        <f t="shared" si="15"/>
        <v>0</v>
      </c>
      <c r="S153" s="725">
        <f t="shared" si="16"/>
        <v>0</v>
      </c>
      <c r="T153" s="729">
        <f t="shared" si="17"/>
        <v>0</v>
      </c>
      <c r="X153" s="726"/>
    </row>
    <row r="154" spans="1:27" ht="56.25">
      <c r="A154" s="723">
        <v>133</v>
      </c>
      <c r="B154" s="697">
        <v>7000036855</v>
      </c>
      <c r="C154" s="697">
        <v>20</v>
      </c>
      <c r="D154" s="743" t="s">
        <v>548</v>
      </c>
      <c r="E154" s="745">
        <v>1000015274</v>
      </c>
      <c r="F154" s="745">
        <v>73082011</v>
      </c>
      <c r="G154" s="746"/>
      <c r="H154" s="745">
        <v>18</v>
      </c>
      <c r="I154" s="747"/>
      <c r="J154" s="743" t="s">
        <v>488</v>
      </c>
      <c r="K154" s="745" t="s">
        <v>476</v>
      </c>
      <c r="L154" s="745">
        <v>80.210999999999999</v>
      </c>
      <c r="M154" s="698"/>
      <c r="N154" s="699" t="str">
        <f t="shared" si="12"/>
        <v>INCLUDED</v>
      </c>
      <c r="O154" s="724">
        <f t="shared" si="13"/>
        <v>0</v>
      </c>
      <c r="P154" s="724">
        <f t="shared" si="14"/>
        <v>0</v>
      </c>
      <c r="Q154" s="725">
        <f>Discount!$H$36</f>
        <v>0</v>
      </c>
      <c r="R154" s="725">
        <f t="shared" si="15"/>
        <v>0</v>
      </c>
      <c r="S154" s="725">
        <f t="shared" si="16"/>
        <v>0</v>
      </c>
      <c r="T154" s="729">
        <f t="shared" si="17"/>
        <v>0</v>
      </c>
      <c r="X154" s="726"/>
    </row>
    <row r="155" spans="1:27" ht="56.25">
      <c r="A155" s="723">
        <v>134</v>
      </c>
      <c r="B155" s="697">
        <v>7000036855</v>
      </c>
      <c r="C155" s="697">
        <v>30</v>
      </c>
      <c r="D155" s="743" t="s">
        <v>548</v>
      </c>
      <c r="E155" s="745">
        <v>1000013393</v>
      </c>
      <c r="F155" s="745">
        <v>73082011</v>
      </c>
      <c r="G155" s="746"/>
      <c r="H155" s="745">
        <v>18</v>
      </c>
      <c r="I155" s="747"/>
      <c r="J155" s="743" t="s">
        <v>490</v>
      </c>
      <c r="K155" s="745" t="s">
        <v>476</v>
      </c>
      <c r="L155" s="745">
        <v>3.46</v>
      </c>
      <c r="M155" s="698"/>
      <c r="N155" s="699" t="str">
        <f t="shared" si="12"/>
        <v>INCLUDED</v>
      </c>
      <c r="O155" s="724">
        <f t="shared" si="13"/>
        <v>0</v>
      </c>
      <c r="P155" s="724">
        <f t="shared" si="14"/>
        <v>0</v>
      </c>
      <c r="Q155" s="725">
        <f>Discount!$H$36</f>
        <v>0</v>
      </c>
      <c r="R155" s="725">
        <f t="shared" si="15"/>
        <v>0</v>
      </c>
      <c r="S155" s="725">
        <f t="shared" si="16"/>
        <v>0</v>
      </c>
      <c r="T155" s="729">
        <f t="shared" si="17"/>
        <v>0</v>
      </c>
      <c r="X155" s="726"/>
    </row>
    <row r="156" spans="1:27" ht="56.25">
      <c r="A156" s="723">
        <v>135</v>
      </c>
      <c r="B156" s="697">
        <v>7000036855</v>
      </c>
      <c r="C156" s="697">
        <v>40</v>
      </c>
      <c r="D156" s="743" t="s">
        <v>548</v>
      </c>
      <c r="E156" s="745">
        <v>1000015276</v>
      </c>
      <c r="F156" s="745">
        <v>73082011</v>
      </c>
      <c r="G156" s="746"/>
      <c r="H156" s="745">
        <v>18</v>
      </c>
      <c r="I156" s="747"/>
      <c r="J156" s="743" t="s">
        <v>579</v>
      </c>
      <c r="K156" s="745" t="s">
        <v>476</v>
      </c>
      <c r="L156" s="745">
        <v>0.34</v>
      </c>
      <c r="M156" s="698"/>
      <c r="N156" s="699" t="str">
        <f t="shared" si="12"/>
        <v>INCLUDED</v>
      </c>
      <c r="O156" s="724">
        <f t="shared" si="13"/>
        <v>0</v>
      </c>
      <c r="P156" s="724">
        <f t="shared" si="14"/>
        <v>0</v>
      </c>
      <c r="Q156" s="725">
        <f>Discount!$H$36</f>
        <v>0</v>
      </c>
      <c r="R156" s="725">
        <f t="shared" si="15"/>
        <v>0</v>
      </c>
      <c r="S156" s="725">
        <f t="shared" si="16"/>
        <v>0</v>
      </c>
      <c r="T156" s="729">
        <f t="shared" si="17"/>
        <v>0</v>
      </c>
      <c r="X156" s="726"/>
    </row>
    <row r="157" spans="1:27" ht="37.5">
      <c r="A157" s="723">
        <v>136</v>
      </c>
      <c r="B157" s="697">
        <v>7000036855</v>
      </c>
      <c r="C157" s="697">
        <v>50</v>
      </c>
      <c r="D157" s="743" t="s">
        <v>548</v>
      </c>
      <c r="E157" s="745">
        <v>1000013472</v>
      </c>
      <c r="F157" s="745">
        <v>73181500</v>
      </c>
      <c r="G157" s="746"/>
      <c r="H157" s="745">
        <v>18</v>
      </c>
      <c r="I157" s="747"/>
      <c r="J157" s="743" t="s">
        <v>489</v>
      </c>
      <c r="K157" s="745" t="s">
        <v>476</v>
      </c>
      <c r="L157" s="745">
        <v>4.5860000000000003</v>
      </c>
      <c r="M157" s="698"/>
      <c r="N157" s="699" t="str">
        <f t="shared" si="12"/>
        <v>INCLUDED</v>
      </c>
      <c r="O157" s="724">
        <f t="shared" si="13"/>
        <v>0</v>
      </c>
      <c r="P157" s="724">
        <f t="shared" si="14"/>
        <v>0</v>
      </c>
      <c r="Q157" s="725">
        <f>Discount!$H$36</f>
        <v>0</v>
      </c>
      <c r="R157" s="725">
        <f t="shared" si="15"/>
        <v>0</v>
      </c>
      <c r="S157" s="725">
        <f t="shared" si="16"/>
        <v>0</v>
      </c>
      <c r="T157" s="729">
        <f t="shared" si="17"/>
        <v>0</v>
      </c>
      <c r="X157" s="726"/>
    </row>
    <row r="158" spans="1:27" ht="37.5">
      <c r="A158" s="723">
        <v>137</v>
      </c>
      <c r="B158" s="697">
        <v>7000036855</v>
      </c>
      <c r="C158" s="697">
        <v>60</v>
      </c>
      <c r="D158" s="743" t="s">
        <v>548</v>
      </c>
      <c r="E158" s="745">
        <v>1000007847</v>
      </c>
      <c r="F158" s="745">
        <v>73181500</v>
      </c>
      <c r="G158" s="746"/>
      <c r="H158" s="745">
        <v>18</v>
      </c>
      <c r="I158" s="747"/>
      <c r="J158" s="743" t="s">
        <v>491</v>
      </c>
      <c r="K158" s="745" t="s">
        <v>476</v>
      </c>
      <c r="L158" s="745">
        <v>6.9000000000000006E-2</v>
      </c>
      <c r="M158" s="698"/>
      <c r="N158" s="699" t="str">
        <f t="shared" si="12"/>
        <v>INCLUDED</v>
      </c>
      <c r="O158" s="724">
        <f t="shared" si="13"/>
        <v>0</v>
      </c>
      <c r="P158" s="724">
        <f t="shared" si="14"/>
        <v>0</v>
      </c>
      <c r="Q158" s="725">
        <f>Discount!$H$36</f>
        <v>0</v>
      </c>
      <c r="R158" s="725">
        <f t="shared" si="15"/>
        <v>0</v>
      </c>
      <c r="S158" s="725">
        <f t="shared" si="16"/>
        <v>0</v>
      </c>
      <c r="T158" s="729">
        <f t="shared" si="17"/>
        <v>0</v>
      </c>
      <c r="X158" s="726"/>
    </row>
    <row r="159" spans="1:27" ht="37.5">
      <c r="A159" s="723">
        <v>138</v>
      </c>
      <c r="B159" s="697">
        <v>7000036855</v>
      </c>
      <c r="C159" s="697">
        <v>70</v>
      </c>
      <c r="D159" s="743" t="s">
        <v>549</v>
      </c>
      <c r="E159" s="745">
        <v>1000017587</v>
      </c>
      <c r="F159" s="745">
        <v>73082011</v>
      </c>
      <c r="G159" s="746"/>
      <c r="H159" s="745">
        <v>18</v>
      </c>
      <c r="I159" s="747"/>
      <c r="J159" s="743" t="s">
        <v>492</v>
      </c>
      <c r="K159" s="745" t="s">
        <v>472</v>
      </c>
      <c r="L159" s="745">
        <v>6</v>
      </c>
      <c r="M159" s="698"/>
      <c r="N159" s="699" t="str">
        <f t="shared" si="12"/>
        <v>INCLUDED</v>
      </c>
      <c r="O159" s="724">
        <f t="shared" si="13"/>
        <v>0</v>
      </c>
      <c r="P159" s="724">
        <f t="shared" si="14"/>
        <v>0</v>
      </c>
      <c r="Q159" s="725">
        <f>Discount!$H$36</f>
        <v>0</v>
      </c>
      <c r="R159" s="725">
        <f t="shared" si="15"/>
        <v>0</v>
      </c>
      <c r="S159" s="725">
        <f t="shared" si="16"/>
        <v>0</v>
      </c>
      <c r="T159" s="729">
        <f t="shared" si="17"/>
        <v>0</v>
      </c>
      <c r="X159" s="726"/>
    </row>
    <row r="160" spans="1:27" ht="37.5">
      <c r="A160" s="723">
        <v>139</v>
      </c>
      <c r="B160" s="697">
        <v>7000036855</v>
      </c>
      <c r="C160" s="697">
        <v>80</v>
      </c>
      <c r="D160" s="743" t="s">
        <v>549</v>
      </c>
      <c r="E160" s="745">
        <v>1000038340</v>
      </c>
      <c r="F160" s="745">
        <v>73082011</v>
      </c>
      <c r="G160" s="746"/>
      <c r="H160" s="745">
        <v>18</v>
      </c>
      <c r="I160" s="747"/>
      <c r="J160" s="743" t="s">
        <v>493</v>
      </c>
      <c r="K160" s="745" t="s">
        <v>472</v>
      </c>
      <c r="L160" s="745">
        <v>4</v>
      </c>
      <c r="M160" s="698"/>
      <c r="N160" s="699" t="str">
        <f t="shared" si="12"/>
        <v>INCLUDED</v>
      </c>
      <c r="O160" s="724">
        <f t="shared" si="13"/>
        <v>0</v>
      </c>
      <c r="P160" s="724">
        <f t="shared" si="14"/>
        <v>0</v>
      </c>
      <c r="Q160" s="725">
        <f>Discount!$H$36</f>
        <v>0</v>
      </c>
      <c r="R160" s="725">
        <f t="shared" si="15"/>
        <v>0</v>
      </c>
      <c r="S160" s="725">
        <f t="shared" si="16"/>
        <v>0</v>
      </c>
      <c r="T160" s="729">
        <f t="shared" si="17"/>
        <v>0</v>
      </c>
      <c r="X160" s="726"/>
    </row>
    <row r="161" spans="1:24" ht="37.5">
      <c r="A161" s="723">
        <v>140</v>
      </c>
      <c r="B161" s="697">
        <v>7000036855</v>
      </c>
      <c r="C161" s="697">
        <v>90</v>
      </c>
      <c r="D161" s="743" t="s">
        <v>549</v>
      </c>
      <c r="E161" s="745">
        <v>1000019718</v>
      </c>
      <c r="F161" s="745">
        <v>73082011</v>
      </c>
      <c r="G161" s="746"/>
      <c r="H161" s="745">
        <v>18</v>
      </c>
      <c r="I161" s="747"/>
      <c r="J161" s="743" t="s">
        <v>495</v>
      </c>
      <c r="K161" s="745" t="s">
        <v>472</v>
      </c>
      <c r="L161" s="745">
        <v>2</v>
      </c>
      <c r="M161" s="698"/>
      <c r="N161" s="699" t="str">
        <f t="shared" si="12"/>
        <v>INCLUDED</v>
      </c>
      <c r="O161" s="724">
        <f t="shared" si="13"/>
        <v>0</v>
      </c>
      <c r="P161" s="724">
        <f t="shared" si="14"/>
        <v>0</v>
      </c>
      <c r="Q161" s="725">
        <f>Discount!$H$36</f>
        <v>0</v>
      </c>
      <c r="R161" s="725">
        <f t="shared" si="15"/>
        <v>0</v>
      </c>
      <c r="S161" s="725">
        <f t="shared" si="16"/>
        <v>0</v>
      </c>
      <c r="T161" s="729">
        <f t="shared" si="17"/>
        <v>0</v>
      </c>
      <c r="X161" s="726"/>
    </row>
    <row r="162" spans="1:24" ht="37.5">
      <c r="A162" s="723">
        <v>141</v>
      </c>
      <c r="B162" s="697">
        <v>7000036855</v>
      </c>
      <c r="C162" s="697">
        <v>100</v>
      </c>
      <c r="D162" s="743" t="s">
        <v>549</v>
      </c>
      <c r="E162" s="745">
        <v>1000010003</v>
      </c>
      <c r="F162" s="745">
        <v>73082011</v>
      </c>
      <c r="G162" s="746"/>
      <c r="H162" s="745">
        <v>18</v>
      </c>
      <c r="I162" s="747"/>
      <c r="J162" s="743" t="s">
        <v>494</v>
      </c>
      <c r="K162" s="745" t="s">
        <v>472</v>
      </c>
      <c r="L162" s="745">
        <v>1</v>
      </c>
      <c r="M162" s="698"/>
      <c r="N162" s="699" t="str">
        <f t="shared" si="12"/>
        <v>INCLUDED</v>
      </c>
      <c r="O162" s="724">
        <f t="shared" si="13"/>
        <v>0</v>
      </c>
      <c r="P162" s="724">
        <f t="shared" si="14"/>
        <v>0</v>
      </c>
      <c r="Q162" s="725">
        <f>Discount!$H$36</f>
        <v>0</v>
      </c>
      <c r="R162" s="725">
        <f t="shared" si="15"/>
        <v>0</v>
      </c>
      <c r="S162" s="725">
        <f t="shared" si="16"/>
        <v>0</v>
      </c>
      <c r="T162" s="729">
        <f t="shared" si="17"/>
        <v>0</v>
      </c>
      <c r="X162" s="726"/>
    </row>
    <row r="163" spans="1:24" ht="37.5">
      <c r="A163" s="723">
        <v>142</v>
      </c>
      <c r="B163" s="697">
        <v>7000036855</v>
      </c>
      <c r="C163" s="697">
        <v>110</v>
      </c>
      <c r="D163" s="743" t="s">
        <v>550</v>
      </c>
      <c r="E163" s="745">
        <v>1000010539</v>
      </c>
      <c r="F163" s="745">
        <v>73082011</v>
      </c>
      <c r="G163" s="746"/>
      <c r="H163" s="745">
        <v>18</v>
      </c>
      <c r="I163" s="747"/>
      <c r="J163" s="743" t="s">
        <v>496</v>
      </c>
      <c r="K163" s="745" t="s">
        <v>472</v>
      </c>
      <c r="L163" s="745">
        <v>6</v>
      </c>
      <c r="M163" s="698"/>
      <c r="N163" s="699" t="str">
        <f t="shared" si="12"/>
        <v>INCLUDED</v>
      </c>
      <c r="O163" s="724">
        <f t="shared" si="13"/>
        <v>0</v>
      </c>
      <c r="P163" s="724">
        <f t="shared" si="14"/>
        <v>0</v>
      </c>
      <c r="Q163" s="725">
        <f>Discount!$H$36</f>
        <v>0</v>
      </c>
      <c r="R163" s="725">
        <f t="shared" si="15"/>
        <v>0</v>
      </c>
      <c r="S163" s="725">
        <f t="shared" si="16"/>
        <v>0</v>
      </c>
      <c r="T163" s="729">
        <f t="shared" si="17"/>
        <v>0</v>
      </c>
      <c r="X163" s="726"/>
    </row>
    <row r="164" spans="1:24" ht="37.5">
      <c r="A164" s="723">
        <v>143</v>
      </c>
      <c r="B164" s="697">
        <v>7000036855</v>
      </c>
      <c r="C164" s="697">
        <v>120</v>
      </c>
      <c r="D164" s="743" t="s">
        <v>550</v>
      </c>
      <c r="E164" s="745">
        <v>1000015971</v>
      </c>
      <c r="F164" s="745">
        <v>73082011</v>
      </c>
      <c r="G164" s="746"/>
      <c r="H164" s="745">
        <v>18</v>
      </c>
      <c r="I164" s="747"/>
      <c r="J164" s="743" t="s">
        <v>497</v>
      </c>
      <c r="K164" s="745" t="s">
        <v>472</v>
      </c>
      <c r="L164" s="745">
        <v>6</v>
      </c>
      <c r="M164" s="698"/>
      <c r="N164" s="699" t="str">
        <f t="shared" si="12"/>
        <v>INCLUDED</v>
      </c>
      <c r="O164" s="724">
        <f t="shared" si="13"/>
        <v>0</v>
      </c>
      <c r="P164" s="724">
        <f t="shared" si="14"/>
        <v>0</v>
      </c>
      <c r="Q164" s="725">
        <f>Discount!$H$36</f>
        <v>0</v>
      </c>
      <c r="R164" s="725">
        <f t="shared" si="15"/>
        <v>0</v>
      </c>
      <c r="S164" s="725">
        <f t="shared" si="16"/>
        <v>0</v>
      </c>
      <c r="T164" s="729">
        <f t="shared" si="17"/>
        <v>0</v>
      </c>
      <c r="X164" s="726"/>
    </row>
    <row r="165" spans="1:24" ht="37.5">
      <c r="A165" s="723">
        <v>144</v>
      </c>
      <c r="B165" s="697">
        <v>7000036855</v>
      </c>
      <c r="C165" s="697">
        <v>130</v>
      </c>
      <c r="D165" s="743" t="s">
        <v>550</v>
      </c>
      <c r="E165" s="745">
        <v>1000017508</v>
      </c>
      <c r="F165" s="745">
        <v>73082011</v>
      </c>
      <c r="G165" s="746"/>
      <c r="H165" s="745">
        <v>18</v>
      </c>
      <c r="I165" s="747"/>
      <c r="J165" s="743" t="s">
        <v>498</v>
      </c>
      <c r="K165" s="745" t="s">
        <v>473</v>
      </c>
      <c r="L165" s="745">
        <v>6</v>
      </c>
      <c r="M165" s="698"/>
      <c r="N165" s="699" t="str">
        <f t="shared" si="12"/>
        <v>INCLUDED</v>
      </c>
      <c r="O165" s="724">
        <f t="shared" si="13"/>
        <v>0</v>
      </c>
      <c r="P165" s="724">
        <f t="shared" si="14"/>
        <v>0</v>
      </c>
      <c r="Q165" s="725">
        <f>Discount!$H$36</f>
        <v>0</v>
      </c>
      <c r="R165" s="725">
        <f t="shared" si="15"/>
        <v>0</v>
      </c>
      <c r="S165" s="725">
        <f t="shared" si="16"/>
        <v>0</v>
      </c>
      <c r="T165" s="729">
        <f t="shared" si="17"/>
        <v>0</v>
      </c>
      <c r="X165" s="726"/>
    </row>
    <row r="166" spans="1:24" ht="37.5">
      <c r="A166" s="723">
        <v>145</v>
      </c>
      <c r="B166" s="697">
        <v>7000036855</v>
      </c>
      <c r="C166" s="697">
        <v>140</v>
      </c>
      <c r="D166" s="743" t="s">
        <v>550</v>
      </c>
      <c r="E166" s="745">
        <v>1000006779</v>
      </c>
      <c r="F166" s="745">
        <v>73082011</v>
      </c>
      <c r="G166" s="746"/>
      <c r="H166" s="745">
        <v>18</v>
      </c>
      <c r="I166" s="747"/>
      <c r="J166" s="743" t="s">
        <v>500</v>
      </c>
      <c r="K166" s="745" t="s">
        <v>473</v>
      </c>
      <c r="L166" s="745">
        <v>6</v>
      </c>
      <c r="M166" s="698"/>
      <c r="N166" s="699" t="str">
        <f t="shared" si="12"/>
        <v>INCLUDED</v>
      </c>
      <c r="O166" s="724">
        <f t="shared" si="13"/>
        <v>0</v>
      </c>
      <c r="P166" s="724">
        <f t="shared" si="14"/>
        <v>0</v>
      </c>
      <c r="Q166" s="725">
        <f>Discount!$H$36</f>
        <v>0</v>
      </c>
      <c r="R166" s="725">
        <f t="shared" si="15"/>
        <v>0</v>
      </c>
      <c r="S166" s="725">
        <f t="shared" si="16"/>
        <v>0</v>
      </c>
      <c r="T166" s="729">
        <f t="shared" si="17"/>
        <v>0</v>
      </c>
      <c r="X166" s="726"/>
    </row>
    <row r="167" spans="1:24" ht="21">
      <c r="A167" s="723">
        <v>146</v>
      </c>
      <c r="B167" s="697">
        <v>7000036855</v>
      </c>
      <c r="C167" s="697">
        <v>150</v>
      </c>
      <c r="D167" s="743" t="s">
        <v>551</v>
      </c>
      <c r="E167" s="745">
        <v>1000030860</v>
      </c>
      <c r="F167" s="745">
        <v>76141000</v>
      </c>
      <c r="G167" s="746"/>
      <c r="H167" s="745">
        <v>18</v>
      </c>
      <c r="I167" s="747"/>
      <c r="J167" s="743" t="s">
        <v>593</v>
      </c>
      <c r="K167" s="745" t="s">
        <v>474</v>
      </c>
      <c r="L167" s="745">
        <v>10.151</v>
      </c>
      <c r="M167" s="698"/>
      <c r="N167" s="699" t="str">
        <f t="shared" si="12"/>
        <v>INCLUDED</v>
      </c>
      <c r="O167" s="724">
        <f t="shared" si="13"/>
        <v>0</v>
      </c>
      <c r="P167" s="724">
        <f t="shared" si="14"/>
        <v>0</v>
      </c>
      <c r="Q167" s="725">
        <f>Discount!$H$36</f>
        <v>0</v>
      </c>
      <c r="R167" s="725">
        <f t="shared" si="15"/>
        <v>0</v>
      </c>
      <c r="S167" s="725">
        <f t="shared" si="16"/>
        <v>0</v>
      </c>
      <c r="T167" s="729">
        <f t="shared" si="17"/>
        <v>0</v>
      </c>
      <c r="X167" s="726"/>
    </row>
    <row r="168" spans="1:24" ht="21">
      <c r="A168" s="723">
        <v>147</v>
      </c>
      <c r="B168" s="697">
        <v>7000036855</v>
      </c>
      <c r="C168" s="697">
        <v>160</v>
      </c>
      <c r="D168" s="743" t="s">
        <v>552</v>
      </c>
      <c r="E168" s="745">
        <v>1000030841</v>
      </c>
      <c r="F168" s="745">
        <v>73121020</v>
      </c>
      <c r="G168" s="746"/>
      <c r="H168" s="745">
        <v>18</v>
      </c>
      <c r="I168" s="747"/>
      <c r="J168" s="743" t="s">
        <v>502</v>
      </c>
      <c r="K168" s="745" t="s">
        <v>474</v>
      </c>
      <c r="L168" s="745">
        <v>3.3839999999999999</v>
      </c>
      <c r="M168" s="698"/>
      <c r="N168" s="699" t="str">
        <f t="shared" si="12"/>
        <v>INCLUDED</v>
      </c>
      <c r="O168" s="724">
        <f t="shared" si="13"/>
        <v>0</v>
      </c>
      <c r="P168" s="724">
        <f t="shared" si="14"/>
        <v>0</v>
      </c>
      <c r="Q168" s="725">
        <f>Discount!$H$36</f>
        <v>0</v>
      </c>
      <c r="R168" s="725">
        <f t="shared" si="15"/>
        <v>0</v>
      </c>
      <c r="S168" s="725">
        <f t="shared" si="16"/>
        <v>0</v>
      </c>
      <c r="T168" s="729">
        <f t="shared" si="17"/>
        <v>0</v>
      </c>
      <c r="X168" s="726"/>
    </row>
    <row r="169" spans="1:24" ht="37.5">
      <c r="A169" s="723">
        <v>148</v>
      </c>
      <c r="B169" s="697">
        <v>7000036855</v>
      </c>
      <c r="C169" s="697">
        <v>170</v>
      </c>
      <c r="D169" s="743" t="s">
        <v>553</v>
      </c>
      <c r="E169" s="745">
        <v>1000009328</v>
      </c>
      <c r="F169" s="745">
        <v>85469090</v>
      </c>
      <c r="G169" s="746"/>
      <c r="H169" s="745">
        <v>18</v>
      </c>
      <c r="I169" s="747"/>
      <c r="J169" s="743" t="s">
        <v>504</v>
      </c>
      <c r="K169" s="745" t="s">
        <v>472</v>
      </c>
      <c r="L169" s="745">
        <v>72</v>
      </c>
      <c r="M169" s="698"/>
      <c r="N169" s="699" t="str">
        <f t="shared" si="12"/>
        <v>INCLUDED</v>
      </c>
      <c r="O169" s="724">
        <f t="shared" si="13"/>
        <v>0</v>
      </c>
      <c r="P169" s="724">
        <f t="shared" si="14"/>
        <v>0</v>
      </c>
      <c r="Q169" s="725">
        <f>Discount!$H$36</f>
        <v>0</v>
      </c>
      <c r="R169" s="725">
        <f t="shared" si="15"/>
        <v>0</v>
      </c>
      <c r="S169" s="725">
        <f t="shared" si="16"/>
        <v>0</v>
      </c>
      <c r="T169" s="729">
        <f t="shared" si="17"/>
        <v>0</v>
      </c>
      <c r="X169" s="726"/>
    </row>
    <row r="170" spans="1:24" ht="37.5">
      <c r="A170" s="723">
        <v>149</v>
      </c>
      <c r="B170" s="697">
        <v>7000036855</v>
      </c>
      <c r="C170" s="697">
        <v>180</v>
      </c>
      <c r="D170" s="743" t="s">
        <v>553</v>
      </c>
      <c r="E170" s="745">
        <v>1000009325</v>
      </c>
      <c r="F170" s="745">
        <v>85469090</v>
      </c>
      <c r="G170" s="746"/>
      <c r="H170" s="745">
        <v>18</v>
      </c>
      <c r="I170" s="747"/>
      <c r="J170" s="743" t="s">
        <v>503</v>
      </c>
      <c r="K170" s="745" t="s">
        <v>472</v>
      </c>
      <c r="L170" s="745">
        <v>16</v>
      </c>
      <c r="M170" s="698"/>
      <c r="N170" s="699" t="str">
        <f t="shared" si="12"/>
        <v>INCLUDED</v>
      </c>
      <c r="O170" s="724">
        <f t="shared" si="13"/>
        <v>0</v>
      </c>
      <c r="P170" s="724">
        <f t="shared" si="14"/>
        <v>0</v>
      </c>
      <c r="Q170" s="725">
        <f>Discount!$H$36</f>
        <v>0</v>
      </c>
      <c r="R170" s="725">
        <f t="shared" si="15"/>
        <v>0</v>
      </c>
      <c r="S170" s="725">
        <f t="shared" si="16"/>
        <v>0</v>
      </c>
      <c r="T170" s="729">
        <f t="shared" si="17"/>
        <v>0</v>
      </c>
      <c r="X170" s="726"/>
    </row>
    <row r="171" spans="1:24" ht="37.5">
      <c r="A171" s="723">
        <v>150</v>
      </c>
      <c r="B171" s="697">
        <v>7000036855</v>
      </c>
      <c r="C171" s="697">
        <v>190</v>
      </c>
      <c r="D171" s="743" t="s">
        <v>554</v>
      </c>
      <c r="E171" s="745">
        <v>1000019788</v>
      </c>
      <c r="F171" s="745">
        <v>73082011</v>
      </c>
      <c r="G171" s="746"/>
      <c r="H171" s="745">
        <v>18</v>
      </c>
      <c r="I171" s="747"/>
      <c r="J171" s="743" t="s">
        <v>594</v>
      </c>
      <c r="K171" s="745" t="s">
        <v>473</v>
      </c>
      <c r="L171" s="745">
        <v>10</v>
      </c>
      <c r="M171" s="698"/>
      <c r="N171" s="699" t="str">
        <f t="shared" si="12"/>
        <v>INCLUDED</v>
      </c>
      <c r="O171" s="724">
        <f t="shared" si="13"/>
        <v>0</v>
      </c>
      <c r="P171" s="724">
        <f t="shared" si="14"/>
        <v>0</v>
      </c>
      <c r="Q171" s="725">
        <f>Discount!$H$36</f>
        <v>0</v>
      </c>
      <c r="R171" s="725">
        <f t="shared" si="15"/>
        <v>0</v>
      </c>
      <c r="S171" s="725">
        <f t="shared" si="16"/>
        <v>0</v>
      </c>
      <c r="T171" s="729">
        <f t="shared" si="17"/>
        <v>0</v>
      </c>
      <c r="X171" s="726"/>
    </row>
    <row r="172" spans="1:24" ht="37.5">
      <c r="A172" s="723">
        <v>151</v>
      </c>
      <c r="B172" s="697">
        <v>7000036855</v>
      </c>
      <c r="C172" s="697">
        <v>200</v>
      </c>
      <c r="D172" s="743" t="s">
        <v>554</v>
      </c>
      <c r="E172" s="745">
        <v>1000010800</v>
      </c>
      <c r="F172" s="745">
        <v>73082011</v>
      </c>
      <c r="G172" s="746"/>
      <c r="H172" s="745">
        <v>18</v>
      </c>
      <c r="I172" s="747"/>
      <c r="J172" s="743" t="s">
        <v>595</v>
      </c>
      <c r="K172" s="745" t="s">
        <v>473</v>
      </c>
      <c r="L172" s="745">
        <v>36</v>
      </c>
      <c r="M172" s="698"/>
      <c r="N172" s="699" t="str">
        <f t="shared" si="12"/>
        <v>INCLUDED</v>
      </c>
      <c r="O172" s="724">
        <f t="shared" si="13"/>
        <v>0</v>
      </c>
      <c r="P172" s="724">
        <f t="shared" si="14"/>
        <v>0</v>
      </c>
      <c r="Q172" s="725">
        <f>Discount!$H$36</f>
        <v>0</v>
      </c>
      <c r="R172" s="725">
        <f t="shared" si="15"/>
        <v>0</v>
      </c>
      <c r="S172" s="725">
        <f t="shared" si="16"/>
        <v>0</v>
      </c>
      <c r="T172" s="729">
        <f t="shared" si="17"/>
        <v>0</v>
      </c>
      <c r="X172" s="726"/>
    </row>
    <row r="173" spans="1:24" ht="37.5">
      <c r="A173" s="723">
        <v>152</v>
      </c>
      <c r="B173" s="697">
        <v>7000036855</v>
      </c>
      <c r="C173" s="697">
        <v>210</v>
      </c>
      <c r="D173" s="743" t="s">
        <v>554</v>
      </c>
      <c r="E173" s="745">
        <v>1000019809</v>
      </c>
      <c r="F173" s="745">
        <v>73082011</v>
      </c>
      <c r="G173" s="746"/>
      <c r="H173" s="745">
        <v>18</v>
      </c>
      <c r="I173" s="747"/>
      <c r="J173" s="743" t="s">
        <v>596</v>
      </c>
      <c r="K173" s="745" t="s">
        <v>473</v>
      </c>
      <c r="L173" s="745">
        <v>6</v>
      </c>
      <c r="M173" s="698"/>
      <c r="N173" s="699" t="str">
        <f t="shared" si="12"/>
        <v>INCLUDED</v>
      </c>
      <c r="O173" s="724">
        <f t="shared" si="13"/>
        <v>0</v>
      </c>
      <c r="P173" s="724">
        <f t="shared" si="14"/>
        <v>0</v>
      </c>
      <c r="Q173" s="725">
        <f>Discount!$H$36</f>
        <v>0</v>
      </c>
      <c r="R173" s="725">
        <f t="shared" si="15"/>
        <v>0</v>
      </c>
      <c r="S173" s="725">
        <f t="shared" si="16"/>
        <v>0</v>
      </c>
      <c r="T173" s="729">
        <f t="shared" si="17"/>
        <v>0</v>
      </c>
      <c r="X173" s="726"/>
    </row>
    <row r="174" spans="1:24" ht="37.5">
      <c r="A174" s="723">
        <v>153</v>
      </c>
      <c r="B174" s="697">
        <v>7000036855</v>
      </c>
      <c r="C174" s="697">
        <v>220</v>
      </c>
      <c r="D174" s="743" t="s">
        <v>555</v>
      </c>
      <c r="E174" s="745">
        <v>1000015503</v>
      </c>
      <c r="F174" s="745">
        <v>76169990</v>
      </c>
      <c r="G174" s="746"/>
      <c r="H174" s="745">
        <v>18</v>
      </c>
      <c r="I174" s="747"/>
      <c r="J174" s="743" t="s">
        <v>597</v>
      </c>
      <c r="K174" s="745" t="s">
        <v>472</v>
      </c>
      <c r="L174" s="745">
        <v>4</v>
      </c>
      <c r="M174" s="698"/>
      <c r="N174" s="699" t="str">
        <f t="shared" si="12"/>
        <v>INCLUDED</v>
      </c>
      <c r="O174" s="724">
        <f t="shared" si="13"/>
        <v>0</v>
      </c>
      <c r="P174" s="724">
        <f t="shared" si="14"/>
        <v>0</v>
      </c>
      <c r="Q174" s="725">
        <f>Discount!$H$36</f>
        <v>0</v>
      </c>
      <c r="R174" s="725">
        <f t="shared" si="15"/>
        <v>0</v>
      </c>
      <c r="S174" s="725">
        <f t="shared" si="16"/>
        <v>0</v>
      </c>
      <c r="T174" s="729">
        <f t="shared" si="17"/>
        <v>0</v>
      </c>
      <c r="X174" s="726"/>
    </row>
    <row r="175" spans="1:24" ht="37.5">
      <c r="A175" s="723">
        <v>154</v>
      </c>
      <c r="B175" s="697">
        <v>7000036855</v>
      </c>
      <c r="C175" s="697">
        <v>230</v>
      </c>
      <c r="D175" s="743" t="s">
        <v>555</v>
      </c>
      <c r="E175" s="745">
        <v>1000018443</v>
      </c>
      <c r="F175" s="745">
        <v>76169990</v>
      </c>
      <c r="G175" s="746"/>
      <c r="H175" s="745">
        <v>18</v>
      </c>
      <c r="I175" s="747"/>
      <c r="J175" s="743" t="s">
        <v>598</v>
      </c>
      <c r="K175" s="745" t="s">
        <v>472</v>
      </c>
      <c r="L175" s="745">
        <v>1</v>
      </c>
      <c r="M175" s="698"/>
      <c r="N175" s="699" t="str">
        <f t="shared" si="12"/>
        <v>INCLUDED</v>
      </c>
      <c r="O175" s="724">
        <f t="shared" si="13"/>
        <v>0</v>
      </c>
      <c r="P175" s="724">
        <f t="shared" si="14"/>
        <v>0</v>
      </c>
      <c r="Q175" s="725">
        <f>Discount!$H$36</f>
        <v>0</v>
      </c>
      <c r="R175" s="725">
        <f t="shared" si="15"/>
        <v>0</v>
      </c>
      <c r="S175" s="725">
        <f t="shared" si="16"/>
        <v>0</v>
      </c>
      <c r="T175" s="729">
        <f t="shared" si="17"/>
        <v>0</v>
      </c>
      <c r="X175" s="726"/>
    </row>
    <row r="176" spans="1:24" ht="37.5">
      <c r="A176" s="723">
        <v>155</v>
      </c>
      <c r="B176" s="697">
        <v>7000036855</v>
      </c>
      <c r="C176" s="697">
        <v>240</v>
      </c>
      <c r="D176" s="743" t="s">
        <v>555</v>
      </c>
      <c r="E176" s="745">
        <v>1000022431</v>
      </c>
      <c r="F176" s="745">
        <v>73082011</v>
      </c>
      <c r="G176" s="746"/>
      <c r="H176" s="745">
        <v>18</v>
      </c>
      <c r="I176" s="747"/>
      <c r="J176" s="743" t="s">
        <v>599</v>
      </c>
      <c r="K176" s="745" t="s">
        <v>472</v>
      </c>
      <c r="L176" s="745">
        <v>156</v>
      </c>
      <c r="M176" s="698"/>
      <c r="N176" s="699" t="str">
        <f t="shared" si="12"/>
        <v>INCLUDED</v>
      </c>
      <c r="O176" s="724">
        <f t="shared" si="13"/>
        <v>0</v>
      </c>
      <c r="P176" s="724">
        <f t="shared" si="14"/>
        <v>0</v>
      </c>
      <c r="Q176" s="725">
        <f>Discount!$H$36</f>
        <v>0</v>
      </c>
      <c r="R176" s="725">
        <f t="shared" si="15"/>
        <v>0</v>
      </c>
      <c r="S176" s="725">
        <f t="shared" si="16"/>
        <v>0</v>
      </c>
      <c r="T176" s="729">
        <f t="shared" si="17"/>
        <v>0</v>
      </c>
      <c r="X176" s="726"/>
    </row>
    <row r="177" spans="1:27" ht="37.5">
      <c r="A177" s="723">
        <v>156</v>
      </c>
      <c r="B177" s="697">
        <v>7000036855</v>
      </c>
      <c r="C177" s="697">
        <v>250</v>
      </c>
      <c r="D177" s="743" t="s">
        <v>555</v>
      </c>
      <c r="E177" s="745">
        <v>1000007935</v>
      </c>
      <c r="F177" s="745">
        <v>76169990</v>
      </c>
      <c r="G177" s="746"/>
      <c r="H177" s="745">
        <v>18</v>
      </c>
      <c r="I177" s="747"/>
      <c r="J177" s="743" t="s">
        <v>600</v>
      </c>
      <c r="K177" s="745" t="s">
        <v>472</v>
      </c>
      <c r="L177" s="745">
        <v>90</v>
      </c>
      <c r="M177" s="698"/>
      <c r="N177" s="699" t="str">
        <f t="shared" si="12"/>
        <v>INCLUDED</v>
      </c>
      <c r="O177" s="724">
        <f t="shared" si="13"/>
        <v>0</v>
      </c>
      <c r="P177" s="724">
        <f t="shared" si="14"/>
        <v>0</v>
      </c>
      <c r="Q177" s="725">
        <f>Discount!$H$36</f>
        <v>0</v>
      </c>
      <c r="R177" s="725">
        <f t="shared" si="15"/>
        <v>0</v>
      </c>
      <c r="S177" s="725">
        <f t="shared" si="16"/>
        <v>0</v>
      </c>
      <c r="T177" s="729">
        <f t="shared" si="17"/>
        <v>0</v>
      </c>
      <c r="X177" s="726"/>
    </row>
    <row r="178" spans="1:27" ht="37.5">
      <c r="A178" s="723">
        <v>157</v>
      </c>
      <c r="B178" s="697">
        <v>7000036855</v>
      </c>
      <c r="C178" s="697">
        <v>260</v>
      </c>
      <c r="D178" s="743" t="s">
        <v>555</v>
      </c>
      <c r="E178" s="745">
        <v>1000018559</v>
      </c>
      <c r="F178" s="745">
        <v>76169990</v>
      </c>
      <c r="G178" s="746"/>
      <c r="H178" s="745">
        <v>18</v>
      </c>
      <c r="I178" s="747"/>
      <c r="J178" s="743" t="s">
        <v>601</v>
      </c>
      <c r="K178" s="745" t="s">
        <v>472</v>
      </c>
      <c r="L178" s="745">
        <v>54</v>
      </c>
      <c r="M178" s="698"/>
      <c r="N178" s="699" t="str">
        <f t="shared" si="12"/>
        <v>INCLUDED</v>
      </c>
      <c r="O178" s="724">
        <f t="shared" si="13"/>
        <v>0</v>
      </c>
      <c r="P178" s="724">
        <f t="shared" si="14"/>
        <v>0</v>
      </c>
      <c r="Q178" s="725">
        <f>Discount!$H$36</f>
        <v>0</v>
      </c>
      <c r="R178" s="725">
        <f t="shared" si="15"/>
        <v>0</v>
      </c>
      <c r="S178" s="725">
        <f t="shared" si="16"/>
        <v>0</v>
      </c>
      <c r="T178" s="729">
        <f t="shared" si="17"/>
        <v>0</v>
      </c>
      <c r="X178" s="726"/>
    </row>
    <row r="179" spans="1:27" ht="37.5">
      <c r="A179" s="723">
        <v>158</v>
      </c>
      <c r="B179" s="697">
        <v>7000036855</v>
      </c>
      <c r="C179" s="697">
        <v>270</v>
      </c>
      <c r="D179" s="743" t="s">
        <v>555</v>
      </c>
      <c r="E179" s="745">
        <v>1000015505</v>
      </c>
      <c r="F179" s="745">
        <v>73082011</v>
      </c>
      <c r="G179" s="746"/>
      <c r="H179" s="745">
        <v>18</v>
      </c>
      <c r="I179" s="747"/>
      <c r="J179" s="743" t="s">
        <v>505</v>
      </c>
      <c r="K179" s="745" t="s">
        <v>472</v>
      </c>
      <c r="L179" s="745">
        <v>2</v>
      </c>
      <c r="M179" s="698"/>
      <c r="N179" s="699" t="str">
        <f t="shared" si="12"/>
        <v>INCLUDED</v>
      </c>
      <c r="O179" s="724">
        <f t="shared" si="13"/>
        <v>0</v>
      </c>
      <c r="P179" s="724">
        <f t="shared" si="14"/>
        <v>0</v>
      </c>
      <c r="Q179" s="725">
        <f>Discount!$H$36</f>
        <v>0</v>
      </c>
      <c r="R179" s="725">
        <f t="shared" si="15"/>
        <v>0</v>
      </c>
      <c r="S179" s="725">
        <f t="shared" si="16"/>
        <v>0</v>
      </c>
      <c r="T179" s="729">
        <f t="shared" si="17"/>
        <v>0</v>
      </c>
      <c r="X179" s="726"/>
    </row>
    <row r="180" spans="1:27" ht="37.5">
      <c r="A180" s="723">
        <v>159</v>
      </c>
      <c r="B180" s="697">
        <v>7000036855</v>
      </c>
      <c r="C180" s="697">
        <v>280</v>
      </c>
      <c r="D180" s="743" t="s">
        <v>555</v>
      </c>
      <c r="E180" s="745">
        <v>1000034136</v>
      </c>
      <c r="F180" s="745">
        <v>76169990</v>
      </c>
      <c r="G180" s="746"/>
      <c r="H180" s="745">
        <v>18</v>
      </c>
      <c r="I180" s="747"/>
      <c r="J180" s="743" t="s">
        <v>588</v>
      </c>
      <c r="K180" s="745" t="s">
        <v>472</v>
      </c>
      <c r="L180" s="745">
        <v>32</v>
      </c>
      <c r="M180" s="698"/>
      <c r="N180" s="699" t="str">
        <f t="shared" si="12"/>
        <v>INCLUDED</v>
      </c>
      <c r="O180" s="724">
        <f t="shared" si="13"/>
        <v>0</v>
      </c>
      <c r="P180" s="724">
        <f t="shared" si="14"/>
        <v>0</v>
      </c>
      <c r="Q180" s="725">
        <f>Discount!$H$36</f>
        <v>0</v>
      </c>
      <c r="R180" s="725">
        <f t="shared" si="15"/>
        <v>0</v>
      </c>
      <c r="S180" s="725">
        <f t="shared" si="16"/>
        <v>0</v>
      </c>
      <c r="T180" s="729">
        <f t="shared" si="17"/>
        <v>0</v>
      </c>
      <c r="X180" s="726"/>
    </row>
    <row r="181" spans="1:27" ht="37.5">
      <c r="A181" s="723">
        <v>160</v>
      </c>
      <c r="B181" s="697">
        <v>7000036855</v>
      </c>
      <c r="C181" s="697">
        <v>290</v>
      </c>
      <c r="D181" s="743" t="s">
        <v>555</v>
      </c>
      <c r="E181" s="745">
        <v>1000022420</v>
      </c>
      <c r="F181" s="745">
        <v>73082011</v>
      </c>
      <c r="G181" s="746"/>
      <c r="H181" s="745">
        <v>18</v>
      </c>
      <c r="I181" s="747"/>
      <c r="J181" s="743" t="s">
        <v>507</v>
      </c>
      <c r="K181" s="745" t="s">
        <v>472</v>
      </c>
      <c r="L181" s="745">
        <v>52</v>
      </c>
      <c r="M181" s="698"/>
      <c r="N181" s="699" t="str">
        <f t="shared" si="12"/>
        <v>INCLUDED</v>
      </c>
      <c r="O181" s="724">
        <f t="shared" si="13"/>
        <v>0</v>
      </c>
      <c r="P181" s="724">
        <f t="shared" si="14"/>
        <v>0</v>
      </c>
      <c r="Q181" s="725">
        <f>Discount!$H$36</f>
        <v>0</v>
      </c>
      <c r="R181" s="725">
        <f t="shared" si="15"/>
        <v>0</v>
      </c>
      <c r="S181" s="725">
        <f t="shared" si="16"/>
        <v>0</v>
      </c>
      <c r="T181" s="729">
        <f t="shared" si="17"/>
        <v>0</v>
      </c>
      <c r="X181" s="726"/>
    </row>
    <row r="182" spans="1:27" ht="37.5">
      <c r="A182" s="723">
        <v>161</v>
      </c>
      <c r="B182" s="697">
        <v>7000036855</v>
      </c>
      <c r="C182" s="697">
        <v>300</v>
      </c>
      <c r="D182" s="743" t="s">
        <v>555</v>
      </c>
      <c r="E182" s="745">
        <v>1000020991</v>
      </c>
      <c r="F182" s="745">
        <v>73082011</v>
      </c>
      <c r="G182" s="746"/>
      <c r="H182" s="745">
        <v>18</v>
      </c>
      <c r="I182" s="747"/>
      <c r="J182" s="743" t="s">
        <v>509</v>
      </c>
      <c r="K182" s="745" t="s">
        <v>472</v>
      </c>
      <c r="L182" s="745">
        <v>24</v>
      </c>
      <c r="M182" s="698"/>
      <c r="N182" s="699" t="str">
        <f t="shared" si="12"/>
        <v>INCLUDED</v>
      </c>
      <c r="O182" s="724">
        <f t="shared" si="13"/>
        <v>0</v>
      </c>
      <c r="P182" s="724">
        <f t="shared" si="14"/>
        <v>0</v>
      </c>
      <c r="Q182" s="725">
        <f>Discount!$H$36</f>
        <v>0</v>
      </c>
      <c r="R182" s="725">
        <f t="shared" si="15"/>
        <v>0</v>
      </c>
      <c r="S182" s="725">
        <f t="shared" si="16"/>
        <v>0</v>
      </c>
      <c r="T182" s="729">
        <f t="shared" si="17"/>
        <v>0</v>
      </c>
      <c r="X182" s="726"/>
    </row>
    <row r="183" spans="1:27" ht="37.5">
      <c r="A183" s="723">
        <v>162</v>
      </c>
      <c r="B183" s="697">
        <v>7000036855</v>
      </c>
      <c r="C183" s="697">
        <v>310</v>
      </c>
      <c r="D183" s="743" t="s">
        <v>555</v>
      </c>
      <c r="E183" s="745">
        <v>1000040977</v>
      </c>
      <c r="F183" s="745">
        <v>73082011</v>
      </c>
      <c r="G183" s="746"/>
      <c r="H183" s="745">
        <v>18</v>
      </c>
      <c r="I183" s="747"/>
      <c r="J183" s="743" t="s">
        <v>602</v>
      </c>
      <c r="K183" s="745" t="s">
        <v>472</v>
      </c>
      <c r="L183" s="745">
        <v>4</v>
      </c>
      <c r="M183" s="698"/>
      <c r="N183" s="699" t="str">
        <f t="shared" si="12"/>
        <v>INCLUDED</v>
      </c>
      <c r="O183" s="724">
        <f t="shared" si="13"/>
        <v>0</v>
      </c>
      <c r="P183" s="724">
        <f t="shared" si="14"/>
        <v>0</v>
      </c>
      <c r="Q183" s="725">
        <f>Discount!$H$36</f>
        <v>0</v>
      </c>
      <c r="R183" s="725">
        <f t="shared" si="15"/>
        <v>0</v>
      </c>
      <c r="S183" s="725">
        <f t="shared" si="16"/>
        <v>0</v>
      </c>
      <c r="T183" s="729">
        <f t="shared" si="17"/>
        <v>0</v>
      </c>
      <c r="X183" s="726"/>
    </row>
    <row r="184" spans="1:27" s="718" customFormat="1" ht="30.75" customHeight="1">
      <c r="A184" s="741" t="s">
        <v>564</v>
      </c>
      <c r="B184" s="742" t="s">
        <v>565</v>
      </c>
      <c r="C184" s="720"/>
      <c r="D184" s="709"/>
      <c r="E184" s="721"/>
      <c r="F184" s="721"/>
      <c r="G184" s="719"/>
      <c r="H184" s="721"/>
      <c r="I184" s="721"/>
      <c r="J184" s="722"/>
      <c r="K184" s="721"/>
      <c r="L184" s="721"/>
      <c r="M184" s="721"/>
      <c r="N184" s="721"/>
      <c r="O184" s="721"/>
      <c r="P184" s="721"/>
      <c r="Q184" s="721"/>
      <c r="R184" s="721"/>
      <c r="S184" s="721"/>
      <c r="T184" s="721"/>
      <c r="U184" s="721"/>
      <c r="V184" s="607"/>
      <c r="W184" s="607"/>
      <c r="X184" s="726"/>
      <c r="Y184" s="607"/>
      <c r="Z184" s="607"/>
      <c r="AA184" s="607"/>
    </row>
    <row r="185" spans="1:27" ht="56.25">
      <c r="A185" s="723">
        <v>163</v>
      </c>
      <c r="B185" s="697">
        <v>7000036856</v>
      </c>
      <c r="C185" s="697">
        <v>10</v>
      </c>
      <c r="D185" s="743" t="s">
        <v>548</v>
      </c>
      <c r="E185" s="745">
        <v>1000013391</v>
      </c>
      <c r="F185" s="745">
        <v>73082011</v>
      </c>
      <c r="G185" s="746"/>
      <c r="H185" s="745">
        <v>18</v>
      </c>
      <c r="I185" s="747"/>
      <c r="J185" s="743" t="s">
        <v>487</v>
      </c>
      <c r="K185" s="745" t="s">
        <v>476</v>
      </c>
      <c r="L185" s="745">
        <v>58</v>
      </c>
      <c r="M185" s="698"/>
      <c r="N185" s="699" t="str">
        <f t="shared" si="12"/>
        <v>INCLUDED</v>
      </c>
      <c r="O185" s="724">
        <f t="shared" si="13"/>
        <v>0</v>
      </c>
      <c r="P185" s="724">
        <f t="shared" si="14"/>
        <v>0</v>
      </c>
      <c r="Q185" s="725">
        <f>Discount!$H$36</f>
        <v>0</v>
      </c>
      <c r="R185" s="725">
        <f t="shared" si="15"/>
        <v>0</v>
      </c>
      <c r="S185" s="725">
        <f t="shared" si="16"/>
        <v>0</v>
      </c>
      <c r="T185" s="729">
        <f t="shared" si="17"/>
        <v>0</v>
      </c>
      <c r="X185" s="726"/>
    </row>
    <row r="186" spans="1:27" ht="56.25">
      <c r="A186" s="723">
        <v>164</v>
      </c>
      <c r="B186" s="697">
        <v>7000036856</v>
      </c>
      <c r="C186" s="697">
        <v>20</v>
      </c>
      <c r="D186" s="743" t="s">
        <v>548</v>
      </c>
      <c r="E186" s="745">
        <v>1000015274</v>
      </c>
      <c r="F186" s="745">
        <v>73082011</v>
      </c>
      <c r="G186" s="746"/>
      <c r="H186" s="745">
        <v>18</v>
      </c>
      <c r="I186" s="747"/>
      <c r="J186" s="743" t="s">
        <v>488</v>
      </c>
      <c r="K186" s="745" t="s">
        <v>476</v>
      </c>
      <c r="L186" s="745">
        <v>97</v>
      </c>
      <c r="M186" s="698"/>
      <c r="N186" s="699" t="str">
        <f t="shared" si="12"/>
        <v>INCLUDED</v>
      </c>
      <c r="O186" s="724">
        <f t="shared" si="13"/>
        <v>0</v>
      </c>
      <c r="P186" s="724">
        <f t="shared" si="14"/>
        <v>0</v>
      </c>
      <c r="Q186" s="725">
        <f>Discount!$H$36</f>
        <v>0</v>
      </c>
      <c r="R186" s="725">
        <f t="shared" si="15"/>
        <v>0</v>
      </c>
      <c r="S186" s="725">
        <f t="shared" si="16"/>
        <v>0</v>
      </c>
      <c r="T186" s="729">
        <f t="shared" si="17"/>
        <v>0</v>
      </c>
      <c r="X186" s="726"/>
    </row>
    <row r="187" spans="1:27" ht="56.25">
      <c r="A187" s="723">
        <v>165</v>
      </c>
      <c r="B187" s="697">
        <v>7000036856</v>
      </c>
      <c r="C187" s="697">
        <v>30</v>
      </c>
      <c r="D187" s="743" t="s">
        <v>548</v>
      </c>
      <c r="E187" s="745">
        <v>1000013393</v>
      </c>
      <c r="F187" s="745">
        <v>73082011</v>
      </c>
      <c r="G187" s="746"/>
      <c r="H187" s="745">
        <v>18</v>
      </c>
      <c r="I187" s="747"/>
      <c r="J187" s="743" t="s">
        <v>490</v>
      </c>
      <c r="K187" s="745" t="s">
        <v>476</v>
      </c>
      <c r="L187" s="745">
        <v>5.6</v>
      </c>
      <c r="M187" s="698"/>
      <c r="N187" s="699" t="str">
        <f t="shared" si="12"/>
        <v>INCLUDED</v>
      </c>
      <c r="O187" s="724">
        <f t="shared" si="13"/>
        <v>0</v>
      </c>
      <c r="P187" s="724">
        <f t="shared" si="14"/>
        <v>0</v>
      </c>
      <c r="Q187" s="725">
        <f>Discount!$H$36</f>
        <v>0</v>
      </c>
      <c r="R187" s="725">
        <f t="shared" si="15"/>
        <v>0</v>
      </c>
      <c r="S187" s="725">
        <f t="shared" si="16"/>
        <v>0</v>
      </c>
      <c r="T187" s="729">
        <f t="shared" si="17"/>
        <v>0</v>
      </c>
      <c r="X187" s="726"/>
    </row>
    <row r="188" spans="1:27" ht="56.25">
      <c r="A188" s="723">
        <v>166</v>
      </c>
      <c r="B188" s="697">
        <v>7000036856</v>
      </c>
      <c r="C188" s="697">
        <v>40</v>
      </c>
      <c r="D188" s="743" t="s">
        <v>548</v>
      </c>
      <c r="E188" s="745">
        <v>1000015276</v>
      </c>
      <c r="F188" s="745">
        <v>73082011</v>
      </c>
      <c r="G188" s="746"/>
      <c r="H188" s="745">
        <v>18</v>
      </c>
      <c r="I188" s="747"/>
      <c r="J188" s="743" t="s">
        <v>579</v>
      </c>
      <c r="K188" s="745" t="s">
        <v>476</v>
      </c>
      <c r="L188" s="745">
        <v>0.44</v>
      </c>
      <c r="M188" s="698"/>
      <c r="N188" s="699" t="str">
        <f t="shared" si="12"/>
        <v>INCLUDED</v>
      </c>
      <c r="O188" s="724">
        <f t="shared" si="13"/>
        <v>0</v>
      </c>
      <c r="P188" s="724">
        <f t="shared" si="14"/>
        <v>0</v>
      </c>
      <c r="Q188" s="725">
        <f>Discount!$H$36</f>
        <v>0</v>
      </c>
      <c r="R188" s="725">
        <f t="shared" si="15"/>
        <v>0</v>
      </c>
      <c r="S188" s="725">
        <f t="shared" si="16"/>
        <v>0</v>
      </c>
      <c r="T188" s="729">
        <f t="shared" si="17"/>
        <v>0</v>
      </c>
      <c r="X188" s="726"/>
    </row>
    <row r="189" spans="1:27" ht="37.5">
      <c r="A189" s="723">
        <v>167</v>
      </c>
      <c r="B189" s="697">
        <v>7000036856</v>
      </c>
      <c r="C189" s="697">
        <v>50</v>
      </c>
      <c r="D189" s="743" t="s">
        <v>548</v>
      </c>
      <c r="E189" s="745">
        <v>1000013472</v>
      </c>
      <c r="F189" s="745">
        <v>73181500</v>
      </c>
      <c r="G189" s="746"/>
      <c r="H189" s="745">
        <v>18</v>
      </c>
      <c r="I189" s="747"/>
      <c r="J189" s="743" t="s">
        <v>489</v>
      </c>
      <c r="K189" s="745" t="s">
        <v>476</v>
      </c>
      <c r="L189" s="745">
        <v>6.35</v>
      </c>
      <c r="M189" s="698"/>
      <c r="N189" s="699" t="str">
        <f t="shared" si="12"/>
        <v>INCLUDED</v>
      </c>
      <c r="O189" s="724">
        <f t="shared" si="13"/>
        <v>0</v>
      </c>
      <c r="P189" s="724">
        <f t="shared" si="14"/>
        <v>0</v>
      </c>
      <c r="Q189" s="725">
        <f>Discount!$H$36</f>
        <v>0</v>
      </c>
      <c r="R189" s="725">
        <f t="shared" si="15"/>
        <v>0</v>
      </c>
      <c r="S189" s="725">
        <f t="shared" si="16"/>
        <v>0</v>
      </c>
      <c r="T189" s="729">
        <f t="shared" si="17"/>
        <v>0</v>
      </c>
      <c r="X189" s="726"/>
    </row>
    <row r="190" spans="1:27" ht="37.5">
      <c r="A190" s="723">
        <v>168</v>
      </c>
      <c r="B190" s="697">
        <v>7000036856</v>
      </c>
      <c r="C190" s="697">
        <v>60</v>
      </c>
      <c r="D190" s="743" t="s">
        <v>548</v>
      </c>
      <c r="E190" s="745">
        <v>1000007847</v>
      </c>
      <c r="F190" s="745">
        <v>73181500</v>
      </c>
      <c r="G190" s="746"/>
      <c r="H190" s="745">
        <v>18</v>
      </c>
      <c r="I190" s="747"/>
      <c r="J190" s="743" t="s">
        <v>491</v>
      </c>
      <c r="K190" s="745" t="s">
        <v>476</v>
      </c>
      <c r="L190" s="745">
        <v>0.11</v>
      </c>
      <c r="M190" s="698"/>
      <c r="N190" s="699" t="str">
        <f t="shared" si="12"/>
        <v>INCLUDED</v>
      </c>
      <c r="O190" s="724">
        <f t="shared" si="13"/>
        <v>0</v>
      </c>
      <c r="P190" s="724">
        <f t="shared" si="14"/>
        <v>0</v>
      </c>
      <c r="Q190" s="725">
        <f>Discount!$H$36</f>
        <v>0</v>
      </c>
      <c r="R190" s="725">
        <f t="shared" si="15"/>
        <v>0</v>
      </c>
      <c r="S190" s="725">
        <f t="shared" si="16"/>
        <v>0</v>
      </c>
      <c r="T190" s="729">
        <f t="shared" si="17"/>
        <v>0</v>
      </c>
      <c r="X190" s="726"/>
    </row>
    <row r="191" spans="1:27" ht="37.5">
      <c r="A191" s="723">
        <v>169</v>
      </c>
      <c r="B191" s="697">
        <v>7000036856</v>
      </c>
      <c r="C191" s="697">
        <v>70</v>
      </c>
      <c r="D191" s="743" t="s">
        <v>549</v>
      </c>
      <c r="E191" s="745">
        <v>1000017587</v>
      </c>
      <c r="F191" s="745">
        <v>73082011</v>
      </c>
      <c r="G191" s="746"/>
      <c r="H191" s="745">
        <v>18</v>
      </c>
      <c r="I191" s="747"/>
      <c r="J191" s="743" t="s">
        <v>492</v>
      </c>
      <c r="K191" s="745" t="s">
        <v>472</v>
      </c>
      <c r="L191" s="745">
        <v>10</v>
      </c>
      <c r="M191" s="698"/>
      <c r="N191" s="699" t="str">
        <f t="shared" si="12"/>
        <v>INCLUDED</v>
      </c>
      <c r="O191" s="724">
        <f t="shared" si="13"/>
        <v>0</v>
      </c>
      <c r="P191" s="724">
        <f t="shared" si="14"/>
        <v>0</v>
      </c>
      <c r="Q191" s="725">
        <f>Discount!$H$36</f>
        <v>0</v>
      </c>
      <c r="R191" s="725">
        <f t="shared" si="15"/>
        <v>0</v>
      </c>
      <c r="S191" s="725">
        <f t="shared" si="16"/>
        <v>0</v>
      </c>
      <c r="T191" s="729">
        <f t="shared" si="17"/>
        <v>0</v>
      </c>
      <c r="X191" s="726"/>
    </row>
    <row r="192" spans="1:27" ht="37.5">
      <c r="A192" s="723">
        <v>170</v>
      </c>
      <c r="B192" s="697">
        <v>7000036856</v>
      </c>
      <c r="C192" s="697">
        <v>80</v>
      </c>
      <c r="D192" s="743" t="s">
        <v>549</v>
      </c>
      <c r="E192" s="745">
        <v>1000038340</v>
      </c>
      <c r="F192" s="745">
        <v>73082011</v>
      </c>
      <c r="G192" s="746"/>
      <c r="H192" s="745">
        <v>18</v>
      </c>
      <c r="I192" s="747"/>
      <c r="J192" s="743" t="s">
        <v>493</v>
      </c>
      <c r="K192" s="745" t="s">
        <v>472</v>
      </c>
      <c r="L192" s="745">
        <v>6</v>
      </c>
      <c r="M192" s="698"/>
      <c r="N192" s="699" t="str">
        <f t="shared" si="12"/>
        <v>INCLUDED</v>
      </c>
      <c r="O192" s="724">
        <f t="shared" si="13"/>
        <v>0</v>
      </c>
      <c r="P192" s="724">
        <f t="shared" si="14"/>
        <v>0</v>
      </c>
      <c r="Q192" s="725">
        <f>Discount!$H$36</f>
        <v>0</v>
      </c>
      <c r="R192" s="725">
        <f t="shared" si="15"/>
        <v>0</v>
      </c>
      <c r="S192" s="725">
        <f t="shared" si="16"/>
        <v>0</v>
      </c>
      <c r="T192" s="729">
        <f t="shared" si="17"/>
        <v>0</v>
      </c>
      <c r="X192" s="726"/>
    </row>
    <row r="193" spans="1:24" ht="37.5">
      <c r="A193" s="723">
        <v>171</v>
      </c>
      <c r="B193" s="697">
        <v>7000036856</v>
      </c>
      <c r="C193" s="697">
        <v>90</v>
      </c>
      <c r="D193" s="743" t="s">
        <v>549</v>
      </c>
      <c r="E193" s="745">
        <v>1000019718</v>
      </c>
      <c r="F193" s="745">
        <v>73082011</v>
      </c>
      <c r="G193" s="746"/>
      <c r="H193" s="745">
        <v>18</v>
      </c>
      <c r="I193" s="747"/>
      <c r="J193" s="743" t="s">
        <v>495</v>
      </c>
      <c r="K193" s="745" t="s">
        <v>472</v>
      </c>
      <c r="L193" s="745">
        <v>2</v>
      </c>
      <c r="M193" s="698"/>
      <c r="N193" s="699" t="str">
        <f t="shared" si="12"/>
        <v>INCLUDED</v>
      </c>
      <c r="O193" s="724">
        <f t="shared" si="13"/>
        <v>0</v>
      </c>
      <c r="P193" s="724">
        <f t="shared" si="14"/>
        <v>0</v>
      </c>
      <c r="Q193" s="725">
        <f>Discount!$H$36</f>
        <v>0</v>
      </c>
      <c r="R193" s="725">
        <f t="shared" si="15"/>
        <v>0</v>
      </c>
      <c r="S193" s="725">
        <f t="shared" si="16"/>
        <v>0</v>
      </c>
      <c r="T193" s="729">
        <f t="shared" si="17"/>
        <v>0</v>
      </c>
      <c r="X193" s="726"/>
    </row>
    <row r="194" spans="1:24" ht="37.5">
      <c r="A194" s="723">
        <v>172</v>
      </c>
      <c r="B194" s="697">
        <v>7000036856</v>
      </c>
      <c r="C194" s="697">
        <v>100</v>
      </c>
      <c r="D194" s="743" t="s">
        <v>549</v>
      </c>
      <c r="E194" s="745">
        <v>1000010003</v>
      </c>
      <c r="F194" s="745">
        <v>73082011</v>
      </c>
      <c r="G194" s="746"/>
      <c r="H194" s="745">
        <v>18</v>
      </c>
      <c r="I194" s="747"/>
      <c r="J194" s="743" t="s">
        <v>494</v>
      </c>
      <c r="K194" s="745" t="s">
        <v>472</v>
      </c>
      <c r="L194" s="745">
        <v>3</v>
      </c>
      <c r="M194" s="698"/>
      <c r="N194" s="699" t="str">
        <f t="shared" si="12"/>
        <v>INCLUDED</v>
      </c>
      <c r="O194" s="724">
        <f t="shared" si="13"/>
        <v>0</v>
      </c>
      <c r="P194" s="724">
        <f t="shared" si="14"/>
        <v>0</v>
      </c>
      <c r="Q194" s="725">
        <f>Discount!$H$36</f>
        <v>0</v>
      </c>
      <c r="R194" s="725">
        <f t="shared" si="15"/>
        <v>0</v>
      </c>
      <c r="S194" s="725">
        <f t="shared" si="16"/>
        <v>0</v>
      </c>
      <c r="T194" s="729">
        <f t="shared" si="17"/>
        <v>0</v>
      </c>
      <c r="X194" s="726"/>
    </row>
    <row r="195" spans="1:24" ht="37.5">
      <c r="A195" s="723">
        <v>173</v>
      </c>
      <c r="B195" s="697">
        <v>7000036856</v>
      </c>
      <c r="C195" s="697">
        <v>110</v>
      </c>
      <c r="D195" s="743" t="s">
        <v>550</v>
      </c>
      <c r="E195" s="745">
        <v>1000010539</v>
      </c>
      <c r="F195" s="745">
        <v>73082011</v>
      </c>
      <c r="G195" s="746"/>
      <c r="H195" s="745">
        <v>18</v>
      </c>
      <c r="I195" s="747"/>
      <c r="J195" s="743" t="s">
        <v>496</v>
      </c>
      <c r="K195" s="745" t="s">
        <v>472</v>
      </c>
      <c r="L195" s="745">
        <v>9</v>
      </c>
      <c r="M195" s="698"/>
      <c r="N195" s="699" t="str">
        <f t="shared" si="12"/>
        <v>INCLUDED</v>
      </c>
      <c r="O195" s="724">
        <f t="shared" si="13"/>
        <v>0</v>
      </c>
      <c r="P195" s="724">
        <f t="shared" si="14"/>
        <v>0</v>
      </c>
      <c r="Q195" s="725">
        <f>Discount!$H$36</f>
        <v>0</v>
      </c>
      <c r="R195" s="725">
        <f t="shared" si="15"/>
        <v>0</v>
      </c>
      <c r="S195" s="725">
        <f t="shared" si="16"/>
        <v>0</v>
      </c>
      <c r="T195" s="729">
        <f t="shared" si="17"/>
        <v>0</v>
      </c>
      <c r="X195" s="726"/>
    </row>
    <row r="196" spans="1:24" ht="37.5">
      <c r="A196" s="723">
        <v>174</v>
      </c>
      <c r="B196" s="697">
        <v>7000036856</v>
      </c>
      <c r="C196" s="697">
        <v>120</v>
      </c>
      <c r="D196" s="743" t="s">
        <v>550</v>
      </c>
      <c r="E196" s="745">
        <v>1000015971</v>
      </c>
      <c r="F196" s="745">
        <v>73082011</v>
      </c>
      <c r="G196" s="746"/>
      <c r="H196" s="745">
        <v>18</v>
      </c>
      <c r="I196" s="747"/>
      <c r="J196" s="743" t="s">
        <v>497</v>
      </c>
      <c r="K196" s="745" t="s">
        <v>472</v>
      </c>
      <c r="L196" s="745">
        <v>9</v>
      </c>
      <c r="M196" s="698"/>
      <c r="N196" s="699" t="str">
        <f t="shared" si="12"/>
        <v>INCLUDED</v>
      </c>
      <c r="O196" s="724">
        <f t="shared" si="13"/>
        <v>0</v>
      </c>
      <c r="P196" s="724">
        <f t="shared" si="14"/>
        <v>0</v>
      </c>
      <c r="Q196" s="725">
        <f>Discount!$H$36</f>
        <v>0</v>
      </c>
      <c r="R196" s="725">
        <f t="shared" si="15"/>
        <v>0</v>
      </c>
      <c r="S196" s="725">
        <f t="shared" si="16"/>
        <v>0</v>
      </c>
      <c r="T196" s="729">
        <f t="shared" si="17"/>
        <v>0</v>
      </c>
      <c r="X196" s="726"/>
    </row>
    <row r="197" spans="1:24" ht="37.5">
      <c r="A197" s="723">
        <v>175</v>
      </c>
      <c r="B197" s="697">
        <v>7000036856</v>
      </c>
      <c r="C197" s="697">
        <v>130</v>
      </c>
      <c r="D197" s="743" t="s">
        <v>550</v>
      </c>
      <c r="E197" s="745">
        <v>1000017508</v>
      </c>
      <c r="F197" s="745">
        <v>73082011</v>
      </c>
      <c r="G197" s="746"/>
      <c r="H197" s="745">
        <v>18</v>
      </c>
      <c r="I197" s="747"/>
      <c r="J197" s="743" t="s">
        <v>498</v>
      </c>
      <c r="K197" s="745" t="s">
        <v>473</v>
      </c>
      <c r="L197" s="745">
        <v>9</v>
      </c>
      <c r="M197" s="698"/>
      <c r="N197" s="699" t="str">
        <f t="shared" si="12"/>
        <v>INCLUDED</v>
      </c>
      <c r="O197" s="724">
        <f t="shared" si="13"/>
        <v>0</v>
      </c>
      <c r="P197" s="724">
        <f t="shared" si="14"/>
        <v>0</v>
      </c>
      <c r="Q197" s="725">
        <f>Discount!$H$36</f>
        <v>0</v>
      </c>
      <c r="R197" s="725">
        <f t="shared" si="15"/>
        <v>0</v>
      </c>
      <c r="S197" s="725">
        <f t="shared" si="16"/>
        <v>0</v>
      </c>
      <c r="T197" s="729">
        <f t="shared" si="17"/>
        <v>0</v>
      </c>
      <c r="X197" s="726"/>
    </row>
    <row r="198" spans="1:24" ht="37.5">
      <c r="A198" s="723">
        <v>176</v>
      </c>
      <c r="B198" s="697">
        <v>7000036856</v>
      </c>
      <c r="C198" s="697">
        <v>140</v>
      </c>
      <c r="D198" s="743" t="s">
        <v>550</v>
      </c>
      <c r="E198" s="745">
        <v>1000006779</v>
      </c>
      <c r="F198" s="745">
        <v>73082011</v>
      </c>
      <c r="G198" s="746"/>
      <c r="H198" s="745">
        <v>18</v>
      </c>
      <c r="I198" s="747"/>
      <c r="J198" s="743" t="s">
        <v>500</v>
      </c>
      <c r="K198" s="745" t="s">
        <v>473</v>
      </c>
      <c r="L198" s="745">
        <v>9</v>
      </c>
      <c r="M198" s="698"/>
      <c r="N198" s="699" t="str">
        <f t="shared" si="12"/>
        <v>INCLUDED</v>
      </c>
      <c r="O198" s="724">
        <f t="shared" si="13"/>
        <v>0</v>
      </c>
      <c r="P198" s="724">
        <f t="shared" si="14"/>
        <v>0</v>
      </c>
      <c r="Q198" s="725">
        <f>Discount!$H$36</f>
        <v>0</v>
      </c>
      <c r="R198" s="725">
        <f t="shared" si="15"/>
        <v>0</v>
      </c>
      <c r="S198" s="725">
        <f t="shared" si="16"/>
        <v>0</v>
      </c>
      <c r="T198" s="729">
        <f t="shared" si="17"/>
        <v>0</v>
      </c>
      <c r="X198" s="726"/>
    </row>
    <row r="199" spans="1:24" ht="21">
      <c r="A199" s="723">
        <v>177</v>
      </c>
      <c r="B199" s="697">
        <v>7000036856</v>
      </c>
      <c r="C199" s="697">
        <v>150</v>
      </c>
      <c r="D199" s="743" t="s">
        <v>551</v>
      </c>
      <c r="E199" s="745">
        <v>1000030860</v>
      </c>
      <c r="F199" s="745">
        <v>76141000</v>
      </c>
      <c r="G199" s="746"/>
      <c r="H199" s="745">
        <v>18</v>
      </c>
      <c r="I199" s="747"/>
      <c r="J199" s="743" t="s">
        <v>593</v>
      </c>
      <c r="K199" s="745" t="s">
        <v>474</v>
      </c>
      <c r="L199" s="745">
        <v>16.7</v>
      </c>
      <c r="M199" s="698"/>
      <c r="N199" s="699" t="str">
        <f t="shared" si="12"/>
        <v>INCLUDED</v>
      </c>
      <c r="O199" s="724">
        <f t="shared" si="13"/>
        <v>0</v>
      </c>
      <c r="P199" s="724">
        <f t="shared" si="14"/>
        <v>0</v>
      </c>
      <c r="Q199" s="725">
        <f>Discount!$H$36</f>
        <v>0</v>
      </c>
      <c r="R199" s="725">
        <f t="shared" si="15"/>
        <v>0</v>
      </c>
      <c r="S199" s="725">
        <f t="shared" si="16"/>
        <v>0</v>
      </c>
      <c r="T199" s="729">
        <f t="shared" si="17"/>
        <v>0</v>
      </c>
      <c r="X199" s="726"/>
    </row>
    <row r="200" spans="1:24" ht="21">
      <c r="A200" s="723">
        <v>178</v>
      </c>
      <c r="B200" s="697">
        <v>7000036856</v>
      </c>
      <c r="C200" s="697">
        <v>160</v>
      </c>
      <c r="D200" s="743" t="s">
        <v>552</v>
      </c>
      <c r="E200" s="745">
        <v>1000030841</v>
      </c>
      <c r="F200" s="745">
        <v>73121020</v>
      </c>
      <c r="G200" s="746"/>
      <c r="H200" s="745">
        <v>18</v>
      </c>
      <c r="I200" s="747"/>
      <c r="J200" s="743" t="s">
        <v>502</v>
      </c>
      <c r="K200" s="745" t="s">
        <v>474</v>
      </c>
      <c r="L200" s="745">
        <v>5.57</v>
      </c>
      <c r="M200" s="698"/>
      <c r="N200" s="699" t="str">
        <f t="shared" si="12"/>
        <v>INCLUDED</v>
      </c>
      <c r="O200" s="724">
        <f t="shared" si="13"/>
        <v>0</v>
      </c>
      <c r="P200" s="724">
        <f t="shared" si="14"/>
        <v>0</v>
      </c>
      <c r="Q200" s="725">
        <f>Discount!$H$36</f>
        <v>0</v>
      </c>
      <c r="R200" s="725">
        <f t="shared" si="15"/>
        <v>0</v>
      </c>
      <c r="S200" s="725">
        <f t="shared" si="16"/>
        <v>0</v>
      </c>
      <c r="T200" s="729">
        <f t="shared" si="17"/>
        <v>0</v>
      </c>
      <c r="X200" s="726"/>
    </row>
    <row r="201" spans="1:24" ht="37.5">
      <c r="A201" s="723">
        <v>179</v>
      </c>
      <c r="B201" s="697">
        <v>7000036856</v>
      </c>
      <c r="C201" s="697">
        <v>170</v>
      </c>
      <c r="D201" s="743" t="s">
        <v>553</v>
      </c>
      <c r="E201" s="745">
        <v>1000009328</v>
      </c>
      <c r="F201" s="745">
        <v>85469090</v>
      </c>
      <c r="G201" s="746"/>
      <c r="H201" s="745">
        <v>18</v>
      </c>
      <c r="I201" s="747"/>
      <c r="J201" s="743" t="s">
        <v>504</v>
      </c>
      <c r="K201" s="745" t="s">
        <v>472</v>
      </c>
      <c r="L201" s="745">
        <v>120</v>
      </c>
      <c r="M201" s="698"/>
      <c r="N201" s="699" t="str">
        <f t="shared" si="12"/>
        <v>INCLUDED</v>
      </c>
      <c r="O201" s="724">
        <f t="shared" si="13"/>
        <v>0</v>
      </c>
      <c r="P201" s="724">
        <f t="shared" si="14"/>
        <v>0</v>
      </c>
      <c r="Q201" s="725">
        <f>Discount!$H$36</f>
        <v>0</v>
      </c>
      <c r="R201" s="725">
        <f t="shared" si="15"/>
        <v>0</v>
      </c>
      <c r="S201" s="725">
        <f t="shared" si="16"/>
        <v>0</v>
      </c>
      <c r="T201" s="729">
        <f t="shared" si="17"/>
        <v>0</v>
      </c>
      <c r="X201" s="726"/>
    </row>
    <row r="202" spans="1:24" ht="37.5">
      <c r="A202" s="723">
        <v>180</v>
      </c>
      <c r="B202" s="697">
        <v>7000036856</v>
      </c>
      <c r="C202" s="697">
        <v>180</v>
      </c>
      <c r="D202" s="743" t="s">
        <v>553</v>
      </c>
      <c r="E202" s="745">
        <v>1000009325</v>
      </c>
      <c r="F202" s="745">
        <v>85469090</v>
      </c>
      <c r="G202" s="746"/>
      <c r="H202" s="745">
        <v>18</v>
      </c>
      <c r="I202" s="747"/>
      <c r="J202" s="743" t="s">
        <v>503</v>
      </c>
      <c r="K202" s="745" t="s">
        <v>472</v>
      </c>
      <c r="L202" s="745">
        <v>24</v>
      </c>
      <c r="M202" s="698"/>
      <c r="N202" s="699" t="str">
        <f t="shared" si="12"/>
        <v>INCLUDED</v>
      </c>
      <c r="O202" s="724">
        <f t="shared" si="13"/>
        <v>0</v>
      </c>
      <c r="P202" s="724">
        <f t="shared" si="14"/>
        <v>0</v>
      </c>
      <c r="Q202" s="725">
        <f>Discount!$H$36</f>
        <v>0</v>
      </c>
      <c r="R202" s="725">
        <f t="shared" si="15"/>
        <v>0</v>
      </c>
      <c r="S202" s="725">
        <f t="shared" si="16"/>
        <v>0</v>
      </c>
      <c r="T202" s="729">
        <f t="shared" si="17"/>
        <v>0</v>
      </c>
      <c r="X202" s="726"/>
    </row>
    <row r="203" spans="1:24" ht="37.5">
      <c r="A203" s="723">
        <v>181</v>
      </c>
      <c r="B203" s="697">
        <v>7000036856</v>
      </c>
      <c r="C203" s="697">
        <v>190</v>
      </c>
      <c r="D203" s="743" t="s">
        <v>554</v>
      </c>
      <c r="E203" s="745">
        <v>1000019788</v>
      </c>
      <c r="F203" s="745">
        <v>73082011</v>
      </c>
      <c r="G203" s="746"/>
      <c r="H203" s="745">
        <v>18</v>
      </c>
      <c r="I203" s="747"/>
      <c r="J203" s="743" t="s">
        <v>594</v>
      </c>
      <c r="K203" s="745" t="s">
        <v>473</v>
      </c>
      <c r="L203" s="745">
        <v>18</v>
      </c>
      <c r="M203" s="698"/>
      <c r="N203" s="699" t="str">
        <f t="shared" si="12"/>
        <v>INCLUDED</v>
      </c>
      <c r="O203" s="724">
        <f t="shared" si="13"/>
        <v>0</v>
      </c>
      <c r="P203" s="724">
        <f t="shared" si="14"/>
        <v>0</v>
      </c>
      <c r="Q203" s="725">
        <f>Discount!$H$36</f>
        <v>0</v>
      </c>
      <c r="R203" s="725">
        <f t="shared" si="15"/>
        <v>0</v>
      </c>
      <c r="S203" s="725">
        <f t="shared" si="16"/>
        <v>0</v>
      </c>
      <c r="T203" s="729">
        <f t="shared" si="17"/>
        <v>0</v>
      </c>
      <c r="X203" s="726"/>
    </row>
    <row r="204" spans="1:24" ht="37.5">
      <c r="A204" s="723">
        <v>182</v>
      </c>
      <c r="B204" s="697">
        <v>7000036856</v>
      </c>
      <c r="C204" s="697">
        <v>200</v>
      </c>
      <c r="D204" s="743" t="s">
        <v>554</v>
      </c>
      <c r="E204" s="745">
        <v>1000010800</v>
      </c>
      <c r="F204" s="745">
        <v>73082011</v>
      </c>
      <c r="G204" s="746"/>
      <c r="H204" s="745">
        <v>18</v>
      </c>
      <c r="I204" s="747"/>
      <c r="J204" s="743" t="s">
        <v>595</v>
      </c>
      <c r="K204" s="745" t="s">
        <v>473</v>
      </c>
      <c r="L204" s="745">
        <v>60</v>
      </c>
      <c r="M204" s="698"/>
      <c r="N204" s="699" t="str">
        <f t="shared" si="12"/>
        <v>INCLUDED</v>
      </c>
      <c r="O204" s="724">
        <f t="shared" si="13"/>
        <v>0</v>
      </c>
      <c r="P204" s="724">
        <f t="shared" si="14"/>
        <v>0</v>
      </c>
      <c r="Q204" s="725">
        <f>Discount!$H$36</f>
        <v>0</v>
      </c>
      <c r="R204" s="725">
        <f t="shared" si="15"/>
        <v>0</v>
      </c>
      <c r="S204" s="725">
        <f t="shared" si="16"/>
        <v>0</v>
      </c>
      <c r="T204" s="729">
        <f t="shared" si="17"/>
        <v>0</v>
      </c>
      <c r="X204" s="726"/>
    </row>
    <row r="205" spans="1:24" ht="37.5">
      <c r="A205" s="723">
        <v>183</v>
      </c>
      <c r="B205" s="697">
        <v>7000036856</v>
      </c>
      <c r="C205" s="697">
        <v>210</v>
      </c>
      <c r="D205" s="743" t="s">
        <v>554</v>
      </c>
      <c r="E205" s="745">
        <v>1000019809</v>
      </c>
      <c r="F205" s="745">
        <v>73082011</v>
      </c>
      <c r="G205" s="746"/>
      <c r="H205" s="745">
        <v>18</v>
      </c>
      <c r="I205" s="747"/>
      <c r="J205" s="743" t="s">
        <v>596</v>
      </c>
      <c r="K205" s="745" t="s">
        <v>473</v>
      </c>
      <c r="L205" s="745">
        <v>6</v>
      </c>
      <c r="M205" s="698"/>
      <c r="N205" s="699" t="str">
        <f t="shared" si="12"/>
        <v>INCLUDED</v>
      </c>
      <c r="O205" s="724">
        <f t="shared" si="13"/>
        <v>0</v>
      </c>
      <c r="P205" s="724">
        <f t="shared" si="14"/>
        <v>0</v>
      </c>
      <c r="Q205" s="725">
        <f>Discount!$H$36</f>
        <v>0</v>
      </c>
      <c r="R205" s="725">
        <f t="shared" si="15"/>
        <v>0</v>
      </c>
      <c r="S205" s="725">
        <f t="shared" si="16"/>
        <v>0</v>
      </c>
      <c r="T205" s="729">
        <f t="shared" si="17"/>
        <v>0</v>
      </c>
      <c r="X205" s="726"/>
    </row>
    <row r="206" spans="1:24" ht="37.5">
      <c r="A206" s="723">
        <v>184</v>
      </c>
      <c r="B206" s="697">
        <v>7000036856</v>
      </c>
      <c r="C206" s="697">
        <v>220</v>
      </c>
      <c r="D206" s="743" t="s">
        <v>555</v>
      </c>
      <c r="E206" s="745">
        <v>1000015503</v>
      </c>
      <c r="F206" s="745">
        <v>76169990</v>
      </c>
      <c r="G206" s="746"/>
      <c r="H206" s="745">
        <v>18</v>
      </c>
      <c r="I206" s="747"/>
      <c r="J206" s="743" t="s">
        <v>597</v>
      </c>
      <c r="K206" s="745" t="s">
        <v>472</v>
      </c>
      <c r="L206" s="745">
        <v>7</v>
      </c>
      <c r="M206" s="698"/>
      <c r="N206" s="699" t="str">
        <f t="shared" si="12"/>
        <v>INCLUDED</v>
      </c>
      <c r="O206" s="724">
        <f t="shared" si="13"/>
        <v>0</v>
      </c>
      <c r="P206" s="724">
        <f t="shared" si="14"/>
        <v>0</v>
      </c>
      <c r="Q206" s="725">
        <f>Discount!$H$36</f>
        <v>0</v>
      </c>
      <c r="R206" s="725">
        <f t="shared" si="15"/>
        <v>0</v>
      </c>
      <c r="S206" s="725">
        <f t="shared" si="16"/>
        <v>0</v>
      </c>
      <c r="T206" s="729">
        <f t="shared" si="17"/>
        <v>0</v>
      </c>
      <c r="X206" s="726"/>
    </row>
    <row r="207" spans="1:24" ht="37.5">
      <c r="A207" s="723">
        <v>185</v>
      </c>
      <c r="B207" s="697">
        <v>7000036856</v>
      </c>
      <c r="C207" s="697">
        <v>230</v>
      </c>
      <c r="D207" s="743" t="s">
        <v>555</v>
      </c>
      <c r="E207" s="745">
        <v>1000018443</v>
      </c>
      <c r="F207" s="745">
        <v>76169990</v>
      </c>
      <c r="G207" s="746"/>
      <c r="H207" s="745">
        <v>18</v>
      </c>
      <c r="I207" s="747"/>
      <c r="J207" s="743" t="s">
        <v>598</v>
      </c>
      <c r="K207" s="745" t="s">
        <v>472</v>
      </c>
      <c r="L207" s="745">
        <v>2</v>
      </c>
      <c r="M207" s="698"/>
      <c r="N207" s="699" t="str">
        <f t="shared" si="12"/>
        <v>INCLUDED</v>
      </c>
      <c r="O207" s="724">
        <f t="shared" si="13"/>
        <v>0</v>
      </c>
      <c r="P207" s="724">
        <f t="shared" si="14"/>
        <v>0</v>
      </c>
      <c r="Q207" s="725">
        <f>Discount!$H$36</f>
        <v>0</v>
      </c>
      <c r="R207" s="725">
        <f t="shared" si="15"/>
        <v>0</v>
      </c>
      <c r="S207" s="725">
        <f t="shared" si="16"/>
        <v>0</v>
      </c>
      <c r="T207" s="729">
        <f t="shared" si="17"/>
        <v>0</v>
      </c>
      <c r="X207" s="726"/>
    </row>
    <row r="208" spans="1:24" ht="37.5">
      <c r="A208" s="723">
        <v>186</v>
      </c>
      <c r="B208" s="697">
        <v>7000036856</v>
      </c>
      <c r="C208" s="697">
        <v>240</v>
      </c>
      <c r="D208" s="743" t="s">
        <v>555</v>
      </c>
      <c r="E208" s="745">
        <v>1000022431</v>
      </c>
      <c r="F208" s="745">
        <v>73082011</v>
      </c>
      <c r="G208" s="746"/>
      <c r="H208" s="745">
        <v>18</v>
      </c>
      <c r="I208" s="747"/>
      <c r="J208" s="743" t="s">
        <v>599</v>
      </c>
      <c r="K208" s="745" t="s">
        <v>472</v>
      </c>
      <c r="L208" s="745">
        <v>252</v>
      </c>
      <c r="M208" s="698"/>
      <c r="N208" s="699" t="str">
        <f t="shared" si="12"/>
        <v>INCLUDED</v>
      </c>
      <c r="O208" s="724">
        <f t="shared" si="13"/>
        <v>0</v>
      </c>
      <c r="P208" s="724">
        <f t="shared" si="14"/>
        <v>0</v>
      </c>
      <c r="Q208" s="725">
        <f>Discount!$H$36</f>
        <v>0</v>
      </c>
      <c r="R208" s="725">
        <f t="shared" si="15"/>
        <v>0</v>
      </c>
      <c r="S208" s="725">
        <f t="shared" si="16"/>
        <v>0</v>
      </c>
      <c r="T208" s="729">
        <f t="shared" si="17"/>
        <v>0</v>
      </c>
      <c r="X208" s="726"/>
    </row>
    <row r="209" spans="1:27" ht="37.5">
      <c r="A209" s="723">
        <v>187</v>
      </c>
      <c r="B209" s="697">
        <v>7000036856</v>
      </c>
      <c r="C209" s="697">
        <v>250</v>
      </c>
      <c r="D209" s="743" t="s">
        <v>555</v>
      </c>
      <c r="E209" s="745">
        <v>1000007935</v>
      </c>
      <c r="F209" s="745">
        <v>76169990</v>
      </c>
      <c r="G209" s="746"/>
      <c r="H209" s="745">
        <v>18</v>
      </c>
      <c r="I209" s="747"/>
      <c r="J209" s="743" t="s">
        <v>600</v>
      </c>
      <c r="K209" s="745" t="s">
        <v>472</v>
      </c>
      <c r="L209" s="745">
        <v>149</v>
      </c>
      <c r="M209" s="698"/>
      <c r="N209" s="699" t="str">
        <f t="shared" si="12"/>
        <v>INCLUDED</v>
      </c>
      <c r="O209" s="724">
        <f t="shared" si="13"/>
        <v>0</v>
      </c>
      <c r="P209" s="724">
        <f t="shared" si="14"/>
        <v>0</v>
      </c>
      <c r="Q209" s="725">
        <f>Discount!$H$36</f>
        <v>0</v>
      </c>
      <c r="R209" s="725">
        <f t="shared" si="15"/>
        <v>0</v>
      </c>
      <c r="S209" s="725">
        <f t="shared" si="16"/>
        <v>0</v>
      </c>
      <c r="T209" s="729">
        <f t="shared" si="17"/>
        <v>0</v>
      </c>
      <c r="X209" s="726"/>
    </row>
    <row r="210" spans="1:27" ht="37.5">
      <c r="A210" s="723">
        <v>188</v>
      </c>
      <c r="B210" s="697">
        <v>7000036856</v>
      </c>
      <c r="C210" s="697">
        <v>260</v>
      </c>
      <c r="D210" s="743" t="s">
        <v>555</v>
      </c>
      <c r="E210" s="745">
        <v>1000018559</v>
      </c>
      <c r="F210" s="745">
        <v>76169990</v>
      </c>
      <c r="G210" s="746"/>
      <c r="H210" s="745">
        <v>18</v>
      </c>
      <c r="I210" s="747"/>
      <c r="J210" s="743" t="s">
        <v>601</v>
      </c>
      <c r="K210" s="745" t="s">
        <v>472</v>
      </c>
      <c r="L210" s="745">
        <v>99</v>
      </c>
      <c r="M210" s="698"/>
      <c r="N210" s="699" t="str">
        <f t="shared" si="12"/>
        <v>INCLUDED</v>
      </c>
      <c r="O210" s="724">
        <f t="shared" si="13"/>
        <v>0</v>
      </c>
      <c r="P210" s="724">
        <f t="shared" si="14"/>
        <v>0</v>
      </c>
      <c r="Q210" s="725">
        <f>Discount!$H$36</f>
        <v>0</v>
      </c>
      <c r="R210" s="725">
        <f t="shared" si="15"/>
        <v>0</v>
      </c>
      <c r="S210" s="725">
        <f t="shared" si="16"/>
        <v>0</v>
      </c>
      <c r="T210" s="729">
        <f t="shared" si="17"/>
        <v>0</v>
      </c>
      <c r="X210" s="726"/>
    </row>
    <row r="211" spans="1:27" ht="37.5">
      <c r="A211" s="723">
        <v>189</v>
      </c>
      <c r="B211" s="697">
        <v>7000036856</v>
      </c>
      <c r="C211" s="697">
        <v>270</v>
      </c>
      <c r="D211" s="743" t="s">
        <v>555</v>
      </c>
      <c r="E211" s="745">
        <v>1000015505</v>
      </c>
      <c r="F211" s="745">
        <v>73082011</v>
      </c>
      <c r="G211" s="746"/>
      <c r="H211" s="745">
        <v>18</v>
      </c>
      <c r="I211" s="747"/>
      <c r="J211" s="743" t="s">
        <v>505</v>
      </c>
      <c r="K211" s="745" t="s">
        <v>472</v>
      </c>
      <c r="L211" s="745">
        <v>3</v>
      </c>
      <c r="M211" s="698"/>
      <c r="N211" s="699" t="str">
        <f t="shared" ref="N211:N274" si="18">IF(M211=0, "INCLUDED", IF(ISERROR(M211*L211), M211, M211*L211))</f>
        <v>INCLUDED</v>
      </c>
      <c r="O211" s="724">
        <f t="shared" ref="O211:O274" si="19">IF(N211="Included",0,N211)</f>
        <v>0</v>
      </c>
      <c r="P211" s="724">
        <f t="shared" ref="P211:P274" si="20">IF( I211="",H211*(IF(N211="Included",0,N211))/100,I211*(IF(N211="Included",0,N211)))</f>
        <v>0</v>
      </c>
      <c r="Q211" s="725">
        <f>Discount!$H$36</f>
        <v>0</v>
      </c>
      <c r="R211" s="725">
        <f t="shared" ref="R211:R274" si="21">Q211*O211</f>
        <v>0</v>
      </c>
      <c r="S211" s="725">
        <f t="shared" ref="S211:S274" si="22">IF(I211="",H211*R211/100,I211*R211)</f>
        <v>0</v>
      </c>
      <c r="T211" s="729">
        <f t="shared" ref="T211:T274" si="23">M211*L211</f>
        <v>0</v>
      </c>
      <c r="X211" s="726"/>
    </row>
    <row r="212" spans="1:27" ht="37.5">
      <c r="A212" s="723">
        <v>190</v>
      </c>
      <c r="B212" s="697">
        <v>7000036856</v>
      </c>
      <c r="C212" s="697">
        <v>280</v>
      </c>
      <c r="D212" s="743" t="s">
        <v>555</v>
      </c>
      <c r="E212" s="745">
        <v>1000034136</v>
      </c>
      <c r="F212" s="745">
        <v>76169990</v>
      </c>
      <c r="G212" s="746"/>
      <c r="H212" s="745">
        <v>18</v>
      </c>
      <c r="I212" s="747"/>
      <c r="J212" s="743" t="s">
        <v>588</v>
      </c>
      <c r="K212" s="745" t="s">
        <v>472</v>
      </c>
      <c r="L212" s="745">
        <v>48</v>
      </c>
      <c r="M212" s="698"/>
      <c r="N212" s="699" t="str">
        <f t="shared" si="18"/>
        <v>INCLUDED</v>
      </c>
      <c r="O212" s="724">
        <f t="shared" si="19"/>
        <v>0</v>
      </c>
      <c r="P212" s="724">
        <f t="shared" si="20"/>
        <v>0</v>
      </c>
      <c r="Q212" s="725">
        <f>Discount!$H$36</f>
        <v>0</v>
      </c>
      <c r="R212" s="725">
        <f t="shared" si="21"/>
        <v>0</v>
      </c>
      <c r="S212" s="725">
        <f t="shared" si="22"/>
        <v>0</v>
      </c>
      <c r="T212" s="729">
        <f t="shared" si="23"/>
        <v>0</v>
      </c>
      <c r="X212" s="726"/>
    </row>
    <row r="213" spans="1:27" ht="37.5">
      <c r="A213" s="723">
        <v>191</v>
      </c>
      <c r="B213" s="697">
        <v>7000036856</v>
      </c>
      <c r="C213" s="697">
        <v>290</v>
      </c>
      <c r="D213" s="743" t="s">
        <v>555</v>
      </c>
      <c r="E213" s="745">
        <v>1000022420</v>
      </c>
      <c r="F213" s="745">
        <v>73082011</v>
      </c>
      <c r="G213" s="746"/>
      <c r="H213" s="745">
        <v>18</v>
      </c>
      <c r="I213" s="747"/>
      <c r="J213" s="743" t="s">
        <v>507</v>
      </c>
      <c r="K213" s="745" t="s">
        <v>472</v>
      </c>
      <c r="L213" s="745">
        <v>84</v>
      </c>
      <c r="M213" s="698"/>
      <c r="N213" s="699" t="str">
        <f t="shared" si="18"/>
        <v>INCLUDED</v>
      </c>
      <c r="O213" s="724">
        <f t="shared" si="19"/>
        <v>0</v>
      </c>
      <c r="P213" s="724">
        <f t="shared" si="20"/>
        <v>0</v>
      </c>
      <c r="Q213" s="725">
        <f>Discount!$H$36</f>
        <v>0</v>
      </c>
      <c r="R213" s="725">
        <f t="shared" si="21"/>
        <v>0</v>
      </c>
      <c r="S213" s="725">
        <f t="shared" si="22"/>
        <v>0</v>
      </c>
      <c r="T213" s="729">
        <f t="shared" si="23"/>
        <v>0</v>
      </c>
      <c r="X213" s="726"/>
    </row>
    <row r="214" spans="1:27" ht="37.5">
      <c r="A214" s="723">
        <v>192</v>
      </c>
      <c r="B214" s="697">
        <v>7000036856</v>
      </c>
      <c r="C214" s="697">
        <v>300</v>
      </c>
      <c r="D214" s="743" t="s">
        <v>555</v>
      </c>
      <c r="E214" s="745">
        <v>1000020991</v>
      </c>
      <c r="F214" s="745">
        <v>73082011</v>
      </c>
      <c r="G214" s="746"/>
      <c r="H214" s="745">
        <v>18</v>
      </c>
      <c r="I214" s="747"/>
      <c r="J214" s="743" t="s">
        <v>509</v>
      </c>
      <c r="K214" s="745" t="s">
        <v>472</v>
      </c>
      <c r="L214" s="745">
        <v>40</v>
      </c>
      <c r="M214" s="698"/>
      <c r="N214" s="699" t="str">
        <f t="shared" si="18"/>
        <v>INCLUDED</v>
      </c>
      <c r="O214" s="724">
        <f t="shared" si="19"/>
        <v>0</v>
      </c>
      <c r="P214" s="724">
        <f t="shared" si="20"/>
        <v>0</v>
      </c>
      <c r="Q214" s="725">
        <f>Discount!$H$36</f>
        <v>0</v>
      </c>
      <c r="R214" s="725">
        <f t="shared" si="21"/>
        <v>0</v>
      </c>
      <c r="S214" s="725">
        <f t="shared" si="22"/>
        <v>0</v>
      </c>
      <c r="T214" s="729">
        <f t="shared" si="23"/>
        <v>0</v>
      </c>
      <c r="X214" s="726"/>
    </row>
    <row r="215" spans="1:27" ht="37.5">
      <c r="A215" s="723">
        <v>193</v>
      </c>
      <c r="B215" s="697">
        <v>7000036856</v>
      </c>
      <c r="C215" s="697">
        <v>310</v>
      </c>
      <c r="D215" s="743" t="s">
        <v>555</v>
      </c>
      <c r="E215" s="745">
        <v>1000040977</v>
      </c>
      <c r="F215" s="745">
        <v>73082011</v>
      </c>
      <c r="G215" s="746"/>
      <c r="H215" s="745">
        <v>18</v>
      </c>
      <c r="I215" s="747"/>
      <c r="J215" s="743" t="s">
        <v>602</v>
      </c>
      <c r="K215" s="745" t="s">
        <v>472</v>
      </c>
      <c r="L215" s="745">
        <v>4</v>
      </c>
      <c r="M215" s="698"/>
      <c r="N215" s="699" t="str">
        <f t="shared" si="18"/>
        <v>INCLUDED</v>
      </c>
      <c r="O215" s="724">
        <f t="shared" si="19"/>
        <v>0</v>
      </c>
      <c r="P215" s="724">
        <f t="shared" si="20"/>
        <v>0</v>
      </c>
      <c r="Q215" s="725">
        <f>Discount!$H$36</f>
        <v>0</v>
      </c>
      <c r="R215" s="725">
        <f t="shared" si="21"/>
        <v>0</v>
      </c>
      <c r="S215" s="725">
        <f t="shared" si="22"/>
        <v>0</v>
      </c>
      <c r="T215" s="729">
        <f t="shared" si="23"/>
        <v>0</v>
      </c>
      <c r="X215" s="726"/>
    </row>
    <row r="216" spans="1:27" s="718" customFormat="1" ht="30.75" customHeight="1">
      <c r="A216" s="741" t="s">
        <v>566</v>
      </c>
      <c r="B216" s="742" t="s">
        <v>567</v>
      </c>
      <c r="C216" s="720"/>
      <c r="D216" s="709"/>
      <c r="E216" s="721"/>
      <c r="F216" s="721"/>
      <c r="G216" s="719"/>
      <c r="H216" s="721"/>
      <c r="I216" s="721"/>
      <c r="J216" s="722"/>
      <c r="K216" s="721"/>
      <c r="L216" s="721"/>
      <c r="M216" s="721"/>
      <c r="N216" s="721"/>
      <c r="O216" s="721"/>
      <c r="P216" s="721"/>
      <c r="Q216" s="721"/>
      <c r="R216" s="721"/>
      <c r="S216" s="721"/>
      <c r="T216" s="721"/>
      <c r="U216" s="721"/>
      <c r="V216" s="607"/>
      <c r="W216" s="607"/>
      <c r="X216" s="726"/>
      <c r="Y216" s="607"/>
      <c r="Z216" s="607"/>
      <c r="AA216" s="607"/>
    </row>
    <row r="217" spans="1:27" ht="56.25">
      <c r="A217" s="723">
        <v>194</v>
      </c>
      <c r="B217" s="697">
        <v>7000036840</v>
      </c>
      <c r="C217" s="697">
        <v>10</v>
      </c>
      <c r="D217" s="743" t="s">
        <v>568</v>
      </c>
      <c r="E217" s="745">
        <v>1000013391</v>
      </c>
      <c r="F217" s="745">
        <v>73082011</v>
      </c>
      <c r="G217" s="746"/>
      <c r="H217" s="745">
        <v>18</v>
      </c>
      <c r="I217" s="747"/>
      <c r="J217" s="743" t="s">
        <v>487</v>
      </c>
      <c r="K217" s="745" t="s">
        <v>476</v>
      </c>
      <c r="L217" s="745">
        <v>67.278000000000006</v>
      </c>
      <c r="M217" s="698"/>
      <c r="N217" s="699" t="str">
        <f t="shared" si="18"/>
        <v>INCLUDED</v>
      </c>
      <c r="O217" s="724">
        <f t="shared" si="19"/>
        <v>0</v>
      </c>
      <c r="P217" s="724">
        <f t="shared" si="20"/>
        <v>0</v>
      </c>
      <c r="Q217" s="725">
        <f>Discount!$H$36</f>
        <v>0</v>
      </c>
      <c r="R217" s="725">
        <f t="shared" si="21"/>
        <v>0</v>
      </c>
      <c r="S217" s="725">
        <f t="shared" si="22"/>
        <v>0</v>
      </c>
      <c r="T217" s="729">
        <f t="shared" si="23"/>
        <v>0</v>
      </c>
      <c r="X217" s="726"/>
    </row>
    <row r="218" spans="1:27" ht="56.25">
      <c r="A218" s="723">
        <v>195</v>
      </c>
      <c r="B218" s="697">
        <v>7000036840</v>
      </c>
      <c r="C218" s="697">
        <v>20</v>
      </c>
      <c r="D218" s="743" t="s">
        <v>568</v>
      </c>
      <c r="E218" s="745">
        <v>1000015274</v>
      </c>
      <c r="F218" s="745">
        <v>73082011</v>
      </c>
      <c r="G218" s="746"/>
      <c r="H218" s="745">
        <v>18</v>
      </c>
      <c r="I218" s="747"/>
      <c r="J218" s="743" t="s">
        <v>488</v>
      </c>
      <c r="K218" s="745" t="s">
        <v>476</v>
      </c>
      <c r="L218" s="745">
        <v>56.295000000000002</v>
      </c>
      <c r="M218" s="698"/>
      <c r="N218" s="699" t="str">
        <f t="shared" si="18"/>
        <v>INCLUDED</v>
      </c>
      <c r="O218" s="724">
        <f t="shared" si="19"/>
        <v>0</v>
      </c>
      <c r="P218" s="724">
        <f t="shared" si="20"/>
        <v>0</v>
      </c>
      <c r="Q218" s="725">
        <f>Discount!$H$36</f>
        <v>0</v>
      </c>
      <c r="R218" s="725">
        <f t="shared" si="21"/>
        <v>0</v>
      </c>
      <c r="S218" s="725">
        <f t="shared" si="22"/>
        <v>0</v>
      </c>
      <c r="T218" s="729">
        <f t="shared" si="23"/>
        <v>0</v>
      </c>
      <c r="X218" s="726"/>
    </row>
    <row r="219" spans="1:27" ht="56.25">
      <c r="A219" s="723">
        <v>196</v>
      </c>
      <c r="B219" s="697">
        <v>7000036840</v>
      </c>
      <c r="C219" s="697">
        <v>30</v>
      </c>
      <c r="D219" s="743" t="s">
        <v>568</v>
      </c>
      <c r="E219" s="745">
        <v>1000013393</v>
      </c>
      <c r="F219" s="745">
        <v>73082011</v>
      </c>
      <c r="G219" s="746"/>
      <c r="H219" s="745">
        <v>18</v>
      </c>
      <c r="I219" s="747"/>
      <c r="J219" s="743" t="s">
        <v>490</v>
      </c>
      <c r="K219" s="745" t="s">
        <v>476</v>
      </c>
      <c r="L219" s="745">
        <v>6.2249999999999996</v>
      </c>
      <c r="M219" s="698"/>
      <c r="N219" s="699" t="str">
        <f t="shared" si="18"/>
        <v>INCLUDED</v>
      </c>
      <c r="O219" s="724">
        <f t="shared" si="19"/>
        <v>0</v>
      </c>
      <c r="P219" s="724">
        <f t="shared" si="20"/>
        <v>0</v>
      </c>
      <c r="Q219" s="725">
        <f>Discount!$H$36</f>
        <v>0</v>
      </c>
      <c r="R219" s="725">
        <f t="shared" si="21"/>
        <v>0</v>
      </c>
      <c r="S219" s="725">
        <f t="shared" si="22"/>
        <v>0</v>
      </c>
      <c r="T219" s="729">
        <f t="shared" si="23"/>
        <v>0</v>
      </c>
      <c r="X219" s="726"/>
    </row>
    <row r="220" spans="1:27" ht="21">
      <c r="A220" s="723">
        <v>197</v>
      </c>
      <c r="B220" s="697">
        <v>7000036840</v>
      </c>
      <c r="C220" s="697">
        <v>40</v>
      </c>
      <c r="D220" s="743" t="s">
        <v>568</v>
      </c>
      <c r="E220" s="745">
        <v>1000013472</v>
      </c>
      <c r="F220" s="745">
        <v>73181500</v>
      </c>
      <c r="G220" s="746"/>
      <c r="H220" s="745">
        <v>18</v>
      </c>
      <c r="I220" s="747"/>
      <c r="J220" s="743" t="s">
        <v>489</v>
      </c>
      <c r="K220" s="745" t="s">
        <v>476</v>
      </c>
      <c r="L220" s="745">
        <v>4.0810000000000004</v>
      </c>
      <c r="M220" s="698"/>
      <c r="N220" s="699" t="str">
        <f t="shared" si="18"/>
        <v>INCLUDED</v>
      </c>
      <c r="O220" s="724">
        <f t="shared" si="19"/>
        <v>0</v>
      </c>
      <c r="P220" s="724">
        <f t="shared" si="20"/>
        <v>0</v>
      </c>
      <c r="Q220" s="725">
        <f>Discount!$H$36</f>
        <v>0</v>
      </c>
      <c r="R220" s="725">
        <f t="shared" si="21"/>
        <v>0</v>
      </c>
      <c r="S220" s="725">
        <f t="shared" si="22"/>
        <v>0</v>
      </c>
      <c r="T220" s="729">
        <f t="shared" si="23"/>
        <v>0</v>
      </c>
      <c r="X220" s="726"/>
    </row>
    <row r="221" spans="1:27" ht="21">
      <c r="A221" s="723">
        <v>198</v>
      </c>
      <c r="B221" s="697">
        <v>7000036840</v>
      </c>
      <c r="C221" s="697">
        <v>50</v>
      </c>
      <c r="D221" s="743" t="s">
        <v>568</v>
      </c>
      <c r="E221" s="745">
        <v>1000007847</v>
      </c>
      <c r="F221" s="745">
        <v>73181500</v>
      </c>
      <c r="G221" s="746"/>
      <c r="H221" s="745">
        <v>18</v>
      </c>
      <c r="I221" s="747"/>
      <c r="J221" s="743" t="s">
        <v>491</v>
      </c>
      <c r="K221" s="745" t="s">
        <v>476</v>
      </c>
      <c r="L221" s="745">
        <v>0.08</v>
      </c>
      <c r="M221" s="698"/>
      <c r="N221" s="699" t="str">
        <f t="shared" si="18"/>
        <v>INCLUDED</v>
      </c>
      <c r="O221" s="724">
        <f t="shared" si="19"/>
        <v>0</v>
      </c>
      <c r="P221" s="724">
        <f t="shared" si="20"/>
        <v>0</v>
      </c>
      <c r="Q221" s="725">
        <f>Discount!$H$36</f>
        <v>0</v>
      </c>
      <c r="R221" s="725">
        <f t="shared" si="21"/>
        <v>0</v>
      </c>
      <c r="S221" s="725">
        <f t="shared" si="22"/>
        <v>0</v>
      </c>
      <c r="T221" s="729">
        <f t="shared" si="23"/>
        <v>0</v>
      </c>
      <c r="X221" s="726"/>
    </row>
    <row r="222" spans="1:27" ht="21">
      <c r="A222" s="723">
        <v>199</v>
      </c>
      <c r="B222" s="697">
        <v>7000036840</v>
      </c>
      <c r="C222" s="697">
        <v>60</v>
      </c>
      <c r="D222" s="743" t="s">
        <v>569</v>
      </c>
      <c r="E222" s="745">
        <v>1000017587</v>
      </c>
      <c r="F222" s="745">
        <v>73082011</v>
      </c>
      <c r="G222" s="746"/>
      <c r="H222" s="745">
        <v>18</v>
      </c>
      <c r="I222" s="747"/>
      <c r="J222" s="743" t="s">
        <v>492</v>
      </c>
      <c r="K222" s="745" t="s">
        <v>472</v>
      </c>
      <c r="L222" s="745">
        <v>6</v>
      </c>
      <c r="M222" s="698"/>
      <c r="N222" s="699" t="str">
        <f t="shared" si="18"/>
        <v>INCLUDED</v>
      </c>
      <c r="O222" s="724">
        <f t="shared" si="19"/>
        <v>0</v>
      </c>
      <c r="P222" s="724">
        <f t="shared" si="20"/>
        <v>0</v>
      </c>
      <c r="Q222" s="725">
        <f>Discount!$H$36</f>
        <v>0</v>
      </c>
      <c r="R222" s="725">
        <f t="shared" si="21"/>
        <v>0</v>
      </c>
      <c r="S222" s="725">
        <f t="shared" si="22"/>
        <v>0</v>
      </c>
      <c r="T222" s="729">
        <f t="shared" si="23"/>
        <v>0</v>
      </c>
      <c r="X222" s="726"/>
    </row>
    <row r="223" spans="1:27" ht="21">
      <c r="A223" s="723">
        <v>200</v>
      </c>
      <c r="B223" s="697">
        <v>7000036840</v>
      </c>
      <c r="C223" s="697">
        <v>70</v>
      </c>
      <c r="D223" s="743" t="s">
        <v>569</v>
      </c>
      <c r="E223" s="745">
        <v>1000038340</v>
      </c>
      <c r="F223" s="745">
        <v>73082011</v>
      </c>
      <c r="G223" s="746"/>
      <c r="H223" s="745">
        <v>18</v>
      </c>
      <c r="I223" s="747"/>
      <c r="J223" s="743" t="s">
        <v>493</v>
      </c>
      <c r="K223" s="745" t="s">
        <v>472</v>
      </c>
      <c r="L223" s="745">
        <v>4</v>
      </c>
      <c r="M223" s="698"/>
      <c r="N223" s="699" t="str">
        <f t="shared" si="18"/>
        <v>INCLUDED</v>
      </c>
      <c r="O223" s="724">
        <f t="shared" si="19"/>
        <v>0</v>
      </c>
      <c r="P223" s="724">
        <f t="shared" si="20"/>
        <v>0</v>
      </c>
      <c r="Q223" s="725">
        <f>Discount!$H$36</f>
        <v>0</v>
      </c>
      <c r="R223" s="725">
        <f t="shared" si="21"/>
        <v>0</v>
      </c>
      <c r="S223" s="725">
        <f t="shared" si="22"/>
        <v>0</v>
      </c>
      <c r="T223" s="729">
        <f t="shared" si="23"/>
        <v>0</v>
      </c>
      <c r="X223" s="726"/>
    </row>
    <row r="224" spans="1:27" ht="37.5">
      <c r="A224" s="723">
        <v>201</v>
      </c>
      <c r="B224" s="697">
        <v>7000036840</v>
      </c>
      <c r="C224" s="697">
        <v>80</v>
      </c>
      <c r="D224" s="743" t="s">
        <v>569</v>
      </c>
      <c r="E224" s="745">
        <v>1000019718</v>
      </c>
      <c r="F224" s="745">
        <v>73082011</v>
      </c>
      <c r="G224" s="746"/>
      <c r="H224" s="745">
        <v>18</v>
      </c>
      <c r="I224" s="747"/>
      <c r="J224" s="743" t="s">
        <v>495</v>
      </c>
      <c r="K224" s="745" t="s">
        <v>472</v>
      </c>
      <c r="L224" s="745">
        <v>1</v>
      </c>
      <c r="M224" s="698"/>
      <c r="N224" s="699" t="str">
        <f t="shared" si="18"/>
        <v>INCLUDED</v>
      </c>
      <c r="O224" s="724">
        <f t="shared" si="19"/>
        <v>0</v>
      </c>
      <c r="P224" s="724">
        <f t="shared" si="20"/>
        <v>0</v>
      </c>
      <c r="Q224" s="725">
        <f>Discount!$H$36</f>
        <v>0</v>
      </c>
      <c r="R224" s="725">
        <f t="shared" si="21"/>
        <v>0</v>
      </c>
      <c r="S224" s="725">
        <f t="shared" si="22"/>
        <v>0</v>
      </c>
      <c r="T224" s="729">
        <f t="shared" si="23"/>
        <v>0</v>
      </c>
      <c r="X224" s="726"/>
    </row>
    <row r="225" spans="1:24" ht="21">
      <c r="A225" s="723">
        <v>202</v>
      </c>
      <c r="B225" s="697">
        <v>7000036840</v>
      </c>
      <c r="C225" s="697">
        <v>90</v>
      </c>
      <c r="D225" s="743" t="s">
        <v>484</v>
      </c>
      <c r="E225" s="745">
        <v>1000010539</v>
      </c>
      <c r="F225" s="745">
        <v>73082011</v>
      </c>
      <c r="G225" s="746"/>
      <c r="H225" s="745">
        <v>18</v>
      </c>
      <c r="I225" s="747"/>
      <c r="J225" s="743" t="s">
        <v>496</v>
      </c>
      <c r="K225" s="745" t="s">
        <v>472</v>
      </c>
      <c r="L225" s="745">
        <v>4</v>
      </c>
      <c r="M225" s="698"/>
      <c r="N225" s="699" t="str">
        <f t="shared" si="18"/>
        <v>INCLUDED</v>
      </c>
      <c r="O225" s="724">
        <f t="shared" si="19"/>
        <v>0</v>
      </c>
      <c r="P225" s="724">
        <f t="shared" si="20"/>
        <v>0</v>
      </c>
      <c r="Q225" s="725">
        <f>Discount!$H$36</f>
        <v>0</v>
      </c>
      <c r="R225" s="725">
        <f t="shared" si="21"/>
        <v>0</v>
      </c>
      <c r="S225" s="725">
        <f t="shared" si="22"/>
        <v>0</v>
      </c>
      <c r="T225" s="729">
        <f t="shared" si="23"/>
        <v>0</v>
      </c>
      <c r="X225" s="726"/>
    </row>
    <row r="226" spans="1:24" ht="21">
      <c r="A226" s="723">
        <v>203</v>
      </c>
      <c r="B226" s="697">
        <v>7000036840</v>
      </c>
      <c r="C226" s="697">
        <v>100</v>
      </c>
      <c r="D226" s="743" t="s">
        <v>484</v>
      </c>
      <c r="E226" s="745">
        <v>1000015971</v>
      </c>
      <c r="F226" s="745">
        <v>73082011</v>
      </c>
      <c r="G226" s="746"/>
      <c r="H226" s="745">
        <v>18</v>
      </c>
      <c r="I226" s="747"/>
      <c r="J226" s="743" t="s">
        <v>497</v>
      </c>
      <c r="K226" s="745" t="s">
        <v>472</v>
      </c>
      <c r="L226" s="745">
        <v>4</v>
      </c>
      <c r="M226" s="698"/>
      <c r="N226" s="699" t="str">
        <f t="shared" si="18"/>
        <v>INCLUDED</v>
      </c>
      <c r="O226" s="724">
        <f t="shared" si="19"/>
        <v>0</v>
      </c>
      <c r="P226" s="724">
        <f t="shared" si="20"/>
        <v>0</v>
      </c>
      <c r="Q226" s="725">
        <f>Discount!$H$36</f>
        <v>0</v>
      </c>
      <c r="R226" s="725">
        <f t="shared" si="21"/>
        <v>0</v>
      </c>
      <c r="S226" s="725">
        <f t="shared" si="22"/>
        <v>0</v>
      </c>
      <c r="T226" s="729">
        <f t="shared" si="23"/>
        <v>0</v>
      </c>
      <c r="X226" s="726"/>
    </row>
    <row r="227" spans="1:24" ht="21">
      <c r="A227" s="723">
        <v>204</v>
      </c>
      <c r="B227" s="697">
        <v>7000036840</v>
      </c>
      <c r="C227" s="697">
        <v>110</v>
      </c>
      <c r="D227" s="743" t="s">
        <v>484</v>
      </c>
      <c r="E227" s="745">
        <v>1000017508</v>
      </c>
      <c r="F227" s="745">
        <v>73082011</v>
      </c>
      <c r="G227" s="746"/>
      <c r="H227" s="745">
        <v>18</v>
      </c>
      <c r="I227" s="747"/>
      <c r="J227" s="743" t="s">
        <v>498</v>
      </c>
      <c r="K227" s="745" t="s">
        <v>473</v>
      </c>
      <c r="L227" s="745">
        <v>8</v>
      </c>
      <c r="M227" s="698"/>
      <c r="N227" s="699" t="str">
        <f t="shared" si="18"/>
        <v>INCLUDED</v>
      </c>
      <c r="O227" s="724">
        <f t="shared" si="19"/>
        <v>0</v>
      </c>
      <c r="P227" s="724">
        <f t="shared" si="20"/>
        <v>0</v>
      </c>
      <c r="Q227" s="725">
        <f>Discount!$H$36</f>
        <v>0</v>
      </c>
      <c r="R227" s="725">
        <f t="shared" si="21"/>
        <v>0</v>
      </c>
      <c r="S227" s="725">
        <f t="shared" si="22"/>
        <v>0</v>
      </c>
      <c r="T227" s="729">
        <f t="shared" si="23"/>
        <v>0</v>
      </c>
      <c r="X227" s="726"/>
    </row>
    <row r="228" spans="1:24" ht="21">
      <c r="A228" s="723">
        <v>205</v>
      </c>
      <c r="B228" s="697">
        <v>7000036840</v>
      </c>
      <c r="C228" s="697">
        <v>120</v>
      </c>
      <c r="D228" s="743" t="s">
        <v>484</v>
      </c>
      <c r="E228" s="745">
        <v>1000009119</v>
      </c>
      <c r="F228" s="745">
        <v>73082011</v>
      </c>
      <c r="G228" s="746"/>
      <c r="H228" s="745">
        <v>18</v>
      </c>
      <c r="I228" s="747"/>
      <c r="J228" s="743" t="s">
        <v>499</v>
      </c>
      <c r="K228" s="745" t="s">
        <v>473</v>
      </c>
      <c r="L228" s="745">
        <v>4</v>
      </c>
      <c r="M228" s="698"/>
      <c r="N228" s="699" t="str">
        <f t="shared" si="18"/>
        <v>INCLUDED</v>
      </c>
      <c r="O228" s="724">
        <f t="shared" si="19"/>
        <v>0</v>
      </c>
      <c r="P228" s="724">
        <f t="shared" si="20"/>
        <v>0</v>
      </c>
      <c r="Q228" s="725">
        <f>Discount!$H$36</f>
        <v>0</v>
      </c>
      <c r="R228" s="725">
        <f t="shared" si="21"/>
        <v>0</v>
      </c>
      <c r="S228" s="725">
        <f t="shared" si="22"/>
        <v>0</v>
      </c>
      <c r="T228" s="729">
        <f t="shared" si="23"/>
        <v>0</v>
      </c>
      <c r="X228" s="726"/>
    </row>
    <row r="229" spans="1:24" ht="21">
      <c r="A229" s="723">
        <v>206</v>
      </c>
      <c r="B229" s="697">
        <v>7000036840</v>
      </c>
      <c r="C229" s="697">
        <v>130</v>
      </c>
      <c r="D229" s="743" t="s">
        <v>484</v>
      </c>
      <c r="E229" s="745">
        <v>1000006779</v>
      </c>
      <c r="F229" s="745">
        <v>73082011</v>
      </c>
      <c r="G229" s="746"/>
      <c r="H229" s="745">
        <v>18</v>
      </c>
      <c r="I229" s="747"/>
      <c r="J229" s="743" t="s">
        <v>500</v>
      </c>
      <c r="K229" s="745" t="s">
        <v>473</v>
      </c>
      <c r="L229" s="745">
        <v>4</v>
      </c>
      <c r="M229" s="698"/>
      <c r="N229" s="699" t="str">
        <f t="shared" si="18"/>
        <v>INCLUDED</v>
      </c>
      <c r="O229" s="724">
        <f t="shared" si="19"/>
        <v>0</v>
      </c>
      <c r="P229" s="724">
        <f t="shared" si="20"/>
        <v>0</v>
      </c>
      <c r="Q229" s="725">
        <f>Discount!$H$36</f>
        <v>0</v>
      </c>
      <c r="R229" s="725">
        <f t="shared" si="21"/>
        <v>0</v>
      </c>
      <c r="S229" s="725">
        <f t="shared" si="22"/>
        <v>0</v>
      </c>
      <c r="T229" s="729">
        <f t="shared" si="23"/>
        <v>0</v>
      </c>
      <c r="X229" s="726"/>
    </row>
    <row r="230" spans="1:24" ht="21">
      <c r="A230" s="723">
        <v>207</v>
      </c>
      <c r="B230" s="697">
        <v>7000036840</v>
      </c>
      <c r="C230" s="697">
        <v>140</v>
      </c>
      <c r="D230" s="743" t="s">
        <v>485</v>
      </c>
      <c r="E230" s="745">
        <v>1000030860</v>
      </c>
      <c r="F230" s="745">
        <v>76141000</v>
      </c>
      <c r="G230" s="746"/>
      <c r="H230" s="745">
        <v>18</v>
      </c>
      <c r="I230" s="747"/>
      <c r="J230" s="743" t="s">
        <v>593</v>
      </c>
      <c r="K230" s="745" t="s">
        <v>474</v>
      </c>
      <c r="L230" s="745">
        <v>17.622</v>
      </c>
      <c r="M230" s="698"/>
      <c r="N230" s="699" t="str">
        <f t="shared" si="18"/>
        <v>INCLUDED</v>
      </c>
      <c r="O230" s="724">
        <f t="shared" si="19"/>
        <v>0</v>
      </c>
      <c r="P230" s="724">
        <f t="shared" si="20"/>
        <v>0</v>
      </c>
      <c r="Q230" s="725">
        <f>Discount!$H$36</f>
        <v>0</v>
      </c>
      <c r="R230" s="725">
        <f t="shared" si="21"/>
        <v>0</v>
      </c>
      <c r="S230" s="725">
        <f t="shared" si="22"/>
        <v>0</v>
      </c>
      <c r="T230" s="729">
        <f t="shared" si="23"/>
        <v>0</v>
      </c>
      <c r="X230" s="726"/>
    </row>
    <row r="231" spans="1:24" ht="21">
      <c r="A231" s="723">
        <v>208</v>
      </c>
      <c r="B231" s="697">
        <v>7000036840</v>
      </c>
      <c r="C231" s="697">
        <v>410</v>
      </c>
      <c r="D231" s="743" t="s">
        <v>570</v>
      </c>
      <c r="E231" s="745">
        <v>1000030841</v>
      </c>
      <c r="F231" s="745">
        <v>73121020</v>
      </c>
      <c r="G231" s="746"/>
      <c r="H231" s="745">
        <v>18</v>
      </c>
      <c r="I231" s="747"/>
      <c r="J231" s="743" t="s">
        <v>502</v>
      </c>
      <c r="K231" s="745" t="s">
        <v>474</v>
      </c>
      <c r="L231" s="745">
        <v>1.4690000000000001</v>
      </c>
      <c r="M231" s="698"/>
      <c r="N231" s="699" t="str">
        <f t="shared" si="18"/>
        <v>INCLUDED</v>
      </c>
      <c r="O231" s="724">
        <f t="shared" si="19"/>
        <v>0</v>
      </c>
      <c r="P231" s="724">
        <f t="shared" si="20"/>
        <v>0</v>
      </c>
      <c r="Q231" s="725">
        <f>Discount!$H$36</f>
        <v>0</v>
      </c>
      <c r="R231" s="725">
        <f t="shared" si="21"/>
        <v>0</v>
      </c>
      <c r="S231" s="725">
        <f t="shared" si="22"/>
        <v>0</v>
      </c>
      <c r="T231" s="729">
        <f t="shared" si="23"/>
        <v>0</v>
      </c>
      <c r="X231" s="726"/>
    </row>
    <row r="232" spans="1:24" ht="37.5">
      <c r="A232" s="723">
        <v>209</v>
      </c>
      <c r="B232" s="697">
        <v>7000036840</v>
      </c>
      <c r="C232" s="697">
        <v>150</v>
      </c>
      <c r="D232" s="743" t="s">
        <v>571</v>
      </c>
      <c r="E232" s="745">
        <v>1000009325</v>
      </c>
      <c r="F232" s="745">
        <v>85469090</v>
      </c>
      <c r="G232" s="746"/>
      <c r="H232" s="745">
        <v>18</v>
      </c>
      <c r="I232" s="747"/>
      <c r="J232" s="743" t="s">
        <v>503</v>
      </c>
      <c r="K232" s="745" t="s">
        <v>472</v>
      </c>
      <c r="L232" s="745">
        <v>12</v>
      </c>
      <c r="M232" s="698"/>
      <c r="N232" s="699" t="str">
        <f t="shared" si="18"/>
        <v>INCLUDED</v>
      </c>
      <c r="O232" s="724">
        <f t="shared" si="19"/>
        <v>0</v>
      </c>
      <c r="P232" s="724">
        <f t="shared" si="20"/>
        <v>0</v>
      </c>
      <c r="Q232" s="725">
        <f>Discount!$H$36</f>
        <v>0</v>
      </c>
      <c r="R232" s="725">
        <f t="shared" si="21"/>
        <v>0</v>
      </c>
      <c r="S232" s="725">
        <f t="shared" si="22"/>
        <v>0</v>
      </c>
      <c r="T232" s="729">
        <f t="shared" si="23"/>
        <v>0</v>
      </c>
      <c r="X232" s="726"/>
    </row>
    <row r="233" spans="1:24" ht="37.5">
      <c r="A233" s="723">
        <v>210</v>
      </c>
      <c r="B233" s="697">
        <v>7000036840</v>
      </c>
      <c r="C233" s="697">
        <v>160</v>
      </c>
      <c r="D233" s="743" t="s">
        <v>571</v>
      </c>
      <c r="E233" s="745">
        <v>1000009328</v>
      </c>
      <c r="F233" s="745">
        <v>85469090</v>
      </c>
      <c r="G233" s="746"/>
      <c r="H233" s="745">
        <v>18</v>
      </c>
      <c r="I233" s="747"/>
      <c r="J233" s="743" t="s">
        <v>504</v>
      </c>
      <c r="K233" s="745" t="s">
        <v>472</v>
      </c>
      <c r="L233" s="745">
        <v>108</v>
      </c>
      <c r="M233" s="698"/>
      <c r="N233" s="699" t="str">
        <f t="shared" si="18"/>
        <v>INCLUDED</v>
      </c>
      <c r="O233" s="724">
        <f t="shared" si="19"/>
        <v>0</v>
      </c>
      <c r="P233" s="724">
        <f t="shared" si="20"/>
        <v>0</v>
      </c>
      <c r="Q233" s="725">
        <f>Discount!$H$36</f>
        <v>0</v>
      </c>
      <c r="R233" s="725">
        <f t="shared" si="21"/>
        <v>0</v>
      </c>
      <c r="S233" s="725">
        <f t="shared" si="22"/>
        <v>0</v>
      </c>
      <c r="T233" s="729">
        <f t="shared" si="23"/>
        <v>0</v>
      </c>
      <c r="X233" s="726"/>
    </row>
    <row r="234" spans="1:24" ht="37.5">
      <c r="A234" s="723">
        <v>211</v>
      </c>
      <c r="B234" s="697">
        <v>7000036840</v>
      </c>
      <c r="C234" s="697">
        <v>170</v>
      </c>
      <c r="D234" s="743" t="s">
        <v>572</v>
      </c>
      <c r="E234" s="745">
        <v>1000019809</v>
      </c>
      <c r="F234" s="745">
        <v>73082011</v>
      </c>
      <c r="G234" s="746"/>
      <c r="H234" s="745">
        <v>18</v>
      </c>
      <c r="I234" s="747"/>
      <c r="J234" s="743" t="s">
        <v>596</v>
      </c>
      <c r="K234" s="745" t="s">
        <v>473</v>
      </c>
      <c r="L234" s="745">
        <v>6</v>
      </c>
      <c r="M234" s="698"/>
      <c r="N234" s="699" t="str">
        <f t="shared" si="18"/>
        <v>INCLUDED</v>
      </c>
      <c r="O234" s="724">
        <f t="shared" si="19"/>
        <v>0</v>
      </c>
      <c r="P234" s="724">
        <f t="shared" si="20"/>
        <v>0</v>
      </c>
      <c r="Q234" s="725">
        <f>Discount!$H$36</f>
        <v>0</v>
      </c>
      <c r="R234" s="725">
        <f t="shared" si="21"/>
        <v>0</v>
      </c>
      <c r="S234" s="725">
        <f t="shared" si="22"/>
        <v>0</v>
      </c>
      <c r="T234" s="729">
        <f t="shared" si="23"/>
        <v>0</v>
      </c>
      <c r="X234" s="726"/>
    </row>
    <row r="235" spans="1:24" ht="37.5">
      <c r="A235" s="723">
        <v>212</v>
      </c>
      <c r="B235" s="697">
        <v>7000036840</v>
      </c>
      <c r="C235" s="697">
        <v>180</v>
      </c>
      <c r="D235" s="743" t="s">
        <v>572</v>
      </c>
      <c r="E235" s="745">
        <v>1000019788</v>
      </c>
      <c r="F235" s="745">
        <v>73082011</v>
      </c>
      <c r="G235" s="746"/>
      <c r="H235" s="745">
        <v>18</v>
      </c>
      <c r="I235" s="747"/>
      <c r="J235" s="743" t="s">
        <v>594</v>
      </c>
      <c r="K235" s="745" t="s">
        <v>473</v>
      </c>
      <c r="L235" s="745">
        <v>6</v>
      </c>
      <c r="M235" s="698"/>
      <c r="N235" s="699" t="str">
        <f t="shared" si="18"/>
        <v>INCLUDED</v>
      </c>
      <c r="O235" s="724">
        <f t="shared" si="19"/>
        <v>0</v>
      </c>
      <c r="P235" s="724">
        <f t="shared" si="20"/>
        <v>0</v>
      </c>
      <c r="Q235" s="725">
        <f>Discount!$H$36</f>
        <v>0</v>
      </c>
      <c r="R235" s="725">
        <f t="shared" si="21"/>
        <v>0</v>
      </c>
      <c r="S235" s="725">
        <f t="shared" si="22"/>
        <v>0</v>
      </c>
      <c r="T235" s="729">
        <f t="shared" si="23"/>
        <v>0</v>
      </c>
      <c r="X235" s="726"/>
    </row>
    <row r="236" spans="1:24" ht="21">
      <c r="A236" s="723">
        <v>213</v>
      </c>
      <c r="B236" s="697">
        <v>7000036840</v>
      </c>
      <c r="C236" s="697">
        <v>190</v>
      </c>
      <c r="D236" s="743" t="s">
        <v>572</v>
      </c>
      <c r="E236" s="745">
        <v>1000010800</v>
      </c>
      <c r="F236" s="745">
        <v>73082011</v>
      </c>
      <c r="G236" s="746"/>
      <c r="H236" s="745">
        <v>18</v>
      </c>
      <c r="I236" s="747"/>
      <c r="J236" s="743" t="s">
        <v>595</v>
      </c>
      <c r="K236" s="745" t="s">
        <v>473</v>
      </c>
      <c r="L236" s="745">
        <v>54</v>
      </c>
      <c r="M236" s="698"/>
      <c r="N236" s="699" t="str">
        <f t="shared" si="18"/>
        <v>INCLUDED</v>
      </c>
      <c r="O236" s="724">
        <f t="shared" si="19"/>
        <v>0</v>
      </c>
      <c r="P236" s="724">
        <f t="shared" si="20"/>
        <v>0</v>
      </c>
      <c r="Q236" s="725">
        <f>Discount!$H$36</f>
        <v>0</v>
      </c>
      <c r="R236" s="725">
        <f t="shared" si="21"/>
        <v>0</v>
      </c>
      <c r="S236" s="725">
        <f t="shared" si="22"/>
        <v>0</v>
      </c>
      <c r="T236" s="729">
        <f t="shared" si="23"/>
        <v>0</v>
      </c>
      <c r="X236" s="726"/>
    </row>
    <row r="237" spans="1:24" ht="21">
      <c r="A237" s="723">
        <v>214</v>
      </c>
      <c r="B237" s="697">
        <v>7000036840</v>
      </c>
      <c r="C237" s="697">
        <v>200</v>
      </c>
      <c r="D237" s="743" t="s">
        <v>573</v>
      </c>
      <c r="E237" s="745">
        <v>1000015503</v>
      </c>
      <c r="F237" s="745">
        <v>76169990</v>
      </c>
      <c r="G237" s="746"/>
      <c r="H237" s="745">
        <v>18</v>
      </c>
      <c r="I237" s="747"/>
      <c r="J237" s="743" t="s">
        <v>597</v>
      </c>
      <c r="K237" s="745" t="s">
        <v>472</v>
      </c>
      <c r="L237" s="745">
        <v>7</v>
      </c>
      <c r="M237" s="698"/>
      <c r="N237" s="699" t="str">
        <f t="shared" si="18"/>
        <v>INCLUDED</v>
      </c>
      <c r="O237" s="724">
        <f t="shared" si="19"/>
        <v>0</v>
      </c>
      <c r="P237" s="724">
        <f t="shared" si="20"/>
        <v>0</v>
      </c>
      <c r="Q237" s="725">
        <f>Discount!$H$36</f>
        <v>0</v>
      </c>
      <c r="R237" s="725">
        <f t="shared" si="21"/>
        <v>0</v>
      </c>
      <c r="S237" s="725">
        <f t="shared" si="22"/>
        <v>0</v>
      </c>
      <c r="T237" s="729">
        <f t="shared" si="23"/>
        <v>0</v>
      </c>
      <c r="X237" s="726"/>
    </row>
    <row r="238" spans="1:24" ht="21">
      <c r="A238" s="723">
        <v>215</v>
      </c>
      <c r="B238" s="697">
        <v>7000036840</v>
      </c>
      <c r="C238" s="697">
        <v>210</v>
      </c>
      <c r="D238" s="743" t="s">
        <v>573</v>
      </c>
      <c r="E238" s="745">
        <v>1000018443</v>
      </c>
      <c r="F238" s="745">
        <v>76169990</v>
      </c>
      <c r="G238" s="746"/>
      <c r="H238" s="745">
        <v>18</v>
      </c>
      <c r="I238" s="747"/>
      <c r="J238" s="743" t="s">
        <v>598</v>
      </c>
      <c r="K238" s="745" t="s">
        <v>472</v>
      </c>
      <c r="L238" s="745">
        <v>2</v>
      </c>
      <c r="M238" s="698"/>
      <c r="N238" s="699" t="str">
        <f t="shared" si="18"/>
        <v>INCLUDED</v>
      </c>
      <c r="O238" s="724">
        <f t="shared" si="19"/>
        <v>0</v>
      </c>
      <c r="P238" s="724">
        <f t="shared" si="20"/>
        <v>0</v>
      </c>
      <c r="Q238" s="725">
        <f>Discount!$H$36</f>
        <v>0</v>
      </c>
      <c r="R238" s="725">
        <f t="shared" si="21"/>
        <v>0</v>
      </c>
      <c r="S238" s="725">
        <f t="shared" si="22"/>
        <v>0</v>
      </c>
      <c r="T238" s="729">
        <f t="shared" si="23"/>
        <v>0</v>
      </c>
      <c r="X238" s="726"/>
    </row>
    <row r="239" spans="1:24" ht="21">
      <c r="A239" s="723">
        <v>216</v>
      </c>
      <c r="B239" s="697">
        <v>7000036840</v>
      </c>
      <c r="C239" s="697">
        <v>220</v>
      </c>
      <c r="D239" s="743" t="s">
        <v>573</v>
      </c>
      <c r="E239" s="745">
        <v>1000022431</v>
      </c>
      <c r="F239" s="745">
        <v>73082011</v>
      </c>
      <c r="G239" s="746"/>
      <c r="H239" s="745">
        <v>18</v>
      </c>
      <c r="I239" s="747"/>
      <c r="J239" s="743" t="s">
        <v>599</v>
      </c>
      <c r="K239" s="745" t="s">
        <v>472</v>
      </c>
      <c r="L239" s="745">
        <v>228</v>
      </c>
      <c r="M239" s="698"/>
      <c r="N239" s="699" t="str">
        <f t="shared" si="18"/>
        <v>INCLUDED</v>
      </c>
      <c r="O239" s="724">
        <f t="shared" si="19"/>
        <v>0</v>
      </c>
      <c r="P239" s="724">
        <f t="shared" si="20"/>
        <v>0</v>
      </c>
      <c r="Q239" s="725">
        <f>Discount!$H$36</f>
        <v>0</v>
      </c>
      <c r="R239" s="725">
        <f t="shared" si="21"/>
        <v>0</v>
      </c>
      <c r="S239" s="725">
        <f t="shared" si="22"/>
        <v>0</v>
      </c>
      <c r="T239" s="729">
        <f t="shared" si="23"/>
        <v>0</v>
      </c>
      <c r="X239" s="726"/>
    </row>
    <row r="240" spans="1:24" ht="21">
      <c r="A240" s="723">
        <v>217</v>
      </c>
      <c r="B240" s="697">
        <v>7000036840</v>
      </c>
      <c r="C240" s="697">
        <v>230</v>
      </c>
      <c r="D240" s="743" t="s">
        <v>573</v>
      </c>
      <c r="E240" s="745">
        <v>1000007935</v>
      </c>
      <c r="F240" s="745">
        <v>76169990</v>
      </c>
      <c r="G240" s="746"/>
      <c r="H240" s="745">
        <v>18</v>
      </c>
      <c r="I240" s="747"/>
      <c r="J240" s="743" t="s">
        <v>600</v>
      </c>
      <c r="K240" s="745" t="s">
        <v>472</v>
      </c>
      <c r="L240" s="745">
        <v>153</v>
      </c>
      <c r="M240" s="698"/>
      <c r="N240" s="699" t="str">
        <f t="shared" si="18"/>
        <v>INCLUDED</v>
      </c>
      <c r="O240" s="724">
        <f t="shared" si="19"/>
        <v>0</v>
      </c>
      <c r="P240" s="724">
        <f t="shared" si="20"/>
        <v>0</v>
      </c>
      <c r="Q240" s="725">
        <f>Discount!$H$36</f>
        <v>0</v>
      </c>
      <c r="R240" s="725">
        <f t="shared" si="21"/>
        <v>0</v>
      </c>
      <c r="S240" s="725">
        <f t="shared" si="22"/>
        <v>0</v>
      </c>
      <c r="T240" s="729">
        <f t="shared" si="23"/>
        <v>0</v>
      </c>
      <c r="X240" s="726"/>
    </row>
    <row r="241" spans="1:27" ht="21">
      <c r="A241" s="723">
        <v>218</v>
      </c>
      <c r="B241" s="697">
        <v>7000036840</v>
      </c>
      <c r="C241" s="697">
        <v>240</v>
      </c>
      <c r="D241" s="743" t="s">
        <v>573</v>
      </c>
      <c r="E241" s="745">
        <v>1000018559</v>
      </c>
      <c r="F241" s="745">
        <v>76169990</v>
      </c>
      <c r="G241" s="746"/>
      <c r="H241" s="745">
        <v>18</v>
      </c>
      <c r="I241" s="747"/>
      <c r="J241" s="743" t="s">
        <v>601</v>
      </c>
      <c r="K241" s="745" t="s">
        <v>472</v>
      </c>
      <c r="L241" s="745">
        <v>90</v>
      </c>
      <c r="M241" s="698"/>
      <c r="N241" s="699" t="str">
        <f t="shared" si="18"/>
        <v>INCLUDED</v>
      </c>
      <c r="O241" s="724">
        <f t="shared" si="19"/>
        <v>0</v>
      </c>
      <c r="P241" s="724">
        <f t="shared" si="20"/>
        <v>0</v>
      </c>
      <c r="Q241" s="725">
        <f>Discount!$H$36</f>
        <v>0</v>
      </c>
      <c r="R241" s="725">
        <f t="shared" si="21"/>
        <v>0</v>
      </c>
      <c r="S241" s="725">
        <f t="shared" si="22"/>
        <v>0</v>
      </c>
      <c r="T241" s="729">
        <f t="shared" si="23"/>
        <v>0</v>
      </c>
      <c r="X241" s="726"/>
    </row>
    <row r="242" spans="1:27" ht="21">
      <c r="A242" s="723">
        <v>219</v>
      </c>
      <c r="B242" s="697">
        <v>7000036840</v>
      </c>
      <c r="C242" s="697">
        <v>420</v>
      </c>
      <c r="D242" s="743" t="s">
        <v>574</v>
      </c>
      <c r="E242" s="745">
        <v>1000015505</v>
      </c>
      <c r="F242" s="745">
        <v>73082011</v>
      </c>
      <c r="G242" s="746"/>
      <c r="H242" s="745">
        <v>18</v>
      </c>
      <c r="I242" s="747"/>
      <c r="J242" s="743" t="s">
        <v>505</v>
      </c>
      <c r="K242" s="745" t="s">
        <v>472</v>
      </c>
      <c r="L242" s="745">
        <v>1</v>
      </c>
      <c r="M242" s="698"/>
      <c r="N242" s="699" t="str">
        <f t="shared" si="18"/>
        <v>INCLUDED</v>
      </c>
      <c r="O242" s="724">
        <f t="shared" si="19"/>
        <v>0</v>
      </c>
      <c r="P242" s="724">
        <f t="shared" si="20"/>
        <v>0</v>
      </c>
      <c r="Q242" s="725">
        <f>Discount!$H$36</f>
        <v>0</v>
      </c>
      <c r="R242" s="725">
        <f t="shared" si="21"/>
        <v>0</v>
      </c>
      <c r="S242" s="725">
        <f t="shared" si="22"/>
        <v>0</v>
      </c>
      <c r="T242" s="729">
        <f t="shared" si="23"/>
        <v>0</v>
      </c>
      <c r="X242" s="726"/>
    </row>
    <row r="243" spans="1:27" ht="21">
      <c r="A243" s="723">
        <v>220</v>
      </c>
      <c r="B243" s="697">
        <v>7000036840</v>
      </c>
      <c r="C243" s="697">
        <v>430</v>
      </c>
      <c r="D243" s="743" t="s">
        <v>574</v>
      </c>
      <c r="E243" s="745">
        <v>1000028485</v>
      </c>
      <c r="F243" s="745">
        <v>76169990</v>
      </c>
      <c r="G243" s="746"/>
      <c r="H243" s="745">
        <v>18</v>
      </c>
      <c r="I243" s="747"/>
      <c r="J243" s="743" t="s">
        <v>506</v>
      </c>
      <c r="K243" s="745" t="s">
        <v>472</v>
      </c>
      <c r="L243" s="745">
        <v>10</v>
      </c>
      <c r="M243" s="698"/>
      <c r="N243" s="699" t="str">
        <f t="shared" si="18"/>
        <v>INCLUDED</v>
      </c>
      <c r="O243" s="724">
        <f t="shared" si="19"/>
        <v>0</v>
      </c>
      <c r="P243" s="724">
        <f t="shared" si="20"/>
        <v>0</v>
      </c>
      <c r="Q243" s="725">
        <f>Discount!$H$36</f>
        <v>0</v>
      </c>
      <c r="R243" s="725">
        <f t="shared" si="21"/>
        <v>0</v>
      </c>
      <c r="S243" s="725">
        <f t="shared" si="22"/>
        <v>0</v>
      </c>
      <c r="T243" s="729">
        <f t="shared" si="23"/>
        <v>0</v>
      </c>
      <c r="X243" s="726"/>
    </row>
    <row r="244" spans="1:27" ht="21">
      <c r="A244" s="723">
        <v>221</v>
      </c>
      <c r="B244" s="697">
        <v>7000036840</v>
      </c>
      <c r="C244" s="697">
        <v>440</v>
      </c>
      <c r="D244" s="743" t="s">
        <v>574</v>
      </c>
      <c r="E244" s="745">
        <v>1000022420</v>
      </c>
      <c r="F244" s="745">
        <v>73082011</v>
      </c>
      <c r="G244" s="746"/>
      <c r="H244" s="745">
        <v>18</v>
      </c>
      <c r="I244" s="747"/>
      <c r="J244" s="743" t="s">
        <v>507</v>
      </c>
      <c r="K244" s="745" t="s">
        <v>472</v>
      </c>
      <c r="L244" s="745">
        <v>19</v>
      </c>
      <c r="M244" s="698"/>
      <c r="N244" s="699" t="str">
        <f t="shared" si="18"/>
        <v>INCLUDED</v>
      </c>
      <c r="O244" s="724">
        <f t="shared" si="19"/>
        <v>0</v>
      </c>
      <c r="P244" s="724">
        <f t="shared" si="20"/>
        <v>0</v>
      </c>
      <c r="Q244" s="725">
        <f>Discount!$H$36</f>
        <v>0</v>
      </c>
      <c r="R244" s="725">
        <f t="shared" si="21"/>
        <v>0</v>
      </c>
      <c r="S244" s="725">
        <f t="shared" si="22"/>
        <v>0</v>
      </c>
      <c r="T244" s="729">
        <f t="shared" si="23"/>
        <v>0</v>
      </c>
      <c r="X244" s="726"/>
    </row>
    <row r="245" spans="1:27" ht="21">
      <c r="A245" s="723">
        <v>222</v>
      </c>
      <c r="B245" s="697">
        <v>7000036840</v>
      </c>
      <c r="C245" s="697">
        <v>450</v>
      </c>
      <c r="D245" s="743" t="s">
        <v>574</v>
      </c>
      <c r="E245" s="745">
        <v>1000020447</v>
      </c>
      <c r="F245" s="745">
        <v>73082011</v>
      </c>
      <c r="G245" s="746"/>
      <c r="H245" s="745">
        <v>18</v>
      </c>
      <c r="I245" s="747"/>
      <c r="J245" s="743" t="s">
        <v>508</v>
      </c>
      <c r="K245" s="745" t="s">
        <v>472</v>
      </c>
      <c r="L245" s="745">
        <v>1</v>
      </c>
      <c r="M245" s="698"/>
      <c r="N245" s="699" t="str">
        <f t="shared" si="18"/>
        <v>INCLUDED</v>
      </c>
      <c r="O245" s="724">
        <f t="shared" si="19"/>
        <v>0</v>
      </c>
      <c r="P245" s="724">
        <f t="shared" si="20"/>
        <v>0</v>
      </c>
      <c r="Q245" s="725">
        <f>Discount!$H$36</f>
        <v>0</v>
      </c>
      <c r="R245" s="725">
        <f t="shared" si="21"/>
        <v>0</v>
      </c>
      <c r="S245" s="725">
        <f t="shared" si="22"/>
        <v>0</v>
      </c>
      <c r="T245" s="729">
        <f t="shared" si="23"/>
        <v>0</v>
      </c>
      <c r="X245" s="726"/>
    </row>
    <row r="246" spans="1:27" ht="21">
      <c r="A246" s="723">
        <v>223</v>
      </c>
      <c r="B246" s="697">
        <v>7000036840</v>
      </c>
      <c r="C246" s="697">
        <v>460</v>
      </c>
      <c r="D246" s="743" t="s">
        <v>574</v>
      </c>
      <c r="E246" s="745">
        <v>1000020991</v>
      </c>
      <c r="F246" s="745">
        <v>73082011</v>
      </c>
      <c r="G246" s="746"/>
      <c r="H246" s="745">
        <v>18</v>
      </c>
      <c r="I246" s="747"/>
      <c r="J246" s="743" t="s">
        <v>509</v>
      </c>
      <c r="K246" s="745" t="s">
        <v>472</v>
      </c>
      <c r="L246" s="745">
        <v>9</v>
      </c>
      <c r="M246" s="698"/>
      <c r="N246" s="699" t="str">
        <f t="shared" si="18"/>
        <v>INCLUDED</v>
      </c>
      <c r="O246" s="724">
        <f t="shared" si="19"/>
        <v>0</v>
      </c>
      <c r="P246" s="724">
        <f t="shared" si="20"/>
        <v>0</v>
      </c>
      <c r="Q246" s="725">
        <f>Discount!$H$36</f>
        <v>0</v>
      </c>
      <c r="R246" s="725">
        <f t="shared" si="21"/>
        <v>0</v>
      </c>
      <c r="S246" s="725">
        <f t="shared" si="22"/>
        <v>0</v>
      </c>
      <c r="T246" s="729">
        <f t="shared" si="23"/>
        <v>0</v>
      </c>
      <c r="X246" s="726"/>
    </row>
    <row r="247" spans="1:27" ht="37.5">
      <c r="A247" s="723">
        <v>224</v>
      </c>
      <c r="B247" s="697">
        <v>7000036840</v>
      </c>
      <c r="C247" s="697">
        <v>310</v>
      </c>
      <c r="D247" s="743" t="s">
        <v>560</v>
      </c>
      <c r="E247" s="745">
        <v>1000030940</v>
      </c>
      <c r="F247" s="745">
        <v>85447090</v>
      </c>
      <c r="G247" s="746"/>
      <c r="H247" s="745">
        <v>18</v>
      </c>
      <c r="I247" s="747"/>
      <c r="J247" s="743" t="s">
        <v>603</v>
      </c>
      <c r="K247" s="745" t="s">
        <v>474</v>
      </c>
      <c r="L247" s="745">
        <v>1.57</v>
      </c>
      <c r="M247" s="698"/>
      <c r="N247" s="699" t="str">
        <f t="shared" si="18"/>
        <v>INCLUDED</v>
      </c>
      <c r="O247" s="724">
        <f t="shared" si="19"/>
        <v>0</v>
      </c>
      <c r="P247" s="724">
        <f t="shared" si="20"/>
        <v>0</v>
      </c>
      <c r="Q247" s="725">
        <f>Discount!$H$36</f>
        <v>0</v>
      </c>
      <c r="R247" s="725">
        <f t="shared" si="21"/>
        <v>0</v>
      </c>
      <c r="S247" s="725">
        <f t="shared" si="22"/>
        <v>0</v>
      </c>
      <c r="T247" s="729">
        <f t="shared" si="23"/>
        <v>0</v>
      </c>
      <c r="X247" s="726"/>
    </row>
    <row r="248" spans="1:27" ht="37.5">
      <c r="A248" s="723">
        <v>225</v>
      </c>
      <c r="B248" s="697">
        <v>7000036840</v>
      </c>
      <c r="C248" s="697">
        <v>320</v>
      </c>
      <c r="D248" s="743" t="s">
        <v>560</v>
      </c>
      <c r="E248" s="745">
        <v>1000031041</v>
      </c>
      <c r="F248" s="745">
        <v>82057000</v>
      </c>
      <c r="G248" s="746"/>
      <c r="H248" s="745">
        <v>18</v>
      </c>
      <c r="I248" s="747"/>
      <c r="J248" s="743" t="s">
        <v>604</v>
      </c>
      <c r="K248" s="745" t="s">
        <v>473</v>
      </c>
      <c r="L248" s="745">
        <v>1</v>
      </c>
      <c r="M248" s="698"/>
      <c r="N248" s="699" t="str">
        <f t="shared" si="18"/>
        <v>INCLUDED</v>
      </c>
      <c r="O248" s="724">
        <f t="shared" si="19"/>
        <v>0</v>
      </c>
      <c r="P248" s="724">
        <f t="shared" si="20"/>
        <v>0</v>
      </c>
      <c r="Q248" s="725">
        <f>Discount!$H$36</f>
        <v>0</v>
      </c>
      <c r="R248" s="725">
        <f t="shared" si="21"/>
        <v>0</v>
      </c>
      <c r="S248" s="725">
        <f t="shared" si="22"/>
        <v>0</v>
      </c>
      <c r="T248" s="729">
        <f t="shared" si="23"/>
        <v>0</v>
      </c>
      <c r="X248" s="726"/>
    </row>
    <row r="249" spans="1:27" ht="37.5">
      <c r="A249" s="723">
        <v>226</v>
      </c>
      <c r="B249" s="697">
        <v>7000036840</v>
      </c>
      <c r="C249" s="697">
        <v>330</v>
      </c>
      <c r="D249" s="743" t="s">
        <v>560</v>
      </c>
      <c r="E249" s="745">
        <v>1000031039</v>
      </c>
      <c r="F249" s="745">
        <v>82057000</v>
      </c>
      <c r="G249" s="746"/>
      <c r="H249" s="745">
        <v>18</v>
      </c>
      <c r="I249" s="747"/>
      <c r="J249" s="743" t="s">
        <v>605</v>
      </c>
      <c r="K249" s="745" t="s">
        <v>473</v>
      </c>
      <c r="L249" s="745">
        <v>2</v>
      </c>
      <c r="M249" s="698"/>
      <c r="N249" s="699" t="str">
        <f t="shared" si="18"/>
        <v>INCLUDED</v>
      </c>
      <c r="O249" s="724">
        <f t="shared" si="19"/>
        <v>0</v>
      </c>
      <c r="P249" s="724">
        <f t="shared" si="20"/>
        <v>0</v>
      </c>
      <c r="Q249" s="725">
        <f>Discount!$H$36</f>
        <v>0</v>
      </c>
      <c r="R249" s="725">
        <f t="shared" si="21"/>
        <v>0</v>
      </c>
      <c r="S249" s="725">
        <f t="shared" si="22"/>
        <v>0</v>
      </c>
      <c r="T249" s="729">
        <f t="shared" si="23"/>
        <v>0</v>
      </c>
      <c r="X249" s="726"/>
    </row>
    <row r="250" spans="1:27" ht="37.5">
      <c r="A250" s="723">
        <v>227</v>
      </c>
      <c r="B250" s="697">
        <v>7000036840</v>
      </c>
      <c r="C250" s="697">
        <v>340</v>
      </c>
      <c r="D250" s="743" t="s">
        <v>560</v>
      </c>
      <c r="E250" s="745">
        <v>1000033146</v>
      </c>
      <c r="F250" s="745">
        <v>82057000</v>
      </c>
      <c r="G250" s="746"/>
      <c r="H250" s="745">
        <v>18</v>
      </c>
      <c r="I250" s="747"/>
      <c r="J250" s="743" t="s">
        <v>606</v>
      </c>
      <c r="K250" s="745" t="s">
        <v>473</v>
      </c>
      <c r="L250" s="745">
        <v>4</v>
      </c>
      <c r="M250" s="698"/>
      <c r="N250" s="699" t="str">
        <f t="shared" si="18"/>
        <v>INCLUDED</v>
      </c>
      <c r="O250" s="724">
        <f t="shared" si="19"/>
        <v>0</v>
      </c>
      <c r="P250" s="724">
        <f t="shared" si="20"/>
        <v>0</v>
      </c>
      <c r="Q250" s="725">
        <f>Discount!$H$36</f>
        <v>0</v>
      </c>
      <c r="R250" s="725">
        <f t="shared" si="21"/>
        <v>0</v>
      </c>
      <c r="S250" s="725">
        <f t="shared" si="22"/>
        <v>0</v>
      </c>
      <c r="T250" s="729">
        <f t="shared" si="23"/>
        <v>0</v>
      </c>
      <c r="X250" s="726"/>
    </row>
    <row r="251" spans="1:27" ht="37.5">
      <c r="A251" s="723">
        <v>228</v>
      </c>
      <c r="B251" s="697">
        <v>7000036840</v>
      </c>
      <c r="C251" s="697">
        <v>350</v>
      </c>
      <c r="D251" s="743" t="s">
        <v>560</v>
      </c>
      <c r="E251" s="745">
        <v>1000033144</v>
      </c>
      <c r="F251" s="745">
        <v>82057000</v>
      </c>
      <c r="G251" s="746"/>
      <c r="H251" s="745">
        <v>18</v>
      </c>
      <c r="I251" s="747"/>
      <c r="J251" s="743" t="s">
        <v>611</v>
      </c>
      <c r="K251" s="745" t="s">
        <v>473</v>
      </c>
      <c r="L251" s="745">
        <v>20</v>
      </c>
      <c r="M251" s="698"/>
      <c r="N251" s="699" t="str">
        <f t="shared" si="18"/>
        <v>INCLUDED</v>
      </c>
      <c r="O251" s="724">
        <f t="shared" si="19"/>
        <v>0</v>
      </c>
      <c r="P251" s="724">
        <f t="shared" si="20"/>
        <v>0</v>
      </c>
      <c r="Q251" s="725">
        <f>Discount!$H$36</f>
        <v>0</v>
      </c>
      <c r="R251" s="725">
        <f t="shared" si="21"/>
        <v>0</v>
      </c>
      <c r="S251" s="725">
        <f t="shared" si="22"/>
        <v>0</v>
      </c>
      <c r="T251" s="729">
        <f t="shared" si="23"/>
        <v>0</v>
      </c>
      <c r="X251" s="726"/>
    </row>
    <row r="252" spans="1:27" ht="37.5">
      <c r="A252" s="723">
        <v>229</v>
      </c>
      <c r="B252" s="697">
        <v>7000036840</v>
      </c>
      <c r="C252" s="697">
        <v>360</v>
      </c>
      <c r="D252" s="743" t="s">
        <v>560</v>
      </c>
      <c r="E252" s="745">
        <v>1000022417</v>
      </c>
      <c r="F252" s="745">
        <v>82057000</v>
      </c>
      <c r="G252" s="746"/>
      <c r="H252" s="745">
        <v>18</v>
      </c>
      <c r="I252" s="747"/>
      <c r="J252" s="743" t="s">
        <v>607</v>
      </c>
      <c r="K252" s="745" t="s">
        <v>472</v>
      </c>
      <c r="L252" s="745">
        <v>19</v>
      </c>
      <c r="M252" s="698"/>
      <c r="N252" s="699" t="str">
        <f t="shared" si="18"/>
        <v>INCLUDED</v>
      </c>
      <c r="O252" s="724">
        <f t="shared" si="19"/>
        <v>0</v>
      </c>
      <c r="P252" s="724">
        <f t="shared" si="20"/>
        <v>0</v>
      </c>
      <c r="Q252" s="725">
        <f>Discount!$H$36</f>
        <v>0</v>
      </c>
      <c r="R252" s="725">
        <f t="shared" si="21"/>
        <v>0</v>
      </c>
      <c r="S252" s="725">
        <f t="shared" si="22"/>
        <v>0</v>
      </c>
      <c r="T252" s="729">
        <f t="shared" si="23"/>
        <v>0</v>
      </c>
      <c r="X252" s="726"/>
    </row>
    <row r="253" spans="1:27" ht="37.5">
      <c r="A253" s="723">
        <v>230</v>
      </c>
      <c r="B253" s="697">
        <v>7000036840</v>
      </c>
      <c r="C253" s="697">
        <v>370</v>
      </c>
      <c r="D253" s="743" t="s">
        <v>560</v>
      </c>
      <c r="E253" s="745">
        <v>1000010817</v>
      </c>
      <c r="F253" s="745">
        <v>82057000</v>
      </c>
      <c r="G253" s="746"/>
      <c r="H253" s="745">
        <v>18</v>
      </c>
      <c r="I253" s="747"/>
      <c r="J253" s="743" t="s">
        <v>608</v>
      </c>
      <c r="K253" s="745" t="s">
        <v>472</v>
      </c>
      <c r="L253" s="745">
        <v>54</v>
      </c>
      <c r="M253" s="698"/>
      <c r="N253" s="699" t="str">
        <f t="shared" si="18"/>
        <v>INCLUDED</v>
      </c>
      <c r="O253" s="724">
        <f t="shared" si="19"/>
        <v>0</v>
      </c>
      <c r="P253" s="724">
        <f t="shared" si="20"/>
        <v>0</v>
      </c>
      <c r="Q253" s="725">
        <f>Discount!$H$36</f>
        <v>0</v>
      </c>
      <c r="R253" s="725">
        <f t="shared" si="21"/>
        <v>0</v>
      </c>
      <c r="S253" s="725">
        <f t="shared" si="22"/>
        <v>0</v>
      </c>
      <c r="T253" s="729">
        <f t="shared" si="23"/>
        <v>0</v>
      </c>
      <c r="X253" s="726"/>
    </row>
    <row r="254" spans="1:27" ht="37.5">
      <c r="A254" s="723">
        <v>231</v>
      </c>
      <c r="B254" s="697">
        <v>7000036840</v>
      </c>
      <c r="C254" s="697">
        <v>380</v>
      </c>
      <c r="D254" s="743" t="s">
        <v>560</v>
      </c>
      <c r="E254" s="745">
        <v>1000014198</v>
      </c>
      <c r="F254" s="745">
        <v>85353090</v>
      </c>
      <c r="G254" s="746"/>
      <c r="H254" s="745">
        <v>18</v>
      </c>
      <c r="I254" s="747"/>
      <c r="J254" s="743" t="s">
        <v>609</v>
      </c>
      <c r="K254" s="745" t="s">
        <v>472</v>
      </c>
      <c r="L254" s="745">
        <v>2</v>
      </c>
      <c r="M254" s="698"/>
      <c r="N254" s="699" t="str">
        <f t="shared" si="18"/>
        <v>INCLUDED</v>
      </c>
      <c r="O254" s="724">
        <f t="shared" si="19"/>
        <v>0</v>
      </c>
      <c r="P254" s="724">
        <f t="shared" si="20"/>
        <v>0</v>
      </c>
      <c r="Q254" s="725">
        <f>Discount!$H$36</f>
        <v>0</v>
      </c>
      <c r="R254" s="725">
        <f t="shared" si="21"/>
        <v>0</v>
      </c>
      <c r="S254" s="725">
        <f t="shared" si="22"/>
        <v>0</v>
      </c>
      <c r="T254" s="729">
        <f t="shared" si="23"/>
        <v>0</v>
      </c>
      <c r="X254" s="726"/>
    </row>
    <row r="255" spans="1:27" s="718" customFormat="1" ht="30.75" customHeight="1">
      <c r="A255" s="741" t="s">
        <v>575</v>
      </c>
      <c r="B255" s="742" t="s">
        <v>576</v>
      </c>
      <c r="C255" s="720"/>
      <c r="D255" s="709"/>
      <c r="E255" s="721"/>
      <c r="F255" s="721"/>
      <c r="G255" s="719"/>
      <c r="H255" s="721"/>
      <c r="I255" s="721"/>
      <c r="J255" s="722"/>
      <c r="K255" s="721"/>
      <c r="L255" s="721"/>
      <c r="M255" s="721"/>
      <c r="N255" s="721"/>
      <c r="O255" s="721"/>
      <c r="P255" s="721"/>
      <c r="Q255" s="721"/>
      <c r="R255" s="721"/>
      <c r="S255" s="721"/>
      <c r="T255" s="721"/>
      <c r="U255" s="721"/>
      <c r="V255" s="721"/>
      <c r="W255" s="607"/>
      <c r="X255" s="726"/>
      <c r="Y255" s="607"/>
      <c r="Z255" s="607"/>
      <c r="AA255" s="607"/>
    </row>
    <row r="256" spans="1:27" ht="56.25">
      <c r="A256" s="723">
        <v>232</v>
      </c>
      <c r="B256" s="697">
        <v>7000036629</v>
      </c>
      <c r="C256" s="697">
        <v>10</v>
      </c>
      <c r="D256" s="743" t="s">
        <v>548</v>
      </c>
      <c r="E256" s="745">
        <v>1000013391</v>
      </c>
      <c r="F256" s="745">
        <v>73082011</v>
      </c>
      <c r="G256" s="746"/>
      <c r="H256" s="745">
        <v>18</v>
      </c>
      <c r="I256" s="747"/>
      <c r="J256" s="743" t="s">
        <v>487</v>
      </c>
      <c r="K256" s="745" t="s">
        <v>476</v>
      </c>
      <c r="L256" s="745">
        <v>394.142</v>
      </c>
      <c r="M256" s="698"/>
      <c r="N256" s="699" t="str">
        <f t="shared" si="18"/>
        <v>INCLUDED</v>
      </c>
      <c r="O256" s="724">
        <f t="shared" si="19"/>
        <v>0</v>
      </c>
      <c r="P256" s="724">
        <f t="shared" si="20"/>
        <v>0</v>
      </c>
      <c r="Q256" s="725">
        <f>Discount!$H$36</f>
        <v>0</v>
      </c>
      <c r="R256" s="725">
        <f t="shared" si="21"/>
        <v>0</v>
      </c>
      <c r="S256" s="725">
        <f t="shared" si="22"/>
        <v>0</v>
      </c>
      <c r="T256" s="729">
        <f t="shared" si="23"/>
        <v>0</v>
      </c>
      <c r="X256" s="726"/>
    </row>
    <row r="257" spans="1:24" ht="56.25">
      <c r="A257" s="723">
        <v>233</v>
      </c>
      <c r="B257" s="697">
        <v>7000036629</v>
      </c>
      <c r="C257" s="697">
        <v>20</v>
      </c>
      <c r="D257" s="743" t="s">
        <v>548</v>
      </c>
      <c r="E257" s="745">
        <v>1000015274</v>
      </c>
      <c r="F257" s="745">
        <v>73082011</v>
      </c>
      <c r="G257" s="746"/>
      <c r="H257" s="745">
        <v>18</v>
      </c>
      <c r="I257" s="747"/>
      <c r="J257" s="743" t="s">
        <v>488</v>
      </c>
      <c r="K257" s="745" t="s">
        <v>476</v>
      </c>
      <c r="L257" s="745">
        <v>349.81599999999997</v>
      </c>
      <c r="M257" s="698"/>
      <c r="N257" s="699" t="str">
        <f t="shared" si="18"/>
        <v>INCLUDED</v>
      </c>
      <c r="O257" s="724">
        <f t="shared" si="19"/>
        <v>0</v>
      </c>
      <c r="P257" s="724">
        <f t="shared" si="20"/>
        <v>0</v>
      </c>
      <c r="Q257" s="725">
        <f>Discount!$H$36</f>
        <v>0</v>
      </c>
      <c r="R257" s="725">
        <f t="shared" si="21"/>
        <v>0</v>
      </c>
      <c r="S257" s="725">
        <f t="shared" si="22"/>
        <v>0</v>
      </c>
      <c r="T257" s="729">
        <f t="shared" si="23"/>
        <v>0</v>
      </c>
      <c r="X257" s="726"/>
    </row>
    <row r="258" spans="1:24" ht="56.25">
      <c r="A258" s="723">
        <v>234</v>
      </c>
      <c r="B258" s="697">
        <v>7000036629</v>
      </c>
      <c r="C258" s="697">
        <v>30</v>
      </c>
      <c r="D258" s="743" t="s">
        <v>548</v>
      </c>
      <c r="E258" s="745">
        <v>1000013393</v>
      </c>
      <c r="F258" s="745">
        <v>73082011</v>
      </c>
      <c r="G258" s="746"/>
      <c r="H258" s="745">
        <v>18</v>
      </c>
      <c r="I258" s="747"/>
      <c r="J258" s="743" t="s">
        <v>490</v>
      </c>
      <c r="K258" s="745" t="s">
        <v>476</v>
      </c>
      <c r="L258" s="745">
        <v>16.042000000000002</v>
      </c>
      <c r="M258" s="698"/>
      <c r="N258" s="699" t="str">
        <f t="shared" si="18"/>
        <v>INCLUDED</v>
      </c>
      <c r="O258" s="724">
        <f t="shared" si="19"/>
        <v>0</v>
      </c>
      <c r="P258" s="724">
        <f t="shared" si="20"/>
        <v>0</v>
      </c>
      <c r="Q258" s="725">
        <f>Discount!$H$36</f>
        <v>0</v>
      </c>
      <c r="R258" s="725">
        <f t="shared" si="21"/>
        <v>0</v>
      </c>
      <c r="S258" s="725">
        <f t="shared" si="22"/>
        <v>0</v>
      </c>
      <c r="T258" s="729">
        <f t="shared" si="23"/>
        <v>0</v>
      </c>
      <c r="X258" s="726"/>
    </row>
    <row r="259" spans="1:24" ht="56.25">
      <c r="A259" s="723">
        <v>235</v>
      </c>
      <c r="B259" s="697">
        <v>7000036629</v>
      </c>
      <c r="C259" s="697">
        <v>40</v>
      </c>
      <c r="D259" s="743" t="s">
        <v>548</v>
      </c>
      <c r="E259" s="745">
        <v>1000015276</v>
      </c>
      <c r="F259" s="745">
        <v>73082011</v>
      </c>
      <c r="G259" s="746"/>
      <c r="H259" s="745">
        <v>18</v>
      </c>
      <c r="I259" s="747"/>
      <c r="J259" s="743" t="s">
        <v>579</v>
      </c>
      <c r="K259" s="745" t="s">
        <v>476</v>
      </c>
      <c r="L259" s="745">
        <v>1.825</v>
      </c>
      <c r="M259" s="698"/>
      <c r="N259" s="699" t="str">
        <f t="shared" si="18"/>
        <v>INCLUDED</v>
      </c>
      <c r="O259" s="724">
        <f t="shared" si="19"/>
        <v>0</v>
      </c>
      <c r="P259" s="724">
        <f t="shared" si="20"/>
        <v>0</v>
      </c>
      <c r="Q259" s="725">
        <f>Discount!$H$36</f>
        <v>0</v>
      </c>
      <c r="R259" s="725">
        <f t="shared" si="21"/>
        <v>0</v>
      </c>
      <c r="S259" s="725">
        <f t="shared" si="22"/>
        <v>0</v>
      </c>
      <c r="T259" s="729">
        <f t="shared" si="23"/>
        <v>0</v>
      </c>
      <c r="X259" s="726"/>
    </row>
    <row r="260" spans="1:24" ht="37.5">
      <c r="A260" s="723">
        <v>236</v>
      </c>
      <c r="B260" s="697">
        <v>7000036629</v>
      </c>
      <c r="C260" s="697">
        <v>50</v>
      </c>
      <c r="D260" s="743" t="s">
        <v>548</v>
      </c>
      <c r="E260" s="745">
        <v>1000013472</v>
      </c>
      <c r="F260" s="745">
        <v>73181500</v>
      </c>
      <c r="G260" s="746"/>
      <c r="H260" s="745">
        <v>18</v>
      </c>
      <c r="I260" s="747"/>
      <c r="J260" s="743" t="s">
        <v>489</v>
      </c>
      <c r="K260" s="745" t="s">
        <v>476</v>
      </c>
      <c r="L260" s="745">
        <v>29.882999999999999</v>
      </c>
      <c r="M260" s="698"/>
      <c r="N260" s="699" t="str">
        <f t="shared" si="18"/>
        <v>INCLUDED</v>
      </c>
      <c r="O260" s="724">
        <f t="shared" si="19"/>
        <v>0</v>
      </c>
      <c r="P260" s="724">
        <f t="shared" si="20"/>
        <v>0</v>
      </c>
      <c r="Q260" s="725">
        <f>Discount!$H$36</f>
        <v>0</v>
      </c>
      <c r="R260" s="725">
        <f t="shared" si="21"/>
        <v>0</v>
      </c>
      <c r="S260" s="725">
        <f t="shared" si="22"/>
        <v>0</v>
      </c>
      <c r="T260" s="729">
        <f t="shared" si="23"/>
        <v>0</v>
      </c>
      <c r="X260" s="726"/>
    </row>
    <row r="261" spans="1:24" ht="37.5">
      <c r="A261" s="723">
        <v>237</v>
      </c>
      <c r="B261" s="697">
        <v>7000036629</v>
      </c>
      <c r="C261" s="697">
        <v>60</v>
      </c>
      <c r="D261" s="743" t="s">
        <v>548</v>
      </c>
      <c r="E261" s="745">
        <v>1000007847</v>
      </c>
      <c r="F261" s="745">
        <v>73181500</v>
      </c>
      <c r="G261" s="746"/>
      <c r="H261" s="745">
        <v>18</v>
      </c>
      <c r="I261" s="747"/>
      <c r="J261" s="743" t="s">
        <v>491</v>
      </c>
      <c r="K261" s="745" t="s">
        <v>476</v>
      </c>
      <c r="L261" s="745">
        <v>0.40600000000000003</v>
      </c>
      <c r="M261" s="698"/>
      <c r="N261" s="699" t="str">
        <f t="shared" si="18"/>
        <v>INCLUDED</v>
      </c>
      <c r="O261" s="724">
        <f t="shared" si="19"/>
        <v>0</v>
      </c>
      <c r="P261" s="724">
        <f t="shared" si="20"/>
        <v>0</v>
      </c>
      <c r="Q261" s="725">
        <f>Discount!$H$36</f>
        <v>0</v>
      </c>
      <c r="R261" s="725">
        <f t="shared" si="21"/>
        <v>0</v>
      </c>
      <c r="S261" s="725">
        <f t="shared" si="22"/>
        <v>0</v>
      </c>
      <c r="T261" s="729">
        <f t="shared" si="23"/>
        <v>0</v>
      </c>
      <c r="X261" s="726"/>
    </row>
    <row r="262" spans="1:24" ht="37.5">
      <c r="A262" s="723">
        <v>238</v>
      </c>
      <c r="B262" s="697">
        <v>7000036629</v>
      </c>
      <c r="C262" s="697">
        <v>70</v>
      </c>
      <c r="D262" s="743" t="s">
        <v>549</v>
      </c>
      <c r="E262" s="745">
        <v>1000017587</v>
      </c>
      <c r="F262" s="745">
        <v>73082011</v>
      </c>
      <c r="G262" s="746"/>
      <c r="H262" s="745">
        <v>18</v>
      </c>
      <c r="I262" s="747"/>
      <c r="J262" s="743" t="s">
        <v>492</v>
      </c>
      <c r="K262" s="745" t="s">
        <v>472</v>
      </c>
      <c r="L262" s="745">
        <v>14</v>
      </c>
      <c r="M262" s="698"/>
      <c r="N262" s="699" t="str">
        <f t="shared" si="18"/>
        <v>INCLUDED</v>
      </c>
      <c r="O262" s="724">
        <f t="shared" si="19"/>
        <v>0</v>
      </c>
      <c r="P262" s="724">
        <f t="shared" si="20"/>
        <v>0</v>
      </c>
      <c r="Q262" s="725">
        <f>Discount!$H$36</f>
        <v>0</v>
      </c>
      <c r="R262" s="725">
        <f t="shared" si="21"/>
        <v>0</v>
      </c>
      <c r="S262" s="725">
        <f t="shared" si="22"/>
        <v>0</v>
      </c>
      <c r="T262" s="729">
        <f t="shared" si="23"/>
        <v>0</v>
      </c>
      <c r="X262" s="726"/>
    </row>
    <row r="263" spans="1:24" ht="37.5">
      <c r="A263" s="723">
        <v>239</v>
      </c>
      <c r="B263" s="697">
        <v>7000036629</v>
      </c>
      <c r="C263" s="697">
        <v>80</v>
      </c>
      <c r="D263" s="743" t="s">
        <v>549</v>
      </c>
      <c r="E263" s="745">
        <v>1000038340</v>
      </c>
      <c r="F263" s="745">
        <v>73082011</v>
      </c>
      <c r="G263" s="746"/>
      <c r="H263" s="745">
        <v>18</v>
      </c>
      <c r="I263" s="747"/>
      <c r="J263" s="743" t="s">
        <v>493</v>
      </c>
      <c r="K263" s="745" t="s">
        <v>472</v>
      </c>
      <c r="L263" s="745">
        <v>12</v>
      </c>
      <c r="M263" s="698"/>
      <c r="N263" s="699" t="str">
        <f t="shared" si="18"/>
        <v>INCLUDED</v>
      </c>
      <c r="O263" s="724">
        <f t="shared" si="19"/>
        <v>0</v>
      </c>
      <c r="P263" s="724">
        <f t="shared" si="20"/>
        <v>0</v>
      </c>
      <c r="Q263" s="725">
        <f>Discount!$H$36</f>
        <v>0</v>
      </c>
      <c r="R263" s="725">
        <f t="shared" si="21"/>
        <v>0</v>
      </c>
      <c r="S263" s="725">
        <f t="shared" si="22"/>
        <v>0</v>
      </c>
      <c r="T263" s="729">
        <f t="shared" si="23"/>
        <v>0</v>
      </c>
      <c r="X263" s="726"/>
    </row>
    <row r="264" spans="1:24" ht="37.5">
      <c r="A264" s="723">
        <v>240</v>
      </c>
      <c r="B264" s="697">
        <v>7000036629</v>
      </c>
      <c r="C264" s="697">
        <v>90</v>
      </c>
      <c r="D264" s="743" t="s">
        <v>549</v>
      </c>
      <c r="E264" s="745">
        <v>1000019718</v>
      </c>
      <c r="F264" s="745">
        <v>73082011</v>
      </c>
      <c r="G264" s="746"/>
      <c r="H264" s="745">
        <v>18</v>
      </c>
      <c r="I264" s="747"/>
      <c r="J264" s="743" t="s">
        <v>495</v>
      </c>
      <c r="K264" s="745" t="s">
        <v>472</v>
      </c>
      <c r="L264" s="745">
        <v>1</v>
      </c>
      <c r="M264" s="698"/>
      <c r="N264" s="699" t="str">
        <f t="shared" si="18"/>
        <v>INCLUDED</v>
      </c>
      <c r="O264" s="724">
        <f t="shared" si="19"/>
        <v>0</v>
      </c>
      <c r="P264" s="724">
        <f t="shared" si="20"/>
        <v>0</v>
      </c>
      <c r="Q264" s="725">
        <f>Discount!$H$36</f>
        <v>0</v>
      </c>
      <c r="R264" s="725">
        <f t="shared" si="21"/>
        <v>0</v>
      </c>
      <c r="S264" s="725">
        <f t="shared" si="22"/>
        <v>0</v>
      </c>
      <c r="T264" s="729">
        <f t="shared" si="23"/>
        <v>0</v>
      </c>
      <c r="X264" s="726"/>
    </row>
    <row r="265" spans="1:24" ht="37.5">
      <c r="A265" s="723">
        <v>241</v>
      </c>
      <c r="B265" s="697">
        <v>7000036629</v>
      </c>
      <c r="C265" s="697">
        <v>120</v>
      </c>
      <c r="D265" s="743" t="s">
        <v>550</v>
      </c>
      <c r="E265" s="745">
        <v>1000010542</v>
      </c>
      <c r="F265" s="745">
        <v>73082011</v>
      </c>
      <c r="G265" s="746"/>
      <c r="H265" s="745">
        <v>18</v>
      </c>
      <c r="I265" s="747"/>
      <c r="J265" s="743" t="s">
        <v>612</v>
      </c>
      <c r="K265" s="745" t="s">
        <v>472</v>
      </c>
      <c r="L265" s="745">
        <v>12</v>
      </c>
      <c r="M265" s="698"/>
      <c r="N265" s="699" t="str">
        <f t="shared" si="18"/>
        <v>INCLUDED</v>
      </c>
      <c r="O265" s="724">
        <f t="shared" si="19"/>
        <v>0</v>
      </c>
      <c r="P265" s="724">
        <f t="shared" si="20"/>
        <v>0</v>
      </c>
      <c r="Q265" s="725">
        <f>Discount!$H$36</f>
        <v>0</v>
      </c>
      <c r="R265" s="725">
        <f t="shared" si="21"/>
        <v>0</v>
      </c>
      <c r="S265" s="725">
        <f t="shared" si="22"/>
        <v>0</v>
      </c>
      <c r="T265" s="729">
        <f t="shared" si="23"/>
        <v>0</v>
      </c>
      <c r="X265" s="726"/>
    </row>
    <row r="266" spans="1:24" ht="37.5">
      <c r="A266" s="723">
        <v>242</v>
      </c>
      <c r="B266" s="697">
        <v>7000036629</v>
      </c>
      <c r="C266" s="697">
        <v>130</v>
      </c>
      <c r="D266" s="743" t="s">
        <v>550</v>
      </c>
      <c r="E266" s="745">
        <v>1000027464</v>
      </c>
      <c r="F266" s="745">
        <v>73082011</v>
      </c>
      <c r="G266" s="746"/>
      <c r="H266" s="745">
        <v>18</v>
      </c>
      <c r="I266" s="747"/>
      <c r="J266" s="743" t="s">
        <v>613</v>
      </c>
      <c r="K266" s="745" t="s">
        <v>472</v>
      </c>
      <c r="L266" s="745">
        <v>12</v>
      </c>
      <c r="M266" s="698"/>
      <c r="N266" s="699" t="str">
        <f t="shared" si="18"/>
        <v>INCLUDED</v>
      </c>
      <c r="O266" s="724">
        <f t="shared" si="19"/>
        <v>0</v>
      </c>
      <c r="P266" s="724">
        <f t="shared" si="20"/>
        <v>0</v>
      </c>
      <c r="Q266" s="725">
        <f>Discount!$H$36</f>
        <v>0</v>
      </c>
      <c r="R266" s="725">
        <f t="shared" si="21"/>
        <v>0</v>
      </c>
      <c r="S266" s="725">
        <f t="shared" si="22"/>
        <v>0</v>
      </c>
      <c r="T266" s="729">
        <f t="shared" si="23"/>
        <v>0</v>
      </c>
      <c r="X266" s="726"/>
    </row>
    <row r="267" spans="1:24" ht="37.5">
      <c r="A267" s="723">
        <v>243</v>
      </c>
      <c r="B267" s="697">
        <v>7000036629</v>
      </c>
      <c r="C267" s="697">
        <v>100</v>
      </c>
      <c r="D267" s="743" t="s">
        <v>550</v>
      </c>
      <c r="E267" s="745">
        <v>1000017671</v>
      </c>
      <c r="F267" s="745">
        <v>73082011</v>
      </c>
      <c r="G267" s="746"/>
      <c r="H267" s="745">
        <v>18</v>
      </c>
      <c r="I267" s="747"/>
      <c r="J267" s="743" t="s">
        <v>582</v>
      </c>
      <c r="K267" s="745" t="s">
        <v>473</v>
      </c>
      <c r="L267" s="745">
        <v>12</v>
      </c>
      <c r="M267" s="698"/>
      <c r="N267" s="699" t="str">
        <f t="shared" si="18"/>
        <v>INCLUDED</v>
      </c>
      <c r="O267" s="724">
        <f t="shared" si="19"/>
        <v>0</v>
      </c>
      <c r="P267" s="724">
        <f t="shared" si="20"/>
        <v>0</v>
      </c>
      <c r="Q267" s="725">
        <f>Discount!$H$36</f>
        <v>0</v>
      </c>
      <c r="R267" s="725">
        <f t="shared" si="21"/>
        <v>0</v>
      </c>
      <c r="S267" s="725">
        <f t="shared" si="22"/>
        <v>0</v>
      </c>
      <c r="T267" s="729">
        <f t="shared" si="23"/>
        <v>0</v>
      </c>
      <c r="X267" s="726"/>
    </row>
    <row r="268" spans="1:24" ht="37.5">
      <c r="A268" s="723">
        <v>244</v>
      </c>
      <c r="B268" s="697">
        <v>7000036629</v>
      </c>
      <c r="C268" s="697">
        <v>140</v>
      </c>
      <c r="D268" s="743" t="s">
        <v>550</v>
      </c>
      <c r="E268" s="745">
        <v>1000006779</v>
      </c>
      <c r="F268" s="745">
        <v>73082011</v>
      </c>
      <c r="G268" s="746"/>
      <c r="H268" s="745">
        <v>18</v>
      </c>
      <c r="I268" s="747"/>
      <c r="J268" s="743" t="s">
        <v>500</v>
      </c>
      <c r="K268" s="745" t="s">
        <v>473</v>
      </c>
      <c r="L268" s="745">
        <v>12</v>
      </c>
      <c r="M268" s="698"/>
      <c r="N268" s="699" t="str">
        <f t="shared" si="18"/>
        <v>INCLUDED</v>
      </c>
      <c r="O268" s="724">
        <f t="shared" si="19"/>
        <v>0</v>
      </c>
      <c r="P268" s="724">
        <f t="shared" si="20"/>
        <v>0</v>
      </c>
      <c r="Q268" s="725">
        <f>Discount!$H$36</f>
        <v>0</v>
      </c>
      <c r="R268" s="725">
        <f t="shared" si="21"/>
        <v>0</v>
      </c>
      <c r="S268" s="725">
        <f t="shared" si="22"/>
        <v>0</v>
      </c>
      <c r="T268" s="729">
        <f t="shared" si="23"/>
        <v>0</v>
      </c>
      <c r="X268" s="726"/>
    </row>
    <row r="269" spans="1:24" ht="37.5">
      <c r="A269" s="723">
        <v>245</v>
      </c>
      <c r="B269" s="697">
        <v>7000036629</v>
      </c>
      <c r="C269" s="697">
        <v>110</v>
      </c>
      <c r="D269" s="743" t="s">
        <v>550</v>
      </c>
      <c r="E269" s="745">
        <v>1000027427</v>
      </c>
      <c r="F269" s="745">
        <v>73082011</v>
      </c>
      <c r="G269" s="746"/>
      <c r="H269" s="745">
        <v>18</v>
      </c>
      <c r="I269" s="747"/>
      <c r="J269" s="743" t="s">
        <v>614</v>
      </c>
      <c r="K269" s="745" t="s">
        <v>473</v>
      </c>
      <c r="L269" s="745">
        <v>3</v>
      </c>
      <c r="M269" s="698"/>
      <c r="N269" s="699" t="str">
        <f t="shared" si="18"/>
        <v>INCLUDED</v>
      </c>
      <c r="O269" s="724">
        <f t="shared" si="19"/>
        <v>0</v>
      </c>
      <c r="P269" s="724">
        <f t="shared" si="20"/>
        <v>0</v>
      </c>
      <c r="Q269" s="725">
        <f>Discount!$H$36</f>
        <v>0</v>
      </c>
      <c r="R269" s="725">
        <f t="shared" si="21"/>
        <v>0</v>
      </c>
      <c r="S269" s="725">
        <f t="shared" si="22"/>
        <v>0</v>
      </c>
      <c r="T269" s="729">
        <f t="shared" si="23"/>
        <v>0</v>
      </c>
      <c r="X269" s="726"/>
    </row>
    <row r="270" spans="1:24" ht="21">
      <c r="A270" s="723">
        <v>246</v>
      </c>
      <c r="B270" s="697">
        <v>7000036629</v>
      </c>
      <c r="C270" s="697">
        <v>150</v>
      </c>
      <c r="D270" s="743" t="s">
        <v>551</v>
      </c>
      <c r="E270" s="745">
        <v>1000030752</v>
      </c>
      <c r="F270" s="745">
        <v>76141000</v>
      </c>
      <c r="G270" s="746"/>
      <c r="H270" s="745">
        <v>18</v>
      </c>
      <c r="I270" s="747"/>
      <c r="J270" s="743" t="s">
        <v>615</v>
      </c>
      <c r="K270" s="745" t="s">
        <v>474</v>
      </c>
      <c r="L270" s="745">
        <v>45.982999999999997</v>
      </c>
      <c r="M270" s="698"/>
      <c r="N270" s="699" t="str">
        <f t="shared" si="18"/>
        <v>INCLUDED</v>
      </c>
      <c r="O270" s="724">
        <f t="shared" si="19"/>
        <v>0</v>
      </c>
      <c r="P270" s="724">
        <f t="shared" si="20"/>
        <v>0</v>
      </c>
      <c r="Q270" s="725">
        <f>Discount!$H$36</f>
        <v>0</v>
      </c>
      <c r="R270" s="725">
        <f t="shared" si="21"/>
        <v>0</v>
      </c>
      <c r="S270" s="725">
        <f t="shared" si="22"/>
        <v>0</v>
      </c>
      <c r="T270" s="729">
        <f t="shared" si="23"/>
        <v>0</v>
      </c>
      <c r="X270" s="726"/>
    </row>
    <row r="271" spans="1:24" ht="21">
      <c r="A271" s="723">
        <v>247</v>
      </c>
      <c r="B271" s="697">
        <v>7000036629</v>
      </c>
      <c r="C271" s="697">
        <v>160</v>
      </c>
      <c r="D271" s="743" t="s">
        <v>552</v>
      </c>
      <c r="E271" s="745">
        <v>1000030753</v>
      </c>
      <c r="F271" s="745">
        <v>73121020</v>
      </c>
      <c r="G271" s="746"/>
      <c r="H271" s="745">
        <v>18</v>
      </c>
      <c r="I271" s="747"/>
      <c r="J271" s="743" t="s">
        <v>616</v>
      </c>
      <c r="K271" s="745" t="s">
        <v>474</v>
      </c>
      <c r="L271" s="745">
        <v>3.8319999999999999</v>
      </c>
      <c r="M271" s="698"/>
      <c r="N271" s="699" t="str">
        <f t="shared" si="18"/>
        <v>INCLUDED</v>
      </c>
      <c r="O271" s="724">
        <f t="shared" si="19"/>
        <v>0</v>
      </c>
      <c r="P271" s="724">
        <f t="shared" si="20"/>
        <v>0</v>
      </c>
      <c r="Q271" s="725">
        <f>Discount!$H$36</f>
        <v>0</v>
      </c>
      <c r="R271" s="725">
        <f t="shared" si="21"/>
        <v>0</v>
      </c>
      <c r="S271" s="725">
        <f t="shared" si="22"/>
        <v>0</v>
      </c>
      <c r="T271" s="729">
        <f t="shared" si="23"/>
        <v>0</v>
      </c>
      <c r="X271" s="726"/>
    </row>
    <row r="272" spans="1:24" ht="21">
      <c r="A272" s="723">
        <v>248</v>
      </c>
      <c r="B272" s="697">
        <v>7000036629</v>
      </c>
      <c r="C272" s="697">
        <v>170</v>
      </c>
      <c r="D272" s="743" t="s">
        <v>553</v>
      </c>
      <c r="E272" s="745">
        <v>1000009319</v>
      </c>
      <c r="F272" s="745">
        <v>85469090</v>
      </c>
      <c r="G272" s="746"/>
      <c r="H272" s="745">
        <v>18</v>
      </c>
      <c r="I272" s="747"/>
      <c r="J272" s="743" t="s">
        <v>617</v>
      </c>
      <c r="K272" s="745" t="s">
        <v>472</v>
      </c>
      <c r="L272" s="745">
        <v>396</v>
      </c>
      <c r="M272" s="698"/>
      <c r="N272" s="699" t="str">
        <f t="shared" si="18"/>
        <v>INCLUDED</v>
      </c>
      <c r="O272" s="724">
        <f t="shared" si="19"/>
        <v>0</v>
      </c>
      <c r="P272" s="724">
        <f t="shared" si="20"/>
        <v>0</v>
      </c>
      <c r="Q272" s="725">
        <f>Discount!$H$36</f>
        <v>0</v>
      </c>
      <c r="R272" s="725">
        <f t="shared" si="21"/>
        <v>0</v>
      </c>
      <c r="S272" s="725">
        <f t="shared" si="22"/>
        <v>0</v>
      </c>
      <c r="T272" s="729">
        <f t="shared" si="23"/>
        <v>0</v>
      </c>
      <c r="X272" s="726"/>
    </row>
    <row r="273" spans="1:24" ht="37.5">
      <c r="A273" s="723">
        <v>249</v>
      </c>
      <c r="B273" s="697">
        <v>7000036629</v>
      </c>
      <c r="C273" s="697">
        <v>180</v>
      </c>
      <c r="D273" s="743" t="s">
        <v>554</v>
      </c>
      <c r="E273" s="745">
        <v>1000019844</v>
      </c>
      <c r="F273" s="745">
        <v>73082011</v>
      </c>
      <c r="G273" s="746"/>
      <c r="H273" s="745">
        <v>18</v>
      </c>
      <c r="I273" s="747"/>
      <c r="J273" s="743" t="s">
        <v>618</v>
      </c>
      <c r="K273" s="745" t="s">
        <v>473</v>
      </c>
      <c r="L273" s="745">
        <v>6</v>
      </c>
      <c r="M273" s="698"/>
      <c r="N273" s="699" t="str">
        <f t="shared" si="18"/>
        <v>INCLUDED</v>
      </c>
      <c r="O273" s="724">
        <f t="shared" si="19"/>
        <v>0</v>
      </c>
      <c r="P273" s="724">
        <f t="shared" si="20"/>
        <v>0</v>
      </c>
      <c r="Q273" s="725">
        <f>Discount!$H$36</f>
        <v>0</v>
      </c>
      <c r="R273" s="725">
        <f t="shared" si="21"/>
        <v>0</v>
      </c>
      <c r="S273" s="725">
        <f t="shared" si="22"/>
        <v>0</v>
      </c>
      <c r="T273" s="729">
        <f t="shared" si="23"/>
        <v>0</v>
      </c>
      <c r="X273" s="726"/>
    </row>
    <row r="274" spans="1:24" ht="37.5">
      <c r="A274" s="723">
        <v>250</v>
      </c>
      <c r="B274" s="697">
        <v>7000036629</v>
      </c>
      <c r="C274" s="697">
        <v>190</v>
      </c>
      <c r="D274" s="743" t="s">
        <v>554</v>
      </c>
      <c r="E274" s="745">
        <v>1000021944</v>
      </c>
      <c r="F274" s="745">
        <v>73082011</v>
      </c>
      <c r="G274" s="746"/>
      <c r="H274" s="745">
        <v>18</v>
      </c>
      <c r="I274" s="747"/>
      <c r="J274" s="743" t="s">
        <v>619</v>
      </c>
      <c r="K274" s="745" t="s">
        <v>473</v>
      </c>
      <c r="L274" s="745">
        <v>40</v>
      </c>
      <c r="M274" s="698"/>
      <c r="N274" s="699" t="str">
        <f t="shared" si="18"/>
        <v>INCLUDED</v>
      </c>
      <c r="O274" s="724">
        <f t="shared" si="19"/>
        <v>0</v>
      </c>
      <c r="P274" s="724">
        <f t="shared" si="20"/>
        <v>0</v>
      </c>
      <c r="Q274" s="725">
        <f>Discount!$H$36</f>
        <v>0</v>
      </c>
      <c r="R274" s="725">
        <f t="shared" si="21"/>
        <v>0</v>
      </c>
      <c r="S274" s="725">
        <f t="shared" si="22"/>
        <v>0</v>
      </c>
      <c r="T274" s="729">
        <f t="shared" si="23"/>
        <v>0</v>
      </c>
      <c r="X274" s="726"/>
    </row>
    <row r="275" spans="1:24" ht="37.5">
      <c r="A275" s="723">
        <v>251</v>
      </c>
      <c r="B275" s="697">
        <v>7000036629</v>
      </c>
      <c r="C275" s="697">
        <v>200</v>
      </c>
      <c r="D275" s="743" t="s">
        <v>555</v>
      </c>
      <c r="E275" s="745">
        <v>1000015513</v>
      </c>
      <c r="F275" s="745">
        <v>76169990</v>
      </c>
      <c r="G275" s="746"/>
      <c r="H275" s="745">
        <v>18</v>
      </c>
      <c r="I275" s="747"/>
      <c r="J275" s="743" t="s">
        <v>620</v>
      </c>
      <c r="K275" s="745" t="s">
        <v>472</v>
      </c>
      <c r="L275" s="745">
        <v>26</v>
      </c>
      <c r="M275" s="698"/>
      <c r="N275" s="699" t="str">
        <f t="shared" ref="N275:N333" si="24">IF(M275=0, "INCLUDED", IF(ISERROR(M275*L275), M275, M275*L275))</f>
        <v>INCLUDED</v>
      </c>
      <c r="O275" s="724">
        <f t="shared" ref="O275:O333" si="25">IF(N275="Included",0,N275)</f>
        <v>0</v>
      </c>
      <c r="P275" s="724">
        <f t="shared" ref="P275:P333" si="26">IF( I275="",H275*(IF(N275="Included",0,N275))/100,I275*(IF(N275="Included",0,N275)))</f>
        <v>0</v>
      </c>
      <c r="Q275" s="725">
        <f>Discount!$H$36</f>
        <v>0</v>
      </c>
      <c r="R275" s="725">
        <f t="shared" ref="R275:R333" si="27">Q275*O275</f>
        <v>0</v>
      </c>
      <c r="S275" s="725">
        <f t="shared" ref="S275:S333" si="28">IF(I275="",H275*R275/100,I275*R275)</f>
        <v>0</v>
      </c>
      <c r="T275" s="729">
        <f t="shared" ref="T275:T333" si="29">M275*L275</f>
        <v>0</v>
      </c>
      <c r="X275" s="726"/>
    </row>
    <row r="276" spans="1:24" ht="37.5">
      <c r="A276" s="723">
        <v>252</v>
      </c>
      <c r="B276" s="697">
        <v>7000036629</v>
      </c>
      <c r="C276" s="697">
        <v>210</v>
      </c>
      <c r="D276" s="743" t="s">
        <v>555</v>
      </c>
      <c r="E276" s="745">
        <v>1000018442</v>
      </c>
      <c r="F276" s="745">
        <v>76169990</v>
      </c>
      <c r="G276" s="746"/>
      <c r="H276" s="745">
        <v>18</v>
      </c>
      <c r="I276" s="747"/>
      <c r="J276" s="743" t="s">
        <v>621</v>
      </c>
      <c r="K276" s="745" t="s">
        <v>472</v>
      </c>
      <c r="L276" s="745">
        <v>8</v>
      </c>
      <c r="M276" s="698"/>
      <c r="N276" s="699" t="str">
        <f t="shared" si="24"/>
        <v>INCLUDED</v>
      </c>
      <c r="O276" s="724">
        <f t="shared" si="25"/>
        <v>0</v>
      </c>
      <c r="P276" s="724">
        <f t="shared" si="26"/>
        <v>0</v>
      </c>
      <c r="Q276" s="725">
        <f>Discount!$H$36</f>
        <v>0</v>
      </c>
      <c r="R276" s="725">
        <f t="shared" si="27"/>
        <v>0</v>
      </c>
      <c r="S276" s="725">
        <f t="shared" si="28"/>
        <v>0</v>
      </c>
      <c r="T276" s="729">
        <f t="shared" si="29"/>
        <v>0</v>
      </c>
      <c r="X276" s="726"/>
    </row>
    <row r="277" spans="1:24" ht="37.5">
      <c r="A277" s="723">
        <v>253</v>
      </c>
      <c r="B277" s="697">
        <v>7000036629</v>
      </c>
      <c r="C277" s="697">
        <v>220</v>
      </c>
      <c r="D277" s="743" t="s">
        <v>555</v>
      </c>
      <c r="E277" s="745">
        <v>1000038531</v>
      </c>
      <c r="F277" s="745">
        <v>76169990</v>
      </c>
      <c r="G277" s="746"/>
      <c r="H277" s="745">
        <v>18</v>
      </c>
      <c r="I277" s="747"/>
      <c r="J277" s="743" t="s">
        <v>622</v>
      </c>
      <c r="K277" s="745" t="s">
        <v>472</v>
      </c>
      <c r="L277" s="745">
        <v>152</v>
      </c>
      <c r="M277" s="698"/>
      <c r="N277" s="699" t="str">
        <f t="shared" si="24"/>
        <v>INCLUDED</v>
      </c>
      <c r="O277" s="724">
        <f t="shared" si="25"/>
        <v>0</v>
      </c>
      <c r="P277" s="724">
        <f t="shared" si="26"/>
        <v>0</v>
      </c>
      <c r="Q277" s="725">
        <f>Discount!$H$36</f>
        <v>0</v>
      </c>
      <c r="R277" s="725">
        <f t="shared" si="27"/>
        <v>0</v>
      </c>
      <c r="S277" s="725">
        <f t="shared" si="28"/>
        <v>0</v>
      </c>
      <c r="T277" s="729">
        <f t="shared" si="29"/>
        <v>0</v>
      </c>
      <c r="X277" s="726"/>
    </row>
    <row r="278" spans="1:24" ht="37.5">
      <c r="A278" s="723">
        <v>254</v>
      </c>
      <c r="B278" s="697">
        <v>7000036629</v>
      </c>
      <c r="C278" s="697">
        <v>230</v>
      </c>
      <c r="D278" s="743" t="s">
        <v>555</v>
      </c>
      <c r="E278" s="745">
        <v>1000028089</v>
      </c>
      <c r="F278" s="745">
        <v>76169990</v>
      </c>
      <c r="G278" s="746"/>
      <c r="H278" s="745">
        <v>18</v>
      </c>
      <c r="I278" s="747"/>
      <c r="J278" s="743" t="s">
        <v>623</v>
      </c>
      <c r="K278" s="745" t="s">
        <v>472</v>
      </c>
      <c r="L278" s="745">
        <v>198</v>
      </c>
      <c r="M278" s="698"/>
      <c r="N278" s="699" t="str">
        <f t="shared" si="24"/>
        <v>INCLUDED</v>
      </c>
      <c r="O278" s="724">
        <f t="shared" si="25"/>
        <v>0</v>
      </c>
      <c r="P278" s="724">
        <f t="shared" si="26"/>
        <v>0</v>
      </c>
      <c r="Q278" s="725">
        <f>Discount!$H$36</f>
        <v>0</v>
      </c>
      <c r="R278" s="725">
        <f t="shared" si="27"/>
        <v>0</v>
      </c>
      <c r="S278" s="725">
        <f t="shared" si="28"/>
        <v>0</v>
      </c>
      <c r="T278" s="729">
        <f t="shared" si="29"/>
        <v>0</v>
      </c>
      <c r="X278" s="726"/>
    </row>
    <row r="279" spans="1:24" ht="37.5">
      <c r="A279" s="723">
        <v>255</v>
      </c>
      <c r="B279" s="697">
        <v>7000036629</v>
      </c>
      <c r="C279" s="697">
        <v>240</v>
      </c>
      <c r="D279" s="743" t="s">
        <v>555</v>
      </c>
      <c r="E279" s="745">
        <v>1000015506</v>
      </c>
      <c r="F279" s="745">
        <v>73082011</v>
      </c>
      <c r="G279" s="746"/>
      <c r="H279" s="745">
        <v>18</v>
      </c>
      <c r="I279" s="747"/>
      <c r="J279" s="743" t="s">
        <v>624</v>
      </c>
      <c r="K279" s="745" t="s">
        <v>472</v>
      </c>
      <c r="L279" s="745">
        <v>1</v>
      </c>
      <c r="M279" s="698"/>
      <c r="N279" s="699" t="str">
        <f t="shared" si="24"/>
        <v>INCLUDED</v>
      </c>
      <c r="O279" s="724">
        <f t="shared" si="25"/>
        <v>0</v>
      </c>
      <c r="P279" s="724">
        <f t="shared" si="26"/>
        <v>0</v>
      </c>
      <c r="Q279" s="725">
        <f>Discount!$H$36</f>
        <v>0</v>
      </c>
      <c r="R279" s="725">
        <f t="shared" si="27"/>
        <v>0</v>
      </c>
      <c r="S279" s="725">
        <f t="shared" si="28"/>
        <v>0</v>
      </c>
      <c r="T279" s="729">
        <f t="shared" si="29"/>
        <v>0</v>
      </c>
      <c r="X279" s="726"/>
    </row>
    <row r="280" spans="1:24" ht="37.5">
      <c r="A280" s="723">
        <v>256</v>
      </c>
      <c r="B280" s="697">
        <v>7000036629</v>
      </c>
      <c r="C280" s="697">
        <v>280</v>
      </c>
      <c r="D280" s="743" t="s">
        <v>555</v>
      </c>
      <c r="E280" s="745">
        <v>1000034136</v>
      </c>
      <c r="F280" s="745">
        <v>76169990</v>
      </c>
      <c r="G280" s="746"/>
      <c r="H280" s="745">
        <v>18</v>
      </c>
      <c r="I280" s="747"/>
      <c r="J280" s="743" t="s">
        <v>588</v>
      </c>
      <c r="K280" s="745" t="s">
        <v>472</v>
      </c>
      <c r="L280" s="745">
        <v>23</v>
      </c>
      <c r="M280" s="698"/>
      <c r="N280" s="699" t="str">
        <f t="shared" si="24"/>
        <v>INCLUDED</v>
      </c>
      <c r="O280" s="724">
        <f t="shared" si="25"/>
        <v>0</v>
      </c>
      <c r="P280" s="724">
        <f t="shared" si="26"/>
        <v>0</v>
      </c>
      <c r="Q280" s="725">
        <f>Discount!$H$36</f>
        <v>0</v>
      </c>
      <c r="R280" s="725">
        <f t="shared" si="27"/>
        <v>0</v>
      </c>
      <c r="S280" s="725">
        <f t="shared" si="28"/>
        <v>0</v>
      </c>
      <c r="T280" s="729">
        <f t="shared" si="29"/>
        <v>0</v>
      </c>
      <c r="X280" s="726"/>
    </row>
    <row r="281" spans="1:24" ht="37.5">
      <c r="A281" s="723">
        <v>257</v>
      </c>
      <c r="B281" s="697">
        <v>7000036629</v>
      </c>
      <c r="C281" s="697">
        <v>250</v>
      </c>
      <c r="D281" s="743" t="s">
        <v>555</v>
      </c>
      <c r="E281" s="745">
        <v>1000022421</v>
      </c>
      <c r="F281" s="745">
        <v>73082011</v>
      </c>
      <c r="G281" s="746"/>
      <c r="H281" s="745">
        <v>18</v>
      </c>
      <c r="I281" s="747"/>
      <c r="J281" s="743" t="s">
        <v>625</v>
      </c>
      <c r="K281" s="745" t="s">
        <v>472</v>
      </c>
      <c r="L281" s="745">
        <v>46</v>
      </c>
      <c r="M281" s="698"/>
      <c r="N281" s="699" t="str">
        <f t="shared" si="24"/>
        <v>INCLUDED</v>
      </c>
      <c r="O281" s="724">
        <f t="shared" si="25"/>
        <v>0</v>
      </c>
      <c r="P281" s="724">
        <f t="shared" si="26"/>
        <v>0</v>
      </c>
      <c r="Q281" s="725">
        <f>Discount!$H$36</f>
        <v>0</v>
      </c>
      <c r="R281" s="725">
        <f t="shared" si="27"/>
        <v>0</v>
      </c>
      <c r="S281" s="725">
        <f t="shared" si="28"/>
        <v>0</v>
      </c>
      <c r="T281" s="729">
        <f t="shared" si="29"/>
        <v>0</v>
      </c>
      <c r="X281" s="726"/>
    </row>
    <row r="282" spans="1:24" ht="37.5">
      <c r="A282" s="723">
        <v>258</v>
      </c>
      <c r="B282" s="697">
        <v>7000036629</v>
      </c>
      <c r="C282" s="697">
        <v>260</v>
      </c>
      <c r="D282" s="743" t="s">
        <v>555</v>
      </c>
      <c r="E282" s="745">
        <v>1000020449</v>
      </c>
      <c r="F282" s="745">
        <v>73082011</v>
      </c>
      <c r="G282" s="746"/>
      <c r="H282" s="745">
        <v>18</v>
      </c>
      <c r="I282" s="747"/>
      <c r="J282" s="743" t="s">
        <v>626</v>
      </c>
      <c r="K282" s="745" t="s">
        <v>472</v>
      </c>
      <c r="L282" s="745">
        <v>3</v>
      </c>
      <c r="M282" s="698"/>
      <c r="N282" s="699" t="str">
        <f t="shared" si="24"/>
        <v>INCLUDED</v>
      </c>
      <c r="O282" s="724">
        <f t="shared" si="25"/>
        <v>0</v>
      </c>
      <c r="P282" s="724">
        <f t="shared" si="26"/>
        <v>0</v>
      </c>
      <c r="Q282" s="725">
        <f>Discount!$H$36</f>
        <v>0</v>
      </c>
      <c r="R282" s="725">
        <f t="shared" si="27"/>
        <v>0</v>
      </c>
      <c r="S282" s="725">
        <f t="shared" si="28"/>
        <v>0</v>
      </c>
      <c r="T282" s="729">
        <f t="shared" si="29"/>
        <v>0</v>
      </c>
      <c r="X282" s="726"/>
    </row>
    <row r="283" spans="1:24" ht="37.5">
      <c r="A283" s="723">
        <v>259</v>
      </c>
      <c r="B283" s="697">
        <v>7000036629</v>
      </c>
      <c r="C283" s="697">
        <v>270</v>
      </c>
      <c r="D283" s="743" t="s">
        <v>555</v>
      </c>
      <c r="E283" s="745">
        <v>1000020992</v>
      </c>
      <c r="F283" s="745">
        <v>73082011</v>
      </c>
      <c r="G283" s="746"/>
      <c r="H283" s="745">
        <v>18</v>
      </c>
      <c r="I283" s="747"/>
      <c r="J283" s="743" t="s">
        <v>627</v>
      </c>
      <c r="K283" s="745" t="s">
        <v>472</v>
      </c>
      <c r="L283" s="745">
        <v>20</v>
      </c>
      <c r="M283" s="698"/>
      <c r="N283" s="699" t="str">
        <f t="shared" si="24"/>
        <v>INCLUDED</v>
      </c>
      <c r="O283" s="724">
        <f t="shared" si="25"/>
        <v>0</v>
      </c>
      <c r="P283" s="724">
        <f t="shared" si="26"/>
        <v>0</v>
      </c>
      <c r="Q283" s="725">
        <f>Discount!$H$36</f>
        <v>0</v>
      </c>
      <c r="R283" s="725">
        <f t="shared" si="27"/>
        <v>0</v>
      </c>
      <c r="S283" s="725">
        <f t="shared" si="28"/>
        <v>0</v>
      </c>
      <c r="T283" s="729">
        <f t="shared" si="29"/>
        <v>0</v>
      </c>
      <c r="X283" s="726"/>
    </row>
    <row r="284" spans="1:24" ht="21">
      <c r="A284" s="723">
        <v>260</v>
      </c>
      <c r="B284" s="697">
        <v>7000036629</v>
      </c>
      <c r="C284" s="697">
        <v>350</v>
      </c>
      <c r="D284" s="743" t="s">
        <v>486</v>
      </c>
      <c r="E284" s="745">
        <v>1000030940</v>
      </c>
      <c r="F284" s="745">
        <v>85447090</v>
      </c>
      <c r="G284" s="746"/>
      <c r="H284" s="745">
        <v>18</v>
      </c>
      <c r="I284" s="747"/>
      <c r="J284" s="743" t="s">
        <v>603</v>
      </c>
      <c r="K284" s="745" t="s">
        <v>474</v>
      </c>
      <c r="L284" s="745">
        <v>3.98</v>
      </c>
      <c r="M284" s="698"/>
      <c r="N284" s="699" t="str">
        <f t="shared" si="24"/>
        <v>INCLUDED</v>
      </c>
      <c r="O284" s="724">
        <f t="shared" si="25"/>
        <v>0</v>
      </c>
      <c r="P284" s="724">
        <f t="shared" si="26"/>
        <v>0</v>
      </c>
      <c r="Q284" s="725">
        <f>Discount!$H$36</f>
        <v>0</v>
      </c>
      <c r="R284" s="725">
        <f t="shared" si="27"/>
        <v>0</v>
      </c>
      <c r="S284" s="725">
        <f t="shared" si="28"/>
        <v>0</v>
      </c>
      <c r="T284" s="729">
        <f t="shared" si="29"/>
        <v>0</v>
      </c>
      <c r="X284" s="726"/>
    </row>
    <row r="285" spans="1:24" ht="21">
      <c r="A285" s="723">
        <v>261</v>
      </c>
      <c r="B285" s="697">
        <v>7000036629</v>
      </c>
      <c r="C285" s="697">
        <v>360</v>
      </c>
      <c r="D285" s="743" t="s">
        <v>486</v>
      </c>
      <c r="E285" s="745">
        <v>1000020444</v>
      </c>
      <c r="F285" s="745">
        <v>82057000</v>
      </c>
      <c r="G285" s="746"/>
      <c r="H285" s="745">
        <v>18</v>
      </c>
      <c r="I285" s="747"/>
      <c r="J285" s="743" t="s">
        <v>610</v>
      </c>
      <c r="K285" s="745" t="s">
        <v>472</v>
      </c>
      <c r="L285" s="745">
        <v>3</v>
      </c>
      <c r="M285" s="698"/>
      <c r="N285" s="699" t="str">
        <f t="shared" si="24"/>
        <v>INCLUDED</v>
      </c>
      <c r="O285" s="724">
        <f t="shared" si="25"/>
        <v>0</v>
      </c>
      <c r="P285" s="724">
        <f t="shared" si="26"/>
        <v>0</v>
      </c>
      <c r="Q285" s="725">
        <f>Discount!$H$36</f>
        <v>0</v>
      </c>
      <c r="R285" s="725">
        <f t="shared" si="27"/>
        <v>0</v>
      </c>
      <c r="S285" s="725">
        <f t="shared" si="28"/>
        <v>0</v>
      </c>
      <c r="T285" s="729">
        <f t="shared" si="29"/>
        <v>0</v>
      </c>
      <c r="X285" s="726"/>
    </row>
    <row r="286" spans="1:24" ht="37.5">
      <c r="A286" s="723">
        <v>262</v>
      </c>
      <c r="B286" s="697">
        <v>7000036629</v>
      </c>
      <c r="C286" s="697">
        <v>370</v>
      </c>
      <c r="D286" s="743" t="s">
        <v>486</v>
      </c>
      <c r="E286" s="745">
        <v>1000031039</v>
      </c>
      <c r="F286" s="745">
        <v>82057000</v>
      </c>
      <c r="G286" s="746"/>
      <c r="H286" s="745">
        <v>18</v>
      </c>
      <c r="I286" s="747"/>
      <c r="J286" s="743" t="s">
        <v>605</v>
      </c>
      <c r="K286" s="745" t="s">
        <v>473</v>
      </c>
      <c r="L286" s="745">
        <v>2</v>
      </c>
      <c r="M286" s="698"/>
      <c r="N286" s="699" t="str">
        <f t="shared" si="24"/>
        <v>INCLUDED</v>
      </c>
      <c r="O286" s="724">
        <f t="shared" si="25"/>
        <v>0</v>
      </c>
      <c r="P286" s="724">
        <f t="shared" si="26"/>
        <v>0</v>
      </c>
      <c r="Q286" s="725">
        <f>Discount!$H$36</f>
        <v>0</v>
      </c>
      <c r="R286" s="725">
        <f t="shared" si="27"/>
        <v>0</v>
      </c>
      <c r="S286" s="725">
        <f t="shared" si="28"/>
        <v>0</v>
      </c>
      <c r="T286" s="729">
        <f t="shared" si="29"/>
        <v>0</v>
      </c>
      <c r="X286" s="726"/>
    </row>
    <row r="287" spans="1:24" ht="37.5">
      <c r="A287" s="723">
        <v>263</v>
      </c>
      <c r="B287" s="697">
        <v>7000036629</v>
      </c>
      <c r="C287" s="697">
        <v>380</v>
      </c>
      <c r="D287" s="743" t="s">
        <v>486</v>
      </c>
      <c r="E287" s="745">
        <v>1000033146</v>
      </c>
      <c r="F287" s="745">
        <v>82057000</v>
      </c>
      <c r="G287" s="746"/>
      <c r="H287" s="745">
        <v>18</v>
      </c>
      <c r="I287" s="747"/>
      <c r="J287" s="743" t="s">
        <v>606</v>
      </c>
      <c r="K287" s="745" t="s">
        <v>473</v>
      </c>
      <c r="L287" s="745">
        <v>9</v>
      </c>
      <c r="M287" s="698"/>
      <c r="N287" s="699" t="str">
        <f t="shared" si="24"/>
        <v>INCLUDED</v>
      </c>
      <c r="O287" s="724">
        <f t="shared" si="25"/>
        <v>0</v>
      </c>
      <c r="P287" s="724">
        <f t="shared" si="26"/>
        <v>0</v>
      </c>
      <c r="Q287" s="725">
        <f>Discount!$H$36</f>
        <v>0</v>
      </c>
      <c r="R287" s="725">
        <f t="shared" si="27"/>
        <v>0</v>
      </c>
      <c r="S287" s="725">
        <f t="shared" si="28"/>
        <v>0</v>
      </c>
      <c r="T287" s="729">
        <f t="shared" si="29"/>
        <v>0</v>
      </c>
      <c r="X287" s="726"/>
    </row>
    <row r="288" spans="1:24" ht="21">
      <c r="A288" s="723">
        <v>264</v>
      </c>
      <c r="B288" s="697">
        <v>7000036629</v>
      </c>
      <c r="C288" s="697">
        <v>390</v>
      </c>
      <c r="D288" s="743" t="s">
        <v>486</v>
      </c>
      <c r="E288" s="745">
        <v>1000022417</v>
      </c>
      <c r="F288" s="745">
        <v>82057000</v>
      </c>
      <c r="G288" s="746"/>
      <c r="H288" s="745">
        <v>18</v>
      </c>
      <c r="I288" s="747"/>
      <c r="J288" s="743" t="s">
        <v>607</v>
      </c>
      <c r="K288" s="745" t="s">
        <v>472</v>
      </c>
      <c r="L288" s="745">
        <v>46</v>
      </c>
      <c r="M288" s="698"/>
      <c r="N288" s="699" t="str">
        <f t="shared" si="24"/>
        <v>INCLUDED</v>
      </c>
      <c r="O288" s="724">
        <f t="shared" si="25"/>
        <v>0</v>
      </c>
      <c r="P288" s="724">
        <f t="shared" si="26"/>
        <v>0</v>
      </c>
      <c r="Q288" s="725">
        <f>Discount!$H$36</f>
        <v>0</v>
      </c>
      <c r="R288" s="725">
        <f t="shared" si="27"/>
        <v>0</v>
      </c>
      <c r="S288" s="725">
        <f t="shared" si="28"/>
        <v>0</v>
      </c>
      <c r="T288" s="729">
        <f t="shared" si="29"/>
        <v>0</v>
      </c>
      <c r="X288" s="726"/>
    </row>
    <row r="289" spans="1:27" ht="21">
      <c r="A289" s="723">
        <v>265</v>
      </c>
      <c r="B289" s="697">
        <v>7000036629</v>
      </c>
      <c r="C289" s="697">
        <v>400</v>
      </c>
      <c r="D289" s="743" t="s">
        <v>486</v>
      </c>
      <c r="E289" s="745">
        <v>1000010817</v>
      </c>
      <c r="F289" s="745">
        <v>82057000</v>
      </c>
      <c r="G289" s="746"/>
      <c r="H289" s="745">
        <v>18</v>
      </c>
      <c r="I289" s="747"/>
      <c r="J289" s="743" t="s">
        <v>608</v>
      </c>
      <c r="K289" s="745" t="s">
        <v>472</v>
      </c>
      <c r="L289" s="745">
        <v>61</v>
      </c>
      <c r="M289" s="698"/>
      <c r="N289" s="699" t="str">
        <f t="shared" si="24"/>
        <v>INCLUDED</v>
      </c>
      <c r="O289" s="724">
        <f t="shared" si="25"/>
        <v>0</v>
      </c>
      <c r="P289" s="724">
        <f t="shared" si="26"/>
        <v>0</v>
      </c>
      <c r="Q289" s="725">
        <f>Discount!$H$36</f>
        <v>0</v>
      </c>
      <c r="R289" s="725">
        <f t="shared" si="27"/>
        <v>0</v>
      </c>
      <c r="S289" s="725">
        <f t="shared" si="28"/>
        <v>0</v>
      </c>
      <c r="T289" s="729">
        <f t="shared" si="29"/>
        <v>0</v>
      </c>
      <c r="X289" s="726"/>
    </row>
    <row r="290" spans="1:27" ht="21">
      <c r="A290" s="723">
        <v>266</v>
      </c>
      <c r="B290" s="697">
        <v>7000036629</v>
      </c>
      <c r="C290" s="697">
        <v>410</v>
      </c>
      <c r="D290" s="743" t="s">
        <v>486</v>
      </c>
      <c r="E290" s="745">
        <v>1000014198</v>
      </c>
      <c r="F290" s="745">
        <v>85353090</v>
      </c>
      <c r="G290" s="746"/>
      <c r="H290" s="745">
        <v>18</v>
      </c>
      <c r="I290" s="747"/>
      <c r="J290" s="743" t="s">
        <v>609</v>
      </c>
      <c r="K290" s="745" t="s">
        <v>472</v>
      </c>
      <c r="L290" s="745">
        <v>2</v>
      </c>
      <c r="M290" s="698"/>
      <c r="N290" s="699" t="str">
        <f t="shared" si="24"/>
        <v>INCLUDED</v>
      </c>
      <c r="O290" s="724">
        <f t="shared" si="25"/>
        <v>0</v>
      </c>
      <c r="P290" s="724">
        <f t="shared" si="26"/>
        <v>0</v>
      </c>
      <c r="Q290" s="725">
        <f>Discount!$H$36</f>
        <v>0</v>
      </c>
      <c r="R290" s="725">
        <f t="shared" si="27"/>
        <v>0</v>
      </c>
      <c r="S290" s="725">
        <f t="shared" si="28"/>
        <v>0</v>
      </c>
      <c r="T290" s="729">
        <f t="shared" si="29"/>
        <v>0</v>
      </c>
      <c r="X290" s="726"/>
    </row>
    <row r="291" spans="1:27" ht="21">
      <c r="A291" s="723">
        <v>267</v>
      </c>
      <c r="B291" s="697">
        <v>7000036629</v>
      </c>
      <c r="C291" s="697">
        <v>420</v>
      </c>
      <c r="D291" s="743" t="s">
        <v>486</v>
      </c>
      <c r="E291" s="745">
        <v>1000033144</v>
      </c>
      <c r="F291" s="745">
        <v>82057000</v>
      </c>
      <c r="G291" s="746"/>
      <c r="H291" s="745">
        <v>18</v>
      </c>
      <c r="I291" s="747"/>
      <c r="J291" s="743" t="s">
        <v>611</v>
      </c>
      <c r="K291" s="745" t="s">
        <v>473</v>
      </c>
      <c r="L291" s="745">
        <v>2</v>
      </c>
      <c r="M291" s="698"/>
      <c r="N291" s="699" t="str">
        <f t="shared" si="24"/>
        <v>INCLUDED</v>
      </c>
      <c r="O291" s="724">
        <f t="shared" si="25"/>
        <v>0</v>
      </c>
      <c r="P291" s="724">
        <f t="shared" si="26"/>
        <v>0</v>
      </c>
      <c r="Q291" s="725">
        <f>Discount!$H$36</f>
        <v>0</v>
      </c>
      <c r="R291" s="725">
        <f t="shared" si="27"/>
        <v>0</v>
      </c>
      <c r="S291" s="725">
        <f t="shared" si="28"/>
        <v>0</v>
      </c>
      <c r="T291" s="729">
        <f t="shared" si="29"/>
        <v>0</v>
      </c>
      <c r="X291" s="726"/>
    </row>
    <row r="292" spans="1:27" ht="37.5">
      <c r="A292" s="723">
        <v>268</v>
      </c>
      <c r="B292" s="697">
        <v>7000036629</v>
      </c>
      <c r="C292" s="697">
        <v>430</v>
      </c>
      <c r="D292" s="743" t="s">
        <v>486</v>
      </c>
      <c r="E292" s="745">
        <v>1000031041</v>
      </c>
      <c r="F292" s="745">
        <v>82057000</v>
      </c>
      <c r="G292" s="746"/>
      <c r="H292" s="745">
        <v>18</v>
      </c>
      <c r="I292" s="747"/>
      <c r="J292" s="743" t="s">
        <v>604</v>
      </c>
      <c r="K292" s="745" t="s">
        <v>473</v>
      </c>
      <c r="L292" s="745">
        <v>1</v>
      </c>
      <c r="M292" s="698"/>
      <c r="N292" s="699" t="str">
        <f t="shared" si="24"/>
        <v>INCLUDED</v>
      </c>
      <c r="O292" s="724">
        <f t="shared" si="25"/>
        <v>0</v>
      </c>
      <c r="P292" s="724">
        <f t="shared" si="26"/>
        <v>0</v>
      </c>
      <c r="Q292" s="725">
        <f>Discount!$H$36</f>
        <v>0</v>
      </c>
      <c r="R292" s="725">
        <f t="shared" si="27"/>
        <v>0</v>
      </c>
      <c r="S292" s="725">
        <f t="shared" si="28"/>
        <v>0</v>
      </c>
      <c r="T292" s="729">
        <f t="shared" si="29"/>
        <v>0</v>
      </c>
      <c r="X292" s="726"/>
    </row>
    <row r="293" spans="1:27" s="718" customFormat="1" ht="30.75" customHeight="1">
      <c r="A293" s="741" t="s">
        <v>577</v>
      </c>
      <c r="B293" s="742" t="s">
        <v>578</v>
      </c>
      <c r="C293" s="720"/>
      <c r="D293" s="709"/>
      <c r="E293" s="721"/>
      <c r="F293" s="721"/>
      <c r="G293" s="719"/>
      <c r="H293" s="721"/>
      <c r="I293" s="721"/>
      <c r="J293" s="722"/>
      <c r="K293" s="721"/>
      <c r="L293" s="721"/>
      <c r="M293" s="721"/>
      <c r="N293" s="721"/>
      <c r="O293" s="721"/>
      <c r="P293" s="721"/>
      <c r="Q293" s="721"/>
      <c r="R293" s="721"/>
      <c r="S293" s="721"/>
      <c r="T293" s="721"/>
      <c r="U293" s="721"/>
      <c r="V293" s="721"/>
      <c r="W293" s="607"/>
      <c r="X293" s="726"/>
      <c r="Y293" s="607"/>
      <c r="Z293" s="607"/>
      <c r="AA293" s="607"/>
    </row>
    <row r="294" spans="1:27" ht="56.25">
      <c r="A294" s="723">
        <v>269</v>
      </c>
      <c r="B294" s="697">
        <v>7000036850</v>
      </c>
      <c r="C294" s="697">
        <v>10</v>
      </c>
      <c r="D294" s="743" t="s">
        <v>568</v>
      </c>
      <c r="E294" s="745">
        <v>1000013391</v>
      </c>
      <c r="F294" s="745">
        <v>73082011</v>
      </c>
      <c r="G294" s="746"/>
      <c r="H294" s="745">
        <v>18</v>
      </c>
      <c r="I294" s="747"/>
      <c r="J294" s="743" t="s">
        <v>487</v>
      </c>
      <c r="K294" s="745" t="s">
        <v>476</v>
      </c>
      <c r="L294" s="745">
        <v>597.35699999999997</v>
      </c>
      <c r="M294" s="698"/>
      <c r="N294" s="699" t="str">
        <f t="shared" si="24"/>
        <v>INCLUDED</v>
      </c>
      <c r="O294" s="724">
        <f t="shared" si="25"/>
        <v>0</v>
      </c>
      <c r="P294" s="724">
        <f t="shared" si="26"/>
        <v>0</v>
      </c>
      <c r="Q294" s="725">
        <f>Discount!$H$36</f>
        <v>0</v>
      </c>
      <c r="R294" s="725">
        <f t="shared" si="27"/>
        <v>0</v>
      </c>
      <c r="S294" s="725">
        <f t="shared" si="28"/>
        <v>0</v>
      </c>
      <c r="T294" s="729">
        <f t="shared" si="29"/>
        <v>0</v>
      </c>
      <c r="X294" s="726"/>
    </row>
    <row r="295" spans="1:27" ht="56.25">
      <c r="A295" s="723">
        <v>270</v>
      </c>
      <c r="B295" s="697">
        <v>7000036850</v>
      </c>
      <c r="C295" s="697">
        <v>20</v>
      </c>
      <c r="D295" s="743" t="s">
        <v>568</v>
      </c>
      <c r="E295" s="745">
        <v>1000015274</v>
      </c>
      <c r="F295" s="745">
        <v>73082011</v>
      </c>
      <c r="G295" s="746"/>
      <c r="H295" s="745">
        <v>18</v>
      </c>
      <c r="I295" s="747"/>
      <c r="J295" s="743" t="s">
        <v>488</v>
      </c>
      <c r="K295" s="745" t="s">
        <v>476</v>
      </c>
      <c r="L295" s="745">
        <v>554.34</v>
      </c>
      <c r="M295" s="698"/>
      <c r="N295" s="699" t="str">
        <f t="shared" si="24"/>
        <v>INCLUDED</v>
      </c>
      <c r="O295" s="724">
        <f t="shared" si="25"/>
        <v>0</v>
      </c>
      <c r="P295" s="724">
        <f t="shared" si="26"/>
        <v>0</v>
      </c>
      <c r="Q295" s="725">
        <f>Discount!$H$36</f>
        <v>0</v>
      </c>
      <c r="R295" s="725">
        <f t="shared" si="27"/>
        <v>0</v>
      </c>
      <c r="S295" s="725">
        <f t="shared" si="28"/>
        <v>0</v>
      </c>
      <c r="T295" s="729">
        <f t="shared" si="29"/>
        <v>0</v>
      </c>
      <c r="X295" s="726"/>
    </row>
    <row r="296" spans="1:27" ht="56.25">
      <c r="A296" s="723">
        <v>271</v>
      </c>
      <c r="B296" s="697">
        <v>7000036850</v>
      </c>
      <c r="C296" s="697">
        <v>30</v>
      </c>
      <c r="D296" s="743" t="s">
        <v>568</v>
      </c>
      <c r="E296" s="745">
        <v>1000013393</v>
      </c>
      <c r="F296" s="745">
        <v>73082011</v>
      </c>
      <c r="G296" s="746"/>
      <c r="H296" s="745">
        <v>18</v>
      </c>
      <c r="I296" s="747"/>
      <c r="J296" s="743" t="s">
        <v>490</v>
      </c>
      <c r="K296" s="745" t="s">
        <v>476</v>
      </c>
      <c r="L296" s="745">
        <v>33.557000000000002</v>
      </c>
      <c r="M296" s="698"/>
      <c r="N296" s="699" t="str">
        <f t="shared" si="24"/>
        <v>INCLUDED</v>
      </c>
      <c r="O296" s="724">
        <f t="shared" si="25"/>
        <v>0</v>
      </c>
      <c r="P296" s="724">
        <f t="shared" si="26"/>
        <v>0</v>
      </c>
      <c r="Q296" s="725">
        <f>Discount!$H$36</f>
        <v>0</v>
      </c>
      <c r="R296" s="725">
        <f t="shared" si="27"/>
        <v>0</v>
      </c>
      <c r="S296" s="725">
        <f t="shared" si="28"/>
        <v>0</v>
      </c>
      <c r="T296" s="729">
        <f t="shared" si="29"/>
        <v>0</v>
      </c>
      <c r="X296" s="726"/>
    </row>
    <row r="297" spans="1:27" ht="21">
      <c r="A297" s="723">
        <v>272</v>
      </c>
      <c r="B297" s="697">
        <v>7000036850</v>
      </c>
      <c r="C297" s="697">
        <v>40</v>
      </c>
      <c r="D297" s="743" t="s">
        <v>568</v>
      </c>
      <c r="E297" s="745">
        <v>1000013472</v>
      </c>
      <c r="F297" s="745">
        <v>73181500</v>
      </c>
      <c r="G297" s="746"/>
      <c r="H297" s="745">
        <v>18</v>
      </c>
      <c r="I297" s="747"/>
      <c r="J297" s="743" t="s">
        <v>489</v>
      </c>
      <c r="K297" s="745" t="s">
        <v>476</v>
      </c>
      <c r="L297" s="745">
        <v>43.454999999999998</v>
      </c>
      <c r="M297" s="698"/>
      <c r="N297" s="699" t="str">
        <f t="shared" si="24"/>
        <v>INCLUDED</v>
      </c>
      <c r="O297" s="724">
        <f t="shared" si="25"/>
        <v>0</v>
      </c>
      <c r="P297" s="724">
        <f t="shared" si="26"/>
        <v>0</v>
      </c>
      <c r="Q297" s="725">
        <f>Discount!$H$36</f>
        <v>0</v>
      </c>
      <c r="R297" s="725">
        <f t="shared" si="27"/>
        <v>0</v>
      </c>
      <c r="S297" s="725">
        <f t="shared" si="28"/>
        <v>0</v>
      </c>
      <c r="T297" s="729">
        <f t="shared" si="29"/>
        <v>0</v>
      </c>
      <c r="X297" s="726"/>
    </row>
    <row r="298" spans="1:27" ht="21">
      <c r="A298" s="723">
        <v>273</v>
      </c>
      <c r="B298" s="697">
        <v>7000036850</v>
      </c>
      <c r="C298" s="697">
        <v>50</v>
      </c>
      <c r="D298" s="743" t="s">
        <v>568</v>
      </c>
      <c r="E298" s="745">
        <v>1000007847</v>
      </c>
      <c r="F298" s="745">
        <v>73181500</v>
      </c>
      <c r="G298" s="746"/>
      <c r="H298" s="745">
        <v>18</v>
      </c>
      <c r="I298" s="747"/>
      <c r="J298" s="743" t="s">
        <v>491</v>
      </c>
      <c r="K298" s="745" t="s">
        <v>476</v>
      </c>
      <c r="L298" s="745">
        <v>0.54600000000000004</v>
      </c>
      <c r="M298" s="698"/>
      <c r="N298" s="699" t="str">
        <f t="shared" si="24"/>
        <v>INCLUDED</v>
      </c>
      <c r="O298" s="724">
        <f t="shared" si="25"/>
        <v>0</v>
      </c>
      <c r="P298" s="724">
        <f t="shared" si="26"/>
        <v>0</v>
      </c>
      <c r="Q298" s="725">
        <f>Discount!$H$36</f>
        <v>0</v>
      </c>
      <c r="R298" s="725">
        <f t="shared" si="27"/>
        <v>0</v>
      </c>
      <c r="S298" s="725">
        <f t="shared" si="28"/>
        <v>0</v>
      </c>
      <c r="T298" s="729">
        <f t="shared" si="29"/>
        <v>0</v>
      </c>
      <c r="X298" s="726"/>
    </row>
    <row r="299" spans="1:27" ht="56.25">
      <c r="A299" s="723">
        <v>274</v>
      </c>
      <c r="B299" s="697">
        <v>7000036850</v>
      </c>
      <c r="C299" s="697">
        <v>60</v>
      </c>
      <c r="D299" s="743" t="s">
        <v>568</v>
      </c>
      <c r="E299" s="745">
        <v>1000015276</v>
      </c>
      <c r="F299" s="745">
        <v>73082011</v>
      </c>
      <c r="G299" s="746"/>
      <c r="H299" s="745">
        <v>18</v>
      </c>
      <c r="I299" s="747"/>
      <c r="J299" s="743" t="s">
        <v>579</v>
      </c>
      <c r="K299" s="745" t="s">
        <v>476</v>
      </c>
      <c r="L299" s="745">
        <v>4.3209999999999997</v>
      </c>
      <c r="M299" s="698"/>
      <c r="N299" s="699" t="str">
        <f t="shared" si="24"/>
        <v>INCLUDED</v>
      </c>
      <c r="O299" s="724">
        <f t="shared" si="25"/>
        <v>0</v>
      </c>
      <c r="P299" s="724">
        <f t="shared" si="26"/>
        <v>0</v>
      </c>
      <c r="Q299" s="725">
        <f>Discount!$H$36</f>
        <v>0</v>
      </c>
      <c r="R299" s="725">
        <f t="shared" si="27"/>
        <v>0</v>
      </c>
      <c r="S299" s="725">
        <f t="shared" si="28"/>
        <v>0</v>
      </c>
      <c r="T299" s="729">
        <f t="shared" si="29"/>
        <v>0</v>
      </c>
      <c r="X299" s="726"/>
    </row>
    <row r="300" spans="1:27" ht="21">
      <c r="A300" s="723">
        <v>275</v>
      </c>
      <c r="B300" s="697">
        <v>7000036850</v>
      </c>
      <c r="C300" s="697">
        <v>70</v>
      </c>
      <c r="D300" s="743" t="s">
        <v>569</v>
      </c>
      <c r="E300" s="745">
        <v>1000017587</v>
      </c>
      <c r="F300" s="745">
        <v>73082011</v>
      </c>
      <c r="G300" s="746"/>
      <c r="H300" s="745">
        <v>18</v>
      </c>
      <c r="I300" s="747"/>
      <c r="J300" s="743" t="s">
        <v>492</v>
      </c>
      <c r="K300" s="745" t="s">
        <v>472</v>
      </c>
      <c r="L300" s="745">
        <v>23</v>
      </c>
      <c r="M300" s="698"/>
      <c r="N300" s="699" t="str">
        <f t="shared" si="24"/>
        <v>INCLUDED</v>
      </c>
      <c r="O300" s="724">
        <f t="shared" si="25"/>
        <v>0</v>
      </c>
      <c r="P300" s="724">
        <f t="shared" si="26"/>
        <v>0</v>
      </c>
      <c r="Q300" s="725">
        <f>Discount!$H$36</f>
        <v>0</v>
      </c>
      <c r="R300" s="725">
        <f t="shared" si="27"/>
        <v>0</v>
      </c>
      <c r="S300" s="725">
        <f t="shared" si="28"/>
        <v>0</v>
      </c>
      <c r="T300" s="729">
        <f t="shared" si="29"/>
        <v>0</v>
      </c>
      <c r="X300" s="726"/>
    </row>
    <row r="301" spans="1:27" ht="21">
      <c r="A301" s="723">
        <v>276</v>
      </c>
      <c r="B301" s="697">
        <v>7000036850</v>
      </c>
      <c r="C301" s="697">
        <v>80</v>
      </c>
      <c r="D301" s="743" t="s">
        <v>569</v>
      </c>
      <c r="E301" s="745">
        <v>1000038340</v>
      </c>
      <c r="F301" s="745">
        <v>73082011</v>
      </c>
      <c r="G301" s="746"/>
      <c r="H301" s="745">
        <v>18</v>
      </c>
      <c r="I301" s="747"/>
      <c r="J301" s="743" t="s">
        <v>493</v>
      </c>
      <c r="K301" s="745" t="s">
        <v>472</v>
      </c>
      <c r="L301" s="745">
        <v>19</v>
      </c>
      <c r="M301" s="698"/>
      <c r="N301" s="699" t="str">
        <f t="shared" si="24"/>
        <v>INCLUDED</v>
      </c>
      <c r="O301" s="724">
        <f t="shared" si="25"/>
        <v>0</v>
      </c>
      <c r="P301" s="724">
        <f t="shared" si="26"/>
        <v>0</v>
      </c>
      <c r="Q301" s="725">
        <f>Discount!$H$36</f>
        <v>0</v>
      </c>
      <c r="R301" s="725">
        <f t="shared" si="27"/>
        <v>0</v>
      </c>
      <c r="S301" s="725">
        <f t="shared" si="28"/>
        <v>0</v>
      </c>
      <c r="T301" s="729">
        <f t="shared" si="29"/>
        <v>0</v>
      </c>
      <c r="X301" s="726"/>
    </row>
    <row r="302" spans="1:27" ht="37.5">
      <c r="A302" s="723">
        <v>277</v>
      </c>
      <c r="B302" s="697">
        <v>7000036850</v>
      </c>
      <c r="C302" s="697">
        <v>90</v>
      </c>
      <c r="D302" s="743" t="s">
        <v>569</v>
      </c>
      <c r="E302" s="745">
        <v>1000019718</v>
      </c>
      <c r="F302" s="745">
        <v>73082011</v>
      </c>
      <c r="G302" s="746"/>
      <c r="H302" s="745">
        <v>18</v>
      </c>
      <c r="I302" s="747"/>
      <c r="J302" s="743" t="s">
        <v>495</v>
      </c>
      <c r="K302" s="745" t="s">
        <v>472</v>
      </c>
      <c r="L302" s="745">
        <v>1</v>
      </c>
      <c r="M302" s="698"/>
      <c r="N302" s="699" t="str">
        <f t="shared" si="24"/>
        <v>INCLUDED</v>
      </c>
      <c r="O302" s="724">
        <f t="shared" si="25"/>
        <v>0</v>
      </c>
      <c r="P302" s="724">
        <f t="shared" si="26"/>
        <v>0</v>
      </c>
      <c r="Q302" s="725">
        <f>Discount!$H$36</f>
        <v>0</v>
      </c>
      <c r="R302" s="725">
        <f t="shared" si="27"/>
        <v>0</v>
      </c>
      <c r="S302" s="725">
        <f t="shared" si="28"/>
        <v>0</v>
      </c>
      <c r="T302" s="729">
        <f t="shared" si="29"/>
        <v>0</v>
      </c>
      <c r="X302" s="726"/>
    </row>
    <row r="303" spans="1:27" ht="21">
      <c r="A303" s="723">
        <v>278</v>
      </c>
      <c r="B303" s="697">
        <v>7000036850</v>
      </c>
      <c r="C303" s="697">
        <v>100</v>
      </c>
      <c r="D303" s="743" t="s">
        <v>484</v>
      </c>
      <c r="E303" s="745">
        <v>1000010539</v>
      </c>
      <c r="F303" s="745">
        <v>73082011</v>
      </c>
      <c r="G303" s="746"/>
      <c r="H303" s="745">
        <v>18</v>
      </c>
      <c r="I303" s="747"/>
      <c r="J303" s="743" t="s">
        <v>496</v>
      </c>
      <c r="K303" s="745" t="s">
        <v>472</v>
      </c>
      <c r="L303" s="745">
        <v>19</v>
      </c>
      <c r="M303" s="698"/>
      <c r="N303" s="699" t="str">
        <f t="shared" si="24"/>
        <v>INCLUDED</v>
      </c>
      <c r="O303" s="724">
        <f t="shared" si="25"/>
        <v>0</v>
      </c>
      <c r="P303" s="724">
        <f t="shared" si="26"/>
        <v>0</v>
      </c>
      <c r="Q303" s="725">
        <f>Discount!$H$36</f>
        <v>0</v>
      </c>
      <c r="R303" s="725">
        <f t="shared" si="27"/>
        <v>0</v>
      </c>
      <c r="S303" s="725">
        <f t="shared" si="28"/>
        <v>0</v>
      </c>
      <c r="T303" s="729">
        <f t="shared" si="29"/>
        <v>0</v>
      </c>
      <c r="X303" s="726"/>
    </row>
    <row r="304" spans="1:27" ht="21">
      <c r="A304" s="723">
        <v>279</v>
      </c>
      <c r="B304" s="697">
        <v>7000036850</v>
      </c>
      <c r="C304" s="697">
        <v>110</v>
      </c>
      <c r="D304" s="743" t="s">
        <v>484</v>
      </c>
      <c r="E304" s="745">
        <v>1000015971</v>
      </c>
      <c r="F304" s="745">
        <v>73082011</v>
      </c>
      <c r="G304" s="746"/>
      <c r="H304" s="745">
        <v>18</v>
      </c>
      <c r="I304" s="747"/>
      <c r="J304" s="743" t="s">
        <v>497</v>
      </c>
      <c r="K304" s="745" t="s">
        <v>472</v>
      </c>
      <c r="L304" s="745">
        <v>19</v>
      </c>
      <c r="M304" s="698"/>
      <c r="N304" s="699" t="str">
        <f t="shared" si="24"/>
        <v>INCLUDED</v>
      </c>
      <c r="O304" s="724">
        <f t="shared" si="25"/>
        <v>0</v>
      </c>
      <c r="P304" s="724">
        <f t="shared" si="26"/>
        <v>0</v>
      </c>
      <c r="Q304" s="725">
        <f>Discount!$H$36</f>
        <v>0</v>
      </c>
      <c r="R304" s="725">
        <f t="shared" si="27"/>
        <v>0</v>
      </c>
      <c r="S304" s="725">
        <f t="shared" si="28"/>
        <v>0</v>
      </c>
      <c r="T304" s="729">
        <f t="shared" si="29"/>
        <v>0</v>
      </c>
      <c r="X304" s="726"/>
    </row>
    <row r="305" spans="1:24" ht="21">
      <c r="A305" s="723">
        <v>280</v>
      </c>
      <c r="B305" s="697">
        <v>7000036850</v>
      </c>
      <c r="C305" s="697">
        <v>120</v>
      </c>
      <c r="D305" s="743" t="s">
        <v>484</v>
      </c>
      <c r="E305" s="745">
        <v>1000017508</v>
      </c>
      <c r="F305" s="745">
        <v>73082011</v>
      </c>
      <c r="G305" s="746"/>
      <c r="H305" s="745">
        <v>18</v>
      </c>
      <c r="I305" s="747"/>
      <c r="J305" s="743" t="s">
        <v>498</v>
      </c>
      <c r="K305" s="745" t="s">
        <v>473</v>
      </c>
      <c r="L305" s="745">
        <v>38</v>
      </c>
      <c r="M305" s="698"/>
      <c r="N305" s="699" t="str">
        <f t="shared" si="24"/>
        <v>INCLUDED</v>
      </c>
      <c r="O305" s="724">
        <f t="shared" si="25"/>
        <v>0</v>
      </c>
      <c r="P305" s="724">
        <f t="shared" si="26"/>
        <v>0</v>
      </c>
      <c r="Q305" s="725">
        <f>Discount!$H$36</f>
        <v>0</v>
      </c>
      <c r="R305" s="725">
        <f t="shared" si="27"/>
        <v>0</v>
      </c>
      <c r="S305" s="725">
        <f t="shared" si="28"/>
        <v>0</v>
      </c>
      <c r="T305" s="729">
        <f t="shared" si="29"/>
        <v>0</v>
      </c>
      <c r="X305" s="726"/>
    </row>
    <row r="306" spans="1:24" ht="21">
      <c r="A306" s="723">
        <v>281</v>
      </c>
      <c r="B306" s="697">
        <v>7000036850</v>
      </c>
      <c r="C306" s="697">
        <v>130</v>
      </c>
      <c r="D306" s="743" t="s">
        <v>484</v>
      </c>
      <c r="E306" s="745">
        <v>1000009119</v>
      </c>
      <c r="F306" s="745">
        <v>73082011</v>
      </c>
      <c r="G306" s="746"/>
      <c r="H306" s="745">
        <v>18</v>
      </c>
      <c r="I306" s="747"/>
      <c r="J306" s="743" t="s">
        <v>499</v>
      </c>
      <c r="K306" s="745" t="s">
        <v>473</v>
      </c>
      <c r="L306" s="745">
        <v>19</v>
      </c>
      <c r="M306" s="698"/>
      <c r="N306" s="699" t="str">
        <f t="shared" si="24"/>
        <v>INCLUDED</v>
      </c>
      <c r="O306" s="724">
        <f t="shared" si="25"/>
        <v>0</v>
      </c>
      <c r="P306" s="724">
        <f t="shared" si="26"/>
        <v>0</v>
      </c>
      <c r="Q306" s="725">
        <f>Discount!$H$36</f>
        <v>0</v>
      </c>
      <c r="R306" s="725">
        <f t="shared" si="27"/>
        <v>0</v>
      </c>
      <c r="S306" s="725">
        <f t="shared" si="28"/>
        <v>0</v>
      </c>
      <c r="T306" s="729">
        <f t="shared" si="29"/>
        <v>0</v>
      </c>
      <c r="X306" s="726"/>
    </row>
    <row r="307" spans="1:24" ht="21">
      <c r="A307" s="723">
        <v>282</v>
      </c>
      <c r="B307" s="697">
        <v>7000036850</v>
      </c>
      <c r="C307" s="697">
        <v>140</v>
      </c>
      <c r="D307" s="743" t="s">
        <v>484</v>
      </c>
      <c r="E307" s="745">
        <v>1000006779</v>
      </c>
      <c r="F307" s="745">
        <v>73082011</v>
      </c>
      <c r="G307" s="746"/>
      <c r="H307" s="745">
        <v>18</v>
      </c>
      <c r="I307" s="747"/>
      <c r="J307" s="743" t="s">
        <v>500</v>
      </c>
      <c r="K307" s="745" t="s">
        <v>473</v>
      </c>
      <c r="L307" s="745">
        <v>19</v>
      </c>
      <c r="M307" s="698"/>
      <c r="N307" s="699" t="str">
        <f t="shared" si="24"/>
        <v>INCLUDED</v>
      </c>
      <c r="O307" s="724">
        <f t="shared" si="25"/>
        <v>0</v>
      </c>
      <c r="P307" s="724">
        <f t="shared" si="26"/>
        <v>0</v>
      </c>
      <c r="Q307" s="725">
        <f>Discount!$H$36</f>
        <v>0</v>
      </c>
      <c r="R307" s="725">
        <f t="shared" si="27"/>
        <v>0</v>
      </c>
      <c r="S307" s="725">
        <f t="shared" si="28"/>
        <v>0</v>
      </c>
      <c r="T307" s="729">
        <f t="shared" si="29"/>
        <v>0</v>
      </c>
      <c r="X307" s="726"/>
    </row>
    <row r="308" spans="1:24" ht="21">
      <c r="A308" s="723">
        <v>283</v>
      </c>
      <c r="B308" s="697">
        <v>7000036850</v>
      </c>
      <c r="C308" s="697">
        <v>150</v>
      </c>
      <c r="D308" s="743" t="s">
        <v>484</v>
      </c>
      <c r="E308" s="745">
        <v>1000007735</v>
      </c>
      <c r="F308" s="745">
        <v>73082011</v>
      </c>
      <c r="G308" s="746"/>
      <c r="H308" s="745">
        <v>18</v>
      </c>
      <c r="I308" s="747"/>
      <c r="J308" s="743" t="s">
        <v>501</v>
      </c>
      <c r="K308" s="745" t="s">
        <v>473</v>
      </c>
      <c r="L308" s="745">
        <v>2</v>
      </c>
      <c r="M308" s="698"/>
      <c r="N308" s="699" t="str">
        <f t="shared" si="24"/>
        <v>INCLUDED</v>
      </c>
      <c r="O308" s="724">
        <f t="shared" si="25"/>
        <v>0</v>
      </c>
      <c r="P308" s="724">
        <f t="shared" si="26"/>
        <v>0</v>
      </c>
      <c r="Q308" s="725">
        <f>Discount!$H$36</f>
        <v>0</v>
      </c>
      <c r="R308" s="725">
        <f t="shared" si="27"/>
        <v>0</v>
      </c>
      <c r="S308" s="725">
        <f t="shared" si="28"/>
        <v>0</v>
      </c>
      <c r="T308" s="729">
        <f t="shared" si="29"/>
        <v>0</v>
      </c>
      <c r="X308" s="726"/>
    </row>
    <row r="309" spans="1:24" ht="21">
      <c r="A309" s="723">
        <v>284</v>
      </c>
      <c r="B309" s="697">
        <v>7000036850</v>
      </c>
      <c r="C309" s="697">
        <v>160</v>
      </c>
      <c r="D309" s="743" t="s">
        <v>485</v>
      </c>
      <c r="E309" s="745">
        <v>1000030860</v>
      </c>
      <c r="F309" s="745">
        <v>76141000</v>
      </c>
      <c r="G309" s="746"/>
      <c r="H309" s="745">
        <v>18</v>
      </c>
      <c r="I309" s="747"/>
      <c r="J309" s="743" t="s">
        <v>593</v>
      </c>
      <c r="K309" s="745" t="s">
        <v>474</v>
      </c>
      <c r="L309" s="745">
        <v>166.45599999999999</v>
      </c>
      <c r="M309" s="698"/>
      <c r="N309" s="699" t="str">
        <f t="shared" si="24"/>
        <v>INCLUDED</v>
      </c>
      <c r="O309" s="724">
        <f t="shared" si="25"/>
        <v>0</v>
      </c>
      <c r="P309" s="724">
        <f t="shared" si="26"/>
        <v>0</v>
      </c>
      <c r="Q309" s="725">
        <f>Discount!$H$36</f>
        <v>0</v>
      </c>
      <c r="R309" s="725">
        <f t="shared" si="27"/>
        <v>0</v>
      </c>
      <c r="S309" s="725">
        <f t="shared" si="28"/>
        <v>0</v>
      </c>
      <c r="T309" s="729">
        <f t="shared" si="29"/>
        <v>0</v>
      </c>
      <c r="X309" s="726"/>
    </row>
    <row r="310" spans="1:24" ht="21">
      <c r="A310" s="723">
        <v>285</v>
      </c>
      <c r="B310" s="697">
        <v>7000036850</v>
      </c>
      <c r="C310" s="697">
        <v>430</v>
      </c>
      <c r="D310" s="743" t="s">
        <v>570</v>
      </c>
      <c r="E310" s="745">
        <v>1000030841</v>
      </c>
      <c r="F310" s="745">
        <v>73121020</v>
      </c>
      <c r="G310" s="746"/>
      <c r="H310" s="745">
        <v>18</v>
      </c>
      <c r="I310" s="747"/>
      <c r="J310" s="743" t="s">
        <v>502</v>
      </c>
      <c r="K310" s="745" t="s">
        <v>474</v>
      </c>
      <c r="L310" s="745">
        <v>6.9359999999999999</v>
      </c>
      <c r="M310" s="698"/>
      <c r="N310" s="699" t="str">
        <f t="shared" si="24"/>
        <v>INCLUDED</v>
      </c>
      <c r="O310" s="724">
        <f t="shared" si="25"/>
        <v>0</v>
      </c>
      <c r="P310" s="724">
        <f t="shared" si="26"/>
        <v>0</v>
      </c>
      <c r="Q310" s="725">
        <f>Discount!$H$36</f>
        <v>0</v>
      </c>
      <c r="R310" s="725">
        <f t="shared" si="27"/>
        <v>0</v>
      </c>
      <c r="S310" s="725">
        <f t="shared" si="28"/>
        <v>0</v>
      </c>
      <c r="T310" s="729">
        <f t="shared" si="29"/>
        <v>0</v>
      </c>
      <c r="X310" s="726"/>
    </row>
    <row r="311" spans="1:24" ht="37.5">
      <c r="A311" s="723">
        <v>286</v>
      </c>
      <c r="B311" s="697">
        <v>7000036850</v>
      </c>
      <c r="C311" s="697">
        <v>170</v>
      </c>
      <c r="D311" s="743" t="s">
        <v>571</v>
      </c>
      <c r="E311" s="745">
        <v>1000009325</v>
      </c>
      <c r="F311" s="745">
        <v>85469090</v>
      </c>
      <c r="G311" s="746"/>
      <c r="H311" s="745">
        <v>18</v>
      </c>
      <c r="I311" s="747"/>
      <c r="J311" s="743" t="s">
        <v>503</v>
      </c>
      <c r="K311" s="745" t="s">
        <v>472</v>
      </c>
      <c r="L311" s="745">
        <v>120</v>
      </c>
      <c r="M311" s="698"/>
      <c r="N311" s="699" t="str">
        <f t="shared" si="24"/>
        <v>INCLUDED</v>
      </c>
      <c r="O311" s="724">
        <f t="shared" si="25"/>
        <v>0</v>
      </c>
      <c r="P311" s="724">
        <f t="shared" si="26"/>
        <v>0</v>
      </c>
      <c r="Q311" s="725">
        <f>Discount!$H$36</f>
        <v>0</v>
      </c>
      <c r="R311" s="725">
        <f t="shared" si="27"/>
        <v>0</v>
      </c>
      <c r="S311" s="725">
        <f t="shared" si="28"/>
        <v>0</v>
      </c>
      <c r="T311" s="729">
        <f t="shared" si="29"/>
        <v>0</v>
      </c>
      <c r="X311" s="726"/>
    </row>
    <row r="312" spans="1:24" ht="37.5">
      <c r="A312" s="723">
        <v>287</v>
      </c>
      <c r="B312" s="697">
        <v>7000036850</v>
      </c>
      <c r="C312" s="697">
        <v>180</v>
      </c>
      <c r="D312" s="743" t="s">
        <v>571</v>
      </c>
      <c r="E312" s="745">
        <v>1000009328</v>
      </c>
      <c r="F312" s="745">
        <v>85469090</v>
      </c>
      <c r="G312" s="746"/>
      <c r="H312" s="745">
        <v>18</v>
      </c>
      <c r="I312" s="747"/>
      <c r="J312" s="743" t="s">
        <v>504</v>
      </c>
      <c r="K312" s="745" t="s">
        <v>472</v>
      </c>
      <c r="L312" s="745">
        <v>912</v>
      </c>
      <c r="M312" s="698"/>
      <c r="N312" s="699" t="str">
        <f t="shared" si="24"/>
        <v>INCLUDED</v>
      </c>
      <c r="O312" s="724">
        <f t="shared" si="25"/>
        <v>0</v>
      </c>
      <c r="P312" s="724">
        <f t="shared" si="26"/>
        <v>0</v>
      </c>
      <c r="Q312" s="725">
        <f>Discount!$H$36</f>
        <v>0</v>
      </c>
      <c r="R312" s="725">
        <f t="shared" si="27"/>
        <v>0</v>
      </c>
      <c r="S312" s="725">
        <f t="shared" si="28"/>
        <v>0</v>
      </c>
      <c r="T312" s="729">
        <f t="shared" si="29"/>
        <v>0</v>
      </c>
      <c r="X312" s="726"/>
    </row>
    <row r="313" spans="1:24" ht="37.5">
      <c r="A313" s="723">
        <v>288</v>
      </c>
      <c r="B313" s="697">
        <v>7000036850</v>
      </c>
      <c r="C313" s="697">
        <v>190</v>
      </c>
      <c r="D313" s="743" t="s">
        <v>572</v>
      </c>
      <c r="E313" s="745">
        <v>1000010774</v>
      </c>
      <c r="F313" s="745">
        <v>73082011</v>
      </c>
      <c r="G313" s="746"/>
      <c r="H313" s="745">
        <v>18</v>
      </c>
      <c r="I313" s="747"/>
      <c r="J313" s="743" t="s">
        <v>628</v>
      </c>
      <c r="K313" s="745" t="s">
        <v>473</v>
      </c>
      <c r="L313" s="745">
        <v>96</v>
      </c>
      <c r="M313" s="698"/>
      <c r="N313" s="699" t="str">
        <f t="shared" si="24"/>
        <v>INCLUDED</v>
      </c>
      <c r="O313" s="724">
        <f t="shared" si="25"/>
        <v>0</v>
      </c>
      <c r="P313" s="724">
        <f t="shared" si="26"/>
        <v>0</v>
      </c>
      <c r="Q313" s="725">
        <f>Discount!$H$36</f>
        <v>0</v>
      </c>
      <c r="R313" s="725">
        <f t="shared" si="27"/>
        <v>0</v>
      </c>
      <c r="S313" s="725">
        <f t="shared" si="28"/>
        <v>0</v>
      </c>
      <c r="T313" s="729">
        <f t="shared" si="29"/>
        <v>0</v>
      </c>
      <c r="X313" s="726"/>
    </row>
    <row r="314" spans="1:24" ht="21">
      <c r="A314" s="723">
        <v>289</v>
      </c>
      <c r="B314" s="697">
        <v>7000036850</v>
      </c>
      <c r="C314" s="697">
        <v>200</v>
      </c>
      <c r="D314" s="743" t="s">
        <v>572</v>
      </c>
      <c r="E314" s="745">
        <v>1000017983</v>
      </c>
      <c r="F314" s="745">
        <v>73082011</v>
      </c>
      <c r="G314" s="746"/>
      <c r="H314" s="745">
        <v>18</v>
      </c>
      <c r="I314" s="747"/>
      <c r="J314" s="743" t="s">
        <v>629</v>
      </c>
      <c r="K314" s="745" t="s">
        <v>473</v>
      </c>
      <c r="L314" s="745">
        <v>228</v>
      </c>
      <c r="M314" s="698"/>
      <c r="N314" s="699" t="str">
        <f t="shared" si="24"/>
        <v>INCLUDED</v>
      </c>
      <c r="O314" s="724">
        <f t="shared" si="25"/>
        <v>0</v>
      </c>
      <c r="P314" s="724">
        <f t="shared" si="26"/>
        <v>0</v>
      </c>
      <c r="Q314" s="725">
        <f>Discount!$H$36</f>
        <v>0</v>
      </c>
      <c r="R314" s="725">
        <f t="shared" si="27"/>
        <v>0</v>
      </c>
      <c r="S314" s="725">
        <f t="shared" si="28"/>
        <v>0</v>
      </c>
      <c r="T314" s="729">
        <f t="shared" si="29"/>
        <v>0</v>
      </c>
      <c r="X314" s="726"/>
    </row>
    <row r="315" spans="1:24" ht="37.5">
      <c r="A315" s="723">
        <v>290</v>
      </c>
      <c r="B315" s="697">
        <v>7000036850</v>
      </c>
      <c r="C315" s="697">
        <v>210</v>
      </c>
      <c r="D315" s="743" t="s">
        <v>572</v>
      </c>
      <c r="E315" s="745">
        <v>1000019786</v>
      </c>
      <c r="F315" s="745">
        <v>73082011</v>
      </c>
      <c r="G315" s="746"/>
      <c r="H315" s="745">
        <v>18</v>
      </c>
      <c r="I315" s="747"/>
      <c r="J315" s="743" t="s">
        <v>630</v>
      </c>
      <c r="K315" s="745" t="s">
        <v>473</v>
      </c>
      <c r="L315" s="745">
        <v>12</v>
      </c>
      <c r="M315" s="698"/>
      <c r="N315" s="699" t="str">
        <f t="shared" si="24"/>
        <v>INCLUDED</v>
      </c>
      <c r="O315" s="724">
        <f t="shared" si="25"/>
        <v>0</v>
      </c>
      <c r="P315" s="724">
        <f t="shared" si="26"/>
        <v>0</v>
      </c>
      <c r="Q315" s="725">
        <f>Discount!$H$36</f>
        <v>0</v>
      </c>
      <c r="R315" s="725">
        <f t="shared" si="27"/>
        <v>0</v>
      </c>
      <c r="S315" s="725">
        <f t="shared" si="28"/>
        <v>0</v>
      </c>
      <c r="T315" s="729">
        <f t="shared" si="29"/>
        <v>0</v>
      </c>
      <c r="X315" s="726"/>
    </row>
    <row r="316" spans="1:24" ht="21">
      <c r="A316" s="723">
        <v>291</v>
      </c>
      <c r="B316" s="697">
        <v>7000036850</v>
      </c>
      <c r="C316" s="697">
        <v>220</v>
      </c>
      <c r="D316" s="743" t="s">
        <v>573</v>
      </c>
      <c r="E316" s="745">
        <v>1000015503</v>
      </c>
      <c r="F316" s="745">
        <v>76169990</v>
      </c>
      <c r="G316" s="746"/>
      <c r="H316" s="745">
        <v>18</v>
      </c>
      <c r="I316" s="747"/>
      <c r="J316" s="743" t="s">
        <v>597</v>
      </c>
      <c r="K316" s="745" t="s">
        <v>472</v>
      </c>
      <c r="L316" s="745">
        <v>69</v>
      </c>
      <c r="M316" s="698"/>
      <c r="N316" s="699" t="str">
        <f t="shared" si="24"/>
        <v>INCLUDED</v>
      </c>
      <c r="O316" s="724">
        <f t="shared" si="25"/>
        <v>0</v>
      </c>
      <c r="P316" s="724">
        <f t="shared" si="26"/>
        <v>0</v>
      </c>
      <c r="Q316" s="725">
        <f>Discount!$H$36</f>
        <v>0</v>
      </c>
      <c r="R316" s="725">
        <f t="shared" si="27"/>
        <v>0</v>
      </c>
      <c r="S316" s="725">
        <f t="shared" si="28"/>
        <v>0</v>
      </c>
      <c r="T316" s="729">
        <f t="shared" si="29"/>
        <v>0</v>
      </c>
      <c r="X316" s="726"/>
    </row>
    <row r="317" spans="1:24" ht="21">
      <c r="A317" s="723">
        <v>292</v>
      </c>
      <c r="B317" s="697">
        <v>7000036850</v>
      </c>
      <c r="C317" s="697">
        <v>230</v>
      </c>
      <c r="D317" s="743" t="s">
        <v>573</v>
      </c>
      <c r="E317" s="745">
        <v>1000018443</v>
      </c>
      <c r="F317" s="745">
        <v>76169990</v>
      </c>
      <c r="G317" s="746"/>
      <c r="H317" s="745">
        <v>18</v>
      </c>
      <c r="I317" s="747"/>
      <c r="J317" s="743" t="s">
        <v>598</v>
      </c>
      <c r="K317" s="745" t="s">
        <v>472</v>
      </c>
      <c r="L317" s="745">
        <v>17</v>
      </c>
      <c r="M317" s="698"/>
      <c r="N317" s="699" t="str">
        <f t="shared" si="24"/>
        <v>INCLUDED</v>
      </c>
      <c r="O317" s="724">
        <f t="shared" si="25"/>
        <v>0</v>
      </c>
      <c r="P317" s="724">
        <f t="shared" si="26"/>
        <v>0</v>
      </c>
      <c r="Q317" s="725">
        <f>Discount!$H$36</f>
        <v>0</v>
      </c>
      <c r="R317" s="725">
        <f t="shared" si="27"/>
        <v>0</v>
      </c>
      <c r="S317" s="725">
        <f t="shared" si="28"/>
        <v>0</v>
      </c>
      <c r="T317" s="729">
        <f t="shared" si="29"/>
        <v>0</v>
      </c>
      <c r="X317" s="726"/>
    </row>
    <row r="318" spans="1:24" ht="37.5">
      <c r="A318" s="723">
        <v>293</v>
      </c>
      <c r="B318" s="697">
        <v>7000036850</v>
      </c>
      <c r="C318" s="697">
        <v>240</v>
      </c>
      <c r="D318" s="743" t="s">
        <v>573</v>
      </c>
      <c r="E318" s="745">
        <v>1000045881</v>
      </c>
      <c r="F318" s="745">
        <v>76169990</v>
      </c>
      <c r="G318" s="746"/>
      <c r="H318" s="745">
        <v>18</v>
      </c>
      <c r="I318" s="747"/>
      <c r="J318" s="743" t="s">
        <v>631</v>
      </c>
      <c r="K318" s="745" t="s">
        <v>472</v>
      </c>
      <c r="L318" s="745">
        <v>721</v>
      </c>
      <c r="M318" s="698"/>
      <c r="N318" s="699" t="str">
        <f t="shared" si="24"/>
        <v>INCLUDED</v>
      </c>
      <c r="O318" s="724">
        <f t="shared" si="25"/>
        <v>0</v>
      </c>
      <c r="P318" s="724">
        <f t="shared" si="26"/>
        <v>0</v>
      </c>
      <c r="Q318" s="725">
        <f>Discount!$H$36</f>
        <v>0</v>
      </c>
      <c r="R318" s="725">
        <f t="shared" si="27"/>
        <v>0</v>
      </c>
      <c r="S318" s="725">
        <f t="shared" si="28"/>
        <v>0</v>
      </c>
      <c r="T318" s="729">
        <f t="shared" si="29"/>
        <v>0</v>
      </c>
      <c r="X318" s="726"/>
    </row>
    <row r="319" spans="1:24" ht="21">
      <c r="A319" s="723">
        <v>294</v>
      </c>
      <c r="B319" s="697">
        <v>7000036850</v>
      </c>
      <c r="C319" s="697">
        <v>250</v>
      </c>
      <c r="D319" s="743" t="s">
        <v>573</v>
      </c>
      <c r="E319" s="745">
        <v>1000027475</v>
      </c>
      <c r="F319" s="745">
        <v>76169990</v>
      </c>
      <c r="G319" s="746"/>
      <c r="H319" s="745">
        <v>18</v>
      </c>
      <c r="I319" s="747"/>
      <c r="J319" s="743" t="s">
        <v>632</v>
      </c>
      <c r="K319" s="745" t="s">
        <v>472</v>
      </c>
      <c r="L319" s="745">
        <v>441</v>
      </c>
      <c r="M319" s="698"/>
      <c r="N319" s="699" t="str">
        <f t="shared" si="24"/>
        <v>INCLUDED</v>
      </c>
      <c r="O319" s="724">
        <f t="shared" si="25"/>
        <v>0</v>
      </c>
      <c r="P319" s="724">
        <f t="shared" si="26"/>
        <v>0</v>
      </c>
      <c r="Q319" s="725">
        <f>Discount!$H$36</f>
        <v>0</v>
      </c>
      <c r="R319" s="725">
        <f t="shared" si="27"/>
        <v>0</v>
      </c>
      <c r="S319" s="725">
        <f t="shared" si="28"/>
        <v>0</v>
      </c>
      <c r="T319" s="729">
        <f t="shared" si="29"/>
        <v>0</v>
      </c>
      <c r="X319" s="726"/>
    </row>
    <row r="320" spans="1:24" ht="21">
      <c r="A320" s="723">
        <v>295</v>
      </c>
      <c r="B320" s="697">
        <v>7000036850</v>
      </c>
      <c r="C320" s="697">
        <v>440</v>
      </c>
      <c r="D320" s="743" t="s">
        <v>574</v>
      </c>
      <c r="E320" s="745">
        <v>1000015505</v>
      </c>
      <c r="F320" s="745">
        <v>73082011</v>
      </c>
      <c r="G320" s="746"/>
      <c r="H320" s="745">
        <v>18</v>
      </c>
      <c r="I320" s="747"/>
      <c r="J320" s="743" t="s">
        <v>505</v>
      </c>
      <c r="K320" s="745" t="s">
        <v>472</v>
      </c>
      <c r="L320" s="745">
        <v>3</v>
      </c>
      <c r="M320" s="698"/>
      <c r="N320" s="699" t="str">
        <f t="shared" si="24"/>
        <v>INCLUDED</v>
      </c>
      <c r="O320" s="724">
        <f t="shared" si="25"/>
        <v>0</v>
      </c>
      <c r="P320" s="724">
        <f t="shared" si="26"/>
        <v>0</v>
      </c>
      <c r="Q320" s="725">
        <f>Discount!$H$36</f>
        <v>0</v>
      </c>
      <c r="R320" s="725">
        <f t="shared" si="27"/>
        <v>0</v>
      </c>
      <c r="S320" s="725">
        <f t="shared" si="28"/>
        <v>0</v>
      </c>
      <c r="T320" s="729">
        <f t="shared" si="29"/>
        <v>0</v>
      </c>
      <c r="X320" s="726"/>
    </row>
    <row r="321" spans="1:24" ht="21">
      <c r="A321" s="723">
        <v>296</v>
      </c>
      <c r="B321" s="697">
        <v>7000036850</v>
      </c>
      <c r="C321" s="697">
        <v>450</v>
      </c>
      <c r="D321" s="743" t="s">
        <v>574</v>
      </c>
      <c r="E321" s="745">
        <v>1000028485</v>
      </c>
      <c r="F321" s="745">
        <v>76169990</v>
      </c>
      <c r="G321" s="746"/>
      <c r="H321" s="745">
        <v>18</v>
      </c>
      <c r="I321" s="747"/>
      <c r="J321" s="743" t="s">
        <v>506</v>
      </c>
      <c r="K321" s="745" t="s">
        <v>472</v>
      </c>
      <c r="L321" s="745">
        <v>40</v>
      </c>
      <c r="M321" s="698"/>
      <c r="N321" s="699" t="str">
        <f t="shared" si="24"/>
        <v>INCLUDED</v>
      </c>
      <c r="O321" s="724">
        <f t="shared" si="25"/>
        <v>0</v>
      </c>
      <c r="P321" s="724">
        <f t="shared" si="26"/>
        <v>0</v>
      </c>
      <c r="Q321" s="725">
        <f>Discount!$H$36</f>
        <v>0</v>
      </c>
      <c r="R321" s="725">
        <f t="shared" si="27"/>
        <v>0</v>
      </c>
      <c r="S321" s="725">
        <f t="shared" si="28"/>
        <v>0</v>
      </c>
      <c r="T321" s="729">
        <f t="shared" si="29"/>
        <v>0</v>
      </c>
      <c r="X321" s="726"/>
    </row>
    <row r="322" spans="1:24" ht="21">
      <c r="A322" s="723">
        <v>297</v>
      </c>
      <c r="B322" s="697">
        <v>7000036850</v>
      </c>
      <c r="C322" s="697">
        <v>460</v>
      </c>
      <c r="D322" s="743" t="s">
        <v>574</v>
      </c>
      <c r="E322" s="745">
        <v>1000022420</v>
      </c>
      <c r="F322" s="745">
        <v>73082011</v>
      </c>
      <c r="G322" s="746"/>
      <c r="H322" s="745">
        <v>18</v>
      </c>
      <c r="I322" s="747"/>
      <c r="J322" s="743" t="s">
        <v>507</v>
      </c>
      <c r="K322" s="745" t="s">
        <v>472</v>
      </c>
      <c r="L322" s="745">
        <v>80</v>
      </c>
      <c r="M322" s="698"/>
      <c r="N322" s="699" t="str">
        <f t="shared" si="24"/>
        <v>INCLUDED</v>
      </c>
      <c r="O322" s="724">
        <f t="shared" si="25"/>
        <v>0</v>
      </c>
      <c r="P322" s="724">
        <f t="shared" si="26"/>
        <v>0</v>
      </c>
      <c r="Q322" s="725">
        <f>Discount!$H$36</f>
        <v>0</v>
      </c>
      <c r="R322" s="725">
        <f t="shared" si="27"/>
        <v>0</v>
      </c>
      <c r="S322" s="725">
        <f t="shared" si="28"/>
        <v>0</v>
      </c>
      <c r="T322" s="729">
        <f t="shared" si="29"/>
        <v>0</v>
      </c>
      <c r="X322" s="726"/>
    </row>
    <row r="323" spans="1:24" ht="21">
      <c r="A323" s="723">
        <v>298</v>
      </c>
      <c r="B323" s="697">
        <v>7000036850</v>
      </c>
      <c r="C323" s="697">
        <v>470</v>
      </c>
      <c r="D323" s="743" t="s">
        <v>574</v>
      </c>
      <c r="E323" s="745">
        <v>1000020447</v>
      </c>
      <c r="F323" s="745">
        <v>73082011</v>
      </c>
      <c r="G323" s="746"/>
      <c r="H323" s="745">
        <v>18</v>
      </c>
      <c r="I323" s="747"/>
      <c r="J323" s="743" t="s">
        <v>508</v>
      </c>
      <c r="K323" s="745" t="s">
        <v>472</v>
      </c>
      <c r="L323" s="745">
        <v>2</v>
      </c>
      <c r="M323" s="698"/>
      <c r="N323" s="699" t="str">
        <f t="shared" si="24"/>
        <v>INCLUDED</v>
      </c>
      <c r="O323" s="724">
        <f t="shared" si="25"/>
        <v>0</v>
      </c>
      <c r="P323" s="724">
        <f t="shared" si="26"/>
        <v>0</v>
      </c>
      <c r="Q323" s="725">
        <f>Discount!$H$36</f>
        <v>0</v>
      </c>
      <c r="R323" s="725">
        <f t="shared" si="27"/>
        <v>0</v>
      </c>
      <c r="S323" s="725">
        <f t="shared" si="28"/>
        <v>0</v>
      </c>
      <c r="T323" s="729">
        <f t="shared" si="29"/>
        <v>0</v>
      </c>
      <c r="X323" s="726"/>
    </row>
    <row r="324" spans="1:24" ht="21">
      <c r="A324" s="723">
        <v>299</v>
      </c>
      <c r="B324" s="697">
        <v>7000036850</v>
      </c>
      <c r="C324" s="697">
        <v>480</v>
      </c>
      <c r="D324" s="743" t="s">
        <v>574</v>
      </c>
      <c r="E324" s="745">
        <v>1000020991</v>
      </c>
      <c r="F324" s="745">
        <v>73082011</v>
      </c>
      <c r="G324" s="746"/>
      <c r="H324" s="745">
        <v>18</v>
      </c>
      <c r="I324" s="747"/>
      <c r="J324" s="743" t="s">
        <v>509</v>
      </c>
      <c r="K324" s="745" t="s">
        <v>472</v>
      </c>
      <c r="L324" s="745">
        <v>38</v>
      </c>
      <c r="M324" s="698"/>
      <c r="N324" s="699" t="str">
        <f t="shared" si="24"/>
        <v>INCLUDED</v>
      </c>
      <c r="O324" s="724">
        <f t="shared" si="25"/>
        <v>0</v>
      </c>
      <c r="P324" s="724">
        <f t="shared" si="26"/>
        <v>0</v>
      </c>
      <c r="Q324" s="725">
        <f>Discount!$H$36</f>
        <v>0</v>
      </c>
      <c r="R324" s="725">
        <f t="shared" si="27"/>
        <v>0</v>
      </c>
      <c r="S324" s="725">
        <f t="shared" si="28"/>
        <v>0</v>
      </c>
      <c r="T324" s="729">
        <f t="shared" si="29"/>
        <v>0</v>
      </c>
      <c r="X324" s="726"/>
    </row>
    <row r="325" spans="1:24" ht="37.5">
      <c r="A325" s="723">
        <v>300</v>
      </c>
      <c r="B325" s="697">
        <v>7000036850</v>
      </c>
      <c r="C325" s="697">
        <v>320</v>
      </c>
      <c r="D325" s="743" t="s">
        <v>560</v>
      </c>
      <c r="E325" s="745">
        <v>1000030940</v>
      </c>
      <c r="F325" s="745">
        <v>85447090</v>
      </c>
      <c r="G325" s="746"/>
      <c r="H325" s="745">
        <v>18</v>
      </c>
      <c r="I325" s="747"/>
      <c r="J325" s="743" t="s">
        <v>603</v>
      </c>
      <c r="K325" s="745" t="s">
        <v>474</v>
      </c>
      <c r="L325" s="745">
        <v>7.2</v>
      </c>
      <c r="M325" s="698"/>
      <c r="N325" s="699" t="str">
        <f t="shared" si="24"/>
        <v>INCLUDED</v>
      </c>
      <c r="O325" s="724">
        <f t="shared" si="25"/>
        <v>0</v>
      </c>
      <c r="P325" s="724">
        <f t="shared" si="26"/>
        <v>0</v>
      </c>
      <c r="Q325" s="725">
        <f>Discount!$H$36</f>
        <v>0</v>
      </c>
      <c r="R325" s="725">
        <f t="shared" si="27"/>
        <v>0</v>
      </c>
      <c r="S325" s="725">
        <f t="shared" si="28"/>
        <v>0</v>
      </c>
      <c r="T325" s="729">
        <f t="shared" si="29"/>
        <v>0</v>
      </c>
      <c r="X325" s="726"/>
    </row>
    <row r="326" spans="1:24" ht="37.5">
      <c r="A326" s="723">
        <v>301</v>
      </c>
      <c r="B326" s="697">
        <v>7000036850</v>
      </c>
      <c r="C326" s="697">
        <v>330</v>
      </c>
      <c r="D326" s="743" t="s">
        <v>560</v>
      </c>
      <c r="E326" s="745">
        <v>1000020444</v>
      </c>
      <c r="F326" s="745">
        <v>82057000</v>
      </c>
      <c r="G326" s="746"/>
      <c r="H326" s="745">
        <v>18</v>
      </c>
      <c r="I326" s="747"/>
      <c r="J326" s="743" t="s">
        <v>610</v>
      </c>
      <c r="K326" s="745" t="s">
        <v>472</v>
      </c>
      <c r="L326" s="745">
        <v>3</v>
      </c>
      <c r="M326" s="698"/>
      <c r="N326" s="699" t="str">
        <f t="shared" si="24"/>
        <v>INCLUDED</v>
      </c>
      <c r="O326" s="724">
        <f t="shared" si="25"/>
        <v>0</v>
      </c>
      <c r="P326" s="724">
        <f t="shared" si="26"/>
        <v>0</v>
      </c>
      <c r="Q326" s="725">
        <f>Discount!$H$36</f>
        <v>0</v>
      </c>
      <c r="R326" s="725">
        <f t="shared" si="27"/>
        <v>0</v>
      </c>
      <c r="S326" s="725">
        <f t="shared" si="28"/>
        <v>0</v>
      </c>
      <c r="T326" s="729">
        <f t="shared" si="29"/>
        <v>0</v>
      </c>
      <c r="X326" s="726"/>
    </row>
    <row r="327" spans="1:24" ht="37.5">
      <c r="A327" s="723">
        <v>302</v>
      </c>
      <c r="B327" s="697">
        <v>7000036850</v>
      </c>
      <c r="C327" s="697">
        <v>340</v>
      </c>
      <c r="D327" s="743" t="s">
        <v>560</v>
      </c>
      <c r="E327" s="745">
        <v>1000031041</v>
      </c>
      <c r="F327" s="745">
        <v>82057000</v>
      </c>
      <c r="G327" s="746"/>
      <c r="H327" s="745">
        <v>18</v>
      </c>
      <c r="I327" s="747"/>
      <c r="J327" s="743" t="s">
        <v>604</v>
      </c>
      <c r="K327" s="745" t="s">
        <v>473</v>
      </c>
      <c r="L327" s="745">
        <v>1</v>
      </c>
      <c r="M327" s="698"/>
      <c r="N327" s="699" t="str">
        <f t="shared" si="24"/>
        <v>INCLUDED</v>
      </c>
      <c r="O327" s="724">
        <f t="shared" si="25"/>
        <v>0</v>
      </c>
      <c r="P327" s="724">
        <f t="shared" si="26"/>
        <v>0</v>
      </c>
      <c r="Q327" s="725">
        <f>Discount!$H$36</f>
        <v>0</v>
      </c>
      <c r="R327" s="725">
        <f t="shared" si="27"/>
        <v>0</v>
      </c>
      <c r="S327" s="725">
        <f t="shared" si="28"/>
        <v>0</v>
      </c>
      <c r="T327" s="729">
        <f t="shared" si="29"/>
        <v>0</v>
      </c>
      <c r="X327" s="726"/>
    </row>
    <row r="328" spans="1:24" ht="37.5">
      <c r="A328" s="723">
        <v>303</v>
      </c>
      <c r="B328" s="697">
        <v>7000036850</v>
      </c>
      <c r="C328" s="697">
        <v>350</v>
      </c>
      <c r="D328" s="743" t="s">
        <v>560</v>
      </c>
      <c r="E328" s="745">
        <v>1000031039</v>
      </c>
      <c r="F328" s="745">
        <v>82057000</v>
      </c>
      <c r="G328" s="746"/>
      <c r="H328" s="745">
        <v>18</v>
      </c>
      <c r="I328" s="747"/>
      <c r="J328" s="743" t="s">
        <v>605</v>
      </c>
      <c r="K328" s="745" t="s">
        <v>473</v>
      </c>
      <c r="L328" s="745">
        <v>4</v>
      </c>
      <c r="M328" s="698"/>
      <c r="N328" s="699" t="str">
        <f t="shared" si="24"/>
        <v>INCLUDED</v>
      </c>
      <c r="O328" s="724">
        <f t="shared" si="25"/>
        <v>0</v>
      </c>
      <c r="P328" s="724">
        <f t="shared" si="26"/>
        <v>0</v>
      </c>
      <c r="Q328" s="725">
        <f>Discount!$H$36</f>
        <v>0</v>
      </c>
      <c r="R328" s="725">
        <f t="shared" si="27"/>
        <v>0</v>
      </c>
      <c r="S328" s="725">
        <f t="shared" si="28"/>
        <v>0</v>
      </c>
      <c r="T328" s="729">
        <f t="shared" si="29"/>
        <v>0</v>
      </c>
      <c r="X328" s="726"/>
    </row>
    <row r="329" spans="1:24" ht="37.5">
      <c r="A329" s="723">
        <v>304</v>
      </c>
      <c r="B329" s="697">
        <v>7000036850</v>
      </c>
      <c r="C329" s="697">
        <v>360</v>
      </c>
      <c r="D329" s="743" t="s">
        <v>560</v>
      </c>
      <c r="E329" s="745">
        <v>1000033146</v>
      </c>
      <c r="F329" s="745">
        <v>82057000</v>
      </c>
      <c r="G329" s="746"/>
      <c r="H329" s="745">
        <v>18</v>
      </c>
      <c r="I329" s="747"/>
      <c r="J329" s="743" t="s">
        <v>606</v>
      </c>
      <c r="K329" s="745" t="s">
        <v>473</v>
      </c>
      <c r="L329" s="745">
        <v>11</v>
      </c>
      <c r="M329" s="698"/>
      <c r="N329" s="699" t="str">
        <f t="shared" si="24"/>
        <v>INCLUDED</v>
      </c>
      <c r="O329" s="724">
        <f t="shared" si="25"/>
        <v>0</v>
      </c>
      <c r="P329" s="724">
        <f t="shared" si="26"/>
        <v>0</v>
      </c>
      <c r="Q329" s="725">
        <f>Discount!$H$36</f>
        <v>0</v>
      </c>
      <c r="R329" s="725">
        <f t="shared" si="27"/>
        <v>0</v>
      </c>
      <c r="S329" s="725">
        <f t="shared" si="28"/>
        <v>0</v>
      </c>
      <c r="T329" s="729">
        <f t="shared" si="29"/>
        <v>0</v>
      </c>
      <c r="X329" s="726"/>
    </row>
    <row r="330" spans="1:24" ht="37.5">
      <c r="A330" s="723">
        <v>305</v>
      </c>
      <c r="B330" s="697">
        <v>7000036850</v>
      </c>
      <c r="C330" s="697">
        <v>370</v>
      </c>
      <c r="D330" s="743" t="s">
        <v>560</v>
      </c>
      <c r="E330" s="745">
        <v>1000033144</v>
      </c>
      <c r="F330" s="745">
        <v>82057000</v>
      </c>
      <c r="G330" s="746"/>
      <c r="H330" s="745">
        <v>18</v>
      </c>
      <c r="I330" s="747"/>
      <c r="J330" s="743" t="s">
        <v>611</v>
      </c>
      <c r="K330" s="745" t="s">
        <v>473</v>
      </c>
      <c r="L330" s="745">
        <v>4</v>
      </c>
      <c r="M330" s="698"/>
      <c r="N330" s="699" t="str">
        <f t="shared" si="24"/>
        <v>INCLUDED</v>
      </c>
      <c r="O330" s="724">
        <f t="shared" si="25"/>
        <v>0</v>
      </c>
      <c r="P330" s="724">
        <f t="shared" si="26"/>
        <v>0</v>
      </c>
      <c r="Q330" s="725">
        <f>Discount!$H$36</f>
        <v>0</v>
      </c>
      <c r="R330" s="725">
        <f t="shared" si="27"/>
        <v>0</v>
      </c>
      <c r="S330" s="725">
        <f t="shared" si="28"/>
        <v>0</v>
      </c>
      <c r="T330" s="729">
        <f t="shared" si="29"/>
        <v>0</v>
      </c>
      <c r="X330" s="726"/>
    </row>
    <row r="331" spans="1:24" ht="37.5">
      <c r="A331" s="723">
        <v>306</v>
      </c>
      <c r="B331" s="697">
        <v>7000036850</v>
      </c>
      <c r="C331" s="697">
        <v>380</v>
      </c>
      <c r="D331" s="743" t="s">
        <v>560</v>
      </c>
      <c r="E331" s="745">
        <v>1000022417</v>
      </c>
      <c r="F331" s="745">
        <v>82057000</v>
      </c>
      <c r="G331" s="746"/>
      <c r="H331" s="745">
        <v>18</v>
      </c>
      <c r="I331" s="747"/>
      <c r="J331" s="743" t="s">
        <v>607</v>
      </c>
      <c r="K331" s="745" t="s">
        <v>472</v>
      </c>
      <c r="L331" s="745">
        <v>72</v>
      </c>
      <c r="M331" s="698"/>
      <c r="N331" s="699" t="str">
        <f t="shared" si="24"/>
        <v>INCLUDED</v>
      </c>
      <c r="O331" s="724">
        <f t="shared" si="25"/>
        <v>0</v>
      </c>
      <c r="P331" s="724">
        <f t="shared" si="26"/>
        <v>0</v>
      </c>
      <c r="Q331" s="725">
        <f>Discount!$H$36</f>
        <v>0</v>
      </c>
      <c r="R331" s="725">
        <f t="shared" si="27"/>
        <v>0</v>
      </c>
      <c r="S331" s="725">
        <f t="shared" si="28"/>
        <v>0</v>
      </c>
      <c r="T331" s="729">
        <f t="shared" si="29"/>
        <v>0</v>
      </c>
      <c r="X331" s="726"/>
    </row>
    <row r="332" spans="1:24" ht="37.5">
      <c r="A332" s="723">
        <v>307</v>
      </c>
      <c r="B332" s="697">
        <v>7000036850</v>
      </c>
      <c r="C332" s="697">
        <v>390</v>
      </c>
      <c r="D332" s="743" t="s">
        <v>560</v>
      </c>
      <c r="E332" s="745">
        <v>1000010817</v>
      </c>
      <c r="F332" s="745">
        <v>82057000</v>
      </c>
      <c r="G332" s="746"/>
      <c r="H332" s="745">
        <v>18</v>
      </c>
      <c r="I332" s="747"/>
      <c r="J332" s="743" t="s">
        <v>608</v>
      </c>
      <c r="K332" s="745" t="s">
        <v>472</v>
      </c>
      <c r="L332" s="745">
        <v>66</v>
      </c>
      <c r="M332" s="698"/>
      <c r="N332" s="699" t="str">
        <f t="shared" si="24"/>
        <v>INCLUDED</v>
      </c>
      <c r="O332" s="724">
        <f t="shared" si="25"/>
        <v>0</v>
      </c>
      <c r="P332" s="724">
        <f t="shared" si="26"/>
        <v>0</v>
      </c>
      <c r="Q332" s="725">
        <f>Discount!$H$36</f>
        <v>0</v>
      </c>
      <c r="R332" s="725">
        <f t="shared" si="27"/>
        <v>0</v>
      </c>
      <c r="S332" s="725">
        <f t="shared" si="28"/>
        <v>0</v>
      </c>
      <c r="T332" s="729">
        <f t="shared" si="29"/>
        <v>0</v>
      </c>
      <c r="X332" s="726"/>
    </row>
    <row r="333" spans="1:24" ht="37.5">
      <c r="A333" s="723">
        <v>308</v>
      </c>
      <c r="B333" s="697">
        <v>7000036850</v>
      </c>
      <c r="C333" s="697">
        <v>400</v>
      </c>
      <c r="D333" s="743" t="s">
        <v>560</v>
      </c>
      <c r="E333" s="745">
        <v>1000014198</v>
      </c>
      <c r="F333" s="745">
        <v>85353090</v>
      </c>
      <c r="G333" s="746"/>
      <c r="H333" s="745">
        <v>18</v>
      </c>
      <c r="I333" s="747"/>
      <c r="J333" s="743" t="s">
        <v>609</v>
      </c>
      <c r="K333" s="745" t="s">
        <v>472</v>
      </c>
      <c r="L333" s="745">
        <v>4</v>
      </c>
      <c r="M333" s="698"/>
      <c r="N333" s="699" t="str">
        <f t="shared" si="24"/>
        <v>INCLUDED</v>
      </c>
      <c r="O333" s="724">
        <f t="shared" si="25"/>
        <v>0</v>
      </c>
      <c r="P333" s="724">
        <f t="shared" si="26"/>
        <v>0</v>
      </c>
      <c r="Q333" s="725">
        <f>Discount!$H$36</f>
        <v>0</v>
      </c>
      <c r="R333" s="725">
        <f t="shared" si="27"/>
        <v>0</v>
      </c>
      <c r="S333" s="725">
        <f t="shared" si="28"/>
        <v>0</v>
      </c>
      <c r="T333" s="729">
        <f t="shared" si="29"/>
        <v>0</v>
      </c>
      <c r="X333" s="726"/>
    </row>
    <row r="334" spans="1:24" ht="16.5">
      <c r="A334" s="817" t="s">
        <v>456</v>
      </c>
      <c r="B334" s="817"/>
      <c r="C334" s="817"/>
      <c r="D334" s="817"/>
      <c r="E334" s="817"/>
      <c r="F334" s="817"/>
      <c r="G334" s="817"/>
      <c r="H334" s="817"/>
      <c r="I334" s="817"/>
      <c r="J334" s="817"/>
      <c r="K334" s="817"/>
      <c r="L334" s="817"/>
      <c r="M334" s="817"/>
      <c r="N334" s="727">
        <f t="shared" ref="N334:T334" si="30">SUM(N18:N333)</f>
        <v>0</v>
      </c>
      <c r="O334" s="727">
        <f t="shared" si="30"/>
        <v>0</v>
      </c>
      <c r="P334" s="727">
        <f t="shared" si="30"/>
        <v>0</v>
      </c>
      <c r="Q334" s="727">
        <f t="shared" si="30"/>
        <v>0</v>
      </c>
      <c r="R334" s="727">
        <f t="shared" si="30"/>
        <v>0</v>
      </c>
      <c r="S334" s="727">
        <f t="shared" si="30"/>
        <v>0</v>
      </c>
      <c r="T334" s="727">
        <f t="shared" si="30"/>
        <v>0</v>
      </c>
      <c r="X334" s="726"/>
    </row>
    <row r="335" spans="1:24" ht="16.5">
      <c r="A335" s="817" t="s">
        <v>259</v>
      </c>
      <c r="B335" s="817"/>
      <c r="C335" s="817"/>
      <c r="D335" s="817"/>
      <c r="E335" s="817"/>
      <c r="F335" s="817"/>
      <c r="G335" s="817"/>
      <c r="H335" s="817"/>
      <c r="I335" s="817"/>
      <c r="J335" s="817"/>
      <c r="K335" s="817"/>
      <c r="L335" s="817"/>
      <c r="M335" s="817"/>
      <c r="N335" s="727">
        <f>'Sch-7'!M18</f>
        <v>0</v>
      </c>
      <c r="Q335" s="728"/>
      <c r="R335" s="728"/>
      <c r="S335" s="728"/>
    </row>
    <row r="336" spans="1:24" ht="32.25" customHeight="1">
      <c r="A336" s="817" t="s">
        <v>457</v>
      </c>
      <c r="B336" s="817"/>
      <c r="C336" s="817"/>
      <c r="D336" s="817"/>
      <c r="E336" s="817"/>
      <c r="F336" s="817"/>
      <c r="G336" s="817"/>
      <c r="H336" s="817"/>
      <c r="I336" s="817"/>
      <c r="J336" s="817"/>
      <c r="K336" s="817"/>
      <c r="L336" s="817"/>
      <c r="M336" s="817"/>
      <c r="N336" s="727">
        <f>N334+N335</f>
        <v>0</v>
      </c>
      <c r="O336" s="727">
        <f>O334+O335</f>
        <v>0</v>
      </c>
      <c r="P336" s="727">
        <f t="shared" ref="P336:T336" si="31">P334+P335</f>
        <v>0</v>
      </c>
      <c r="Q336" s="727">
        <f t="shared" si="31"/>
        <v>0</v>
      </c>
      <c r="R336" s="727">
        <f t="shared" si="31"/>
        <v>0</v>
      </c>
      <c r="S336" s="727">
        <f t="shared" si="31"/>
        <v>0</v>
      </c>
      <c r="T336" s="727">
        <f t="shared" si="31"/>
        <v>0</v>
      </c>
    </row>
    <row r="337" spans="2:19" ht="16.5">
      <c r="B337" s="819" t="s">
        <v>296</v>
      </c>
      <c r="C337" s="819"/>
      <c r="D337" s="819"/>
      <c r="E337" s="819"/>
      <c r="F337" s="819"/>
      <c r="G337" s="819"/>
      <c r="H337" s="819"/>
      <c r="I337" s="819"/>
      <c r="J337" s="819"/>
      <c r="K337" s="819"/>
      <c r="L337" s="819"/>
      <c r="M337" s="819"/>
      <c r="N337" s="819"/>
      <c r="O337" s="728"/>
      <c r="P337" s="728"/>
      <c r="Q337" s="728"/>
      <c r="R337" s="728"/>
      <c r="S337" s="728"/>
    </row>
    <row r="338" spans="2:19">
      <c r="H338" s="607"/>
      <c r="O338" s="728"/>
      <c r="P338" s="728"/>
      <c r="Q338" s="728"/>
      <c r="R338" s="728"/>
      <c r="S338" s="728"/>
    </row>
    <row r="339" spans="2:19" ht="16.5">
      <c r="B339" s="607" t="s">
        <v>301</v>
      </c>
      <c r="C339" s="821" t="str">
        <f>'Names of Bidder'!C22&amp;" "&amp;'Names of Bidder'!D22&amp;" "&amp;'Names of Bidder'!E22</f>
        <v xml:space="preserve">  </v>
      </c>
      <c r="D339" s="818"/>
      <c r="H339" s="607"/>
      <c r="I339" s="600"/>
      <c r="J339" s="696" t="s">
        <v>303</v>
      </c>
      <c r="K339" s="820" t="str">
        <f>IF('Names of Bidder'!C19="","",'Names of Bidder'!C19)</f>
        <v/>
      </c>
      <c r="L339" s="820"/>
      <c r="M339" s="820"/>
      <c r="N339" s="820"/>
      <c r="O339" s="728"/>
      <c r="P339" s="728"/>
      <c r="Q339" s="728"/>
      <c r="R339" s="728"/>
      <c r="S339" s="728"/>
    </row>
    <row r="340" spans="2:19" ht="16.5">
      <c r="B340" s="607" t="s">
        <v>302</v>
      </c>
      <c r="C340" s="818" t="str">
        <f>IF('Names of Bidder'!C23="","",'Names of Bidder'!C23)</f>
        <v/>
      </c>
      <c r="D340" s="818"/>
      <c r="H340" s="607"/>
      <c r="I340" s="600"/>
      <c r="J340" s="696" t="s">
        <v>119</v>
      </c>
      <c r="K340" s="820" t="str">
        <f>IF('Names of Bidder'!C20="","",'Names of Bidder'!C20)</f>
        <v/>
      </c>
      <c r="L340" s="820"/>
      <c r="M340" s="820"/>
      <c r="N340" s="820"/>
      <c r="O340" s="728"/>
      <c r="P340" s="728"/>
      <c r="Q340" s="728"/>
      <c r="R340" s="728"/>
      <c r="S340" s="728"/>
    </row>
    <row r="341" spans="2:19">
      <c r="H341" s="607"/>
    </row>
    <row r="342" spans="2:19">
      <c r="H342" s="607"/>
    </row>
    <row r="343" spans="2:19">
      <c r="H343" s="607"/>
    </row>
    <row r="344" spans="2:19">
      <c r="H344" s="607"/>
    </row>
    <row r="345" spans="2:19">
      <c r="H345" s="607"/>
    </row>
    <row r="346" spans="2:19">
      <c r="H346" s="607"/>
    </row>
    <row r="347" spans="2:19">
      <c r="H347" s="607"/>
    </row>
    <row r="348" spans="2:19">
      <c r="H348" s="607"/>
    </row>
    <row r="349" spans="2:19">
      <c r="H349" s="607"/>
    </row>
    <row r="350" spans="2:19">
      <c r="H350" s="607"/>
    </row>
    <row r="351" spans="2:19">
      <c r="H351" s="607"/>
    </row>
    <row r="352" spans="2:19">
      <c r="H352" s="607"/>
    </row>
    <row r="353" spans="8:8">
      <c r="H353" s="607"/>
    </row>
    <row r="354" spans="8:8">
      <c r="H354" s="607"/>
    </row>
    <row r="355" spans="8:8">
      <c r="H355" s="607"/>
    </row>
    <row r="356" spans="8:8">
      <c r="H356" s="607"/>
    </row>
    <row r="357" spans="8:8">
      <c r="H357" s="607"/>
    </row>
    <row r="358" spans="8:8">
      <c r="H358" s="607"/>
    </row>
    <row r="359" spans="8:8">
      <c r="H359" s="607"/>
    </row>
    <row r="360" spans="8:8">
      <c r="H360" s="607"/>
    </row>
    <row r="361" spans="8:8">
      <c r="H361" s="607"/>
    </row>
    <row r="362" spans="8:8">
      <c r="H362" s="607"/>
    </row>
    <row r="363" spans="8:8">
      <c r="H363" s="607"/>
    </row>
    <row r="364" spans="8:8">
      <c r="H364" s="607"/>
    </row>
    <row r="365" spans="8:8">
      <c r="H365" s="607"/>
    </row>
    <row r="366" spans="8:8">
      <c r="H366" s="607"/>
    </row>
    <row r="367" spans="8:8">
      <c r="H367" s="607"/>
    </row>
    <row r="368" spans="8:8">
      <c r="H368" s="607"/>
    </row>
    <row r="369" spans="8:8">
      <c r="H369" s="607"/>
    </row>
    <row r="370" spans="8:8">
      <c r="H370" s="607"/>
    </row>
    <row r="371" spans="8:8">
      <c r="H371" s="607"/>
    </row>
    <row r="372" spans="8:8">
      <c r="H372" s="607"/>
    </row>
    <row r="373" spans="8:8">
      <c r="H373" s="607"/>
    </row>
  </sheetData>
  <sheetProtection algorithmName="SHA-512" hashValue="5+379jz27vO5TX9uOA/81613J8NHLrxVUN5e4NK9ak64Qcc1b0WJZ+L3eT1keoJWdJ7RGOu+/VLtl1NzPwLWCA==" saltValue="E4Vb2g/HpAEtEWj2IzhJlw==" spinCount="100000" sheet="1" formatColumns="0" formatRows="0" selectLockedCells="1"/>
  <customSheetViews>
    <customSheetView guid="{B917AE6C-4AF8-4CDD-ACCB-469E1ED6AB17}"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
      <headerFooter>
        <oddHeader>&amp;RSchedule-1Page &amp;P of &amp;N</oddHeader>
      </headerFooter>
    </customSheetView>
    <customSheetView guid="{1211E1B9-FC37-4364-9CF0-0FFC01866726}" scale="85" showPageBreaks="1" fitToPage="1" printArea="1" hiddenColumns="1" view="pageBreakPreview">
      <selection activeCell="J11" sqref="J11"/>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89C3D82-0A24-4765-A688-A80A782F505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4"/>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5"/>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9"/>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10"/>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1"/>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2"/>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3"/>
      <headerFooter>
        <oddHeader>&amp;RSchedule-1Page &amp;P of &amp;N</oddHeader>
      </headerFooter>
    </customSheetView>
    <customSheetView guid="{78BEE4ED-FFC3-4306-8023-F0EDC1A3A1B8}"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4"/>
      <headerFooter>
        <oddHeader>&amp;RSchedule-1Page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334:M334"/>
    <mergeCell ref="C340:D340"/>
    <mergeCell ref="B337:N337"/>
    <mergeCell ref="K340:N340"/>
    <mergeCell ref="K339:N339"/>
    <mergeCell ref="A335:M335"/>
    <mergeCell ref="A336:M336"/>
    <mergeCell ref="C339:D339"/>
  </mergeCells>
  <conditionalFormatting sqref="I18:I46 I48:I78 I80:I110 I112:I151 I153:I183 I185:I215 I217:I254 I256:I292 I294:I333">
    <cfRule type="expression" dxfId="4" priority="11" stopIfTrue="1">
      <formula>H18&gt;0</formula>
    </cfRule>
  </conditionalFormatting>
  <dataValidations count="3">
    <dataValidation type="list" operator="greaterThan" allowBlank="1" showInputMessage="1" showErrorMessage="1" sqref="I18:I46 I48:I78 I80:I110 I112:I151 I153:I183 I185:I215 I217:I254 I256:I292 I294:I333" xr:uid="{00000000-0002-0000-0400-000000000000}">
      <formula1>"0%,5%,12%,18%,28%"</formula1>
    </dataValidation>
    <dataValidation type="whole" operator="greaterThan" allowBlank="1" showInputMessage="1" showErrorMessage="1" sqref="G18:G46 G48:G78 G80:G110 G112:G151 G153:G183 G185:G215 G217:G254 G256:G292 G294:G333" xr:uid="{00000000-0002-0000-0400-000001000000}">
      <formula1>0</formula1>
    </dataValidation>
    <dataValidation type="decimal" operator="greaterThanOrEqual" allowBlank="1" showInputMessage="1" showErrorMessage="1" sqref="M18:M46 M48:M78 M80:M110 M112:M151 M153:M183 M185:M215 M217:M254 M256:M292 M294:M333" xr:uid="{00000000-0002-0000-0400-000002000000}">
      <formula1>0</formula1>
    </dataValidation>
  </dataValidations>
  <printOptions horizontalCentered="1"/>
  <pageMargins left="0.25" right="0.25" top="0.75" bottom="0.5" header="0.3" footer="0.5"/>
  <pageSetup paperSize="9" scale="36" fitToHeight="0" orientation="landscape" r:id="rId15"/>
  <headerFooter>
    <oddHeader>&amp;C&amp;"Calibri"&amp;12&amp;KFF0000 DATA CLASSIFICATION : RESTRICTED&amp;1#_x000D_&amp;RSchedule-1Page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XFC340"/>
  <sheetViews>
    <sheetView view="pageBreakPreview" topLeftCell="A18" zoomScale="85" zoomScaleSheetLayoutView="85" workbookViewId="0">
      <selection activeCell="D333" sqref="D18:D333"/>
    </sheetView>
  </sheetViews>
  <sheetFormatPr defaultColWidth="9.140625" defaultRowHeight="15.75"/>
  <cols>
    <col min="1" max="1" width="6.140625" style="573" customWidth="1"/>
    <col min="2" max="2" width="17.7109375" style="573" customWidth="1"/>
    <col min="3" max="3" width="5.42578125" style="573" customWidth="1"/>
    <col min="4" max="4" width="43.7109375" style="573" customWidth="1"/>
    <col min="5" max="5" width="18.28515625" style="573" customWidth="1"/>
    <col min="6" max="6" width="97.42578125" style="574" customWidth="1"/>
    <col min="7" max="7" width="11.28515625" style="573" customWidth="1"/>
    <col min="8" max="8" width="19.42578125" style="573" customWidth="1"/>
    <col min="9" max="9" width="25.42578125" style="575" customWidth="1"/>
    <col min="10" max="10" width="27.140625" style="573" customWidth="1"/>
    <col min="11" max="11" width="5" style="568" hidden="1" customWidth="1"/>
    <col min="12" max="13" width="10.28515625" style="568" hidden="1" customWidth="1"/>
    <col min="14" max="14" width="9.140625" style="568" customWidth="1"/>
    <col min="15" max="15" width="10.5703125" style="568" bestFit="1" customWidth="1"/>
    <col min="16" max="28" width="9.140625" style="568"/>
    <col min="29" max="16384" width="9.140625" style="569"/>
  </cols>
  <sheetData>
    <row r="1" spans="1:32" ht="27.75" customHeight="1">
      <c r="A1" s="563" t="str">
        <f>Basic!B5</f>
        <v>Spec. No.: CC/NT/W-TW/DOM/A01/26/03642</v>
      </c>
      <c r="B1" s="563"/>
      <c r="C1" s="563"/>
      <c r="D1" s="564"/>
      <c r="E1" s="564"/>
      <c r="F1" s="564"/>
      <c r="G1" s="565"/>
      <c r="H1" s="565"/>
      <c r="I1" s="566"/>
      <c r="J1" s="567" t="s">
        <v>634</v>
      </c>
    </row>
    <row r="2" spans="1:32" ht="21.75" customHeight="1">
      <c r="A2" s="562"/>
      <c r="B2" s="562"/>
      <c r="C2" s="562"/>
      <c r="D2" s="562"/>
      <c r="E2" s="562"/>
      <c r="F2" s="562"/>
      <c r="G2" s="570"/>
      <c r="H2" s="570"/>
      <c r="I2" s="569"/>
      <c r="J2" s="570"/>
    </row>
    <row r="3" spans="1:32" ht="85.5" customHeight="1">
      <c r="A3" s="832"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832"/>
      <c r="C3" s="832"/>
      <c r="D3" s="832"/>
      <c r="E3" s="832"/>
      <c r="F3" s="832"/>
      <c r="G3" s="832"/>
      <c r="H3" s="832"/>
      <c r="I3" s="832"/>
      <c r="J3" s="832"/>
      <c r="K3" s="571"/>
      <c r="N3" s="831"/>
      <c r="O3" s="831"/>
      <c r="AC3" s="568"/>
      <c r="AD3" s="568"/>
      <c r="AE3" s="568"/>
      <c r="AF3" s="568"/>
    </row>
    <row r="4" spans="1:32" ht="21.95" customHeight="1">
      <c r="A4" s="823" t="s">
        <v>0</v>
      </c>
      <c r="B4" s="823"/>
      <c r="C4" s="823"/>
      <c r="D4" s="823"/>
      <c r="E4" s="823"/>
      <c r="F4" s="823"/>
      <c r="G4" s="823"/>
      <c r="H4" s="823"/>
      <c r="I4" s="823"/>
      <c r="J4" s="823"/>
    </row>
    <row r="5" spans="1:32" ht="15" customHeight="1">
      <c r="J5" s="570"/>
    </row>
    <row r="6" spans="1:32" ht="22.5" customHeight="1">
      <c r="A6" s="834" t="s">
        <v>333</v>
      </c>
      <c r="B6" s="834"/>
      <c r="C6" s="576"/>
      <c r="D6" s="570"/>
      <c r="E6" s="576"/>
      <c r="F6" s="576"/>
      <c r="G6" s="576"/>
      <c r="H6" s="576"/>
      <c r="I6" s="576"/>
      <c r="J6" s="570"/>
    </row>
    <row r="7" spans="1:32" ht="25.5" customHeight="1">
      <c r="A7" s="836">
        <f>'Sch-1'!A7</f>
        <v>0</v>
      </c>
      <c r="B7" s="836"/>
      <c r="C7" s="836"/>
      <c r="D7" s="836"/>
      <c r="E7" s="836"/>
      <c r="F7" s="836"/>
      <c r="G7" s="578"/>
      <c r="H7" s="579" t="s">
        <v>1</v>
      </c>
      <c r="I7" s="578"/>
      <c r="J7" s="570"/>
    </row>
    <row r="8" spans="1:32" ht="29.25" customHeight="1">
      <c r="A8" s="824" t="str">
        <f>"Bidder’s Name and Address  (" &amp; MID('Names of Bidder'!A9,9, 20) &amp; ") :"</f>
        <v>Bidder’s Name and Address  (Sole Bidder) :</v>
      </c>
      <c r="B8" s="824"/>
      <c r="C8" s="824"/>
      <c r="D8" s="824"/>
      <c r="E8" s="824"/>
      <c r="F8" s="824"/>
      <c r="G8" s="824"/>
      <c r="H8" s="580" t="s">
        <v>2</v>
      </c>
      <c r="I8" s="581"/>
      <c r="J8" s="570"/>
    </row>
    <row r="9" spans="1:32" ht="26.25" customHeight="1">
      <c r="A9" s="577" t="s">
        <v>12</v>
      </c>
      <c r="B9" s="582"/>
      <c r="C9" s="836" t="str">
        <f>IF('Names of Bidder'!C9=0, "", 'Names of Bidder'!C9)</f>
        <v/>
      </c>
      <c r="D9" s="836"/>
      <c r="E9" s="836"/>
      <c r="F9" s="583"/>
      <c r="G9" s="583"/>
      <c r="H9" s="580" t="s">
        <v>3</v>
      </c>
      <c r="I9" s="584"/>
      <c r="J9" s="570"/>
    </row>
    <row r="10" spans="1:32" ht="17.25" customHeight="1">
      <c r="A10" s="577" t="s">
        <v>11</v>
      </c>
      <c r="B10" s="582"/>
      <c r="C10" s="837" t="str">
        <f>IF('Names of Bidder'!C10=0, "", 'Names of Bidder'!C10)</f>
        <v/>
      </c>
      <c r="D10" s="837"/>
      <c r="E10" s="837"/>
      <c r="F10" s="583"/>
      <c r="G10" s="583"/>
      <c r="H10" s="580" t="s">
        <v>4</v>
      </c>
      <c r="I10" s="584"/>
      <c r="J10" s="570"/>
    </row>
    <row r="11" spans="1:32" ht="18" customHeight="1">
      <c r="A11" s="584"/>
      <c r="B11" s="584"/>
      <c r="C11" s="837" t="str">
        <f>IF('Names of Bidder'!C11=0, "", 'Names of Bidder'!C11)</f>
        <v/>
      </c>
      <c r="D11" s="837"/>
      <c r="E11" s="837"/>
      <c r="F11" s="583"/>
      <c r="G11" s="583"/>
      <c r="H11" s="580" t="s">
        <v>5</v>
      </c>
      <c r="I11" s="584"/>
      <c r="J11" s="570"/>
    </row>
    <row r="12" spans="1:32" ht="18" customHeight="1">
      <c r="A12" s="584"/>
      <c r="B12" s="584"/>
      <c r="C12" s="837" t="str">
        <f>IF('Names of Bidder'!C12=0, "", 'Names of Bidder'!C12)</f>
        <v/>
      </c>
      <c r="D12" s="837"/>
      <c r="E12" s="837"/>
      <c r="F12" s="583"/>
      <c r="G12" s="583"/>
      <c r="H12" s="580" t="str">
        <f>'Sch-1'!K12</f>
        <v>Gurugram (Haryana) - 122001</v>
      </c>
      <c r="I12" s="584"/>
      <c r="J12" s="570"/>
    </row>
    <row r="13" spans="1:32" s="581" customFormat="1" ht="26.45" customHeight="1">
      <c r="A13" s="838" t="s">
        <v>347</v>
      </c>
      <c r="B13" s="838"/>
      <c r="C13" s="838"/>
      <c r="D13" s="838"/>
      <c r="E13" s="838"/>
      <c r="F13" s="838"/>
      <c r="G13" s="838"/>
      <c r="H13" s="838"/>
      <c r="I13" s="838"/>
      <c r="J13" s="838"/>
      <c r="K13" s="585"/>
      <c r="L13" s="585"/>
      <c r="M13" s="585"/>
      <c r="N13" s="585"/>
      <c r="O13" s="585"/>
      <c r="P13" s="585"/>
      <c r="Q13" s="585"/>
      <c r="R13" s="585"/>
      <c r="S13" s="585"/>
      <c r="T13" s="585"/>
      <c r="U13" s="585"/>
      <c r="V13" s="585"/>
      <c r="W13" s="585"/>
      <c r="X13" s="585"/>
      <c r="Y13" s="585"/>
      <c r="Z13" s="585"/>
      <c r="AA13" s="585"/>
      <c r="AB13" s="585"/>
    </row>
    <row r="14" spans="1:32" ht="20.25" customHeight="1" thickBot="1">
      <c r="A14" s="586"/>
      <c r="B14" s="586"/>
      <c r="C14" s="586"/>
      <c r="D14" s="586"/>
      <c r="E14" s="586"/>
      <c r="F14" s="587"/>
      <c r="G14" s="588"/>
      <c r="H14" s="588"/>
      <c r="I14" s="835" t="s">
        <v>338</v>
      </c>
      <c r="J14" s="835"/>
    </row>
    <row r="15" spans="1:32" ht="102" customHeight="1">
      <c r="A15" s="589" t="s">
        <v>7</v>
      </c>
      <c r="B15" s="590" t="s">
        <v>254</v>
      </c>
      <c r="C15" s="590" t="s">
        <v>266</v>
      </c>
      <c r="D15" s="590" t="s">
        <v>268</v>
      </c>
      <c r="E15" s="590" t="s">
        <v>13</v>
      </c>
      <c r="F15" s="591" t="s">
        <v>14</v>
      </c>
      <c r="G15" s="591" t="s">
        <v>9</v>
      </c>
      <c r="H15" s="591" t="s">
        <v>15</v>
      </c>
      <c r="I15" s="591" t="s">
        <v>346</v>
      </c>
      <c r="J15" s="592" t="s">
        <v>345</v>
      </c>
    </row>
    <row r="16" spans="1:32" s="595" customFormat="1">
      <c r="A16" s="593">
        <v>1</v>
      </c>
      <c r="B16" s="593">
        <v>2</v>
      </c>
      <c r="C16" s="593">
        <v>3</v>
      </c>
      <c r="D16" s="593">
        <v>4</v>
      </c>
      <c r="E16" s="593">
        <v>5</v>
      </c>
      <c r="F16" s="593">
        <v>6</v>
      </c>
      <c r="G16" s="593">
        <v>7</v>
      </c>
      <c r="H16" s="593">
        <v>8</v>
      </c>
      <c r="I16" s="593">
        <v>9</v>
      </c>
      <c r="J16" s="593" t="s">
        <v>339</v>
      </c>
      <c r="K16" s="594"/>
      <c r="L16" s="594"/>
      <c r="M16" s="594"/>
      <c r="N16" s="594"/>
      <c r="O16" s="594"/>
      <c r="P16" s="594"/>
      <c r="Q16" s="594"/>
      <c r="R16" s="594"/>
      <c r="S16" s="594"/>
      <c r="T16" s="594"/>
      <c r="U16" s="594"/>
      <c r="V16" s="594"/>
      <c r="W16" s="594"/>
      <c r="X16" s="594"/>
      <c r="Y16" s="594"/>
      <c r="Z16" s="594"/>
      <c r="AA16" s="594"/>
      <c r="AB16" s="594"/>
    </row>
    <row r="17" spans="1:28" s="733" customFormat="1" ht="18.75">
      <c r="A17" s="730" t="str">
        <f>'Sch-1'!A17</f>
        <v>I</v>
      </c>
      <c r="B17" s="616" t="str">
        <f>'Sch-1'!B17</f>
        <v xml:space="preserve">500 kV HVDC RHD-DDR             </v>
      </c>
      <c r="C17" s="596"/>
      <c r="D17" s="597"/>
      <c r="E17" s="731"/>
      <c r="F17" s="731"/>
      <c r="G17" s="731"/>
      <c r="H17" s="731"/>
      <c r="I17" s="731"/>
      <c r="J17" s="731"/>
      <c r="K17" s="732"/>
      <c r="L17" s="732"/>
      <c r="M17" s="732"/>
      <c r="N17" s="732"/>
      <c r="O17" s="732"/>
      <c r="P17" s="732"/>
      <c r="Q17" s="732"/>
      <c r="R17" s="732"/>
      <c r="S17" s="732"/>
      <c r="T17" s="732"/>
      <c r="U17" s="732"/>
      <c r="V17" s="732"/>
      <c r="W17" s="732"/>
      <c r="X17" s="732"/>
      <c r="Y17" s="732"/>
      <c r="Z17" s="732"/>
      <c r="AA17" s="732"/>
      <c r="AB17" s="732"/>
    </row>
    <row r="18" spans="1:28" s="314" customFormat="1" ht="75">
      <c r="A18" s="734">
        <f>'Sch-1'!A18</f>
        <v>1</v>
      </c>
      <c r="B18" s="611">
        <f>'Sch-1'!B18</f>
        <v>7000036851</v>
      </c>
      <c r="C18" s="611">
        <f>'Sch-1'!C18</f>
        <v>10</v>
      </c>
      <c r="D18" s="743" t="str">
        <f>'Sch-1'!D18</f>
        <v xml:space="preserve">FABRICATION AND SUPPLY OF TOWER         </v>
      </c>
      <c r="E18" s="744">
        <f>'Sch-1'!E18</f>
        <v>1000013391</v>
      </c>
      <c r="F18" s="743" t="str">
        <f>'Sch-1'!J18</f>
        <v>Fabrication, galvanising &amp; supply ofvarious types of towers &amp; towerparts,tower/leg extensions (complete)excluding step bolt, stubs andbolts &amp;nuts but including hangers, D-Shackles,pack washers etc.-HTSteel for NormalTowers</v>
      </c>
      <c r="G18" s="744" t="str">
        <f>'Sch-1'!K18</f>
        <v xml:space="preserve">MT </v>
      </c>
      <c r="H18" s="744">
        <f>'Sch-1'!L18</f>
        <v>195</v>
      </c>
      <c r="I18" s="735"/>
      <c r="J18" s="736" t="str">
        <f t="shared" ref="J18" si="0">IF(I18=0, "INCLUDED", IF(ISERROR(I18*H18), I18, I18*H18))</f>
        <v>INCLUDED</v>
      </c>
      <c r="K18" s="737">
        <f>I18*H18</f>
        <v>0</v>
      </c>
      <c r="L18" s="318"/>
      <c r="M18" s="318"/>
      <c r="N18" s="318"/>
      <c r="O18" s="318"/>
      <c r="P18" s="318"/>
      <c r="Q18" s="318"/>
      <c r="R18" s="318"/>
      <c r="S18" s="318"/>
      <c r="T18" s="318"/>
      <c r="U18" s="318"/>
      <c r="V18" s="318"/>
      <c r="W18" s="318"/>
      <c r="X18" s="318"/>
      <c r="Y18" s="318"/>
      <c r="Z18" s="318"/>
      <c r="AA18" s="318"/>
      <c r="AB18" s="318"/>
    </row>
    <row r="19" spans="1:28" s="314" customFormat="1" ht="75">
      <c r="A19" s="734">
        <f>'Sch-1'!A19</f>
        <v>2</v>
      </c>
      <c r="B19" s="611">
        <f>'Sch-1'!B19</f>
        <v>7000036851</v>
      </c>
      <c r="C19" s="611">
        <f>'Sch-1'!C19</f>
        <v>20</v>
      </c>
      <c r="D19" s="743" t="str">
        <f>'Sch-1'!D19</f>
        <v xml:space="preserve">FABRICATION AND SUPPLY OF TOWER         </v>
      </c>
      <c r="E19" s="744">
        <f>'Sch-1'!E19</f>
        <v>1000015274</v>
      </c>
      <c r="F19" s="743" t="str">
        <f>'Sch-1'!J19</f>
        <v>Fabrication, galvanising &amp; supply ofvarious types of towers &amp; towerparts,tower/leg extensions (complete)excluding step bolt, stubs andbolts &amp;nuts but including hangers, D-Shackles,pack washers etc.-MSSteel for NormalTowers</v>
      </c>
      <c r="G19" s="744" t="str">
        <f>'Sch-1'!K19</f>
        <v xml:space="preserve">MT </v>
      </c>
      <c r="H19" s="744">
        <f>'Sch-1'!L19</f>
        <v>287</v>
      </c>
      <c r="I19" s="735"/>
      <c r="J19" s="736" t="str">
        <f t="shared" ref="J19:J82" si="1">IF(I19=0, "INCLUDED", IF(ISERROR(I19*H19), I19, I19*H19))</f>
        <v>INCLUDED</v>
      </c>
      <c r="K19" s="737">
        <f t="shared" ref="K19:K82" si="2">I19*H19</f>
        <v>0</v>
      </c>
      <c r="L19" s="318"/>
      <c r="M19" s="318"/>
      <c r="N19" s="318"/>
      <c r="O19" s="318"/>
      <c r="P19" s="318"/>
      <c r="Q19" s="318"/>
      <c r="R19" s="318"/>
      <c r="S19" s="318"/>
      <c r="T19" s="318"/>
      <c r="U19" s="318"/>
      <c r="V19" s="318"/>
      <c r="W19" s="318"/>
      <c r="X19" s="318"/>
      <c r="Y19" s="318"/>
      <c r="Z19" s="318"/>
      <c r="AA19" s="318"/>
      <c r="AB19" s="318"/>
    </row>
    <row r="20" spans="1:28" s="314" customFormat="1" ht="56.25">
      <c r="A20" s="734">
        <f>'Sch-1'!A20</f>
        <v>3</v>
      </c>
      <c r="B20" s="611">
        <f>'Sch-1'!B20</f>
        <v>7000036851</v>
      </c>
      <c r="C20" s="611">
        <f>'Sch-1'!C20</f>
        <v>30</v>
      </c>
      <c r="D20" s="743" t="str">
        <f>'Sch-1'!D20</f>
        <v xml:space="preserve">FABRICATION AND SUPPLY OF TOWER         </v>
      </c>
      <c r="E20" s="744">
        <f>'Sch-1'!E20</f>
        <v>1000013393</v>
      </c>
      <c r="F20" s="743" t="str">
        <f>'Sch-1'!J20</f>
        <v>Fabrication, galvanising &amp; supply ofstubs with cleats for varioustypes oftowers and tower extensions(complete)with packwashers excluding supply ofbolts &amp; nuts-HT Steel for Normal Towers</v>
      </c>
      <c r="G20" s="744" t="str">
        <f>'Sch-1'!K20</f>
        <v xml:space="preserve">MT </v>
      </c>
      <c r="H20" s="744">
        <f>'Sch-1'!L20</f>
        <v>11</v>
      </c>
      <c r="I20" s="735"/>
      <c r="J20" s="736" t="str">
        <f t="shared" si="1"/>
        <v>INCLUDED</v>
      </c>
      <c r="K20" s="737">
        <f t="shared" si="2"/>
        <v>0</v>
      </c>
      <c r="L20" s="318"/>
      <c r="M20" s="318"/>
      <c r="N20" s="318"/>
      <c r="O20" s="318"/>
      <c r="P20" s="318"/>
      <c r="Q20" s="318"/>
      <c r="R20" s="318"/>
      <c r="S20" s="318"/>
      <c r="T20" s="318"/>
      <c r="U20" s="318"/>
      <c r="V20" s="318"/>
      <c r="W20" s="318"/>
      <c r="X20" s="318"/>
      <c r="Y20" s="318"/>
      <c r="Z20" s="318"/>
      <c r="AA20" s="318"/>
      <c r="AB20" s="318"/>
    </row>
    <row r="21" spans="1:28" s="314" customFormat="1" ht="56.25">
      <c r="A21" s="734">
        <f>'Sch-1'!A21</f>
        <v>4</v>
      </c>
      <c r="B21" s="611">
        <f>'Sch-1'!B21</f>
        <v>7000036851</v>
      </c>
      <c r="C21" s="611">
        <f>'Sch-1'!C21</f>
        <v>40</v>
      </c>
      <c r="D21" s="743" t="str">
        <f>'Sch-1'!D21</f>
        <v xml:space="preserve">FABRICATION AND SUPPLY OF TOWER         </v>
      </c>
      <c r="E21" s="744">
        <f>'Sch-1'!E21</f>
        <v>1000015276</v>
      </c>
      <c r="F21" s="743" t="str">
        <f>'Sch-1'!J21</f>
        <v>Fabrication, galvanising &amp; supply ofstubs with cleats for varioustypes oftowers and tower extensions(complete)with packwashers excluding supply ofbolts &amp; nuts-MS Steel for Normal Towers</v>
      </c>
      <c r="G21" s="744" t="str">
        <f>'Sch-1'!K21</f>
        <v xml:space="preserve">MT </v>
      </c>
      <c r="H21" s="744">
        <f>'Sch-1'!L21</f>
        <v>2</v>
      </c>
      <c r="I21" s="735"/>
      <c r="J21" s="736" t="str">
        <f t="shared" si="1"/>
        <v>INCLUDED</v>
      </c>
      <c r="K21" s="737">
        <f t="shared" si="2"/>
        <v>0</v>
      </c>
      <c r="L21" s="318"/>
      <c r="M21" s="318"/>
      <c r="N21" s="318"/>
      <c r="O21" s="318"/>
      <c r="P21" s="318"/>
      <c r="Q21" s="318"/>
      <c r="R21" s="318"/>
      <c r="S21" s="318"/>
      <c r="T21" s="318"/>
      <c r="U21" s="318"/>
      <c r="V21" s="318"/>
      <c r="W21" s="318"/>
      <c r="X21" s="318"/>
      <c r="Y21" s="318"/>
      <c r="Z21" s="318"/>
      <c r="AA21" s="318"/>
      <c r="AB21" s="318"/>
    </row>
    <row r="22" spans="1:28" s="314" customFormat="1" ht="37.5">
      <c r="A22" s="734">
        <f>'Sch-1'!A22</f>
        <v>5</v>
      </c>
      <c r="B22" s="611">
        <f>'Sch-1'!B22</f>
        <v>7000036851</v>
      </c>
      <c r="C22" s="611">
        <f>'Sch-1'!C22</f>
        <v>50</v>
      </c>
      <c r="D22" s="743" t="str">
        <f>'Sch-1'!D22</f>
        <v xml:space="preserve">FABRICATION AND SUPPLY OF TOWER         </v>
      </c>
      <c r="E22" s="744">
        <f>'Sch-1'!E22</f>
        <v>1000013472</v>
      </c>
      <c r="F22" s="743" t="str">
        <f>'Sch-1'!J22</f>
        <v>Supply of Hexagonal Bolts &amp; Nuts fortowers including Step Bolts,SpringWashers etc.</v>
      </c>
      <c r="G22" s="744" t="str">
        <f>'Sch-1'!K22</f>
        <v xml:space="preserve">MT </v>
      </c>
      <c r="H22" s="744">
        <f>'Sch-1'!L22</f>
        <v>21</v>
      </c>
      <c r="I22" s="735"/>
      <c r="J22" s="736" t="str">
        <f t="shared" si="1"/>
        <v>INCLUDED</v>
      </c>
      <c r="K22" s="737">
        <f t="shared" si="2"/>
        <v>0</v>
      </c>
      <c r="L22" s="318"/>
      <c r="M22" s="318"/>
      <c r="N22" s="318"/>
      <c r="O22" s="318"/>
      <c r="P22" s="318"/>
      <c r="Q22" s="318"/>
      <c r="R22" s="318"/>
      <c r="S22" s="318"/>
      <c r="T22" s="318"/>
      <c r="U22" s="318"/>
      <c r="V22" s="318"/>
      <c r="W22" s="318"/>
      <c r="X22" s="318"/>
      <c r="Y22" s="318"/>
      <c r="Z22" s="318"/>
      <c r="AA22" s="318"/>
      <c r="AB22" s="318"/>
    </row>
    <row r="23" spans="1:28" s="314" customFormat="1" ht="37.5">
      <c r="A23" s="734">
        <f>'Sch-1'!A23</f>
        <v>6</v>
      </c>
      <c r="B23" s="611">
        <f>'Sch-1'!B23</f>
        <v>7000036851</v>
      </c>
      <c r="C23" s="611">
        <f>'Sch-1'!C23</f>
        <v>60</v>
      </c>
      <c r="D23" s="743" t="str">
        <f>'Sch-1'!D23</f>
        <v xml:space="preserve">FABRICATION AND SUPPLY OF TOWER         </v>
      </c>
      <c r="E23" s="744">
        <f>'Sch-1'!E23</f>
        <v>1000007847</v>
      </c>
      <c r="F23" s="743" t="str">
        <f>'Sch-1'!J23</f>
        <v>Supply of Bolts &amp; Nuts for Stubsincluding Spring Washers etc.</v>
      </c>
      <c r="G23" s="744" t="str">
        <f>'Sch-1'!K23</f>
        <v xml:space="preserve">MT </v>
      </c>
      <c r="H23" s="744">
        <f>'Sch-1'!L23</f>
        <v>0.24</v>
      </c>
      <c r="I23" s="735"/>
      <c r="J23" s="736" t="str">
        <f t="shared" si="1"/>
        <v>INCLUDED</v>
      </c>
      <c r="K23" s="737">
        <f t="shared" si="2"/>
        <v>0</v>
      </c>
      <c r="L23" s="318"/>
      <c r="M23" s="318"/>
      <c r="N23" s="318"/>
      <c r="O23" s="318"/>
      <c r="P23" s="318"/>
      <c r="Q23" s="318"/>
      <c r="R23" s="318"/>
      <c r="S23" s="318"/>
      <c r="T23" s="318"/>
      <c r="U23" s="318"/>
      <c r="V23" s="318"/>
      <c r="W23" s="318"/>
      <c r="X23" s="318"/>
      <c r="Y23" s="318"/>
      <c r="Z23" s="318"/>
      <c r="AA23" s="318"/>
      <c r="AB23" s="318"/>
    </row>
    <row r="24" spans="1:28" s="314" customFormat="1" ht="37.5">
      <c r="A24" s="734">
        <f>'Sch-1'!A24</f>
        <v>7</v>
      </c>
      <c r="B24" s="611">
        <f>'Sch-1'!B24</f>
        <v>7000036851</v>
      </c>
      <c r="C24" s="611">
        <f>'Sch-1'!C24</f>
        <v>70</v>
      </c>
      <c r="D24" s="743" t="str">
        <f>'Sch-1'!D24</f>
        <v xml:space="preserve">SUPPLY OF EARTHING OF TOWERS            </v>
      </c>
      <c r="E24" s="744">
        <f>'Sch-1'!E24</f>
        <v>1000017587</v>
      </c>
      <c r="F24" s="743" t="str">
        <f>'Sch-1'!J24</f>
        <v>Supply of Pipe Type Earthing</v>
      </c>
      <c r="G24" s="744" t="str">
        <f>'Sch-1'!K24</f>
        <v xml:space="preserve">EA </v>
      </c>
      <c r="H24" s="744">
        <f>'Sch-1'!L24</f>
        <v>18</v>
      </c>
      <c r="I24" s="735"/>
      <c r="J24" s="736" t="str">
        <f t="shared" si="1"/>
        <v>INCLUDED</v>
      </c>
      <c r="K24" s="737">
        <f t="shared" si="2"/>
        <v>0</v>
      </c>
      <c r="L24" s="318"/>
      <c r="M24" s="318"/>
      <c r="N24" s="318"/>
      <c r="O24" s="318"/>
      <c r="P24" s="318"/>
      <c r="Q24" s="318"/>
      <c r="R24" s="318"/>
      <c r="S24" s="318"/>
      <c r="T24" s="318"/>
      <c r="U24" s="318"/>
      <c r="V24" s="318"/>
      <c r="W24" s="318"/>
      <c r="X24" s="318"/>
      <c r="Y24" s="318"/>
      <c r="Z24" s="318"/>
      <c r="AA24" s="318"/>
      <c r="AB24" s="318"/>
    </row>
    <row r="25" spans="1:28" s="314" customFormat="1" ht="37.5">
      <c r="A25" s="734">
        <f>'Sch-1'!A25</f>
        <v>8</v>
      </c>
      <c r="B25" s="611">
        <f>'Sch-1'!B25</f>
        <v>7000036851</v>
      </c>
      <c r="C25" s="611">
        <f>'Sch-1'!C25</f>
        <v>80</v>
      </c>
      <c r="D25" s="743" t="str">
        <f>'Sch-1'!D25</f>
        <v xml:space="preserve">SUPPLY OF EARTHING OF TOWERS            </v>
      </c>
      <c r="E25" s="744">
        <f>'Sch-1'!E25</f>
        <v>1000038340</v>
      </c>
      <c r="F25" s="743" t="str">
        <f>'Sch-1'!J25</f>
        <v>ROD TYPE EARTHING</v>
      </c>
      <c r="G25" s="744" t="str">
        <f>'Sch-1'!K25</f>
        <v xml:space="preserve">EA </v>
      </c>
      <c r="H25" s="744">
        <f>'Sch-1'!L25</f>
        <v>14</v>
      </c>
      <c r="I25" s="735"/>
      <c r="J25" s="736" t="str">
        <f t="shared" si="1"/>
        <v>INCLUDED</v>
      </c>
      <c r="K25" s="737">
        <f t="shared" si="2"/>
        <v>0</v>
      </c>
      <c r="L25" s="318"/>
      <c r="M25" s="318"/>
      <c r="N25" s="318"/>
      <c r="O25" s="318"/>
      <c r="P25" s="318"/>
      <c r="Q25" s="318"/>
      <c r="R25" s="318"/>
      <c r="S25" s="318"/>
      <c r="T25" s="318"/>
      <c r="U25" s="318"/>
      <c r="V25" s="318"/>
      <c r="W25" s="318"/>
      <c r="X25" s="318"/>
      <c r="Y25" s="318"/>
      <c r="Z25" s="318"/>
      <c r="AA25" s="318"/>
      <c r="AB25" s="318"/>
    </row>
    <row r="26" spans="1:28" s="314" customFormat="1" ht="37.5">
      <c r="A26" s="734">
        <f>'Sch-1'!A26</f>
        <v>9</v>
      </c>
      <c r="B26" s="611">
        <f>'Sch-1'!B26</f>
        <v>7000036851</v>
      </c>
      <c r="C26" s="611">
        <f>'Sch-1'!C26</f>
        <v>90</v>
      </c>
      <c r="D26" s="743" t="str">
        <f>'Sch-1'!D26</f>
        <v xml:space="preserve">SUPPLY OF EARTHING OF TOWERS            </v>
      </c>
      <c r="E26" s="744">
        <f>'Sch-1'!E26</f>
        <v>1000019718</v>
      </c>
      <c r="F26" s="743" t="str">
        <f>'Sch-1'!J26</f>
        <v>Supply of Shieldwire EarthingincludingPG clamps, downlead clampsbutexcluding Earthwire bits for Pipetypeearthing</v>
      </c>
      <c r="G26" s="744" t="str">
        <f>'Sch-1'!K26</f>
        <v xml:space="preserve">EA </v>
      </c>
      <c r="H26" s="744">
        <f>'Sch-1'!L26</f>
        <v>2</v>
      </c>
      <c r="I26" s="735"/>
      <c r="J26" s="736" t="str">
        <f t="shared" si="1"/>
        <v>INCLUDED</v>
      </c>
      <c r="K26" s="737">
        <f t="shared" si="2"/>
        <v>0</v>
      </c>
      <c r="L26" s="318"/>
      <c r="M26" s="318"/>
      <c r="N26" s="318"/>
      <c r="O26" s="318"/>
      <c r="P26" s="318"/>
      <c r="Q26" s="318"/>
      <c r="R26" s="318"/>
      <c r="S26" s="318"/>
      <c r="T26" s="318"/>
      <c r="U26" s="318"/>
      <c r="V26" s="318"/>
      <c r="W26" s="318"/>
      <c r="X26" s="318"/>
      <c r="Y26" s="318"/>
      <c r="Z26" s="318"/>
      <c r="AA26" s="318"/>
      <c r="AB26" s="318"/>
    </row>
    <row r="27" spans="1:28" s="314" customFormat="1" ht="37.5">
      <c r="A27" s="734">
        <f>'Sch-1'!A27</f>
        <v>10</v>
      </c>
      <c r="B27" s="611">
        <f>'Sch-1'!B27</f>
        <v>7000036851</v>
      </c>
      <c r="C27" s="611">
        <f>'Sch-1'!C27</f>
        <v>100</v>
      </c>
      <c r="D27" s="743" t="str">
        <f>'Sch-1'!D27</f>
        <v xml:space="preserve">SUPPLY OF EARTHING OF TOWERS            </v>
      </c>
      <c r="E27" s="744">
        <f>'Sch-1'!E27</f>
        <v>1000010003</v>
      </c>
      <c r="F27" s="743" t="str">
        <f>'Sch-1'!J27</f>
        <v>Supply of Counterpoise type earthing (120 mlength)</v>
      </c>
      <c r="G27" s="744" t="str">
        <f>'Sch-1'!K27</f>
        <v xml:space="preserve">EA </v>
      </c>
      <c r="H27" s="744">
        <f>'Sch-1'!L27</f>
        <v>4</v>
      </c>
      <c r="I27" s="735"/>
      <c r="J27" s="736" t="str">
        <f t="shared" si="1"/>
        <v>INCLUDED</v>
      </c>
      <c r="K27" s="737">
        <f t="shared" si="2"/>
        <v>0</v>
      </c>
      <c r="L27" s="318"/>
      <c r="M27" s="318"/>
      <c r="N27" s="318"/>
      <c r="O27" s="318"/>
      <c r="P27" s="318"/>
      <c r="Q27" s="318"/>
      <c r="R27" s="318"/>
      <c r="S27" s="318"/>
      <c r="T27" s="318"/>
      <c r="U27" s="318"/>
      <c r="V27" s="318"/>
      <c r="W27" s="318"/>
      <c r="X27" s="318"/>
      <c r="Y27" s="318"/>
      <c r="Z27" s="318"/>
      <c r="AA27" s="318"/>
      <c r="AB27" s="318"/>
    </row>
    <row r="28" spans="1:28" s="314" customFormat="1" ht="37.5">
      <c r="A28" s="734">
        <f>'Sch-1'!A28</f>
        <v>11</v>
      </c>
      <c r="B28" s="611">
        <f>'Sch-1'!B28</f>
        <v>7000036851</v>
      </c>
      <c r="C28" s="611">
        <f>'Sch-1'!C28</f>
        <v>110</v>
      </c>
      <c r="D28" s="743" t="str">
        <f>'Sch-1'!D28</f>
        <v xml:space="preserve">SUPPLY OF TOWER ACCESSORIES             </v>
      </c>
      <c r="E28" s="744">
        <f>'Sch-1'!E28</f>
        <v>1000010540</v>
      </c>
      <c r="F28" s="743" t="str">
        <f>'Sch-1'!J28</f>
        <v>Danger  Plate for 500kV</v>
      </c>
      <c r="G28" s="744" t="str">
        <f>'Sch-1'!K28</f>
        <v xml:space="preserve">EA </v>
      </c>
      <c r="H28" s="744">
        <f>'Sch-1'!L28</f>
        <v>18</v>
      </c>
      <c r="I28" s="735"/>
      <c r="J28" s="736" t="str">
        <f t="shared" si="1"/>
        <v>INCLUDED</v>
      </c>
      <c r="K28" s="737">
        <f t="shared" si="2"/>
        <v>0</v>
      </c>
      <c r="L28" s="318"/>
      <c r="M28" s="318"/>
      <c r="N28" s="318"/>
      <c r="O28" s="318"/>
      <c r="P28" s="318"/>
      <c r="Q28" s="318"/>
      <c r="R28" s="318"/>
      <c r="S28" s="318"/>
      <c r="T28" s="318"/>
      <c r="U28" s="318"/>
      <c r="V28" s="318"/>
      <c r="W28" s="318"/>
      <c r="X28" s="318"/>
      <c r="Y28" s="318"/>
      <c r="Z28" s="318"/>
      <c r="AA28" s="318"/>
      <c r="AB28" s="318"/>
    </row>
    <row r="29" spans="1:28" s="314" customFormat="1" ht="37.5">
      <c r="A29" s="734">
        <f>'Sch-1'!A29</f>
        <v>12</v>
      </c>
      <c r="B29" s="611">
        <f>'Sch-1'!B29</f>
        <v>7000036851</v>
      </c>
      <c r="C29" s="611">
        <f>'Sch-1'!C29</f>
        <v>120</v>
      </c>
      <c r="D29" s="743" t="str">
        <f>'Sch-1'!D29</f>
        <v xml:space="preserve">SUPPLY OF TOWER ACCESSORIES             </v>
      </c>
      <c r="E29" s="744">
        <f>'Sch-1'!E29</f>
        <v>1000032851</v>
      </c>
      <c r="F29" s="743" t="str">
        <f>'Sch-1'!J29</f>
        <v>NUMBER PLATE FOR 500KV HVDC LINE</v>
      </c>
      <c r="G29" s="744" t="str">
        <f>'Sch-1'!K29</f>
        <v xml:space="preserve">EA </v>
      </c>
      <c r="H29" s="744">
        <f>'Sch-1'!L29</f>
        <v>18</v>
      </c>
      <c r="I29" s="735"/>
      <c r="J29" s="736" t="str">
        <f t="shared" si="1"/>
        <v>INCLUDED</v>
      </c>
      <c r="K29" s="737">
        <f t="shared" si="2"/>
        <v>0</v>
      </c>
      <c r="L29" s="318"/>
      <c r="M29" s="318"/>
      <c r="N29" s="318"/>
      <c r="O29" s="318"/>
      <c r="P29" s="318"/>
      <c r="Q29" s="318"/>
      <c r="R29" s="318"/>
      <c r="S29" s="318"/>
      <c r="T29" s="318"/>
      <c r="U29" s="318"/>
      <c r="V29" s="318"/>
      <c r="W29" s="318"/>
      <c r="X29" s="318"/>
      <c r="Y29" s="318"/>
      <c r="Z29" s="318"/>
      <c r="AA29" s="318"/>
      <c r="AB29" s="318"/>
    </row>
    <row r="30" spans="1:28" s="314" customFormat="1" ht="37.5">
      <c r="A30" s="734">
        <f>'Sch-1'!A30</f>
        <v>13</v>
      </c>
      <c r="B30" s="611">
        <f>'Sch-1'!B30</f>
        <v>7000036851</v>
      </c>
      <c r="C30" s="611">
        <f>'Sch-1'!C30</f>
        <v>130</v>
      </c>
      <c r="D30" s="743" t="str">
        <f>'Sch-1'!D30</f>
        <v xml:space="preserve">SUPPLY OF TOWER ACCESSORIES             </v>
      </c>
      <c r="E30" s="744">
        <f>'Sch-1'!E30</f>
        <v>1000017671</v>
      </c>
      <c r="F30" s="743" t="str">
        <f>'Sch-1'!J30</f>
        <v>Supply of Pole Plate (Set of two)</v>
      </c>
      <c r="G30" s="744" t="str">
        <f>'Sch-1'!K30</f>
        <v>SET</v>
      </c>
      <c r="H30" s="744">
        <f>'Sch-1'!L30</f>
        <v>18</v>
      </c>
      <c r="I30" s="735"/>
      <c r="J30" s="736" t="str">
        <f t="shared" si="1"/>
        <v>INCLUDED</v>
      </c>
      <c r="K30" s="737">
        <f t="shared" si="2"/>
        <v>0</v>
      </c>
      <c r="L30" s="318"/>
      <c r="M30" s="318"/>
      <c r="N30" s="318"/>
      <c r="O30" s="318"/>
      <c r="P30" s="318"/>
      <c r="Q30" s="318"/>
      <c r="R30" s="318"/>
      <c r="S30" s="318"/>
      <c r="T30" s="318"/>
      <c r="U30" s="318"/>
      <c r="V30" s="318"/>
      <c r="W30" s="318"/>
      <c r="X30" s="318"/>
      <c r="Y30" s="318"/>
      <c r="Z30" s="318"/>
      <c r="AA30" s="318"/>
      <c r="AB30" s="318"/>
    </row>
    <row r="31" spans="1:28" s="314" customFormat="1" ht="37.5">
      <c r="A31" s="734">
        <f>'Sch-1'!A31</f>
        <v>14</v>
      </c>
      <c r="B31" s="611">
        <f>'Sch-1'!B31</f>
        <v>7000036851</v>
      </c>
      <c r="C31" s="611">
        <f>'Sch-1'!C31</f>
        <v>150</v>
      </c>
      <c r="D31" s="743" t="str">
        <f>'Sch-1'!D31</f>
        <v xml:space="preserve">SUPPLY OF TOWER ACCESSORIES             </v>
      </c>
      <c r="E31" s="744">
        <f>'Sch-1'!E31</f>
        <v>1000006779</v>
      </c>
      <c r="F31" s="743" t="str">
        <f>'Sch-1'!J31</f>
        <v>Supply of Anti-Climbing Devices ofBarbedWire Type</v>
      </c>
      <c r="G31" s="744" t="str">
        <f>'Sch-1'!K31</f>
        <v>SET</v>
      </c>
      <c r="H31" s="744">
        <f>'Sch-1'!L31</f>
        <v>18</v>
      </c>
      <c r="I31" s="735"/>
      <c r="J31" s="736" t="str">
        <f t="shared" si="1"/>
        <v>INCLUDED</v>
      </c>
      <c r="K31" s="737">
        <f t="shared" si="2"/>
        <v>0</v>
      </c>
      <c r="L31" s="318"/>
      <c r="M31" s="318"/>
      <c r="N31" s="318"/>
      <c r="O31" s="318"/>
      <c r="P31" s="318"/>
      <c r="Q31" s="318"/>
      <c r="R31" s="318"/>
      <c r="S31" s="318"/>
      <c r="T31" s="318"/>
      <c r="U31" s="318"/>
      <c r="V31" s="318"/>
      <c r="W31" s="318"/>
      <c r="X31" s="318"/>
      <c r="Y31" s="318"/>
      <c r="Z31" s="318"/>
      <c r="AA31" s="318"/>
      <c r="AB31" s="318"/>
    </row>
    <row r="32" spans="1:28" s="314" customFormat="1" ht="37.5">
      <c r="A32" s="734">
        <f>'Sch-1'!A32</f>
        <v>15</v>
      </c>
      <c r="B32" s="611">
        <f>'Sch-1'!B32</f>
        <v>7000036851</v>
      </c>
      <c r="C32" s="611">
        <f>'Sch-1'!C32</f>
        <v>140</v>
      </c>
      <c r="D32" s="743" t="str">
        <f>'Sch-1'!D32</f>
        <v xml:space="preserve">SUPPLY OF TOWER ACCESSORIES             </v>
      </c>
      <c r="E32" s="744">
        <f>'Sch-1'!E32</f>
        <v>1000007737</v>
      </c>
      <c r="F32" s="743" t="str">
        <f>'Sch-1'!J32</f>
        <v>Bird Guard (for V string)</v>
      </c>
      <c r="G32" s="744" t="str">
        <f>'Sch-1'!K32</f>
        <v>SET</v>
      </c>
      <c r="H32" s="744">
        <f>'Sch-1'!L32</f>
        <v>3</v>
      </c>
      <c r="I32" s="735"/>
      <c r="J32" s="736" t="str">
        <f t="shared" si="1"/>
        <v>INCLUDED</v>
      </c>
      <c r="K32" s="737">
        <f t="shared" si="2"/>
        <v>0</v>
      </c>
      <c r="L32" s="318"/>
      <c r="M32" s="318"/>
      <c r="N32" s="318"/>
      <c r="O32" s="318"/>
      <c r="P32" s="318"/>
      <c r="Q32" s="318"/>
      <c r="R32" s="318"/>
      <c r="S32" s="318"/>
      <c r="T32" s="318"/>
      <c r="U32" s="318"/>
      <c r="V32" s="318"/>
      <c r="W32" s="318"/>
      <c r="X32" s="318"/>
      <c r="Y32" s="318"/>
      <c r="Z32" s="318"/>
      <c r="AA32" s="318"/>
      <c r="AB32" s="318"/>
    </row>
    <row r="33" spans="1:16383" s="314" customFormat="1" ht="18.75">
      <c r="A33" s="734">
        <f>'Sch-1'!A33</f>
        <v>16</v>
      </c>
      <c r="B33" s="611">
        <f>'Sch-1'!B33</f>
        <v>7000036851</v>
      </c>
      <c r="C33" s="611">
        <f>'Sch-1'!C33</f>
        <v>160</v>
      </c>
      <c r="D33" s="743" t="str">
        <f>'Sch-1'!D33</f>
        <v xml:space="preserve">SUPPLY OF CONDUCTOR                     </v>
      </c>
      <c r="E33" s="744">
        <f>'Sch-1'!E33</f>
        <v>1000030856</v>
      </c>
      <c r="F33" s="743" t="str">
        <f>'Sch-1'!J33</f>
        <v>ACSR BERSIMIS CONDUCTOR</v>
      </c>
      <c r="G33" s="744" t="str">
        <f>'Sch-1'!K33</f>
        <v xml:space="preserve">KM </v>
      </c>
      <c r="H33" s="744">
        <f>'Sch-1'!L33</f>
        <v>47.79</v>
      </c>
      <c r="I33" s="735"/>
      <c r="J33" s="736" t="str">
        <f t="shared" si="1"/>
        <v>INCLUDED</v>
      </c>
      <c r="K33" s="737">
        <f t="shared" si="2"/>
        <v>0</v>
      </c>
      <c r="L33" s="318"/>
      <c r="M33" s="318"/>
      <c r="N33" s="318"/>
      <c r="O33" s="318"/>
      <c r="P33" s="318"/>
      <c r="Q33" s="318"/>
      <c r="R33" s="318"/>
      <c r="S33" s="318"/>
      <c r="T33" s="318"/>
      <c r="U33" s="318"/>
      <c r="V33" s="318"/>
      <c r="W33" s="318"/>
      <c r="X33" s="318"/>
      <c r="Y33" s="318"/>
      <c r="Z33" s="318"/>
      <c r="AA33" s="318"/>
      <c r="AB33" s="318"/>
    </row>
    <row r="34" spans="1:16383" s="314" customFormat="1" ht="18.75">
      <c r="A34" s="734">
        <f>'Sch-1'!A34</f>
        <v>17</v>
      </c>
      <c r="B34" s="611">
        <f>'Sch-1'!B34</f>
        <v>7000036851</v>
      </c>
      <c r="C34" s="611">
        <f>'Sch-1'!C34</f>
        <v>170</v>
      </c>
      <c r="D34" s="743" t="str">
        <f>'Sch-1'!D34</f>
        <v xml:space="preserve">SUPPLY OF EARTHWIRE                     </v>
      </c>
      <c r="E34" s="744">
        <f>'Sch-1'!E34</f>
        <v>1000030841</v>
      </c>
      <c r="F34" s="743" t="str">
        <f>'Sch-1'!J34</f>
        <v>7/3.66 G.S. EARTHWIRE</v>
      </c>
      <c r="G34" s="744" t="str">
        <f>'Sch-1'!K34</f>
        <v xml:space="preserve">KM </v>
      </c>
      <c r="H34" s="744">
        <f>'Sch-1'!L34</f>
        <v>11.95</v>
      </c>
      <c r="I34" s="735"/>
      <c r="J34" s="736" t="str">
        <f t="shared" si="1"/>
        <v>INCLUDED</v>
      </c>
      <c r="K34" s="737">
        <f t="shared" si="2"/>
        <v>0</v>
      </c>
      <c r="L34" s="318"/>
      <c r="M34" s="318"/>
      <c r="N34" s="318"/>
      <c r="O34" s="318"/>
      <c r="P34" s="318"/>
      <c r="Q34" s="318"/>
      <c r="R34" s="318"/>
      <c r="S34" s="318"/>
      <c r="T34" s="318"/>
      <c r="U34" s="318"/>
      <c r="V34" s="318"/>
      <c r="W34" s="318"/>
      <c r="X34" s="318"/>
      <c r="Y34" s="318"/>
      <c r="Z34" s="318"/>
      <c r="AA34" s="318"/>
      <c r="AB34" s="318"/>
    </row>
    <row r="35" spans="1:16383" s="314" customFormat="1" ht="18.75">
      <c r="A35" s="734">
        <f>'Sch-1'!A35</f>
        <v>18</v>
      </c>
      <c r="B35" s="611">
        <f>'Sch-1'!B35</f>
        <v>7000036851</v>
      </c>
      <c r="C35" s="611">
        <f>'Sch-1'!C35</f>
        <v>180</v>
      </c>
      <c r="D35" s="743" t="str">
        <f>'Sch-1'!D35</f>
        <v xml:space="preserve">SUPPLY OF INSULATOR                     </v>
      </c>
      <c r="E35" s="744">
        <f>'Sch-1'!E35</f>
        <v>1000026474</v>
      </c>
      <c r="F35" s="743" t="str">
        <f>'Sch-1'!J35</f>
        <v>COMPOSITE INSULATOR DC-500KV, 160KN</v>
      </c>
      <c r="G35" s="744" t="str">
        <f>'Sch-1'!K35</f>
        <v xml:space="preserve">EA </v>
      </c>
      <c r="H35" s="744">
        <f>'Sch-1'!L35</f>
        <v>568</v>
      </c>
      <c r="I35" s="735"/>
      <c r="J35" s="736" t="str">
        <f t="shared" si="1"/>
        <v>INCLUDED</v>
      </c>
      <c r="K35" s="737">
        <f t="shared" si="2"/>
        <v>0</v>
      </c>
      <c r="L35" s="318"/>
      <c r="M35" s="318"/>
      <c r="N35" s="318"/>
      <c r="O35" s="318"/>
      <c r="P35" s="318"/>
      <c r="Q35" s="318"/>
      <c r="R35" s="318"/>
      <c r="S35" s="318"/>
      <c r="T35" s="318"/>
      <c r="U35" s="318"/>
      <c r="V35" s="318"/>
      <c r="W35" s="318"/>
      <c r="X35" s="318"/>
      <c r="Y35" s="318"/>
      <c r="Z35" s="318"/>
      <c r="AA35" s="318"/>
      <c r="AB35" s="318"/>
    </row>
    <row r="36" spans="1:16383" s="314" customFormat="1" ht="37.5">
      <c r="A36" s="734">
        <f>'Sch-1'!A36</f>
        <v>19</v>
      </c>
      <c r="B36" s="611">
        <f>'Sch-1'!B36</f>
        <v>7000036851</v>
      </c>
      <c r="C36" s="611">
        <f>'Sch-1'!C36</f>
        <v>190</v>
      </c>
      <c r="D36" s="743" t="str">
        <f>'Sch-1'!D36</f>
        <v xml:space="preserve">SUPPLY OF HARDWARE FITTINGS             </v>
      </c>
      <c r="E36" s="744">
        <f>'Sch-1'!E36</f>
        <v>1000017984</v>
      </c>
      <c r="F36" s="743" t="str">
        <f>'Sch-1'!J36</f>
        <v>Hardware Fittings for 500kV HVDC with Quad ACSR Bersimis-Quad TensionString</v>
      </c>
      <c r="G36" s="744" t="str">
        <f>'Sch-1'!K36</f>
        <v>SET</v>
      </c>
      <c r="H36" s="744">
        <f>'Sch-1'!L36</f>
        <v>68</v>
      </c>
      <c r="I36" s="735"/>
      <c r="J36" s="736" t="str">
        <f t="shared" si="1"/>
        <v>INCLUDED</v>
      </c>
      <c r="K36" s="737">
        <f t="shared" si="2"/>
        <v>0</v>
      </c>
      <c r="L36" s="318"/>
      <c r="M36" s="318"/>
      <c r="N36" s="318"/>
      <c r="O36" s="318"/>
      <c r="P36" s="318"/>
      <c r="Q36" s="318"/>
      <c r="R36" s="318"/>
      <c r="S36" s="318"/>
      <c r="T36" s="318"/>
      <c r="U36" s="318"/>
      <c r="V36" s="318"/>
      <c r="W36" s="318"/>
      <c r="X36" s="318"/>
      <c r="Y36" s="318"/>
      <c r="Z36" s="318"/>
      <c r="AA36" s="318"/>
      <c r="AB36" s="318"/>
    </row>
    <row r="37" spans="1:16383" s="314" customFormat="1" ht="37.5">
      <c r="A37" s="734">
        <f>'Sch-1'!A37</f>
        <v>20</v>
      </c>
      <c r="B37" s="611">
        <f>'Sch-1'!B37</f>
        <v>7000036851</v>
      </c>
      <c r="C37" s="611">
        <f>'Sch-1'!C37</f>
        <v>200</v>
      </c>
      <c r="D37" s="743" t="str">
        <f>'Sch-1'!D37</f>
        <v xml:space="preserve">SUPPLY OF HARDWARE FITTINGS             </v>
      </c>
      <c r="E37" s="744">
        <f>'Sch-1'!E37</f>
        <v>1000019841</v>
      </c>
      <c r="F37" s="743" t="str">
        <f>'Sch-1'!J37</f>
        <v>Hardware Fittings for 500kV HVDC with Quad ACSR Bersimis-Single VSuspension String</v>
      </c>
      <c r="G37" s="744" t="str">
        <f>'Sch-1'!K37</f>
        <v>SET</v>
      </c>
      <c r="H37" s="744">
        <f>'Sch-1'!L37</f>
        <v>6</v>
      </c>
      <c r="I37" s="735"/>
      <c r="J37" s="736" t="str">
        <f t="shared" si="1"/>
        <v>INCLUDED</v>
      </c>
      <c r="K37" s="737">
        <f t="shared" si="2"/>
        <v>0</v>
      </c>
      <c r="L37" s="318"/>
      <c r="M37" s="318"/>
      <c r="N37" s="318"/>
      <c r="O37" s="318"/>
      <c r="P37" s="318"/>
      <c r="Q37" s="318"/>
      <c r="R37" s="318"/>
      <c r="S37" s="318"/>
      <c r="T37" s="318"/>
      <c r="U37" s="318"/>
      <c r="V37" s="318"/>
      <c r="W37" s="318"/>
      <c r="X37" s="318"/>
      <c r="Y37" s="318"/>
      <c r="Z37" s="318"/>
      <c r="AA37" s="318"/>
      <c r="AB37" s="318"/>
    </row>
    <row r="38" spans="1:16383" s="314" customFormat="1" ht="37.5">
      <c r="A38" s="734">
        <f>'Sch-1'!A38</f>
        <v>21</v>
      </c>
      <c r="B38" s="611">
        <f>'Sch-1'!B38</f>
        <v>7000036851</v>
      </c>
      <c r="C38" s="611">
        <f>'Sch-1'!C38</f>
        <v>210</v>
      </c>
      <c r="D38" s="743" t="str">
        <f>'Sch-1'!D38</f>
        <v xml:space="preserve">SUPPLY OF COND. &amp; EW ACCESSORIES        </v>
      </c>
      <c r="E38" s="744">
        <f>'Sch-1'!E38</f>
        <v>1000015505</v>
      </c>
      <c r="F38" s="743" t="str">
        <f>'Sch-1'!J38</f>
        <v>Mid Span Compression Joint -7/3.66mmEarth Wire</v>
      </c>
      <c r="G38" s="744" t="str">
        <f>'Sch-1'!K38</f>
        <v xml:space="preserve">EA </v>
      </c>
      <c r="H38" s="744">
        <f>'Sch-1'!L38</f>
        <v>6</v>
      </c>
      <c r="I38" s="735"/>
      <c r="J38" s="736" t="str">
        <f t="shared" si="1"/>
        <v>INCLUDED</v>
      </c>
      <c r="K38" s="737">
        <f t="shared" si="2"/>
        <v>0</v>
      </c>
      <c r="L38" s="318"/>
      <c r="M38" s="318"/>
      <c r="N38" s="318"/>
      <c r="O38" s="318"/>
      <c r="P38" s="318"/>
      <c r="Q38" s="318"/>
      <c r="R38" s="318"/>
      <c r="S38" s="318"/>
      <c r="T38" s="318"/>
      <c r="U38" s="318"/>
      <c r="V38" s="318"/>
      <c r="W38" s="318"/>
      <c r="X38" s="318"/>
      <c r="Y38" s="318"/>
      <c r="Z38" s="318"/>
      <c r="AA38" s="318"/>
      <c r="AB38" s="318"/>
    </row>
    <row r="39" spans="1:16383" s="314" customFormat="1" ht="37.5">
      <c r="A39" s="734">
        <f>'Sch-1'!A39</f>
        <v>22</v>
      </c>
      <c r="B39" s="611">
        <f>'Sch-1'!B39</f>
        <v>7000036851</v>
      </c>
      <c r="C39" s="611">
        <f>'Sch-1'!C39</f>
        <v>220</v>
      </c>
      <c r="D39" s="743" t="str">
        <f>'Sch-1'!D39</f>
        <v xml:space="preserve">SUPPLY OF COND. &amp; EW ACCESSORIES        </v>
      </c>
      <c r="E39" s="744">
        <f>'Sch-1'!E39</f>
        <v>1000034136</v>
      </c>
      <c r="F39" s="743" t="str">
        <f>'Sch-1'!J39</f>
        <v>FLEXIBLE ALUMUNIUM BOND</v>
      </c>
      <c r="G39" s="744" t="str">
        <f>'Sch-1'!K39</f>
        <v xml:space="preserve">EA </v>
      </c>
      <c r="H39" s="744">
        <f>'Sch-1'!L39</f>
        <v>74</v>
      </c>
      <c r="I39" s="735"/>
      <c r="J39" s="736" t="str">
        <f t="shared" si="1"/>
        <v>INCLUDED</v>
      </c>
      <c r="K39" s="737">
        <f t="shared" si="2"/>
        <v>0</v>
      </c>
      <c r="L39" s="318"/>
      <c r="M39" s="318"/>
      <c r="N39" s="318"/>
      <c r="O39" s="318"/>
      <c r="P39" s="318"/>
      <c r="Q39" s="318"/>
      <c r="R39" s="318"/>
      <c r="S39" s="318"/>
      <c r="T39" s="318"/>
      <c r="U39" s="318"/>
      <c r="V39" s="318"/>
      <c r="W39" s="318"/>
      <c r="X39" s="318"/>
      <c r="Y39" s="318"/>
      <c r="Z39" s="318"/>
      <c r="AA39" s="318"/>
      <c r="AB39" s="318"/>
    </row>
    <row r="40" spans="1:16383" s="314" customFormat="1" ht="37.5">
      <c r="A40" s="734">
        <f>'Sch-1'!A40</f>
        <v>23</v>
      </c>
      <c r="B40" s="611">
        <f>'Sch-1'!B40</f>
        <v>7000036851</v>
      </c>
      <c r="C40" s="611">
        <f>'Sch-1'!C40</f>
        <v>230</v>
      </c>
      <c r="D40" s="743" t="str">
        <f>'Sch-1'!D40</f>
        <v xml:space="preserve">SUPPLY OF COND. &amp; EW ACCESSORIES        </v>
      </c>
      <c r="E40" s="744">
        <f>'Sch-1'!E40</f>
        <v>1000022420</v>
      </c>
      <c r="F40" s="743" t="str">
        <f>'Sch-1'!J40</f>
        <v>Vibration damper -7/3.66mm Earth Wire</v>
      </c>
      <c r="G40" s="744" t="str">
        <f>'Sch-1'!K40</f>
        <v xml:space="preserve">EA </v>
      </c>
      <c r="H40" s="744">
        <f>'Sch-1'!L40</f>
        <v>148</v>
      </c>
      <c r="I40" s="735"/>
      <c r="J40" s="736" t="str">
        <f t="shared" si="1"/>
        <v>INCLUDED</v>
      </c>
      <c r="K40" s="737">
        <f t="shared" si="2"/>
        <v>0</v>
      </c>
      <c r="L40" s="318"/>
      <c r="M40" s="318"/>
      <c r="N40" s="318"/>
      <c r="O40" s="318"/>
      <c r="P40" s="318"/>
      <c r="Q40" s="318"/>
      <c r="R40" s="318"/>
      <c r="S40" s="318"/>
      <c r="T40" s="318"/>
      <c r="U40" s="318"/>
      <c r="V40" s="318"/>
      <c r="W40" s="318"/>
      <c r="X40" s="318"/>
      <c r="Y40" s="318"/>
      <c r="Z40" s="318"/>
      <c r="AA40" s="318"/>
      <c r="AB40" s="318"/>
    </row>
    <row r="41" spans="1:16383" s="314" customFormat="1" ht="37.5">
      <c r="A41" s="734">
        <f>'Sch-1'!A41</f>
        <v>24</v>
      </c>
      <c r="B41" s="611">
        <f>'Sch-1'!B41</f>
        <v>7000036851</v>
      </c>
      <c r="C41" s="611">
        <f>'Sch-1'!C41</f>
        <v>240</v>
      </c>
      <c r="D41" s="743" t="str">
        <f>'Sch-1'!D41</f>
        <v xml:space="preserve">SUPPLY OF COND. &amp; EW ACCESSORIES        </v>
      </c>
      <c r="E41" s="744">
        <f>'Sch-1'!E41</f>
        <v>1000020447</v>
      </c>
      <c r="F41" s="743" t="str">
        <f>'Sch-1'!J41</f>
        <v>Suspension clamp assembly -7/3.66mmEarth Wire</v>
      </c>
      <c r="G41" s="744" t="str">
        <f>'Sch-1'!K41</f>
        <v xml:space="preserve">EA </v>
      </c>
      <c r="H41" s="744">
        <f>'Sch-1'!L41</f>
        <v>6</v>
      </c>
      <c r="I41" s="735"/>
      <c r="J41" s="736" t="str">
        <f t="shared" si="1"/>
        <v>INCLUDED</v>
      </c>
      <c r="K41" s="737">
        <f t="shared" si="2"/>
        <v>0</v>
      </c>
      <c r="L41" s="318"/>
      <c r="M41" s="318"/>
      <c r="N41" s="318"/>
      <c r="O41" s="318"/>
      <c r="P41" s="318"/>
      <c r="Q41" s="318"/>
      <c r="R41" s="318"/>
      <c r="S41" s="318"/>
      <c r="T41" s="318"/>
      <c r="U41" s="318"/>
      <c r="V41" s="318"/>
      <c r="W41" s="318"/>
      <c r="X41" s="318"/>
      <c r="Y41" s="318"/>
      <c r="Z41" s="318"/>
      <c r="AA41" s="318"/>
      <c r="AB41" s="318"/>
    </row>
    <row r="42" spans="1:16383" s="314" customFormat="1" ht="37.5">
      <c r="A42" s="734">
        <f>'Sch-1'!A42</f>
        <v>25</v>
      </c>
      <c r="B42" s="611">
        <f>'Sch-1'!B42</f>
        <v>7000036851</v>
      </c>
      <c r="C42" s="611">
        <f>'Sch-1'!C42</f>
        <v>250</v>
      </c>
      <c r="D42" s="743" t="str">
        <f>'Sch-1'!D42</f>
        <v xml:space="preserve">SUPPLY OF COND. &amp; EW ACCESSORIES        </v>
      </c>
      <c r="E42" s="744">
        <f>'Sch-1'!E42</f>
        <v>1000020991</v>
      </c>
      <c r="F42" s="743" t="str">
        <f>'Sch-1'!J42</f>
        <v>Tension clamp assembly-7/3.66mm EarthWire</v>
      </c>
      <c r="G42" s="744" t="str">
        <f>'Sch-1'!K42</f>
        <v xml:space="preserve">EA </v>
      </c>
      <c r="H42" s="744">
        <f>'Sch-1'!L42</f>
        <v>68</v>
      </c>
      <c r="I42" s="735"/>
      <c r="J42" s="736" t="str">
        <f t="shared" si="1"/>
        <v>INCLUDED</v>
      </c>
      <c r="K42" s="737">
        <f t="shared" si="2"/>
        <v>0</v>
      </c>
      <c r="L42" s="318"/>
      <c r="M42" s="318"/>
      <c r="N42" s="318"/>
      <c r="O42" s="318"/>
      <c r="P42" s="318"/>
      <c r="Q42" s="318"/>
      <c r="R42" s="318"/>
      <c r="S42" s="318"/>
      <c r="T42" s="318"/>
      <c r="U42" s="318"/>
      <c r="V42" s="318"/>
      <c r="W42" s="318"/>
      <c r="X42" s="318"/>
      <c r="Y42" s="318"/>
      <c r="Z42" s="318"/>
      <c r="AA42" s="318"/>
      <c r="AB42" s="318"/>
    </row>
    <row r="43" spans="1:16383" s="314" customFormat="1" ht="37.5">
      <c r="A43" s="734">
        <f>'Sch-1'!A43</f>
        <v>26</v>
      </c>
      <c r="B43" s="611">
        <f>'Sch-1'!B43</f>
        <v>7000036851</v>
      </c>
      <c r="C43" s="611">
        <f>'Sch-1'!C43</f>
        <v>260</v>
      </c>
      <c r="D43" s="743" t="str">
        <f>'Sch-1'!D43</f>
        <v xml:space="preserve">SUPPLY OF COND. &amp; EW ACCESSORIES        </v>
      </c>
      <c r="E43" s="744">
        <f>'Sch-1'!E43</f>
        <v>1000015502</v>
      </c>
      <c r="F43" s="743" t="str">
        <f>'Sch-1'!J43</f>
        <v>Mid Span Compression Joint for Conductor-ACSR Bersimis</v>
      </c>
      <c r="G43" s="744" t="str">
        <f>'Sch-1'!K43</f>
        <v xml:space="preserve">EA </v>
      </c>
      <c r="H43" s="744">
        <f>'Sch-1'!L43</f>
        <v>23</v>
      </c>
      <c r="I43" s="735"/>
      <c r="J43" s="736" t="str">
        <f t="shared" si="1"/>
        <v>INCLUDED</v>
      </c>
      <c r="K43" s="737">
        <f t="shared" si="2"/>
        <v>0</v>
      </c>
      <c r="L43" s="318"/>
      <c r="M43" s="318"/>
      <c r="N43" s="318"/>
      <c r="O43" s="318"/>
      <c r="P43" s="318"/>
      <c r="Q43" s="318"/>
      <c r="R43" s="318"/>
      <c r="S43" s="318"/>
      <c r="T43" s="318"/>
      <c r="U43" s="318"/>
      <c r="V43" s="318"/>
      <c r="W43" s="318"/>
      <c r="X43" s="318"/>
      <c r="Y43" s="318"/>
      <c r="Z43" s="318"/>
      <c r="AA43" s="318"/>
      <c r="AB43" s="318"/>
    </row>
    <row r="44" spans="1:16383" s="314" customFormat="1" ht="37.5">
      <c r="A44" s="734">
        <f>'Sch-1'!A44</f>
        <v>27</v>
      </c>
      <c r="B44" s="611">
        <f>'Sch-1'!B44</f>
        <v>7000036851</v>
      </c>
      <c r="C44" s="611">
        <f>'Sch-1'!C44</f>
        <v>270</v>
      </c>
      <c r="D44" s="743" t="str">
        <f>'Sch-1'!D44</f>
        <v xml:space="preserve">SUPPLY OF COND. &amp; EW ACCESSORIES        </v>
      </c>
      <c r="E44" s="744">
        <f>'Sch-1'!E44</f>
        <v>1000018440</v>
      </c>
      <c r="F44" s="743" t="str">
        <f>'Sch-1'!J44</f>
        <v>Repair Sleeve for Conductor-ACSR Bersimis</v>
      </c>
      <c r="G44" s="744" t="str">
        <f>'Sch-1'!K44</f>
        <v xml:space="preserve">EA </v>
      </c>
      <c r="H44" s="744">
        <f>'Sch-1'!L44</f>
        <v>8</v>
      </c>
      <c r="I44" s="735"/>
      <c r="J44" s="736" t="str">
        <f t="shared" si="1"/>
        <v>INCLUDED</v>
      </c>
      <c r="K44" s="737">
        <f t="shared" si="2"/>
        <v>0</v>
      </c>
      <c r="L44" s="318"/>
      <c r="M44" s="318"/>
      <c r="N44" s="318"/>
      <c r="O44" s="318"/>
      <c r="P44" s="318"/>
      <c r="Q44" s="318"/>
      <c r="R44" s="318"/>
      <c r="S44" s="318"/>
      <c r="T44" s="318"/>
      <c r="U44" s="318"/>
      <c r="V44" s="318"/>
      <c r="W44" s="318"/>
      <c r="X44" s="318"/>
      <c r="Y44" s="318"/>
      <c r="Z44" s="318"/>
      <c r="AA44" s="318"/>
      <c r="AB44" s="318"/>
    </row>
    <row r="45" spans="1:16383" s="314" customFormat="1" ht="37.5">
      <c r="A45" s="734">
        <f>'Sch-1'!A45</f>
        <v>28</v>
      </c>
      <c r="B45" s="611">
        <f>'Sch-1'!B45</f>
        <v>7000036851</v>
      </c>
      <c r="C45" s="611">
        <f>'Sch-1'!C45</f>
        <v>280</v>
      </c>
      <c r="D45" s="743" t="str">
        <f>'Sch-1'!D45</f>
        <v xml:space="preserve">SUPPLY OF COND. &amp; EW ACCESSORIES        </v>
      </c>
      <c r="E45" s="744">
        <f>'Sch-1'!E45</f>
        <v>1000047985</v>
      </c>
      <c r="F45" s="743" t="str">
        <f>'Sch-1'!J45</f>
        <v>PREFORMED RETAINING ROD TYPE SPACER DAMPER SUITABLE FOR QUAD ACSRBERSIMIS CONDUCTOR</v>
      </c>
      <c r="G45" s="744" t="str">
        <f>'Sch-1'!K45</f>
        <v xml:space="preserve">EA </v>
      </c>
      <c r="H45" s="744">
        <f>'Sch-1'!L45</f>
        <v>189</v>
      </c>
      <c r="I45" s="735"/>
      <c r="J45" s="736" t="str">
        <f t="shared" si="1"/>
        <v>INCLUDED</v>
      </c>
      <c r="K45" s="737">
        <f t="shared" si="2"/>
        <v>0</v>
      </c>
      <c r="L45" s="318"/>
      <c r="M45" s="318"/>
      <c r="N45" s="318"/>
      <c r="O45" s="318"/>
      <c r="P45" s="318"/>
      <c r="Q45" s="318"/>
      <c r="R45" s="318"/>
      <c r="S45" s="318"/>
      <c r="T45" s="318"/>
      <c r="U45" s="318"/>
      <c r="V45" s="318"/>
      <c r="W45" s="318"/>
      <c r="X45" s="318"/>
      <c r="Y45" s="318"/>
      <c r="Z45" s="318"/>
      <c r="AA45" s="318"/>
      <c r="AB45" s="318"/>
    </row>
    <row r="46" spans="1:16383" s="314" customFormat="1" ht="37.5">
      <c r="A46" s="734">
        <f>'Sch-1'!A46</f>
        <v>29</v>
      </c>
      <c r="B46" s="611">
        <f>'Sch-1'!B46</f>
        <v>7000036851</v>
      </c>
      <c r="C46" s="611">
        <f>'Sch-1'!C46</f>
        <v>290</v>
      </c>
      <c r="D46" s="743" t="str">
        <f>'Sch-1'!D46</f>
        <v xml:space="preserve">SUPPLY OF COND. &amp; EW ACCESSORIES        </v>
      </c>
      <c r="E46" s="744">
        <f>'Sch-1'!E46</f>
        <v>1000018555</v>
      </c>
      <c r="F46" s="743" t="str">
        <f>'Sch-1'!J46</f>
        <v>Rigid Spacer for Jumper-ACSR Bersimis</v>
      </c>
      <c r="G46" s="744" t="str">
        <f>'Sch-1'!K46</f>
        <v xml:space="preserve">EA </v>
      </c>
      <c r="H46" s="744">
        <f>'Sch-1'!L46</f>
        <v>133</v>
      </c>
      <c r="I46" s="735"/>
      <c r="J46" s="736" t="str">
        <f t="shared" si="1"/>
        <v>INCLUDED</v>
      </c>
      <c r="K46" s="737">
        <f t="shared" si="2"/>
        <v>0</v>
      </c>
      <c r="L46" s="318"/>
      <c r="M46" s="318"/>
      <c r="N46" s="318"/>
      <c r="O46" s="318"/>
      <c r="P46" s="318"/>
      <c r="Q46" s="318"/>
      <c r="R46" s="318"/>
      <c r="S46" s="318"/>
      <c r="T46" s="318"/>
      <c r="U46" s="318"/>
      <c r="V46" s="318"/>
      <c r="W46" s="318"/>
      <c r="X46" s="318"/>
      <c r="Y46" s="318"/>
      <c r="Z46" s="318"/>
      <c r="AA46" s="318"/>
      <c r="AB46" s="318"/>
    </row>
    <row r="47" spans="1:16383" s="314" customFormat="1" ht="18.75">
      <c r="A47" s="730" t="str">
        <f>'Sch-1'!A47</f>
        <v>II</v>
      </c>
      <c r="B47" s="616" t="str">
        <f>'Sch-1'!B47</f>
        <v xml:space="preserve">400KV S/C Singrauli - Allahabad-III TL  </v>
      </c>
      <c r="C47" s="596"/>
      <c r="D47" s="597"/>
      <c r="E47" s="731"/>
      <c r="F47" s="731"/>
      <c r="G47" s="731"/>
      <c r="H47" s="731"/>
      <c r="I47" s="731"/>
      <c r="J47" s="731"/>
      <c r="K47" s="731"/>
      <c r="L47" s="318"/>
      <c r="M47" s="732"/>
      <c r="N47" s="732"/>
      <c r="O47" s="732"/>
      <c r="P47" s="732"/>
      <c r="Q47" s="732"/>
      <c r="R47" s="732"/>
      <c r="S47" s="732"/>
      <c r="T47" s="732"/>
      <c r="U47" s="732"/>
      <c r="V47" s="732"/>
      <c r="W47" s="732"/>
      <c r="X47" s="732"/>
      <c r="Y47" s="732"/>
      <c r="Z47" s="732"/>
      <c r="AA47" s="732"/>
      <c r="AB47" s="733"/>
      <c r="AC47" s="733"/>
      <c r="AD47" s="733"/>
      <c r="AE47" s="733"/>
      <c r="AF47" s="733"/>
      <c r="AG47" s="733"/>
      <c r="AH47" s="733"/>
      <c r="AI47" s="733"/>
      <c r="AJ47" s="733"/>
      <c r="AK47" s="733"/>
      <c r="AL47" s="733"/>
      <c r="AM47" s="733"/>
      <c r="AN47" s="733"/>
      <c r="AO47" s="733"/>
      <c r="AP47" s="733"/>
      <c r="AQ47" s="733"/>
      <c r="AR47" s="733"/>
      <c r="AS47" s="733"/>
      <c r="AT47" s="733"/>
      <c r="AU47" s="733"/>
      <c r="AV47" s="733"/>
      <c r="AW47" s="733"/>
      <c r="AX47" s="733"/>
      <c r="AY47" s="733"/>
      <c r="AZ47" s="733"/>
      <c r="BA47" s="733"/>
      <c r="BB47" s="733"/>
      <c r="BC47" s="733"/>
      <c r="BD47" s="733"/>
      <c r="BE47" s="733"/>
      <c r="BF47" s="733"/>
      <c r="BG47" s="733"/>
      <c r="BH47" s="733"/>
      <c r="BI47" s="733"/>
      <c r="BJ47" s="733"/>
      <c r="BK47" s="733"/>
      <c r="BL47" s="733"/>
      <c r="BM47" s="733"/>
      <c r="BN47" s="733"/>
      <c r="BO47" s="733"/>
      <c r="BP47" s="733"/>
      <c r="BQ47" s="733"/>
      <c r="BR47" s="733"/>
      <c r="BS47" s="733"/>
      <c r="BT47" s="733"/>
      <c r="BU47" s="733"/>
      <c r="BV47" s="733"/>
      <c r="BW47" s="733"/>
      <c r="BX47" s="733"/>
      <c r="BY47" s="733"/>
      <c r="BZ47" s="733"/>
      <c r="CA47" s="733"/>
      <c r="CB47" s="733"/>
      <c r="CC47" s="733"/>
      <c r="CD47" s="733"/>
      <c r="CE47" s="733"/>
      <c r="CF47" s="733"/>
      <c r="CG47" s="733"/>
      <c r="CH47" s="733"/>
      <c r="CI47" s="733"/>
      <c r="CJ47" s="733"/>
      <c r="CK47" s="733"/>
      <c r="CL47" s="733"/>
      <c r="CM47" s="733"/>
      <c r="CN47" s="733"/>
      <c r="CO47" s="733"/>
      <c r="CP47" s="733"/>
      <c r="CQ47" s="733"/>
      <c r="CR47" s="733"/>
      <c r="CS47" s="733"/>
      <c r="CT47" s="733"/>
      <c r="CU47" s="733"/>
      <c r="CV47" s="733"/>
      <c r="CW47" s="733"/>
      <c r="CX47" s="733"/>
      <c r="CY47" s="733"/>
      <c r="CZ47" s="733"/>
      <c r="DA47" s="733"/>
      <c r="DB47" s="733"/>
      <c r="DC47" s="733"/>
      <c r="DD47" s="733"/>
      <c r="DE47" s="733"/>
      <c r="DF47" s="733"/>
      <c r="DG47" s="733"/>
      <c r="DH47" s="733"/>
      <c r="DI47" s="733"/>
      <c r="DJ47" s="733"/>
      <c r="DK47" s="733"/>
      <c r="DL47" s="733"/>
      <c r="DM47" s="733"/>
      <c r="DN47" s="733"/>
      <c r="DO47" s="733"/>
      <c r="DP47" s="733"/>
      <c r="DQ47" s="733"/>
      <c r="DR47" s="733"/>
      <c r="DS47" s="733"/>
      <c r="DT47" s="733"/>
      <c r="DU47" s="733"/>
      <c r="DV47" s="733"/>
      <c r="DW47" s="733"/>
      <c r="DX47" s="733"/>
      <c r="DY47" s="733"/>
      <c r="DZ47" s="733"/>
      <c r="EA47" s="733"/>
      <c r="EB47" s="733"/>
      <c r="EC47" s="733"/>
      <c r="ED47" s="733"/>
      <c r="EE47" s="733"/>
      <c r="EF47" s="733"/>
      <c r="EG47" s="733"/>
      <c r="EH47" s="733"/>
      <c r="EI47" s="733"/>
      <c r="EJ47" s="733"/>
      <c r="EK47" s="733"/>
      <c r="EL47" s="733"/>
      <c r="EM47" s="733"/>
      <c r="EN47" s="733"/>
      <c r="EO47" s="733"/>
      <c r="EP47" s="733"/>
      <c r="EQ47" s="733"/>
      <c r="ER47" s="733"/>
      <c r="ES47" s="733"/>
      <c r="ET47" s="733"/>
      <c r="EU47" s="733"/>
      <c r="EV47" s="733"/>
      <c r="EW47" s="733"/>
      <c r="EX47" s="733"/>
      <c r="EY47" s="733"/>
      <c r="EZ47" s="733"/>
      <c r="FA47" s="733"/>
      <c r="FB47" s="733"/>
      <c r="FC47" s="733"/>
      <c r="FD47" s="733"/>
      <c r="FE47" s="733"/>
      <c r="FF47" s="733"/>
      <c r="FG47" s="733"/>
      <c r="FH47" s="733"/>
      <c r="FI47" s="733"/>
      <c r="FJ47" s="733"/>
      <c r="FK47" s="733"/>
      <c r="FL47" s="733"/>
      <c r="FM47" s="733"/>
      <c r="FN47" s="733"/>
      <c r="FO47" s="733"/>
      <c r="FP47" s="733"/>
      <c r="FQ47" s="733"/>
      <c r="FR47" s="733"/>
      <c r="FS47" s="733"/>
      <c r="FT47" s="733"/>
      <c r="FU47" s="733"/>
      <c r="FV47" s="733"/>
      <c r="FW47" s="733"/>
      <c r="FX47" s="733"/>
      <c r="FY47" s="733"/>
      <c r="FZ47" s="733"/>
      <c r="GA47" s="733"/>
      <c r="GB47" s="733"/>
      <c r="GC47" s="733"/>
      <c r="GD47" s="733"/>
      <c r="GE47" s="733"/>
      <c r="GF47" s="733"/>
      <c r="GG47" s="733"/>
      <c r="GH47" s="733"/>
      <c r="GI47" s="733"/>
      <c r="GJ47" s="733"/>
      <c r="GK47" s="733"/>
      <c r="GL47" s="733"/>
      <c r="GM47" s="733"/>
      <c r="GN47" s="733"/>
      <c r="GO47" s="733"/>
      <c r="GP47" s="733"/>
      <c r="GQ47" s="733"/>
      <c r="GR47" s="733"/>
      <c r="GS47" s="733"/>
      <c r="GT47" s="733"/>
      <c r="GU47" s="733"/>
      <c r="GV47" s="733"/>
      <c r="GW47" s="733"/>
      <c r="GX47" s="733"/>
      <c r="GY47" s="733"/>
      <c r="GZ47" s="733"/>
      <c r="HA47" s="733"/>
      <c r="HB47" s="733"/>
      <c r="HC47" s="733"/>
      <c r="HD47" s="733"/>
      <c r="HE47" s="733"/>
      <c r="HF47" s="733"/>
      <c r="HG47" s="733"/>
      <c r="HH47" s="733"/>
      <c r="HI47" s="733"/>
      <c r="HJ47" s="733"/>
      <c r="HK47" s="733"/>
      <c r="HL47" s="733"/>
      <c r="HM47" s="733"/>
      <c r="HN47" s="733"/>
      <c r="HO47" s="733"/>
      <c r="HP47" s="733"/>
      <c r="HQ47" s="733"/>
      <c r="HR47" s="733"/>
      <c r="HS47" s="733"/>
      <c r="HT47" s="733"/>
      <c r="HU47" s="733"/>
      <c r="HV47" s="733"/>
      <c r="HW47" s="733"/>
      <c r="HX47" s="733"/>
      <c r="HY47" s="733"/>
      <c r="HZ47" s="733"/>
      <c r="IA47" s="733"/>
      <c r="IB47" s="733"/>
      <c r="IC47" s="733"/>
      <c r="ID47" s="733"/>
      <c r="IE47" s="733"/>
      <c r="IF47" s="733"/>
      <c r="IG47" s="733"/>
      <c r="IH47" s="733"/>
      <c r="II47" s="733"/>
      <c r="IJ47" s="733"/>
      <c r="IK47" s="733"/>
      <c r="IL47" s="733"/>
      <c r="IM47" s="733"/>
      <c r="IN47" s="733"/>
      <c r="IO47" s="733"/>
      <c r="IP47" s="733"/>
      <c r="IQ47" s="733"/>
      <c r="IR47" s="733"/>
      <c r="IS47" s="733"/>
      <c r="IT47" s="733"/>
      <c r="IU47" s="733"/>
      <c r="IV47" s="733"/>
      <c r="IW47" s="733"/>
      <c r="IX47" s="733"/>
      <c r="IY47" s="733"/>
      <c r="IZ47" s="733"/>
      <c r="JA47" s="733"/>
      <c r="JB47" s="733"/>
      <c r="JC47" s="733"/>
      <c r="JD47" s="733"/>
      <c r="JE47" s="733"/>
      <c r="JF47" s="733"/>
      <c r="JG47" s="733"/>
      <c r="JH47" s="733"/>
      <c r="JI47" s="733"/>
      <c r="JJ47" s="733"/>
      <c r="JK47" s="733"/>
      <c r="JL47" s="733"/>
      <c r="JM47" s="733"/>
      <c r="JN47" s="733"/>
      <c r="JO47" s="733"/>
      <c r="JP47" s="733"/>
      <c r="JQ47" s="733"/>
      <c r="JR47" s="733"/>
      <c r="JS47" s="733"/>
      <c r="JT47" s="733"/>
      <c r="JU47" s="733"/>
      <c r="JV47" s="733"/>
      <c r="JW47" s="733"/>
      <c r="JX47" s="733"/>
      <c r="JY47" s="733"/>
      <c r="JZ47" s="733"/>
      <c r="KA47" s="733"/>
      <c r="KB47" s="733"/>
      <c r="KC47" s="733"/>
      <c r="KD47" s="733"/>
      <c r="KE47" s="733"/>
      <c r="KF47" s="733"/>
      <c r="KG47" s="733"/>
      <c r="KH47" s="733"/>
      <c r="KI47" s="733"/>
      <c r="KJ47" s="733"/>
      <c r="KK47" s="733"/>
      <c r="KL47" s="733"/>
      <c r="KM47" s="733"/>
      <c r="KN47" s="733"/>
      <c r="KO47" s="733"/>
      <c r="KP47" s="733"/>
      <c r="KQ47" s="733"/>
      <c r="KR47" s="733"/>
      <c r="KS47" s="733"/>
      <c r="KT47" s="733"/>
      <c r="KU47" s="733"/>
      <c r="KV47" s="733"/>
      <c r="KW47" s="733"/>
      <c r="KX47" s="733"/>
      <c r="KY47" s="733"/>
      <c r="KZ47" s="733"/>
      <c r="LA47" s="733"/>
      <c r="LB47" s="733"/>
      <c r="LC47" s="733"/>
      <c r="LD47" s="733"/>
      <c r="LE47" s="733"/>
      <c r="LF47" s="733"/>
      <c r="LG47" s="733"/>
      <c r="LH47" s="733"/>
      <c r="LI47" s="733"/>
      <c r="LJ47" s="733"/>
      <c r="LK47" s="733"/>
      <c r="LL47" s="733"/>
      <c r="LM47" s="733"/>
      <c r="LN47" s="733"/>
      <c r="LO47" s="733"/>
      <c r="LP47" s="733"/>
      <c r="LQ47" s="733"/>
      <c r="LR47" s="733"/>
      <c r="LS47" s="733"/>
      <c r="LT47" s="733"/>
      <c r="LU47" s="733"/>
      <c r="LV47" s="733"/>
      <c r="LW47" s="733"/>
      <c r="LX47" s="733"/>
      <c r="LY47" s="733"/>
      <c r="LZ47" s="733"/>
      <c r="MA47" s="733"/>
      <c r="MB47" s="733"/>
      <c r="MC47" s="733"/>
      <c r="MD47" s="733"/>
      <c r="ME47" s="733"/>
      <c r="MF47" s="733"/>
      <c r="MG47" s="733"/>
      <c r="MH47" s="733"/>
      <c r="MI47" s="733"/>
      <c r="MJ47" s="733"/>
      <c r="MK47" s="733"/>
      <c r="ML47" s="733"/>
      <c r="MM47" s="733"/>
      <c r="MN47" s="733"/>
      <c r="MO47" s="733"/>
      <c r="MP47" s="733"/>
      <c r="MQ47" s="733"/>
      <c r="MR47" s="733"/>
      <c r="MS47" s="733"/>
      <c r="MT47" s="733"/>
      <c r="MU47" s="733"/>
      <c r="MV47" s="733"/>
      <c r="MW47" s="733"/>
      <c r="MX47" s="733"/>
      <c r="MY47" s="733"/>
      <c r="MZ47" s="733"/>
      <c r="NA47" s="733"/>
      <c r="NB47" s="733"/>
      <c r="NC47" s="733"/>
      <c r="ND47" s="733"/>
      <c r="NE47" s="733"/>
      <c r="NF47" s="733"/>
      <c r="NG47" s="733"/>
      <c r="NH47" s="733"/>
      <c r="NI47" s="733"/>
      <c r="NJ47" s="733"/>
      <c r="NK47" s="733"/>
      <c r="NL47" s="733"/>
      <c r="NM47" s="733"/>
      <c r="NN47" s="733"/>
      <c r="NO47" s="733"/>
      <c r="NP47" s="733"/>
      <c r="NQ47" s="733"/>
      <c r="NR47" s="733"/>
      <c r="NS47" s="733"/>
      <c r="NT47" s="733"/>
      <c r="NU47" s="733"/>
      <c r="NV47" s="733"/>
      <c r="NW47" s="733"/>
      <c r="NX47" s="733"/>
      <c r="NY47" s="733"/>
      <c r="NZ47" s="733"/>
      <c r="OA47" s="733"/>
      <c r="OB47" s="733"/>
      <c r="OC47" s="733"/>
      <c r="OD47" s="733"/>
      <c r="OE47" s="733"/>
      <c r="OF47" s="733"/>
      <c r="OG47" s="733"/>
      <c r="OH47" s="733"/>
      <c r="OI47" s="733"/>
      <c r="OJ47" s="733"/>
      <c r="OK47" s="733"/>
      <c r="OL47" s="733"/>
      <c r="OM47" s="733"/>
      <c r="ON47" s="733"/>
      <c r="OO47" s="733"/>
      <c r="OP47" s="733"/>
      <c r="OQ47" s="733"/>
      <c r="OR47" s="733"/>
      <c r="OS47" s="733"/>
      <c r="OT47" s="733"/>
      <c r="OU47" s="733"/>
      <c r="OV47" s="733"/>
      <c r="OW47" s="733"/>
      <c r="OX47" s="733"/>
      <c r="OY47" s="733"/>
      <c r="OZ47" s="733"/>
      <c r="PA47" s="733"/>
      <c r="PB47" s="733"/>
      <c r="PC47" s="733"/>
      <c r="PD47" s="733"/>
      <c r="PE47" s="733"/>
      <c r="PF47" s="733"/>
      <c r="PG47" s="733"/>
      <c r="PH47" s="733"/>
      <c r="PI47" s="733"/>
      <c r="PJ47" s="733"/>
      <c r="PK47" s="733"/>
      <c r="PL47" s="733"/>
      <c r="PM47" s="733"/>
      <c r="PN47" s="733"/>
      <c r="PO47" s="733"/>
      <c r="PP47" s="733"/>
      <c r="PQ47" s="733"/>
      <c r="PR47" s="733"/>
      <c r="PS47" s="733"/>
      <c r="PT47" s="733"/>
      <c r="PU47" s="733"/>
      <c r="PV47" s="733"/>
      <c r="PW47" s="733"/>
      <c r="PX47" s="733"/>
      <c r="PY47" s="733"/>
      <c r="PZ47" s="733"/>
      <c r="QA47" s="733"/>
      <c r="QB47" s="733"/>
      <c r="QC47" s="733"/>
      <c r="QD47" s="733"/>
      <c r="QE47" s="733"/>
      <c r="QF47" s="733"/>
      <c r="QG47" s="733"/>
      <c r="QH47" s="733"/>
      <c r="QI47" s="733"/>
      <c r="QJ47" s="733"/>
      <c r="QK47" s="733"/>
      <c r="QL47" s="733"/>
      <c r="QM47" s="733"/>
      <c r="QN47" s="733"/>
      <c r="QO47" s="733"/>
      <c r="QP47" s="733"/>
      <c r="QQ47" s="733"/>
      <c r="QR47" s="733"/>
      <c r="QS47" s="733"/>
      <c r="QT47" s="733"/>
      <c r="QU47" s="733"/>
      <c r="QV47" s="733"/>
      <c r="QW47" s="733"/>
      <c r="QX47" s="733"/>
      <c r="QY47" s="733"/>
      <c r="QZ47" s="733"/>
      <c r="RA47" s="733"/>
      <c r="RB47" s="733"/>
      <c r="RC47" s="733"/>
      <c r="RD47" s="733"/>
      <c r="RE47" s="733"/>
      <c r="RF47" s="733"/>
      <c r="RG47" s="733"/>
      <c r="RH47" s="733"/>
      <c r="RI47" s="733"/>
      <c r="RJ47" s="733"/>
      <c r="RK47" s="733"/>
      <c r="RL47" s="733"/>
      <c r="RM47" s="733"/>
      <c r="RN47" s="733"/>
      <c r="RO47" s="733"/>
      <c r="RP47" s="733"/>
      <c r="RQ47" s="733"/>
      <c r="RR47" s="733"/>
      <c r="RS47" s="733"/>
      <c r="RT47" s="733"/>
      <c r="RU47" s="733"/>
      <c r="RV47" s="733"/>
      <c r="RW47" s="733"/>
      <c r="RX47" s="733"/>
      <c r="RY47" s="733"/>
      <c r="RZ47" s="733"/>
      <c r="SA47" s="733"/>
      <c r="SB47" s="733"/>
      <c r="SC47" s="733"/>
      <c r="SD47" s="733"/>
      <c r="SE47" s="733"/>
      <c r="SF47" s="733"/>
      <c r="SG47" s="733"/>
      <c r="SH47" s="733"/>
      <c r="SI47" s="733"/>
      <c r="SJ47" s="733"/>
      <c r="SK47" s="733"/>
      <c r="SL47" s="733"/>
      <c r="SM47" s="733"/>
      <c r="SN47" s="733"/>
      <c r="SO47" s="733"/>
      <c r="SP47" s="733"/>
      <c r="SQ47" s="733"/>
      <c r="SR47" s="733"/>
      <c r="SS47" s="733"/>
      <c r="ST47" s="733"/>
      <c r="SU47" s="733"/>
      <c r="SV47" s="733"/>
      <c r="SW47" s="733"/>
      <c r="SX47" s="733"/>
      <c r="SY47" s="733"/>
      <c r="SZ47" s="733"/>
      <c r="TA47" s="733"/>
      <c r="TB47" s="733"/>
      <c r="TC47" s="733"/>
      <c r="TD47" s="733"/>
      <c r="TE47" s="733"/>
      <c r="TF47" s="733"/>
      <c r="TG47" s="733"/>
      <c r="TH47" s="733"/>
      <c r="TI47" s="733"/>
      <c r="TJ47" s="733"/>
      <c r="TK47" s="733"/>
      <c r="TL47" s="733"/>
      <c r="TM47" s="733"/>
      <c r="TN47" s="733"/>
      <c r="TO47" s="733"/>
      <c r="TP47" s="733"/>
      <c r="TQ47" s="733"/>
      <c r="TR47" s="733"/>
      <c r="TS47" s="733"/>
      <c r="TT47" s="733"/>
      <c r="TU47" s="733"/>
      <c r="TV47" s="733"/>
      <c r="TW47" s="733"/>
      <c r="TX47" s="733"/>
      <c r="TY47" s="733"/>
      <c r="TZ47" s="733"/>
      <c r="UA47" s="733"/>
      <c r="UB47" s="733"/>
      <c r="UC47" s="733"/>
      <c r="UD47" s="733"/>
      <c r="UE47" s="733"/>
      <c r="UF47" s="733"/>
      <c r="UG47" s="733"/>
      <c r="UH47" s="733"/>
      <c r="UI47" s="733"/>
      <c r="UJ47" s="733"/>
      <c r="UK47" s="733"/>
      <c r="UL47" s="733"/>
      <c r="UM47" s="733"/>
      <c r="UN47" s="733"/>
      <c r="UO47" s="733"/>
      <c r="UP47" s="733"/>
      <c r="UQ47" s="733"/>
      <c r="UR47" s="733"/>
      <c r="US47" s="733"/>
      <c r="UT47" s="733"/>
      <c r="UU47" s="733"/>
      <c r="UV47" s="733"/>
      <c r="UW47" s="733"/>
      <c r="UX47" s="733"/>
      <c r="UY47" s="733"/>
      <c r="UZ47" s="733"/>
      <c r="VA47" s="733"/>
      <c r="VB47" s="733"/>
      <c r="VC47" s="733"/>
      <c r="VD47" s="733"/>
      <c r="VE47" s="733"/>
      <c r="VF47" s="733"/>
      <c r="VG47" s="733"/>
      <c r="VH47" s="733"/>
      <c r="VI47" s="733"/>
      <c r="VJ47" s="733"/>
      <c r="VK47" s="733"/>
      <c r="VL47" s="733"/>
      <c r="VM47" s="733"/>
      <c r="VN47" s="733"/>
      <c r="VO47" s="733"/>
      <c r="VP47" s="733"/>
      <c r="VQ47" s="733"/>
      <c r="VR47" s="733"/>
      <c r="VS47" s="733"/>
      <c r="VT47" s="733"/>
      <c r="VU47" s="733"/>
      <c r="VV47" s="733"/>
      <c r="VW47" s="733"/>
      <c r="VX47" s="733"/>
      <c r="VY47" s="733"/>
      <c r="VZ47" s="733"/>
      <c r="WA47" s="733"/>
      <c r="WB47" s="733"/>
      <c r="WC47" s="733"/>
      <c r="WD47" s="733"/>
      <c r="WE47" s="733"/>
      <c r="WF47" s="733"/>
      <c r="WG47" s="733"/>
      <c r="WH47" s="733"/>
      <c r="WI47" s="733"/>
      <c r="WJ47" s="733"/>
      <c r="WK47" s="733"/>
      <c r="WL47" s="733"/>
      <c r="WM47" s="733"/>
      <c r="WN47" s="733"/>
      <c r="WO47" s="733"/>
      <c r="WP47" s="733"/>
      <c r="WQ47" s="733"/>
      <c r="WR47" s="733"/>
      <c r="WS47" s="733"/>
      <c r="WT47" s="733"/>
      <c r="WU47" s="733"/>
      <c r="WV47" s="733"/>
      <c r="WW47" s="733"/>
      <c r="WX47" s="733"/>
      <c r="WY47" s="733"/>
      <c r="WZ47" s="733"/>
      <c r="XA47" s="733"/>
      <c r="XB47" s="733"/>
      <c r="XC47" s="733"/>
      <c r="XD47" s="733"/>
      <c r="XE47" s="733"/>
      <c r="XF47" s="733"/>
      <c r="XG47" s="733"/>
      <c r="XH47" s="733"/>
      <c r="XI47" s="733"/>
      <c r="XJ47" s="733"/>
      <c r="XK47" s="733"/>
      <c r="XL47" s="733"/>
      <c r="XM47" s="733"/>
      <c r="XN47" s="733"/>
      <c r="XO47" s="733"/>
      <c r="XP47" s="733"/>
      <c r="XQ47" s="733"/>
      <c r="XR47" s="733"/>
      <c r="XS47" s="733"/>
      <c r="XT47" s="733"/>
      <c r="XU47" s="733"/>
      <c r="XV47" s="733"/>
      <c r="XW47" s="733"/>
      <c r="XX47" s="733"/>
      <c r="XY47" s="733"/>
      <c r="XZ47" s="733"/>
      <c r="YA47" s="733"/>
      <c r="YB47" s="733"/>
      <c r="YC47" s="733"/>
      <c r="YD47" s="733"/>
      <c r="YE47" s="733"/>
      <c r="YF47" s="733"/>
      <c r="YG47" s="733"/>
      <c r="YH47" s="733"/>
      <c r="YI47" s="733"/>
      <c r="YJ47" s="733"/>
      <c r="YK47" s="733"/>
      <c r="YL47" s="733"/>
      <c r="YM47" s="733"/>
      <c r="YN47" s="733"/>
      <c r="YO47" s="733"/>
      <c r="YP47" s="733"/>
      <c r="YQ47" s="733"/>
      <c r="YR47" s="733"/>
      <c r="YS47" s="733"/>
      <c r="YT47" s="733"/>
      <c r="YU47" s="733"/>
      <c r="YV47" s="733"/>
      <c r="YW47" s="733"/>
      <c r="YX47" s="733"/>
      <c r="YY47" s="733"/>
      <c r="YZ47" s="733"/>
      <c r="ZA47" s="733"/>
      <c r="ZB47" s="733"/>
      <c r="ZC47" s="733"/>
      <c r="ZD47" s="733"/>
      <c r="ZE47" s="733"/>
      <c r="ZF47" s="733"/>
      <c r="ZG47" s="733"/>
      <c r="ZH47" s="733"/>
      <c r="ZI47" s="733"/>
      <c r="ZJ47" s="733"/>
      <c r="ZK47" s="733"/>
      <c r="ZL47" s="733"/>
      <c r="ZM47" s="733"/>
      <c r="ZN47" s="733"/>
      <c r="ZO47" s="733"/>
      <c r="ZP47" s="733"/>
      <c r="ZQ47" s="733"/>
      <c r="ZR47" s="733"/>
      <c r="ZS47" s="733"/>
      <c r="ZT47" s="733"/>
      <c r="ZU47" s="733"/>
      <c r="ZV47" s="733"/>
      <c r="ZW47" s="733"/>
      <c r="ZX47" s="733"/>
      <c r="ZY47" s="733"/>
      <c r="ZZ47" s="733"/>
      <c r="AAA47" s="733"/>
      <c r="AAB47" s="733"/>
      <c r="AAC47" s="733"/>
      <c r="AAD47" s="733"/>
      <c r="AAE47" s="733"/>
      <c r="AAF47" s="733"/>
      <c r="AAG47" s="733"/>
      <c r="AAH47" s="733"/>
      <c r="AAI47" s="733"/>
      <c r="AAJ47" s="733"/>
      <c r="AAK47" s="733"/>
      <c r="AAL47" s="733"/>
      <c r="AAM47" s="733"/>
      <c r="AAN47" s="733"/>
      <c r="AAO47" s="733"/>
      <c r="AAP47" s="733"/>
      <c r="AAQ47" s="733"/>
      <c r="AAR47" s="733"/>
      <c r="AAS47" s="733"/>
      <c r="AAT47" s="733"/>
      <c r="AAU47" s="733"/>
      <c r="AAV47" s="733"/>
      <c r="AAW47" s="733"/>
      <c r="AAX47" s="733"/>
      <c r="AAY47" s="733"/>
      <c r="AAZ47" s="733"/>
      <c r="ABA47" s="733"/>
      <c r="ABB47" s="733"/>
      <c r="ABC47" s="733"/>
      <c r="ABD47" s="733"/>
      <c r="ABE47" s="733"/>
      <c r="ABF47" s="733"/>
      <c r="ABG47" s="733"/>
      <c r="ABH47" s="733"/>
      <c r="ABI47" s="733"/>
      <c r="ABJ47" s="733"/>
      <c r="ABK47" s="733"/>
      <c r="ABL47" s="733"/>
      <c r="ABM47" s="733"/>
      <c r="ABN47" s="733"/>
      <c r="ABO47" s="733"/>
      <c r="ABP47" s="733"/>
      <c r="ABQ47" s="733"/>
      <c r="ABR47" s="733"/>
      <c r="ABS47" s="733"/>
      <c r="ABT47" s="733"/>
      <c r="ABU47" s="733"/>
      <c r="ABV47" s="733"/>
      <c r="ABW47" s="733"/>
      <c r="ABX47" s="733"/>
      <c r="ABY47" s="733"/>
      <c r="ABZ47" s="733"/>
      <c r="ACA47" s="733"/>
      <c r="ACB47" s="733"/>
      <c r="ACC47" s="733"/>
      <c r="ACD47" s="733"/>
      <c r="ACE47" s="733"/>
      <c r="ACF47" s="733"/>
      <c r="ACG47" s="733"/>
      <c r="ACH47" s="733"/>
      <c r="ACI47" s="733"/>
      <c r="ACJ47" s="733"/>
      <c r="ACK47" s="733"/>
      <c r="ACL47" s="733"/>
      <c r="ACM47" s="733"/>
      <c r="ACN47" s="733"/>
      <c r="ACO47" s="733"/>
      <c r="ACP47" s="733"/>
      <c r="ACQ47" s="733"/>
      <c r="ACR47" s="733"/>
      <c r="ACS47" s="733"/>
      <c r="ACT47" s="733"/>
      <c r="ACU47" s="733"/>
      <c r="ACV47" s="733"/>
      <c r="ACW47" s="733"/>
      <c r="ACX47" s="733"/>
      <c r="ACY47" s="733"/>
      <c r="ACZ47" s="733"/>
      <c r="ADA47" s="733"/>
      <c r="ADB47" s="733"/>
      <c r="ADC47" s="733"/>
      <c r="ADD47" s="733"/>
      <c r="ADE47" s="733"/>
      <c r="ADF47" s="733"/>
      <c r="ADG47" s="733"/>
      <c r="ADH47" s="733"/>
      <c r="ADI47" s="733"/>
      <c r="ADJ47" s="733"/>
      <c r="ADK47" s="733"/>
      <c r="ADL47" s="733"/>
      <c r="ADM47" s="733"/>
      <c r="ADN47" s="733"/>
      <c r="ADO47" s="733"/>
      <c r="ADP47" s="733"/>
      <c r="ADQ47" s="733"/>
      <c r="ADR47" s="733"/>
      <c r="ADS47" s="733"/>
      <c r="ADT47" s="733"/>
      <c r="ADU47" s="733"/>
      <c r="ADV47" s="733"/>
      <c r="ADW47" s="733"/>
      <c r="ADX47" s="733"/>
      <c r="ADY47" s="733"/>
      <c r="ADZ47" s="733"/>
      <c r="AEA47" s="733"/>
      <c r="AEB47" s="733"/>
      <c r="AEC47" s="733"/>
      <c r="AED47" s="733"/>
      <c r="AEE47" s="733"/>
      <c r="AEF47" s="733"/>
      <c r="AEG47" s="733"/>
      <c r="AEH47" s="733"/>
      <c r="AEI47" s="733"/>
      <c r="AEJ47" s="733"/>
      <c r="AEK47" s="733"/>
      <c r="AEL47" s="733"/>
      <c r="AEM47" s="733"/>
      <c r="AEN47" s="733"/>
      <c r="AEO47" s="733"/>
      <c r="AEP47" s="733"/>
      <c r="AEQ47" s="733"/>
      <c r="AER47" s="733"/>
      <c r="AES47" s="733"/>
      <c r="AET47" s="733"/>
      <c r="AEU47" s="733"/>
      <c r="AEV47" s="733"/>
      <c r="AEW47" s="733"/>
      <c r="AEX47" s="733"/>
      <c r="AEY47" s="733"/>
      <c r="AEZ47" s="733"/>
      <c r="AFA47" s="733"/>
      <c r="AFB47" s="733"/>
      <c r="AFC47" s="733"/>
      <c r="AFD47" s="733"/>
      <c r="AFE47" s="733"/>
      <c r="AFF47" s="733"/>
      <c r="AFG47" s="733"/>
      <c r="AFH47" s="733"/>
      <c r="AFI47" s="733"/>
      <c r="AFJ47" s="733"/>
      <c r="AFK47" s="733"/>
      <c r="AFL47" s="733"/>
      <c r="AFM47" s="733"/>
      <c r="AFN47" s="733"/>
      <c r="AFO47" s="733"/>
      <c r="AFP47" s="733"/>
      <c r="AFQ47" s="733"/>
      <c r="AFR47" s="733"/>
      <c r="AFS47" s="733"/>
      <c r="AFT47" s="733"/>
      <c r="AFU47" s="733"/>
      <c r="AFV47" s="733"/>
      <c r="AFW47" s="733"/>
      <c r="AFX47" s="733"/>
      <c r="AFY47" s="733"/>
      <c r="AFZ47" s="733"/>
      <c r="AGA47" s="733"/>
      <c r="AGB47" s="733"/>
      <c r="AGC47" s="733"/>
      <c r="AGD47" s="733"/>
      <c r="AGE47" s="733"/>
      <c r="AGF47" s="733"/>
      <c r="AGG47" s="733"/>
      <c r="AGH47" s="733"/>
      <c r="AGI47" s="733"/>
      <c r="AGJ47" s="733"/>
      <c r="AGK47" s="733"/>
      <c r="AGL47" s="733"/>
      <c r="AGM47" s="733"/>
      <c r="AGN47" s="733"/>
      <c r="AGO47" s="733"/>
      <c r="AGP47" s="733"/>
      <c r="AGQ47" s="733"/>
      <c r="AGR47" s="733"/>
      <c r="AGS47" s="733"/>
      <c r="AGT47" s="733"/>
      <c r="AGU47" s="733"/>
      <c r="AGV47" s="733"/>
      <c r="AGW47" s="733"/>
      <c r="AGX47" s="733"/>
      <c r="AGY47" s="733"/>
      <c r="AGZ47" s="733"/>
      <c r="AHA47" s="733"/>
      <c r="AHB47" s="733"/>
      <c r="AHC47" s="733"/>
      <c r="AHD47" s="733"/>
      <c r="AHE47" s="733"/>
      <c r="AHF47" s="733"/>
      <c r="AHG47" s="733"/>
      <c r="AHH47" s="733"/>
      <c r="AHI47" s="733"/>
      <c r="AHJ47" s="733"/>
      <c r="AHK47" s="733"/>
      <c r="AHL47" s="733"/>
      <c r="AHM47" s="733"/>
      <c r="AHN47" s="733"/>
      <c r="AHO47" s="733"/>
      <c r="AHP47" s="733"/>
      <c r="AHQ47" s="733"/>
      <c r="AHR47" s="733"/>
      <c r="AHS47" s="733"/>
      <c r="AHT47" s="733"/>
      <c r="AHU47" s="733"/>
      <c r="AHV47" s="733"/>
      <c r="AHW47" s="733"/>
      <c r="AHX47" s="733"/>
      <c r="AHY47" s="733"/>
      <c r="AHZ47" s="733"/>
      <c r="AIA47" s="733"/>
      <c r="AIB47" s="733"/>
      <c r="AIC47" s="733"/>
      <c r="AID47" s="733"/>
      <c r="AIE47" s="733"/>
      <c r="AIF47" s="733"/>
      <c r="AIG47" s="733"/>
      <c r="AIH47" s="733"/>
      <c r="AII47" s="733"/>
      <c r="AIJ47" s="733"/>
      <c r="AIK47" s="733"/>
      <c r="AIL47" s="733"/>
      <c r="AIM47" s="733"/>
      <c r="AIN47" s="733"/>
      <c r="AIO47" s="733"/>
      <c r="AIP47" s="733"/>
      <c r="AIQ47" s="733"/>
      <c r="AIR47" s="733"/>
      <c r="AIS47" s="733"/>
      <c r="AIT47" s="733"/>
      <c r="AIU47" s="733"/>
      <c r="AIV47" s="733"/>
      <c r="AIW47" s="733"/>
      <c r="AIX47" s="733"/>
      <c r="AIY47" s="733"/>
      <c r="AIZ47" s="733"/>
      <c r="AJA47" s="733"/>
      <c r="AJB47" s="733"/>
      <c r="AJC47" s="733"/>
      <c r="AJD47" s="733"/>
      <c r="AJE47" s="733"/>
      <c r="AJF47" s="733"/>
      <c r="AJG47" s="733"/>
      <c r="AJH47" s="733"/>
      <c r="AJI47" s="733"/>
      <c r="AJJ47" s="733"/>
      <c r="AJK47" s="733"/>
      <c r="AJL47" s="733"/>
      <c r="AJM47" s="733"/>
      <c r="AJN47" s="733"/>
      <c r="AJO47" s="733"/>
      <c r="AJP47" s="733"/>
      <c r="AJQ47" s="733"/>
      <c r="AJR47" s="733"/>
      <c r="AJS47" s="733"/>
      <c r="AJT47" s="733"/>
      <c r="AJU47" s="733"/>
      <c r="AJV47" s="733"/>
      <c r="AJW47" s="733"/>
      <c r="AJX47" s="733"/>
      <c r="AJY47" s="733"/>
      <c r="AJZ47" s="733"/>
      <c r="AKA47" s="733"/>
      <c r="AKB47" s="733"/>
      <c r="AKC47" s="733"/>
      <c r="AKD47" s="733"/>
      <c r="AKE47" s="733"/>
      <c r="AKF47" s="733"/>
      <c r="AKG47" s="733"/>
      <c r="AKH47" s="733"/>
      <c r="AKI47" s="733"/>
      <c r="AKJ47" s="733"/>
      <c r="AKK47" s="733"/>
      <c r="AKL47" s="733"/>
      <c r="AKM47" s="733"/>
      <c r="AKN47" s="733"/>
      <c r="AKO47" s="733"/>
      <c r="AKP47" s="733"/>
      <c r="AKQ47" s="733"/>
      <c r="AKR47" s="733"/>
      <c r="AKS47" s="733"/>
      <c r="AKT47" s="733"/>
      <c r="AKU47" s="733"/>
      <c r="AKV47" s="733"/>
      <c r="AKW47" s="733"/>
      <c r="AKX47" s="733"/>
      <c r="AKY47" s="733"/>
      <c r="AKZ47" s="733"/>
      <c r="ALA47" s="733"/>
      <c r="ALB47" s="733"/>
      <c r="ALC47" s="733"/>
      <c r="ALD47" s="733"/>
      <c r="ALE47" s="733"/>
      <c r="ALF47" s="733"/>
      <c r="ALG47" s="733"/>
      <c r="ALH47" s="733"/>
      <c r="ALI47" s="733"/>
      <c r="ALJ47" s="733"/>
      <c r="ALK47" s="733"/>
      <c r="ALL47" s="733"/>
      <c r="ALM47" s="733"/>
      <c r="ALN47" s="733"/>
      <c r="ALO47" s="733"/>
      <c r="ALP47" s="733"/>
      <c r="ALQ47" s="733"/>
      <c r="ALR47" s="733"/>
      <c r="ALS47" s="733"/>
      <c r="ALT47" s="733"/>
      <c r="ALU47" s="733"/>
      <c r="ALV47" s="733"/>
      <c r="ALW47" s="733"/>
      <c r="ALX47" s="733"/>
      <c r="ALY47" s="733"/>
      <c r="ALZ47" s="733"/>
      <c r="AMA47" s="733"/>
      <c r="AMB47" s="733"/>
      <c r="AMC47" s="733"/>
      <c r="AMD47" s="733"/>
      <c r="AME47" s="733"/>
      <c r="AMF47" s="733"/>
      <c r="AMG47" s="733"/>
      <c r="AMH47" s="733"/>
      <c r="AMI47" s="733"/>
      <c r="AMJ47" s="733"/>
      <c r="AMK47" s="733"/>
      <c r="AML47" s="733"/>
      <c r="AMM47" s="733"/>
      <c r="AMN47" s="733"/>
      <c r="AMO47" s="733"/>
      <c r="AMP47" s="733"/>
      <c r="AMQ47" s="733"/>
      <c r="AMR47" s="733"/>
      <c r="AMS47" s="733"/>
      <c r="AMT47" s="733"/>
      <c r="AMU47" s="733"/>
      <c r="AMV47" s="733"/>
      <c r="AMW47" s="733"/>
      <c r="AMX47" s="733"/>
      <c r="AMY47" s="733"/>
      <c r="AMZ47" s="733"/>
      <c r="ANA47" s="733"/>
      <c r="ANB47" s="733"/>
      <c r="ANC47" s="733"/>
      <c r="AND47" s="733"/>
      <c r="ANE47" s="733"/>
      <c r="ANF47" s="733"/>
      <c r="ANG47" s="733"/>
      <c r="ANH47" s="733"/>
      <c r="ANI47" s="733"/>
      <c r="ANJ47" s="733"/>
      <c r="ANK47" s="733"/>
      <c r="ANL47" s="733"/>
      <c r="ANM47" s="733"/>
      <c r="ANN47" s="733"/>
      <c r="ANO47" s="733"/>
      <c r="ANP47" s="733"/>
      <c r="ANQ47" s="733"/>
      <c r="ANR47" s="733"/>
      <c r="ANS47" s="733"/>
      <c r="ANT47" s="733"/>
      <c r="ANU47" s="733"/>
      <c r="ANV47" s="733"/>
      <c r="ANW47" s="733"/>
      <c r="ANX47" s="733"/>
      <c r="ANY47" s="733"/>
      <c r="ANZ47" s="733"/>
      <c r="AOA47" s="733"/>
      <c r="AOB47" s="733"/>
      <c r="AOC47" s="733"/>
      <c r="AOD47" s="733"/>
      <c r="AOE47" s="733"/>
      <c r="AOF47" s="733"/>
      <c r="AOG47" s="733"/>
      <c r="AOH47" s="733"/>
      <c r="AOI47" s="733"/>
      <c r="AOJ47" s="733"/>
      <c r="AOK47" s="733"/>
      <c r="AOL47" s="733"/>
      <c r="AOM47" s="733"/>
      <c r="AON47" s="733"/>
      <c r="AOO47" s="733"/>
      <c r="AOP47" s="733"/>
      <c r="AOQ47" s="733"/>
      <c r="AOR47" s="733"/>
      <c r="AOS47" s="733"/>
      <c r="AOT47" s="733"/>
      <c r="AOU47" s="733"/>
      <c r="AOV47" s="733"/>
      <c r="AOW47" s="733"/>
      <c r="AOX47" s="733"/>
      <c r="AOY47" s="733"/>
      <c r="AOZ47" s="733"/>
      <c r="APA47" s="733"/>
      <c r="APB47" s="733"/>
      <c r="APC47" s="733"/>
      <c r="APD47" s="733"/>
      <c r="APE47" s="733"/>
      <c r="APF47" s="733"/>
      <c r="APG47" s="733"/>
      <c r="APH47" s="733"/>
      <c r="API47" s="733"/>
      <c r="APJ47" s="733"/>
      <c r="APK47" s="733"/>
      <c r="APL47" s="733"/>
      <c r="APM47" s="733"/>
      <c r="APN47" s="733"/>
      <c r="APO47" s="733"/>
      <c r="APP47" s="733"/>
      <c r="APQ47" s="733"/>
      <c r="APR47" s="733"/>
      <c r="APS47" s="733"/>
      <c r="APT47" s="733"/>
      <c r="APU47" s="733"/>
      <c r="APV47" s="733"/>
      <c r="APW47" s="733"/>
      <c r="APX47" s="733"/>
      <c r="APY47" s="733"/>
      <c r="APZ47" s="733"/>
      <c r="AQA47" s="733"/>
      <c r="AQB47" s="733"/>
      <c r="AQC47" s="733"/>
      <c r="AQD47" s="733"/>
      <c r="AQE47" s="733"/>
      <c r="AQF47" s="733"/>
      <c r="AQG47" s="733"/>
      <c r="AQH47" s="733"/>
      <c r="AQI47" s="733"/>
      <c r="AQJ47" s="733"/>
      <c r="AQK47" s="733"/>
      <c r="AQL47" s="733"/>
      <c r="AQM47" s="733"/>
      <c r="AQN47" s="733"/>
      <c r="AQO47" s="733"/>
      <c r="AQP47" s="733"/>
      <c r="AQQ47" s="733"/>
      <c r="AQR47" s="733"/>
      <c r="AQS47" s="733"/>
      <c r="AQT47" s="733"/>
      <c r="AQU47" s="733"/>
      <c r="AQV47" s="733"/>
      <c r="AQW47" s="733"/>
      <c r="AQX47" s="733"/>
      <c r="AQY47" s="733"/>
      <c r="AQZ47" s="733"/>
      <c r="ARA47" s="733"/>
      <c r="ARB47" s="733"/>
      <c r="ARC47" s="733"/>
      <c r="ARD47" s="733"/>
      <c r="ARE47" s="733"/>
      <c r="ARF47" s="733"/>
      <c r="ARG47" s="733"/>
      <c r="ARH47" s="733"/>
      <c r="ARI47" s="733"/>
      <c r="ARJ47" s="733"/>
      <c r="ARK47" s="733"/>
      <c r="ARL47" s="733"/>
      <c r="ARM47" s="733"/>
      <c r="ARN47" s="733"/>
      <c r="ARO47" s="733"/>
      <c r="ARP47" s="733"/>
      <c r="ARQ47" s="733"/>
      <c r="ARR47" s="733"/>
      <c r="ARS47" s="733"/>
      <c r="ART47" s="733"/>
      <c r="ARU47" s="733"/>
      <c r="ARV47" s="733"/>
      <c r="ARW47" s="733"/>
      <c r="ARX47" s="733"/>
      <c r="ARY47" s="733"/>
      <c r="ARZ47" s="733"/>
      <c r="ASA47" s="733"/>
      <c r="ASB47" s="733"/>
      <c r="ASC47" s="733"/>
      <c r="ASD47" s="733"/>
      <c r="ASE47" s="733"/>
      <c r="ASF47" s="733"/>
      <c r="ASG47" s="733"/>
      <c r="ASH47" s="733"/>
      <c r="ASI47" s="733"/>
      <c r="ASJ47" s="733"/>
      <c r="ASK47" s="733"/>
      <c r="ASL47" s="733"/>
      <c r="ASM47" s="733"/>
      <c r="ASN47" s="733"/>
      <c r="ASO47" s="733"/>
      <c r="ASP47" s="733"/>
      <c r="ASQ47" s="733"/>
      <c r="ASR47" s="733"/>
      <c r="ASS47" s="733"/>
      <c r="AST47" s="733"/>
      <c r="ASU47" s="733"/>
      <c r="ASV47" s="733"/>
      <c r="ASW47" s="733"/>
      <c r="ASX47" s="733"/>
      <c r="ASY47" s="733"/>
      <c r="ASZ47" s="733"/>
      <c r="ATA47" s="733"/>
      <c r="ATB47" s="733"/>
      <c r="ATC47" s="733"/>
      <c r="ATD47" s="733"/>
      <c r="ATE47" s="733"/>
      <c r="ATF47" s="733"/>
      <c r="ATG47" s="733"/>
      <c r="ATH47" s="733"/>
      <c r="ATI47" s="733"/>
      <c r="ATJ47" s="733"/>
      <c r="ATK47" s="733"/>
      <c r="ATL47" s="733"/>
      <c r="ATM47" s="733"/>
      <c r="ATN47" s="733"/>
      <c r="ATO47" s="733"/>
      <c r="ATP47" s="733"/>
      <c r="ATQ47" s="733"/>
      <c r="ATR47" s="733"/>
      <c r="ATS47" s="733"/>
      <c r="ATT47" s="733"/>
      <c r="ATU47" s="733"/>
      <c r="ATV47" s="733"/>
      <c r="ATW47" s="733"/>
      <c r="ATX47" s="733"/>
      <c r="ATY47" s="733"/>
      <c r="ATZ47" s="733"/>
      <c r="AUA47" s="733"/>
      <c r="AUB47" s="733"/>
      <c r="AUC47" s="733"/>
      <c r="AUD47" s="733"/>
      <c r="AUE47" s="733"/>
      <c r="AUF47" s="733"/>
      <c r="AUG47" s="733"/>
      <c r="AUH47" s="733"/>
      <c r="AUI47" s="733"/>
      <c r="AUJ47" s="733"/>
      <c r="AUK47" s="733"/>
      <c r="AUL47" s="733"/>
      <c r="AUM47" s="733"/>
      <c r="AUN47" s="733"/>
      <c r="AUO47" s="733"/>
      <c r="AUP47" s="733"/>
      <c r="AUQ47" s="733"/>
      <c r="AUR47" s="733"/>
      <c r="AUS47" s="733"/>
      <c r="AUT47" s="733"/>
      <c r="AUU47" s="733"/>
      <c r="AUV47" s="733"/>
      <c r="AUW47" s="733"/>
      <c r="AUX47" s="733"/>
      <c r="AUY47" s="733"/>
      <c r="AUZ47" s="733"/>
      <c r="AVA47" s="733"/>
      <c r="AVB47" s="733"/>
      <c r="AVC47" s="733"/>
      <c r="AVD47" s="733"/>
      <c r="AVE47" s="733"/>
      <c r="AVF47" s="733"/>
      <c r="AVG47" s="733"/>
      <c r="AVH47" s="733"/>
      <c r="AVI47" s="733"/>
      <c r="AVJ47" s="733"/>
      <c r="AVK47" s="733"/>
      <c r="AVL47" s="733"/>
      <c r="AVM47" s="733"/>
      <c r="AVN47" s="733"/>
      <c r="AVO47" s="733"/>
      <c r="AVP47" s="733"/>
      <c r="AVQ47" s="733"/>
      <c r="AVR47" s="733"/>
      <c r="AVS47" s="733"/>
      <c r="AVT47" s="733"/>
      <c r="AVU47" s="733"/>
      <c r="AVV47" s="733"/>
      <c r="AVW47" s="733"/>
      <c r="AVX47" s="733"/>
      <c r="AVY47" s="733"/>
      <c r="AVZ47" s="733"/>
      <c r="AWA47" s="733"/>
      <c r="AWB47" s="733"/>
      <c r="AWC47" s="733"/>
      <c r="AWD47" s="733"/>
      <c r="AWE47" s="733"/>
      <c r="AWF47" s="733"/>
      <c r="AWG47" s="733"/>
      <c r="AWH47" s="733"/>
      <c r="AWI47" s="733"/>
      <c r="AWJ47" s="733"/>
      <c r="AWK47" s="733"/>
      <c r="AWL47" s="733"/>
      <c r="AWM47" s="733"/>
      <c r="AWN47" s="733"/>
      <c r="AWO47" s="733"/>
      <c r="AWP47" s="733"/>
      <c r="AWQ47" s="733"/>
      <c r="AWR47" s="733"/>
      <c r="AWS47" s="733"/>
      <c r="AWT47" s="733"/>
      <c r="AWU47" s="733"/>
      <c r="AWV47" s="733"/>
      <c r="AWW47" s="733"/>
      <c r="AWX47" s="733"/>
      <c r="AWY47" s="733"/>
      <c r="AWZ47" s="733"/>
      <c r="AXA47" s="733"/>
      <c r="AXB47" s="733"/>
      <c r="AXC47" s="733"/>
      <c r="AXD47" s="733"/>
      <c r="AXE47" s="733"/>
      <c r="AXF47" s="733"/>
      <c r="AXG47" s="733"/>
      <c r="AXH47" s="733"/>
      <c r="AXI47" s="733"/>
      <c r="AXJ47" s="733"/>
      <c r="AXK47" s="733"/>
      <c r="AXL47" s="733"/>
      <c r="AXM47" s="733"/>
      <c r="AXN47" s="733"/>
      <c r="AXO47" s="733"/>
      <c r="AXP47" s="733"/>
      <c r="AXQ47" s="733"/>
      <c r="AXR47" s="733"/>
      <c r="AXS47" s="733"/>
      <c r="AXT47" s="733"/>
      <c r="AXU47" s="733"/>
      <c r="AXV47" s="733"/>
      <c r="AXW47" s="733"/>
      <c r="AXX47" s="733"/>
      <c r="AXY47" s="733"/>
      <c r="AXZ47" s="733"/>
      <c r="AYA47" s="733"/>
      <c r="AYB47" s="733"/>
      <c r="AYC47" s="733"/>
      <c r="AYD47" s="733"/>
      <c r="AYE47" s="733"/>
      <c r="AYF47" s="733"/>
      <c r="AYG47" s="733"/>
      <c r="AYH47" s="733"/>
      <c r="AYI47" s="733"/>
      <c r="AYJ47" s="733"/>
      <c r="AYK47" s="733"/>
      <c r="AYL47" s="733"/>
      <c r="AYM47" s="733"/>
      <c r="AYN47" s="733"/>
      <c r="AYO47" s="733"/>
      <c r="AYP47" s="733"/>
      <c r="AYQ47" s="733"/>
      <c r="AYR47" s="733"/>
      <c r="AYS47" s="733"/>
      <c r="AYT47" s="733"/>
      <c r="AYU47" s="733"/>
      <c r="AYV47" s="733"/>
      <c r="AYW47" s="733"/>
      <c r="AYX47" s="733"/>
      <c r="AYY47" s="733"/>
      <c r="AYZ47" s="733"/>
      <c r="AZA47" s="733"/>
      <c r="AZB47" s="733"/>
      <c r="AZC47" s="733"/>
      <c r="AZD47" s="733"/>
      <c r="AZE47" s="733"/>
      <c r="AZF47" s="733"/>
      <c r="AZG47" s="733"/>
      <c r="AZH47" s="733"/>
      <c r="AZI47" s="733"/>
      <c r="AZJ47" s="733"/>
      <c r="AZK47" s="733"/>
      <c r="AZL47" s="733"/>
      <c r="AZM47" s="733"/>
      <c r="AZN47" s="733"/>
      <c r="AZO47" s="733"/>
      <c r="AZP47" s="733"/>
      <c r="AZQ47" s="733"/>
      <c r="AZR47" s="733"/>
      <c r="AZS47" s="733"/>
      <c r="AZT47" s="733"/>
      <c r="AZU47" s="733"/>
      <c r="AZV47" s="733"/>
      <c r="AZW47" s="733"/>
      <c r="AZX47" s="733"/>
      <c r="AZY47" s="733"/>
      <c r="AZZ47" s="733"/>
      <c r="BAA47" s="733"/>
      <c r="BAB47" s="733"/>
      <c r="BAC47" s="733"/>
      <c r="BAD47" s="733"/>
      <c r="BAE47" s="733"/>
      <c r="BAF47" s="733"/>
      <c r="BAG47" s="733"/>
      <c r="BAH47" s="733"/>
      <c r="BAI47" s="733"/>
      <c r="BAJ47" s="733"/>
      <c r="BAK47" s="733"/>
      <c r="BAL47" s="733"/>
      <c r="BAM47" s="733"/>
      <c r="BAN47" s="733"/>
      <c r="BAO47" s="733"/>
      <c r="BAP47" s="733"/>
      <c r="BAQ47" s="733"/>
      <c r="BAR47" s="733"/>
      <c r="BAS47" s="733"/>
      <c r="BAT47" s="733"/>
      <c r="BAU47" s="733"/>
      <c r="BAV47" s="733"/>
      <c r="BAW47" s="733"/>
      <c r="BAX47" s="733"/>
      <c r="BAY47" s="733"/>
      <c r="BAZ47" s="733"/>
      <c r="BBA47" s="733"/>
      <c r="BBB47" s="733"/>
      <c r="BBC47" s="733"/>
      <c r="BBD47" s="733"/>
      <c r="BBE47" s="733"/>
      <c r="BBF47" s="733"/>
      <c r="BBG47" s="733"/>
      <c r="BBH47" s="733"/>
      <c r="BBI47" s="733"/>
      <c r="BBJ47" s="733"/>
      <c r="BBK47" s="733"/>
      <c r="BBL47" s="733"/>
      <c r="BBM47" s="733"/>
      <c r="BBN47" s="733"/>
      <c r="BBO47" s="733"/>
      <c r="BBP47" s="733"/>
      <c r="BBQ47" s="733"/>
      <c r="BBR47" s="733"/>
      <c r="BBS47" s="733"/>
      <c r="BBT47" s="733"/>
      <c r="BBU47" s="733"/>
      <c r="BBV47" s="733"/>
      <c r="BBW47" s="733"/>
      <c r="BBX47" s="733"/>
      <c r="BBY47" s="733"/>
      <c r="BBZ47" s="733"/>
      <c r="BCA47" s="733"/>
      <c r="BCB47" s="733"/>
      <c r="BCC47" s="733"/>
      <c r="BCD47" s="733"/>
      <c r="BCE47" s="733"/>
      <c r="BCF47" s="733"/>
      <c r="BCG47" s="733"/>
      <c r="BCH47" s="733"/>
      <c r="BCI47" s="733"/>
      <c r="BCJ47" s="733"/>
      <c r="BCK47" s="733"/>
      <c r="BCL47" s="733"/>
      <c r="BCM47" s="733"/>
      <c r="BCN47" s="733"/>
      <c r="BCO47" s="733"/>
      <c r="BCP47" s="733"/>
      <c r="BCQ47" s="733"/>
      <c r="BCR47" s="733"/>
      <c r="BCS47" s="733"/>
      <c r="BCT47" s="733"/>
      <c r="BCU47" s="733"/>
      <c r="BCV47" s="733"/>
      <c r="BCW47" s="733"/>
      <c r="BCX47" s="733"/>
      <c r="BCY47" s="733"/>
      <c r="BCZ47" s="733"/>
      <c r="BDA47" s="733"/>
      <c r="BDB47" s="733"/>
      <c r="BDC47" s="733"/>
      <c r="BDD47" s="733"/>
      <c r="BDE47" s="733"/>
      <c r="BDF47" s="733"/>
      <c r="BDG47" s="733"/>
      <c r="BDH47" s="733"/>
      <c r="BDI47" s="733"/>
      <c r="BDJ47" s="733"/>
      <c r="BDK47" s="733"/>
      <c r="BDL47" s="733"/>
      <c r="BDM47" s="733"/>
      <c r="BDN47" s="733"/>
      <c r="BDO47" s="733"/>
      <c r="BDP47" s="733"/>
      <c r="BDQ47" s="733"/>
      <c r="BDR47" s="733"/>
      <c r="BDS47" s="733"/>
      <c r="BDT47" s="733"/>
      <c r="BDU47" s="733"/>
      <c r="BDV47" s="733"/>
      <c r="BDW47" s="733"/>
      <c r="BDX47" s="733"/>
      <c r="BDY47" s="733"/>
      <c r="BDZ47" s="733"/>
      <c r="BEA47" s="733"/>
      <c r="BEB47" s="733"/>
      <c r="BEC47" s="733"/>
      <c r="BED47" s="733"/>
      <c r="BEE47" s="733"/>
      <c r="BEF47" s="733"/>
      <c r="BEG47" s="733"/>
      <c r="BEH47" s="733"/>
      <c r="BEI47" s="733"/>
      <c r="BEJ47" s="733"/>
      <c r="BEK47" s="733"/>
      <c r="BEL47" s="733"/>
      <c r="BEM47" s="733"/>
      <c r="BEN47" s="733"/>
      <c r="BEO47" s="733"/>
      <c r="BEP47" s="733"/>
      <c r="BEQ47" s="733"/>
      <c r="BER47" s="733"/>
      <c r="BES47" s="733"/>
      <c r="BET47" s="733"/>
      <c r="BEU47" s="733"/>
      <c r="BEV47" s="733"/>
      <c r="BEW47" s="733"/>
      <c r="BEX47" s="733"/>
      <c r="BEY47" s="733"/>
      <c r="BEZ47" s="733"/>
      <c r="BFA47" s="733"/>
      <c r="BFB47" s="733"/>
      <c r="BFC47" s="733"/>
      <c r="BFD47" s="733"/>
      <c r="BFE47" s="733"/>
      <c r="BFF47" s="733"/>
      <c r="BFG47" s="733"/>
      <c r="BFH47" s="733"/>
      <c r="BFI47" s="733"/>
      <c r="BFJ47" s="733"/>
      <c r="BFK47" s="733"/>
      <c r="BFL47" s="733"/>
      <c r="BFM47" s="733"/>
      <c r="BFN47" s="733"/>
      <c r="BFO47" s="733"/>
      <c r="BFP47" s="733"/>
      <c r="BFQ47" s="733"/>
      <c r="BFR47" s="733"/>
      <c r="BFS47" s="733"/>
      <c r="BFT47" s="733"/>
      <c r="BFU47" s="733"/>
      <c r="BFV47" s="733"/>
      <c r="BFW47" s="733"/>
      <c r="BFX47" s="733"/>
      <c r="BFY47" s="733"/>
      <c r="BFZ47" s="733"/>
      <c r="BGA47" s="733"/>
      <c r="BGB47" s="733"/>
      <c r="BGC47" s="733"/>
      <c r="BGD47" s="733"/>
      <c r="BGE47" s="733"/>
      <c r="BGF47" s="733"/>
      <c r="BGG47" s="733"/>
      <c r="BGH47" s="733"/>
      <c r="BGI47" s="733"/>
      <c r="BGJ47" s="733"/>
      <c r="BGK47" s="733"/>
      <c r="BGL47" s="733"/>
      <c r="BGM47" s="733"/>
      <c r="BGN47" s="733"/>
      <c r="BGO47" s="733"/>
      <c r="BGP47" s="733"/>
      <c r="BGQ47" s="733"/>
      <c r="BGR47" s="733"/>
      <c r="BGS47" s="733"/>
      <c r="BGT47" s="733"/>
      <c r="BGU47" s="733"/>
      <c r="BGV47" s="733"/>
      <c r="BGW47" s="733"/>
      <c r="BGX47" s="733"/>
      <c r="BGY47" s="733"/>
      <c r="BGZ47" s="733"/>
      <c r="BHA47" s="733"/>
      <c r="BHB47" s="733"/>
      <c r="BHC47" s="733"/>
      <c r="BHD47" s="733"/>
      <c r="BHE47" s="733"/>
      <c r="BHF47" s="733"/>
      <c r="BHG47" s="733"/>
      <c r="BHH47" s="733"/>
      <c r="BHI47" s="733"/>
      <c r="BHJ47" s="733"/>
      <c r="BHK47" s="733"/>
      <c r="BHL47" s="733"/>
      <c r="BHM47" s="733"/>
      <c r="BHN47" s="733"/>
      <c r="BHO47" s="733"/>
      <c r="BHP47" s="733"/>
      <c r="BHQ47" s="733"/>
      <c r="BHR47" s="733"/>
      <c r="BHS47" s="733"/>
      <c r="BHT47" s="733"/>
      <c r="BHU47" s="733"/>
      <c r="BHV47" s="733"/>
      <c r="BHW47" s="733"/>
      <c r="BHX47" s="733"/>
      <c r="BHY47" s="733"/>
      <c r="BHZ47" s="733"/>
      <c r="BIA47" s="733"/>
      <c r="BIB47" s="733"/>
      <c r="BIC47" s="733"/>
      <c r="BID47" s="733"/>
      <c r="BIE47" s="733"/>
      <c r="BIF47" s="733"/>
      <c r="BIG47" s="733"/>
      <c r="BIH47" s="733"/>
      <c r="BII47" s="733"/>
      <c r="BIJ47" s="733"/>
      <c r="BIK47" s="733"/>
      <c r="BIL47" s="733"/>
      <c r="BIM47" s="733"/>
      <c r="BIN47" s="733"/>
      <c r="BIO47" s="733"/>
      <c r="BIP47" s="733"/>
      <c r="BIQ47" s="733"/>
      <c r="BIR47" s="733"/>
      <c r="BIS47" s="733"/>
      <c r="BIT47" s="733"/>
      <c r="BIU47" s="733"/>
      <c r="BIV47" s="733"/>
      <c r="BIW47" s="733"/>
      <c r="BIX47" s="733"/>
      <c r="BIY47" s="733"/>
      <c r="BIZ47" s="733"/>
      <c r="BJA47" s="733"/>
      <c r="BJB47" s="733"/>
      <c r="BJC47" s="733"/>
      <c r="BJD47" s="733"/>
      <c r="BJE47" s="733"/>
      <c r="BJF47" s="733"/>
      <c r="BJG47" s="733"/>
      <c r="BJH47" s="733"/>
      <c r="BJI47" s="733"/>
      <c r="BJJ47" s="733"/>
      <c r="BJK47" s="733"/>
      <c r="BJL47" s="733"/>
      <c r="BJM47" s="733"/>
      <c r="BJN47" s="733"/>
      <c r="BJO47" s="733"/>
      <c r="BJP47" s="733"/>
      <c r="BJQ47" s="733"/>
      <c r="BJR47" s="733"/>
      <c r="BJS47" s="733"/>
      <c r="BJT47" s="733"/>
      <c r="BJU47" s="733"/>
      <c r="BJV47" s="733"/>
      <c r="BJW47" s="733"/>
      <c r="BJX47" s="733"/>
      <c r="BJY47" s="733"/>
      <c r="BJZ47" s="733"/>
      <c r="BKA47" s="733"/>
      <c r="BKB47" s="733"/>
      <c r="BKC47" s="733"/>
      <c r="BKD47" s="733"/>
      <c r="BKE47" s="733"/>
      <c r="BKF47" s="733"/>
      <c r="BKG47" s="733"/>
      <c r="BKH47" s="733"/>
      <c r="BKI47" s="733"/>
      <c r="BKJ47" s="733"/>
      <c r="BKK47" s="733"/>
      <c r="BKL47" s="733"/>
      <c r="BKM47" s="733"/>
      <c r="BKN47" s="733"/>
      <c r="BKO47" s="733"/>
      <c r="BKP47" s="733"/>
      <c r="BKQ47" s="733"/>
      <c r="BKR47" s="733"/>
      <c r="BKS47" s="733"/>
      <c r="BKT47" s="733"/>
      <c r="BKU47" s="733"/>
      <c r="BKV47" s="733"/>
      <c r="BKW47" s="733"/>
      <c r="BKX47" s="733"/>
      <c r="BKY47" s="733"/>
      <c r="BKZ47" s="733"/>
      <c r="BLA47" s="733"/>
      <c r="BLB47" s="733"/>
      <c r="BLC47" s="733"/>
      <c r="BLD47" s="733"/>
      <c r="BLE47" s="733"/>
      <c r="BLF47" s="733"/>
      <c r="BLG47" s="733"/>
      <c r="BLH47" s="733"/>
      <c r="BLI47" s="733"/>
      <c r="BLJ47" s="733"/>
      <c r="BLK47" s="733"/>
      <c r="BLL47" s="733"/>
      <c r="BLM47" s="733"/>
      <c r="BLN47" s="733"/>
      <c r="BLO47" s="733"/>
      <c r="BLP47" s="733"/>
      <c r="BLQ47" s="733"/>
      <c r="BLR47" s="733"/>
      <c r="BLS47" s="733"/>
      <c r="BLT47" s="733"/>
      <c r="BLU47" s="733"/>
      <c r="BLV47" s="733"/>
      <c r="BLW47" s="733"/>
      <c r="BLX47" s="733"/>
      <c r="BLY47" s="733"/>
      <c r="BLZ47" s="733"/>
      <c r="BMA47" s="733"/>
      <c r="BMB47" s="733"/>
      <c r="BMC47" s="733"/>
      <c r="BMD47" s="733"/>
      <c r="BME47" s="733"/>
      <c r="BMF47" s="733"/>
      <c r="BMG47" s="733"/>
      <c r="BMH47" s="733"/>
      <c r="BMI47" s="733"/>
      <c r="BMJ47" s="733"/>
      <c r="BMK47" s="733"/>
      <c r="BML47" s="733"/>
      <c r="BMM47" s="733"/>
      <c r="BMN47" s="733"/>
      <c r="BMO47" s="733"/>
      <c r="BMP47" s="733"/>
      <c r="BMQ47" s="733"/>
      <c r="BMR47" s="733"/>
      <c r="BMS47" s="733"/>
      <c r="BMT47" s="733"/>
      <c r="BMU47" s="733"/>
      <c r="BMV47" s="733"/>
      <c r="BMW47" s="733"/>
      <c r="BMX47" s="733"/>
      <c r="BMY47" s="733"/>
      <c r="BMZ47" s="733"/>
      <c r="BNA47" s="733"/>
      <c r="BNB47" s="733"/>
      <c r="BNC47" s="733"/>
      <c r="BND47" s="733"/>
      <c r="BNE47" s="733"/>
      <c r="BNF47" s="733"/>
      <c r="BNG47" s="733"/>
      <c r="BNH47" s="733"/>
      <c r="BNI47" s="733"/>
      <c r="BNJ47" s="733"/>
      <c r="BNK47" s="733"/>
      <c r="BNL47" s="733"/>
      <c r="BNM47" s="733"/>
      <c r="BNN47" s="733"/>
      <c r="BNO47" s="733"/>
      <c r="BNP47" s="733"/>
      <c r="BNQ47" s="733"/>
      <c r="BNR47" s="733"/>
      <c r="BNS47" s="733"/>
      <c r="BNT47" s="733"/>
      <c r="BNU47" s="733"/>
      <c r="BNV47" s="733"/>
      <c r="BNW47" s="733"/>
      <c r="BNX47" s="733"/>
      <c r="BNY47" s="733"/>
      <c r="BNZ47" s="733"/>
      <c r="BOA47" s="733"/>
      <c r="BOB47" s="733"/>
      <c r="BOC47" s="733"/>
      <c r="BOD47" s="733"/>
      <c r="BOE47" s="733"/>
      <c r="BOF47" s="733"/>
      <c r="BOG47" s="733"/>
      <c r="BOH47" s="733"/>
      <c r="BOI47" s="733"/>
      <c r="BOJ47" s="733"/>
      <c r="BOK47" s="733"/>
      <c r="BOL47" s="733"/>
      <c r="BOM47" s="733"/>
      <c r="BON47" s="733"/>
      <c r="BOO47" s="733"/>
      <c r="BOP47" s="733"/>
      <c r="BOQ47" s="733"/>
      <c r="BOR47" s="733"/>
      <c r="BOS47" s="733"/>
      <c r="BOT47" s="733"/>
      <c r="BOU47" s="733"/>
      <c r="BOV47" s="733"/>
      <c r="BOW47" s="733"/>
      <c r="BOX47" s="733"/>
      <c r="BOY47" s="733"/>
      <c r="BOZ47" s="733"/>
      <c r="BPA47" s="733"/>
      <c r="BPB47" s="733"/>
      <c r="BPC47" s="733"/>
      <c r="BPD47" s="733"/>
      <c r="BPE47" s="733"/>
      <c r="BPF47" s="733"/>
      <c r="BPG47" s="733"/>
      <c r="BPH47" s="733"/>
      <c r="BPI47" s="733"/>
      <c r="BPJ47" s="733"/>
      <c r="BPK47" s="733"/>
      <c r="BPL47" s="733"/>
      <c r="BPM47" s="733"/>
      <c r="BPN47" s="733"/>
      <c r="BPO47" s="733"/>
      <c r="BPP47" s="733"/>
      <c r="BPQ47" s="733"/>
      <c r="BPR47" s="733"/>
      <c r="BPS47" s="733"/>
      <c r="BPT47" s="733"/>
      <c r="BPU47" s="733"/>
      <c r="BPV47" s="733"/>
      <c r="BPW47" s="733"/>
      <c r="BPX47" s="733"/>
      <c r="BPY47" s="733"/>
      <c r="BPZ47" s="733"/>
      <c r="BQA47" s="733"/>
      <c r="BQB47" s="733"/>
      <c r="BQC47" s="733"/>
      <c r="BQD47" s="733"/>
      <c r="BQE47" s="733"/>
      <c r="BQF47" s="733"/>
      <c r="BQG47" s="733"/>
      <c r="BQH47" s="733"/>
      <c r="BQI47" s="733"/>
      <c r="BQJ47" s="733"/>
      <c r="BQK47" s="733"/>
      <c r="BQL47" s="733"/>
      <c r="BQM47" s="733"/>
      <c r="BQN47" s="733"/>
      <c r="BQO47" s="733"/>
      <c r="BQP47" s="733"/>
      <c r="BQQ47" s="733"/>
      <c r="BQR47" s="733"/>
      <c r="BQS47" s="733"/>
      <c r="BQT47" s="733"/>
      <c r="BQU47" s="733"/>
      <c r="BQV47" s="733"/>
      <c r="BQW47" s="733"/>
      <c r="BQX47" s="733"/>
      <c r="BQY47" s="733"/>
      <c r="BQZ47" s="733"/>
      <c r="BRA47" s="733"/>
      <c r="BRB47" s="733"/>
      <c r="BRC47" s="733"/>
      <c r="BRD47" s="733"/>
      <c r="BRE47" s="733"/>
      <c r="BRF47" s="733"/>
      <c r="BRG47" s="733"/>
      <c r="BRH47" s="733"/>
      <c r="BRI47" s="733"/>
      <c r="BRJ47" s="733"/>
      <c r="BRK47" s="733"/>
      <c r="BRL47" s="733"/>
      <c r="BRM47" s="733"/>
      <c r="BRN47" s="733"/>
      <c r="BRO47" s="733"/>
      <c r="BRP47" s="733"/>
      <c r="BRQ47" s="733"/>
      <c r="BRR47" s="733"/>
      <c r="BRS47" s="733"/>
      <c r="BRT47" s="733"/>
      <c r="BRU47" s="733"/>
      <c r="BRV47" s="733"/>
      <c r="BRW47" s="733"/>
      <c r="BRX47" s="733"/>
      <c r="BRY47" s="733"/>
      <c r="BRZ47" s="733"/>
      <c r="BSA47" s="733"/>
      <c r="BSB47" s="733"/>
      <c r="BSC47" s="733"/>
      <c r="BSD47" s="733"/>
      <c r="BSE47" s="733"/>
      <c r="BSF47" s="733"/>
      <c r="BSG47" s="733"/>
      <c r="BSH47" s="733"/>
      <c r="BSI47" s="733"/>
      <c r="BSJ47" s="733"/>
      <c r="BSK47" s="733"/>
      <c r="BSL47" s="733"/>
      <c r="BSM47" s="733"/>
      <c r="BSN47" s="733"/>
      <c r="BSO47" s="733"/>
      <c r="BSP47" s="733"/>
      <c r="BSQ47" s="733"/>
      <c r="BSR47" s="733"/>
      <c r="BSS47" s="733"/>
      <c r="BST47" s="733"/>
      <c r="BSU47" s="733"/>
      <c r="BSV47" s="733"/>
      <c r="BSW47" s="733"/>
      <c r="BSX47" s="733"/>
      <c r="BSY47" s="733"/>
      <c r="BSZ47" s="733"/>
      <c r="BTA47" s="733"/>
      <c r="BTB47" s="733"/>
      <c r="BTC47" s="733"/>
      <c r="BTD47" s="733"/>
      <c r="BTE47" s="733"/>
      <c r="BTF47" s="733"/>
      <c r="BTG47" s="733"/>
      <c r="BTH47" s="733"/>
      <c r="BTI47" s="733"/>
      <c r="BTJ47" s="733"/>
      <c r="BTK47" s="733"/>
      <c r="BTL47" s="733"/>
      <c r="BTM47" s="733"/>
      <c r="BTN47" s="733"/>
      <c r="BTO47" s="733"/>
      <c r="BTP47" s="733"/>
      <c r="BTQ47" s="733"/>
      <c r="BTR47" s="733"/>
      <c r="BTS47" s="733"/>
      <c r="BTT47" s="733"/>
      <c r="BTU47" s="733"/>
      <c r="BTV47" s="733"/>
      <c r="BTW47" s="733"/>
      <c r="BTX47" s="733"/>
      <c r="BTY47" s="733"/>
      <c r="BTZ47" s="733"/>
      <c r="BUA47" s="733"/>
      <c r="BUB47" s="733"/>
      <c r="BUC47" s="733"/>
      <c r="BUD47" s="733"/>
      <c r="BUE47" s="733"/>
      <c r="BUF47" s="733"/>
      <c r="BUG47" s="733"/>
      <c r="BUH47" s="733"/>
      <c r="BUI47" s="733"/>
      <c r="BUJ47" s="733"/>
      <c r="BUK47" s="733"/>
      <c r="BUL47" s="733"/>
      <c r="BUM47" s="733"/>
      <c r="BUN47" s="733"/>
      <c r="BUO47" s="733"/>
      <c r="BUP47" s="733"/>
      <c r="BUQ47" s="733"/>
      <c r="BUR47" s="733"/>
      <c r="BUS47" s="733"/>
      <c r="BUT47" s="733"/>
      <c r="BUU47" s="733"/>
      <c r="BUV47" s="733"/>
      <c r="BUW47" s="733"/>
      <c r="BUX47" s="733"/>
      <c r="BUY47" s="733"/>
      <c r="BUZ47" s="733"/>
      <c r="BVA47" s="733"/>
      <c r="BVB47" s="733"/>
      <c r="BVC47" s="733"/>
      <c r="BVD47" s="733"/>
      <c r="BVE47" s="733"/>
      <c r="BVF47" s="733"/>
      <c r="BVG47" s="733"/>
      <c r="BVH47" s="733"/>
      <c r="BVI47" s="733"/>
      <c r="BVJ47" s="733"/>
      <c r="BVK47" s="733"/>
      <c r="BVL47" s="733"/>
      <c r="BVM47" s="733"/>
      <c r="BVN47" s="733"/>
      <c r="BVO47" s="733"/>
      <c r="BVP47" s="733"/>
      <c r="BVQ47" s="733"/>
      <c r="BVR47" s="733"/>
      <c r="BVS47" s="733"/>
      <c r="BVT47" s="733"/>
      <c r="BVU47" s="733"/>
      <c r="BVV47" s="733"/>
      <c r="BVW47" s="733"/>
      <c r="BVX47" s="733"/>
      <c r="BVY47" s="733"/>
      <c r="BVZ47" s="733"/>
      <c r="BWA47" s="733"/>
      <c r="BWB47" s="733"/>
      <c r="BWC47" s="733"/>
      <c r="BWD47" s="733"/>
      <c r="BWE47" s="733"/>
      <c r="BWF47" s="733"/>
      <c r="BWG47" s="733"/>
      <c r="BWH47" s="733"/>
      <c r="BWI47" s="733"/>
      <c r="BWJ47" s="733"/>
      <c r="BWK47" s="733"/>
      <c r="BWL47" s="733"/>
      <c r="BWM47" s="733"/>
      <c r="BWN47" s="733"/>
      <c r="BWO47" s="733"/>
      <c r="BWP47" s="733"/>
      <c r="BWQ47" s="733"/>
      <c r="BWR47" s="733"/>
      <c r="BWS47" s="733"/>
      <c r="BWT47" s="733"/>
      <c r="BWU47" s="733"/>
      <c r="BWV47" s="733"/>
      <c r="BWW47" s="733"/>
      <c r="BWX47" s="733"/>
      <c r="BWY47" s="733"/>
      <c r="BWZ47" s="733"/>
      <c r="BXA47" s="733"/>
      <c r="BXB47" s="733"/>
      <c r="BXC47" s="733"/>
      <c r="BXD47" s="733"/>
      <c r="BXE47" s="733"/>
      <c r="BXF47" s="733"/>
      <c r="BXG47" s="733"/>
      <c r="BXH47" s="733"/>
      <c r="BXI47" s="733"/>
      <c r="BXJ47" s="733"/>
      <c r="BXK47" s="733"/>
      <c r="BXL47" s="733"/>
      <c r="BXM47" s="733"/>
      <c r="BXN47" s="733"/>
      <c r="BXO47" s="733"/>
      <c r="BXP47" s="733"/>
      <c r="BXQ47" s="733"/>
      <c r="BXR47" s="733"/>
      <c r="BXS47" s="733"/>
      <c r="BXT47" s="733"/>
      <c r="BXU47" s="733"/>
      <c r="BXV47" s="733"/>
      <c r="BXW47" s="733"/>
      <c r="BXX47" s="733"/>
      <c r="BXY47" s="733"/>
      <c r="BXZ47" s="733"/>
      <c r="BYA47" s="733"/>
      <c r="BYB47" s="733"/>
      <c r="BYC47" s="733"/>
      <c r="BYD47" s="733"/>
      <c r="BYE47" s="733"/>
      <c r="BYF47" s="733"/>
      <c r="BYG47" s="733"/>
      <c r="BYH47" s="733"/>
      <c r="BYI47" s="733"/>
      <c r="BYJ47" s="733"/>
      <c r="BYK47" s="733"/>
      <c r="BYL47" s="733"/>
      <c r="BYM47" s="733"/>
      <c r="BYN47" s="733"/>
      <c r="BYO47" s="733"/>
      <c r="BYP47" s="733"/>
      <c r="BYQ47" s="733"/>
      <c r="BYR47" s="733"/>
      <c r="BYS47" s="733"/>
      <c r="BYT47" s="733"/>
      <c r="BYU47" s="733"/>
      <c r="BYV47" s="733"/>
      <c r="BYW47" s="733"/>
      <c r="BYX47" s="733"/>
      <c r="BYY47" s="733"/>
      <c r="BYZ47" s="733"/>
      <c r="BZA47" s="733"/>
      <c r="BZB47" s="733"/>
      <c r="BZC47" s="733"/>
      <c r="BZD47" s="733"/>
      <c r="BZE47" s="733"/>
      <c r="BZF47" s="733"/>
      <c r="BZG47" s="733"/>
      <c r="BZH47" s="733"/>
      <c r="BZI47" s="733"/>
      <c r="BZJ47" s="733"/>
      <c r="BZK47" s="733"/>
      <c r="BZL47" s="733"/>
      <c r="BZM47" s="733"/>
      <c r="BZN47" s="733"/>
      <c r="BZO47" s="733"/>
      <c r="BZP47" s="733"/>
      <c r="BZQ47" s="733"/>
      <c r="BZR47" s="733"/>
      <c r="BZS47" s="733"/>
      <c r="BZT47" s="733"/>
      <c r="BZU47" s="733"/>
      <c r="BZV47" s="733"/>
      <c r="BZW47" s="733"/>
      <c r="BZX47" s="733"/>
      <c r="BZY47" s="733"/>
      <c r="BZZ47" s="733"/>
      <c r="CAA47" s="733"/>
      <c r="CAB47" s="733"/>
      <c r="CAC47" s="733"/>
      <c r="CAD47" s="733"/>
      <c r="CAE47" s="733"/>
      <c r="CAF47" s="733"/>
      <c r="CAG47" s="733"/>
      <c r="CAH47" s="733"/>
      <c r="CAI47" s="733"/>
      <c r="CAJ47" s="733"/>
      <c r="CAK47" s="733"/>
      <c r="CAL47" s="733"/>
      <c r="CAM47" s="733"/>
      <c r="CAN47" s="733"/>
      <c r="CAO47" s="733"/>
      <c r="CAP47" s="733"/>
      <c r="CAQ47" s="733"/>
      <c r="CAR47" s="733"/>
      <c r="CAS47" s="733"/>
      <c r="CAT47" s="733"/>
      <c r="CAU47" s="733"/>
      <c r="CAV47" s="733"/>
      <c r="CAW47" s="733"/>
      <c r="CAX47" s="733"/>
      <c r="CAY47" s="733"/>
      <c r="CAZ47" s="733"/>
      <c r="CBA47" s="733"/>
      <c r="CBB47" s="733"/>
      <c r="CBC47" s="733"/>
      <c r="CBD47" s="733"/>
      <c r="CBE47" s="733"/>
      <c r="CBF47" s="733"/>
      <c r="CBG47" s="733"/>
      <c r="CBH47" s="733"/>
      <c r="CBI47" s="733"/>
      <c r="CBJ47" s="733"/>
      <c r="CBK47" s="733"/>
      <c r="CBL47" s="733"/>
      <c r="CBM47" s="733"/>
      <c r="CBN47" s="733"/>
      <c r="CBO47" s="733"/>
      <c r="CBP47" s="733"/>
      <c r="CBQ47" s="733"/>
      <c r="CBR47" s="733"/>
      <c r="CBS47" s="733"/>
      <c r="CBT47" s="733"/>
      <c r="CBU47" s="733"/>
      <c r="CBV47" s="733"/>
      <c r="CBW47" s="733"/>
      <c r="CBX47" s="733"/>
      <c r="CBY47" s="733"/>
      <c r="CBZ47" s="733"/>
      <c r="CCA47" s="733"/>
      <c r="CCB47" s="733"/>
      <c r="CCC47" s="733"/>
      <c r="CCD47" s="733"/>
      <c r="CCE47" s="733"/>
      <c r="CCF47" s="733"/>
      <c r="CCG47" s="733"/>
      <c r="CCH47" s="733"/>
      <c r="CCI47" s="733"/>
      <c r="CCJ47" s="733"/>
      <c r="CCK47" s="733"/>
      <c r="CCL47" s="733"/>
      <c r="CCM47" s="733"/>
      <c r="CCN47" s="733"/>
      <c r="CCO47" s="733"/>
      <c r="CCP47" s="733"/>
      <c r="CCQ47" s="733"/>
      <c r="CCR47" s="733"/>
      <c r="CCS47" s="733"/>
      <c r="CCT47" s="733"/>
      <c r="CCU47" s="733"/>
      <c r="CCV47" s="733"/>
      <c r="CCW47" s="733"/>
      <c r="CCX47" s="733"/>
      <c r="CCY47" s="733"/>
      <c r="CCZ47" s="733"/>
      <c r="CDA47" s="733"/>
      <c r="CDB47" s="733"/>
      <c r="CDC47" s="733"/>
      <c r="CDD47" s="733"/>
      <c r="CDE47" s="733"/>
      <c r="CDF47" s="733"/>
      <c r="CDG47" s="733"/>
      <c r="CDH47" s="733"/>
      <c r="CDI47" s="733"/>
      <c r="CDJ47" s="733"/>
      <c r="CDK47" s="733"/>
      <c r="CDL47" s="733"/>
      <c r="CDM47" s="733"/>
      <c r="CDN47" s="733"/>
      <c r="CDO47" s="733"/>
      <c r="CDP47" s="733"/>
      <c r="CDQ47" s="733"/>
      <c r="CDR47" s="733"/>
      <c r="CDS47" s="733"/>
      <c r="CDT47" s="733"/>
      <c r="CDU47" s="733"/>
      <c r="CDV47" s="733"/>
      <c r="CDW47" s="733"/>
      <c r="CDX47" s="733"/>
      <c r="CDY47" s="733"/>
      <c r="CDZ47" s="733"/>
      <c r="CEA47" s="733"/>
      <c r="CEB47" s="733"/>
      <c r="CEC47" s="733"/>
      <c r="CED47" s="733"/>
      <c r="CEE47" s="733"/>
      <c r="CEF47" s="733"/>
      <c r="CEG47" s="733"/>
      <c r="CEH47" s="733"/>
      <c r="CEI47" s="733"/>
      <c r="CEJ47" s="733"/>
      <c r="CEK47" s="733"/>
      <c r="CEL47" s="733"/>
      <c r="CEM47" s="733"/>
      <c r="CEN47" s="733"/>
      <c r="CEO47" s="733"/>
      <c r="CEP47" s="733"/>
      <c r="CEQ47" s="733"/>
      <c r="CER47" s="733"/>
      <c r="CES47" s="733"/>
      <c r="CET47" s="733"/>
      <c r="CEU47" s="733"/>
      <c r="CEV47" s="733"/>
      <c r="CEW47" s="733"/>
      <c r="CEX47" s="733"/>
      <c r="CEY47" s="733"/>
      <c r="CEZ47" s="733"/>
      <c r="CFA47" s="733"/>
      <c r="CFB47" s="733"/>
      <c r="CFC47" s="733"/>
      <c r="CFD47" s="733"/>
      <c r="CFE47" s="733"/>
      <c r="CFF47" s="733"/>
      <c r="CFG47" s="733"/>
      <c r="CFH47" s="733"/>
      <c r="CFI47" s="733"/>
      <c r="CFJ47" s="733"/>
      <c r="CFK47" s="733"/>
      <c r="CFL47" s="733"/>
      <c r="CFM47" s="733"/>
      <c r="CFN47" s="733"/>
      <c r="CFO47" s="733"/>
      <c r="CFP47" s="733"/>
      <c r="CFQ47" s="733"/>
      <c r="CFR47" s="733"/>
      <c r="CFS47" s="733"/>
      <c r="CFT47" s="733"/>
      <c r="CFU47" s="733"/>
      <c r="CFV47" s="733"/>
      <c r="CFW47" s="733"/>
      <c r="CFX47" s="733"/>
      <c r="CFY47" s="733"/>
      <c r="CFZ47" s="733"/>
      <c r="CGA47" s="733"/>
      <c r="CGB47" s="733"/>
      <c r="CGC47" s="733"/>
      <c r="CGD47" s="733"/>
      <c r="CGE47" s="733"/>
      <c r="CGF47" s="733"/>
      <c r="CGG47" s="733"/>
      <c r="CGH47" s="733"/>
      <c r="CGI47" s="733"/>
      <c r="CGJ47" s="733"/>
      <c r="CGK47" s="733"/>
      <c r="CGL47" s="733"/>
      <c r="CGM47" s="733"/>
      <c r="CGN47" s="733"/>
      <c r="CGO47" s="733"/>
      <c r="CGP47" s="733"/>
      <c r="CGQ47" s="733"/>
      <c r="CGR47" s="733"/>
      <c r="CGS47" s="733"/>
      <c r="CGT47" s="733"/>
      <c r="CGU47" s="733"/>
      <c r="CGV47" s="733"/>
      <c r="CGW47" s="733"/>
      <c r="CGX47" s="733"/>
      <c r="CGY47" s="733"/>
      <c r="CGZ47" s="733"/>
      <c r="CHA47" s="733"/>
      <c r="CHB47" s="733"/>
      <c r="CHC47" s="733"/>
      <c r="CHD47" s="733"/>
      <c r="CHE47" s="733"/>
      <c r="CHF47" s="733"/>
      <c r="CHG47" s="733"/>
      <c r="CHH47" s="733"/>
      <c r="CHI47" s="733"/>
      <c r="CHJ47" s="733"/>
      <c r="CHK47" s="733"/>
      <c r="CHL47" s="733"/>
      <c r="CHM47" s="733"/>
      <c r="CHN47" s="733"/>
      <c r="CHO47" s="733"/>
      <c r="CHP47" s="733"/>
      <c r="CHQ47" s="733"/>
      <c r="CHR47" s="733"/>
      <c r="CHS47" s="733"/>
      <c r="CHT47" s="733"/>
      <c r="CHU47" s="733"/>
      <c r="CHV47" s="733"/>
      <c r="CHW47" s="733"/>
      <c r="CHX47" s="733"/>
      <c r="CHY47" s="733"/>
      <c r="CHZ47" s="733"/>
      <c r="CIA47" s="733"/>
      <c r="CIB47" s="733"/>
      <c r="CIC47" s="733"/>
      <c r="CID47" s="733"/>
      <c r="CIE47" s="733"/>
      <c r="CIF47" s="733"/>
      <c r="CIG47" s="733"/>
      <c r="CIH47" s="733"/>
      <c r="CII47" s="733"/>
      <c r="CIJ47" s="733"/>
      <c r="CIK47" s="733"/>
      <c r="CIL47" s="733"/>
      <c r="CIM47" s="733"/>
      <c r="CIN47" s="733"/>
      <c r="CIO47" s="733"/>
      <c r="CIP47" s="733"/>
      <c r="CIQ47" s="733"/>
      <c r="CIR47" s="733"/>
      <c r="CIS47" s="733"/>
      <c r="CIT47" s="733"/>
      <c r="CIU47" s="733"/>
      <c r="CIV47" s="733"/>
      <c r="CIW47" s="733"/>
      <c r="CIX47" s="733"/>
      <c r="CIY47" s="733"/>
      <c r="CIZ47" s="733"/>
      <c r="CJA47" s="733"/>
      <c r="CJB47" s="733"/>
      <c r="CJC47" s="733"/>
      <c r="CJD47" s="733"/>
      <c r="CJE47" s="733"/>
      <c r="CJF47" s="733"/>
      <c r="CJG47" s="733"/>
      <c r="CJH47" s="733"/>
      <c r="CJI47" s="733"/>
      <c r="CJJ47" s="733"/>
      <c r="CJK47" s="733"/>
      <c r="CJL47" s="733"/>
      <c r="CJM47" s="733"/>
      <c r="CJN47" s="733"/>
      <c r="CJO47" s="733"/>
      <c r="CJP47" s="733"/>
      <c r="CJQ47" s="733"/>
      <c r="CJR47" s="733"/>
      <c r="CJS47" s="733"/>
      <c r="CJT47" s="733"/>
      <c r="CJU47" s="733"/>
      <c r="CJV47" s="733"/>
      <c r="CJW47" s="733"/>
      <c r="CJX47" s="733"/>
      <c r="CJY47" s="733"/>
      <c r="CJZ47" s="733"/>
      <c r="CKA47" s="733"/>
      <c r="CKB47" s="733"/>
      <c r="CKC47" s="733"/>
      <c r="CKD47" s="733"/>
      <c r="CKE47" s="733"/>
      <c r="CKF47" s="733"/>
      <c r="CKG47" s="733"/>
      <c r="CKH47" s="733"/>
      <c r="CKI47" s="733"/>
      <c r="CKJ47" s="733"/>
      <c r="CKK47" s="733"/>
      <c r="CKL47" s="733"/>
      <c r="CKM47" s="733"/>
      <c r="CKN47" s="733"/>
      <c r="CKO47" s="733"/>
      <c r="CKP47" s="733"/>
      <c r="CKQ47" s="733"/>
      <c r="CKR47" s="733"/>
      <c r="CKS47" s="733"/>
      <c r="CKT47" s="733"/>
      <c r="CKU47" s="733"/>
      <c r="CKV47" s="733"/>
      <c r="CKW47" s="733"/>
      <c r="CKX47" s="733"/>
      <c r="CKY47" s="733"/>
      <c r="CKZ47" s="733"/>
      <c r="CLA47" s="733"/>
      <c r="CLB47" s="733"/>
      <c r="CLC47" s="733"/>
      <c r="CLD47" s="733"/>
      <c r="CLE47" s="733"/>
      <c r="CLF47" s="733"/>
      <c r="CLG47" s="733"/>
      <c r="CLH47" s="733"/>
      <c r="CLI47" s="733"/>
      <c r="CLJ47" s="733"/>
      <c r="CLK47" s="733"/>
      <c r="CLL47" s="733"/>
      <c r="CLM47" s="733"/>
      <c r="CLN47" s="733"/>
      <c r="CLO47" s="733"/>
      <c r="CLP47" s="733"/>
      <c r="CLQ47" s="733"/>
      <c r="CLR47" s="733"/>
      <c r="CLS47" s="733"/>
      <c r="CLT47" s="733"/>
      <c r="CLU47" s="733"/>
      <c r="CLV47" s="733"/>
      <c r="CLW47" s="733"/>
      <c r="CLX47" s="733"/>
      <c r="CLY47" s="733"/>
      <c r="CLZ47" s="733"/>
      <c r="CMA47" s="733"/>
      <c r="CMB47" s="733"/>
      <c r="CMC47" s="733"/>
      <c r="CMD47" s="733"/>
      <c r="CME47" s="733"/>
      <c r="CMF47" s="733"/>
      <c r="CMG47" s="733"/>
      <c r="CMH47" s="733"/>
      <c r="CMI47" s="733"/>
      <c r="CMJ47" s="733"/>
      <c r="CMK47" s="733"/>
      <c r="CML47" s="733"/>
      <c r="CMM47" s="733"/>
      <c r="CMN47" s="733"/>
      <c r="CMO47" s="733"/>
      <c r="CMP47" s="733"/>
      <c r="CMQ47" s="733"/>
      <c r="CMR47" s="733"/>
      <c r="CMS47" s="733"/>
      <c r="CMT47" s="733"/>
      <c r="CMU47" s="733"/>
      <c r="CMV47" s="733"/>
      <c r="CMW47" s="733"/>
      <c r="CMX47" s="733"/>
      <c r="CMY47" s="733"/>
      <c r="CMZ47" s="733"/>
      <c r="CNA47" s="733"/>
      <c r="CNB47" s="733"/>
      <c r="CNC47" s="733"/>
      <c r="CND47" s="733"/>
      <c r="CNE47" s="733"/>
      <c r="CNF47" s="733"/>
      <c r="CNG47" s="733"/>
      <c r="CNH47" s="733"/>
      <c r="CNI47" s="733"/>
      <c r="CNJ47" s="733"/>
      <c r="CNK47" s="733"/>
      <c r="CNL47" s="733"/>
      <c r="CNM47" s="733"/>
      <c r="CNN47" s="733"/>
      <c r="CNO47" s="733"/>
      <c r="CNP47" s="733"/>
      <c r="CNQ47" s="733"/>
      <c r="CNR47" s="733"/>
      <c r="CNS47" s="733"/>
      <c r="CNT47" s="733"/>
      <c r="CNU47" s="733"/>
      <c r="CNV47" s="733"/>
      <c r="CNW47" s="733"/>
      <c r="CNX47" s="733"/>
      <c r="CNY47" s="733"/>
      <c r="CNZ47" s="733"/>
      <c r="COA47" s="733"/>
      <c r="COB47" s="733"/>
      <c r="COC47" s="733"/>
      <c r="COD47" s="733"/>
      <c r="COE47" s="733"/>
      <c r="COF47" s="733"/>
      <c r="COG47" s="733"/>
      <c r="COH47" s="733"/>
      <c r="COI47" s="733"/>
      <c r="COJ47" s="733"/>
      <c r="COK47" s="733"/>
      <c r="COL47" s="733"/>
      <c r="COM47" s="733"/>
      <c r="CON47" s="733"/>
      <c r="COO47" s="733"/>
      <c r="COP47" s="733"/>
      <c r="COQ47" s="733"/>
      <c r="COR47" s="733"/>
      <c r="COS47" s="733"/>
      <c r="COT47" s="733"/>
      <c r="COU47" s="733"/>
      <c r="COV47" s="733"/>
      <c r="COW47" s="733"/>
      <c r="COX47" s="733"/>
      <c r="COY47" s="733"/>
      <c r="COZ47" s="733"/>
      <c r="CPA47" s="733"/>
      <c r="CPB47" s="733"/>
      <c r="CPC47" s="733"/>
      <c r="CPD47" s="733"/>
      <c r="CPE47" s="733"/>
      <c r="CPF47" s="733"/>
      <c r="CPG47" s="733"/>
      <c r="CPH47" s="733"/>
      <c r="CPI47" s="733"/>
      <c r="CPJ47" s="733"/>
      <c r="CPK47" s="733"/>
      <c r="CPL47" s="733"/>
      <c r="CPM47" s="733"/>
      <c r="CPN47" s="733"/>
      <c r="CPO47" s="733"/>
      <c r="CPP47" s="733"/>
      <c r="CPQ47" s="733"/>
      <c r="CPR47" s="733"/>
      <c r="CPS47" s="733"/>
      <c r="CPT47" s="733"/>
      <c r="CPU47" s="733"/>
      <c r="CPV47" s="733"/>
      <c r="CPW47" s="733"/>
      <c r="CPX47" s="733"/>
      <c r="CPY47" s="733"/>
      <c r="CPZ47" s="733"/>
      <c r="CQA47" s="733"/>
      <c r="CQB47" s="733"/>
      <c r="CQC47" s="733"/>
      <c r="CQD47" s="733"/>
      <c r="CQE47" s="733"/>
      <c r="CQF47" s="733"/>
      <c r="CQG47" s="733"/>
      <c r="CQH47" s="733"/>
      <c r="CQI47" s="733"/>
      <c r="CQJ47" s="733"/>
      <c r="CQK47" s="733"/>
      <c r="CQL47" s="733"/>
      <c r="CQM47" s="733"/>
      <c r="CQN47" s="733"/>
      <c r="CQO47" s="733"/>
      <c r="CQP47" s="733"/>
      <c r="CQQ47" s="733"/>
      <c r="CQR47" s="733"/>
      <c r="CQS47" s="733"/>
      <c r="CQT47" s="733"/>
      <c r="CQU47" s="733"/>
      <c r="CQV47" s="733"/>
      <c r="CQW47" s="733"/>
      <c r="CQX47" s="733"/>
      <c r="CQY47" s="733"/>
      <c r="CQZ47" s="733"/>
      <c r="CRA47" s="733"/>
      <c r="CRB47" s="733"/>
      <c r="CRC47" s="733"/>
      <c r="CRD47" s="733"/>
      <c r="CRE47" s="733"/>
      <c r="CRF47" s="733"/>
      <c r="CRG47" s="733"/>
      <c r="CRH47" s="733"/>
      <c r="CRI47" s="733"/>
      <c r="CRJ47" s="733"/>
      <c r="CRK47" s="733"/>
      <c r="CRL47" s="733"/>
      <c r="CRM47" s="733"/>
      <c r="CRN47" s="733"/>
      <c r="CRO47" s="733"/>
      <c r="CRP47" s="733"/>
      <c r="CRQ47" s="733"/>
      <c r="CRR47" s="733"/>
      <c r="CRS47" s="733"/>
      <c r="CRT47" s="733"/>
      <c r="CRU47" s="733"/>
      <c r="CRV47" s="733"/>
      <c r="CRW47" s="733"/>
      <c r="CRX47" s="733"/>
      <c r="CRY47" s="733"/>
      <c r="CRZ47" s="733"/>
      <c r="CSA47" s="733"/>
      <c r="CSB47" s="733"/>
      <c r="CSC47" s="733"/>
      <c r="CSD47" s="733"/>
      <c r="CSE47" s="733"/>
      <c r="CSF47" s="733"/>
      <c r="CSG47" s="733"/>
      <c r="CSH47" s="733"/>
      <c r="CSI47" s="733"/>
      <c r="CSJ47" s="733"/>
      <c r="CSK47" s="733"/>
      <c r="CSL47" s="733"/>
      <c r="CSM47" s="733"/>
      <c r="CSN47" s="733"/>
      <c r="CSO47" s="733"/>
      <c r="CSP47" s="733"/>
      <c r="CSQ47" s="733"/>
      <c r="CSR47" s="733"/>
      <c r="CSS47" s="733"/>
      <c r="CST47" s="733"/>
      <c r="CSU47" s="733"/>
      <c r="CSV47" s="733"/>
      <c r="CSW47" s="733"/>
      <c r="CSX47" s="733"/>
      <c r="CSY47" s="733"/>
      <c r="CSZ47" s="733"/>
      <c r="CTA47" s="733"/>
      <c r="CTB47" s="733"/>
      <c r="CTC47" s="733"/>
      <c r="CTD47" s="733"/>
      <c r="CTE47" s="733"/>
      <c r="CTF47" s="733"/>
      <c r="CTG47" s="733"/>
      <c r="CTH47" s="733"/>
      <c r="CTI47" s="733"/>
      <c r="CTJ47" s="733"/>
      <c r="CTK47" s="733"/>
      <c r="CTL47" s="733"/>
      <c r="CTM47" s="733"/>
      <c r="CTN47" s="733"/>
      <c r="CTO47" s="733"/>
      <c r="CTP47" s="733"/>
      <c r="CTQ47" s="733"/>
      <c r="CTR47" s="733"/>
      <c r="CTS47" s="733"/>
      <c r="CTT47" s="733"/>
      <c r="CTU47" s="733"/>
      <c r="CTV47" s="733"/>
      <c r="CTW47" s="733"/>
      <c r="CTX47" s="733"/>
      <c r="CTY47" s="733"/>
      <c r="CTZ47" s="733"/>
      <c r="CUA47" s="733"/>
      <c r="CUB47" s="733"/>
      <c r="CUC47" s="733"/>
      <c r="CUD47" s="733"/>
      <c r="CUE47" s="733"/>
      <c r="CUF47" s="733"/>
      <c r="CUG47" s="733"/>
      <c r="CUH47" s="733"/>
      <c r="CUI47" s="733"/>
      <c r="CUJ47" s="733"/>
      <c r="CUK47" s="733"/>
      <c r="CUL47" s="733"/>
      <c r="CUM47" s="733"/>
      <c r="CUN47" s="733"/>
      <c r="CUO47" s="733"/>
      <c r="CUP47" s="733"/>
      <c r="CUQ47" s="733"/>
      <c r="CUR47" s="733"/>
      <c r="CUS47" s="733"/>
      <c r="CUT47" s="733"/>
      <c r="CUU47" s="733"/>
      <c r="CUV47" s="733"/>
      <c r="CUW47" s="733"/>
      <c r="CUX47" s="733"/>
      <c r="CUY47" s="733"/>
      <c r="CUZ47" s="733"/>
      <c r="CVA47" s="733"/>
      <c r="CVB47" s="733"/>
      <c r="CVC47" s="733"/>
      <c r="CVD47" s="733"/>
      <c r="CVE47" s="733"/>
      <c r="CVF47" s="733"/>
      <c r="CVG47" s="733"/>
      <c r="CVH47" s="733"/>
      <c r="CVI47" s="733"/>
      <c r="CVJ47" s="733"/>
      <c r="CVK47" s="733"/>
      <c r="CVL47" s="733"/>
      <c r="CVM47" s="733"/>
      <c r="CVN47" s="733"/>
      <c r="CVO47" s="733"/>
      <c r="CVP47" s="733"/>
      <c r="CVQ47" s="733"/>
      <c r="CVR47" s="733"/>
      <c r="CVS47" s="733"/>
      <c r="CVT47" s="733"/>
      <c r="CVU47" s="733"/>
      <c r="CVV47" s="733"/>
      <c r="CVW47" s="733"/>
      <c r="CVX47" s="733"/>
      <c r="CVY47" s="733"/>
      <c r="CVZ47" s="733"/>
      <c r="CWA47" s="733"/>
      <c r="CWB47" s="733"/>
      <c r="CWC47" s="733"/>
      <c r="CWD47" s="733"/>
      <c r="CWE47" s="733"/>
      <c r="CWF47" s="733"/>
      <c r="CWG47" s="733"/>
      <c r="CWH47" s="733"/>
      <c r="CWI47" s="733"/>
      <c r="CWJ47" s="733"/>
      <c r="CWK47" s="733"/>
      <c r="CWL47" s="733"/>
      <c r="CWM47" s="733"/>
      <c r="CWN47" s="733"/>
      <c r="CWO47" s="733"/>
      <c r="CWP47" s="733"/>
      <c r="CWQ47" s="733"/>
      <c r="CWR47" s="733"/>
      <c r="CWS47" s="733"/>
      <c r="CWT47" s="733"/>
      <c r="CWU47" s="733"/>
      <c r="CWV47" s="733"/>
      <c r="CWW47" s="733"/>
      <c r="CWX47" s="733"/>
      <c r="CWY47" s="733"/>
      <c r="CWZ47" s="733"/>
      <c r="CXA47" s="733"/>
      <c r="CXB47" s="733"/>
      <c r="CXC47" s="733"/>
      <c r="CXD47" s="733"/>
      <c r="CXE47" s="733"/>
      <c r="CXF47" s="733"/>
      <c r="CXG47" s="733"/>
      <c r="CXH47" s="733"/>
      <c r="CXI47" s="733"/>
      <c r="CXJ47" s="733"/>
      <c r="CXK47" s="733"/>
      <c r="CXL47" s="733"/>
      <c r="CXM47" s="733"/>
      <c r="CXN47" s="733"/>
      <c r="CXO47" s="733"/>
      <c r="CXP47" s="733"/>
      <c r="CXQ47" s="733"/>
      <c r="CXR47" s="733"/>
      <c r="CXS47" s="733"/>
      <c r="CXT47" s="733"/>
      <c r="CXU47" s="733"/>
      <c r="CXV47" s="733"/>
      <c r="CXW47" s="733"/>
      <c r="CXX47" s="733"/>
      <c r="CXY47" s="733"/>
      <c r="CXZ47" s="733"/>
      <c r="CYA47" s="733"/>
      <c r="CYB47" s="733"/>
      <c r="CYC47" s="733"/>
      <c r="CYD47" s="733"/>
      <c r="CYE47" s="733"/>
      <c r="CYF47" s="733"/>
      <c r="CYG47" s="733"/>
      <c r="CYH47" s="733"/>
      <c r="CYI47" s="733"/>
      <c r="CYJ47" s="733"/>
      <c r="CYK47" s="733"/>
      <c r="CYL47" s="733"/>
      <c r="CYM47" s="733"/>
      <c r="CYN47" s="733"/>
      <c r="CYO47" s="733"/>
      <c r="CYP47" s="733"/>
      <c r="CYQ47" s="733"/>
      <c r="CYR47" s="733"/>
      <c r="CYS47" s="733"/>
      <c r="CYT47" s="733"/>
      <c r="CYU47" s="733"/>
      <c r="CYV47" s="733"/>
      <c r="CYW47" s="733"/>
      <c r="CYX47" s="733"/>
      <c r="CYY47" s="733"/>
      <c r="CYZ47" s="733"/>
      <c r="CZA47" s="733"/>
      <c r="CZB47" s="733"/>
      <c r="CZC47" s="733"/>
      <c r="CZD47" s="733"/>
      <c r="CZE47" s="733"/>
      <c r="CZF47" s="733"/>
      <c r="CZG47" s="733"/>
      <c r="CZH47" s="733"/>
      <c r="CZI47" s="733"/>
      <c r="CZJ47" s="733"/>
      <c r="CZK47" s="733"/>
      <c r="CZL47" s="733"/>
      <c r="CZM47" s="733"/>
      <c r="CZN47" s="733"/>
      <c r="CZO47" s="733"/>
      <c r="CZP47" s="733"/>
      <c r="CZQ47" s="733"/>
      <c r="CZR47" s="733"/>
      <c r="CZS47" s="733"/>
      <c r="CZT47" s="733"/>
      <c r="CZU47" s="733"/>
      <c r="CZV47" s="733"/>
      <c r="CZW47" s="733"/>
      <c r="CZX47" s="733"/>
      <c r="CZY47" s="733"/>
      <c r="CZZ47" s="733"/>
      <c r="DAA47" s="733"/>
      <c r="DAB47" s="733"/>
      <c r="DAC47" s="733"/>
      <c r="DAD47" s="733"/>
      <c r="DAE47" s="733"/>
      <c r="DAF47" s="733"/>
      <c r="DAG47" s="733"/>
      <c r="DAH47" s="733"/>
      <c r="DAI47" s="733"/>
      <c r="DAJ47" s="733"/>
      <c r="DAK47" s="733"/>
      <c r="DAL47" s="733"/>
      <c r="DAM47" s="733"/>
      <c r="DAN47" s="733"/>
      <c r="DAO47" s="733"/>
      <c r="DAP47" s="733"/>
      <c r="DAQ47" s="733"/>
      <c r="DAR47" s="733"/>
      <c r="DAS47" s="733"/>
      <c r="DAT47" s="733"/>
      <c r="DAU47" s="733"/>
      <c r="DAV47" s="733"/>
      <c r="DAW47" s="733"/>
      <c r="DAX47" s="733"/>
      <c r="DAY47" s="733"/>
      <c r="DAZ47" s="733"/>
      <c r="DBA47" s="733"/>
      <c r="DBB47" s="733"/>
      <c r="DBC47" s="733"/>
      <c r="DBD47" s="733"/>
      <c r="DBE47" s="733"/>
      <c r="DBF47" s="733"/>
      <c r="DBG47" s="733"/>
      <c r="DBH47" s="733"/>
      <c r="DBI47" s="733"/>
      <c r="DBJ47" s="733"/>
      <c r="DBK47" s="733"/>
      <c r="DBL47" s="733"/>
      <c r="DBM47" s="733"/>
      <c r="DBN47" s="733"/>
      <c r="DBO47" s="733"/>
      <c r="DBP47" s="733"/>
      <c r="DBQ47" s="733"/>
      <c r="DBR47" s="733"/>
      <c r="DBS47" s="733"/>
      <c r="DBT47" s="733"/>
      <c r="DBU47" s="733"/>
      <c r="DBV47" s="733"/>
      <c r="DBW47" s="733"/>
      <c r="DBX47" s="733"/>
      <c r="DBY47" s="733"/>
      <c r="DBZ47" s="733"/>
      <c r="DCA47" s="733"/>
      <c r="DCB47" s="733"/>
      <c r="DCC47" s="733"/>
      <c r="DCD47" s="733"/>
      <c r="DCE47" s="733"/>
      <c r="DCF47" s="733"/>
      <c r="DCG47" s="733"/>
      <c r="DCH47" s="733"/>
      <c r="DCI47" s="733"/>
      <c r="DCJ47" s="733"/>
      <c r="DCK47" s="733"/>
      <c r="DCL47" s="733"/>
      <c r="DCM47" s="733"/>
      <c r="DCN47" s="733"/>
      <c r="DCO47" s="733"/>
      <c r="DCP47" s="733"/>
      <c r="DCQ47" s="733"/>
      <c r="DCR47" s="733"/>
      <c r="DCS47" s="733"/>
      <c r="DCT47" s="733"/>
      <c r="DCU47" s="733"/>
      <c r="DCV47" s="733"/>
      <c r="DCW47" s="733"/>
      <c r="DCX47" s="733"/>
      <c r="DCY47" s="733"/>
      <c r="DCZ47" s="733"/>
      <c r="DDA47" s="733"/>
      <c r="DDB47" s="733"/>
      <c r="DDC47" s="733"/>
      <c r="DDD47" s="733"/>
      <c r="DDE47" s="733"/>
      <c r="DDF47" s="733"/>
      <c r="DDG47" s="733"/>
      <c r="DDH47" s="733"/>
      <c r="DDI47" s="733"/>
      <c r="DDJ47" s="733"/>
      <c r="DDK47" s="733"/>
      <c r="DDL47" s="733"/>
      <c r="DDM47" s="733"/>
      <c r="DDN47" s="733"/>
      <c r="DDO47" s="733"/>
      <c r="DDP47" s="733"/>
      <c r="DDQ47" s="733"/>
      <c r="DDR47" s="733"/>
      <c r="DDS47" s="733"/>
      <c r="DDT47" s="733"/>
      <c r="DDU47" s="733"/>
      <c r="DDV47" s="733"/>
      <c r="DDW47" s="733"/>
      <c r="DDX47" s="733"/>
      <c r="DDY47" s="733"/>
      <c r="DDZ47" s="733"/>
      <c r="DEA47" s="733"/>
      <c r="DEB47" s="733"/>
      <c r="DEC47" s="733"/>
      <c r="DED47" s="733"/>
      <c r="DEE47" s="733"/>
      <c r="DEF47" s="733"/>
      <c r="DEG47" s="733"/>
      <c r="DEH47" s="733"/>
      <c r="DEI47" s="733"/>
      <c r="DEJ47" s="733"/>
      <c r="DEK47" s="733"/>
      <c r="DEL47" s="733"/>
      <c r="DEM47" s="733"/>
      <c r="DEN47" s="733"/>
      <c r="DEO47" s="733"/>
      <c r="DEP47" s="733"/>
      <c r="DEQ47" s="733"/>
      <c r="DER47" s="733"/>
      <c r="DES47" s="733"/>
      <c r="DET47" s="733"/>
      <c r="DEU47" s="733"/>
      <c r="DEV47" s="733"/>
      <c r="DEW47" s="733"/>
      <c r="DEX47" s="733"/>
      <c r="DEY47" s="733"/>
      <c r="DEZ47" s="733"/>
      <c r="DFA47" s="733"/>
      <c r="DFB47" s="733"/>
      <c r="DFC47" s="733"/>
      <c r="DFD47" s="733"/>
      <c r="DFE47" s="733"/>
      <c r="DFF47" s="733"/>
      <c r="DFG47" s="733"/>
      <c r="DFH47" s="733"/>
      <c r="DFI47" s="733"/>
      <c r="DFJ47" s="733"/>
      <c r="DFK47" s="733"/>
      <c r="DFL47" s="733"/>
      <c r="DFM47" s="733"/>
      <c r="DFN47" s="733"/>
      <c r="DFO47" s="733"/>
      <c r="DFP47" s="733"/>
      <c r="DFQ47" s="733"/>
      <c r="DFR47" s="733"/>
      <c r="DFS47" s="733"/>
      <c r="DFT47" s="733"/>
      <c r="DFU47" s="733"/>
      <c r="DFV47" s="733"/>
      <c r="DFW47" s="733"/>
      <c r="DFX47" s="733"/>
      <c r="DFY47" s="733"/>
      <c r="DFZ47" s="733"/>
      <c r="DGA47" s="733"/>
      <c r="DGB47" s="733"/>
      <c r="DGC47" s="733"/>
      <c r="DGD47" s="733"/>
      <c r="DGE47" s="733"/>
      <c r="DGF47" s="733"/>
      <c r="DGG47" s="733"/>
      <c r="DGH47" s="733"/>
      <c r="DGI47" s="733"/>
      <c r="DGJ47" s="733"/>
      <c r="DGK47" s="733"/>
      <c r="DGL47" s="733"/>
      <c r="DGM47" s="733"/>
      <c r="DGN47" s="733"/>
      <c r="DGO47" s="733"/>
      <c r="DGP47" s="733"/>
      <c r="DGQ47" s="733"/>
      <c r="DGR47" s="733"/>
      <c r="DGS47" s="733"/>
      <c r="DGT47" s="733"/>
      <c r="DGU47" s="733"/>
      <c r="DGV47" s="733"/>
      <c r="DGW47" s="733"/>
      <c r="DGX47" s="733"/>
      <c r="DGY47" s="733"/>
      <c r="DGZ47" s="733"/>
      <c r="DHA47" s="733"/>
      <c r="DHB47" s="733"/>
      <c r="DHC47" s="733"/>
      <c r="DHD47" s="733"/>
      <c r="DHE47" s="733"/>
      <c r="DHF47" s="733"/>
      <c r="DHG47" s="733"/>
      <c r="DHH47" s="733"/>
      <c r="DHI47" s="733"/>
      <c r="DHJ47" s="733"/>
      <c r="DHK47" s="733"/>
      <c r="DHL47" s="733"/>
      <c r="DHM47" s="733"/>
      <c r="DHN47" s="733"/>
      <c r="DHO47" s="733"/>
      <c r="DHP47" s="733"/>
      <c r="DHQ47" s="733"/>
      <c r="DHR47" s="733"/>
      <c r="DHS47" s="733"/>
      <c r="DHT47" s="733"/>
      <c r="DHU47" s="733"/>
      <c r="DHV47" s="733"/>
      <c r="DHW47" s="733"/>
      <c r="DHX47" s="733"/>
      <c r="DHY47" s="733"/>
      <c r="DHZ47" s="733"/>
      <c r="DIA47" s="733"/>
      <c r="DIB47" s="733"/>
      <c r="DIC47" s="733"/>
      <c r="DID47" s="733"/>
      <c r="DIE47" s="733"/>
      <c r="DIF47" s="733"/>
      <c r="DIG47" s="733"/>
      <c r="DIH47" s="733"/>
      <c r="DII47" s="733"/>
      <c r="DIJ47" s="733"/>
      <c r="DIK47" s="733"/>
      <c r="DIL47" s="733"/>
      <c r="DIM47" s="733"/>
      <c r="DIN47" s="733"/>
      <c r="DIO47" s="733"/>
      <c r="DIP47" s="733"/>
      <c r="DIQ47" s="733"/>
      <c r="DIR47" s="733"/>
      <c r="DIS47" s="733"/>
      <c r="DIT47" s="733"/>
      <c r="DIU47" s="733"/>
      <c r="DIV47" s="733"/>
      <c r="DIW47" s="733"/>
      <c r="DIX47" s="733"/>
      <c r="DIY47" s="733"/>
      <c r="DIZ47" s="733"/>
      <c r="DJA47" s="733"/>
      <c r="DJB47" s="733"/>
      <c r="DJC47" s="733"/>
      <c r="DJD47" s="733"/>
      <c r="DJE47" s="733"/>
      <c r="DJF47" s="733"/>
      <c r="DJG47" s="733"/>
      <c r="DJH47" s="733"/>
      <c r="DJI47" s="733"/>
      <c r="DJJ47" s="733"/>
      <c r="DJK47" s="733"/>
      <c r="DJL47" s="733"/>
      <c r="DJM47" s="733"/>
      <c r="DJN47" s="733"/>
      <c r="DJO47" s="733"/>
      <c r="DJP47" s="733"/>
      <c r="DJQ47" s="733"/>
      <c r="DJR47" s="733"/>
      <c r="DJS47" s="733"/>
      <c r="DJT47" s="733"/>
      <c r="DJU47" s="733"/>
      <c r="DJV47" s="733"/>
      <c r="DJW47" s="733"/>
      <c r="DJX47" s="733"/>
      <c r="DJY47" s="733"/>
      <c r="DJZ47" s="733"/>
      <c r="DKA47" s="733"/>
      <c r="DKB47" s="733"/>
      <c r="DKC47" s="733"/>
      <c r="DKD47" s="733"/>
      <c r="DKE47" s="733"/>
      <c r="DKF47" s="733"/>
      <c r="DKG47" s="733"/>
      <c r="DKH47" s="733"/>
      <c r="DKI47" s="733"/>
      <c r="DKJ47" s="733"/>
      <c r="DKK47" s="733"/>
      <c r="DKL47" s="733"/>
      <c r="DKM47" s="733"/>
      <c r="DKN47" s="733"/>
      <c r="DKO47" s="733"/>
      <c r="DKP47" s="733"/>
      <c r="DKQ47" s="733"/>
      <c r="DKR47" s="733"/>
      <c r="DKS47" s="733"/>
      <c r="DKT47" s="733"/>
      <c r="DKU47" s="733"/>
      <c r="DKV47" s="733"/>
      <c r="DKW47" s="733"/>
      <c r="DKX47" s="733"/>
      <c r="DKY47" s="733"/>
      <c r="DKZ47" s="733"/>
      <c r="DLA47" s="733"/>
      <c r="DLB47" s="733"/>
      <c r="DLC47" s="733"/>
      <c r="DLD47" s="733"/>
      <c r="DLE47" s="733"/>
      <c r="DLF47" s="733"/>
      <c r="DLG47" s="733"/>
      <c r="DLH47" s="733"/>
      <c r="DLI47" s="733"/>
      <c r="DLJ47" s="733"/>
      <c r="DLK47" s="733"/>
      <c r="DLL47" s="733"/>
      <c r="DLM47" s="733"/>
      <c r="DLN47" s="733"/>
      <c r="DLO47" s="733"/>
      <c r="DLP47" s="733"/>
      <c r="DLQ47" s="733"/>
      <c r="DLR47" s="733"/>
      <c r="DLS47" s="733"/>
      <c r="DLT47" s="733"/>
      <c r="DLU47" s="733"/>
      <c r="DLV47" s="733"/>
      <c r="DLW47" s="733"/>
      <c r="DLX47" s="733"/>
      <c r="DLY47" s="733"/>
      <c r="DLZ47" s="733"/>
      <c r="DMA47" s="733"/>
      <c r="DMB47" s="733"/>
      <c r="DMC47" s="733"/>
      <c r="DMD47" s="733"/>
      <c r="DME47" s="733"/>
      <c r="DMF47" s="733"/>
      <c r="DMG47" s="733"/>
      <c r="DMH47" s="733"/>
      <c r="DMI47" s="733"/>
      <c r="DMJ47" s="733"/>
      <c r="DMK47" s="733"/>
      <c r="DML47" s="733"/>
      <c r="DMM47" s="733"/>
      <c r="DMN47" s="733"/>
      <c r="DMO47" s="733"/>
      <c r="DMP47" s="733"/>
      <c r="DMQ47" s="733"/>
      <c r="DMR47" s="733"/>
      <c r="DMS47" s="733"/>
      <c r="DMT47" s="733"/>
      <c r="DMU47" s="733"/>
      <c r="DMV47" s="733"/>
      <c r="DMW47" s="733"/>
      <c r="DMX47" s="733"/>
      <c r="DMY47" s="733"/>
      <c r="DMZ47" s="733"/>
      <c r="DNA47" s="733"/>
      <c r="DNB47" s="733"/>
      <c r="DNC47" s="733"/>
      <c r="DND47" s="733"/>
      <c r="DNE47" s="733"/>
      <c r="DNF47" s="733"/>
      <c r="DNG47" s="733"/>
      <c r="DNH47" s="733"/>
      <c r="DNI47" s="733"/>
      <c r="DNJ47" s="733"/>
      <c r="DNK47" s="733"/>
      <c r="DNL47" s="733"/>
      <c r="DNM47" s="733"/>
      <c r="DNN47" s="733"/>
      <c r="DNO47" s="733"/>
      <c r="DNP47" s="733"/>
      <c r="DNQ47" s="733"/>
      <c r="DNR47" s="733"/>
      <c r="DNS47" s="733"/>
      <c r="DNT47" s="733"/>
      <c r="DNU47" s="733"/>
      <c r="DNV47" s="733"/>
      <c r="DNW47" s="733"/>
      <c r="DNX47" s="733"/>
      <c r="DNY47" s="733"/>
      <c r="DNZ47" s="733"/>
      <c r="DOA47" s="733"/>
      <c r="DOB47" s="733"/>
      <c r="DOC47" s="733"/>
      <c r="DOD47" s="733"/>
      <c r="DOE47" s="733"/>
      <c r="DOF47" s="733"/>
      <c r="DOG47" s="733"/>
      <c r="DOH47" s="733"/>
      <c r="DOI47" s="733"/>
      <c r="DOJ47" s="733"/>
      <c r="DOK47" s="733"/>
      <c r="DOL47" s="733"/>
      <c r="DOM47" s="733"/>
      <c r="DON47" s="733"/>
      <c r="DOO47" s="733"/>
      <c r="DOP47" s="733"/>
      <c r="DOQ47" s="733"/>
      <c r="DOR47" s="733"/>
      <c r="DOS47" s="733"/>
      <c r="DOT47" s="733"/>
      <c r="DOU47" s="733"/>
      <c r="DOV47" s="733"/>
      <c r="DOW47" s="733"/>
      <c r="DOX47" s="733"/>
      <c r="DOY47" s="733"/>
      <c r="DOZ47" s="733"/>
      <c r="DPA47" s="733"/>
      <c r="DPB47" s="733"/>
      <c r="DPC47" s="733"/>
      <c r="DPD47" s="733"/>
      <c r="DPE47" s="733"/>
      <c r="DPF47" s="733"/>
      <c r="DPG47" s="733"/>
      <c r="DPH47" s="733"/>
      <c r="DPI47" s="733"/>
      <c r="DPJ47" s="733"/>
      <c r="DPK47" s="733"/>
      <c r="DPL47" s="733"/>
      <c r="DPM47" s="733"/>
      <c r="DPN47" s="733"/>
      <c r="DPO47" s="733"/>
      <c r="DPP47" s="733"/>
      <c r="DPQ47" s="733"/>
      <c r="DPR47" s="733"/>
      <c r="DPS47" s="733"/>
      <c r="DPT47" s="733"/>
      <c r="DPU47" s="733"/>
      <c r="DPV47" s="733"/>
      <c r="DPW47" s="733"/>
      <c r="DPX47" s="733"/>
      <c r="DPY47" s="733"/>
      <c r="DPZ47" s="733"/>
      <c r="DQA47" s="733"/>
      <c r="DQB47" s="733"/>
      <c r="DQC47" s="733"/>
      <c r="DQD47" s="733"/>
      <c r="DQE47" s="733"/>
      <c r="DQF47" s="733"/>
      <c r="DQG47" s="733"/>
      <c r="DQH47" s="733"/>
      <c r="DQI47" s="733"/>
      <c r="DQJ47" s="733"/>
      <c r="DQK47" s="733"/>
      <c r="DQL47" s="733"/>
      <c r="DQM47" s="733"/>
      <c r="DQN47" s="733"/>
      <c r="DQO47" s="733"/>
      <c r="DQP47" s="733"/>
      <c r="DQQ47" s="733"/>
      <c r="DQR47" s="733"/>
      <c r="DQS47" s="733"/>
      <c r="DQT47" s="733"/>
      <c r="DQU47" s="733"/>
      <c r="DQV47" s="733"/>
      <c r="DQW47" s="733"/>
      <c r="DQX47" s="733"/>
      <c r="DQY47" s="733"/>
      <c r="DQZ47" s="733"/>
      <c r="DRA47" s="733"/>
      <c r="DRB47" s="733"/>
      <c r="DRC47" s="733"/>
      <c r="DRD47" s="733"/>
      <c r="DRE47" s="733"/>
      <c r="DRF47" s="733"/>
      <c r="DRG47" s="733"/>
      <c r="DRH47" s="733"/>
      <c r="DRI47" s="733"/>
      <c r="DRJ47" s="733"/>
      <c r="DRK47" s="733"/>
      <c r="DRL47" s="733"/>
      <c r="DRM47" s="733"/>
      <c r="DRN47" s="733"/>
      <c r="DRO47" s="733"/>
      <c r="DRP47" s="733"/>
      <c r="DRQ47" s="733"/>
      <c r="DRR47" s="733"/>
      <c r="DRS47" s="733"/>
      <c r="DRT47" s="733"/>
      <c r="DRU47" s="733"/>
      <c r="DRV47" s="733"/>
      <c r="DRW47" s="733"/>
      <c r="DRX47" s="733"/>
      <c r="DRY47" s="733"/>
      <c r="DRZ47" s="733"/>
      <c r="DSA47" s="733"/>
      <c r="DSB47" s="733"/>
      <c r="DSC47" s="733"/>
      <c r="DSD47" s="733"/>
      <c r="DSE47" s="733"/>
      <c r="DSF47" s="733"/>
      <c r="DSG47" s="733"/>
      <c r="DSH47" s="733"/>
      <c r="DSI47" s="733"/>
      <c r="DSJ47" s="733"/>
      <c r="DSK47" s="733"/>
      <c r="DSL47" s="733"/>
      <c r="DSM47" s="733"/>
      <c r="DSN47" s="733"/>
      <c r="DSO47" s="733"/>
      <c r="DSP47" s="733"/>
      <c r="DSQ47" s="733"/>
      <c r="DSR47" s="733"/>
      <c r="DSS47" s="733"/>
      <c r="DST47" s="733"/>
      <c r="DSU47" s="733"/>
      <c r="DSV47" s="733"/>
      <c r="DSW47" s="733"/>
      <c r="DSX47" s="733"/>
      <c r="DSY47" s="733"/>
      <c r="DSZ47" s="733"/>
      <c r="DTA47" s="733"/>
      <c r="DTB47" s="733"/>
      <c r="DTC47" s="733"/>
      <c r="DTD47" s="733"/>
      <c r="DTE47" s="733"/>
      <c r="DTF47" s="733"/>
      <c r="DTG47" s="733"/>
      <c r="DTH47" s="733"/>
      <c r="DTI47" s="733"/>
      <c r="DTJ47" s="733"/>
      <c r="DTK47" s="733"/>
      <c r="DTL47" s="733"/>
      <c r="DTM47" s="733"/>
      <c r="DTN47" s="733"/>
      <c r="DTO47" s="733"/>
      <c r="DTP47" s="733"/>
      <c r="DTQ47" s="733"/>
      <c r="DTR47" s="733"/>
      <c r="DTS47" s="733"/>
      <c r="DTT47" s="733"/>
      <c r="DTU47" s="733"/>
      <c r="DTV47" s="733"/>
      <c r="DTW47" s="733"/>
      <c r="DTX47" s="733"/>
      <c r="DTY47" s="733"/>
      <c r="DTZ47" s="733"/>
      <c r="DUA47" s="733"/>
      <c r="DUB47" s="733"/>
      <c r="DUC47" s="733"/>
      <c r="DUD47" s="733"/>
      <c r="DUE47" s="733"/>
      <c r="DUF47" s="733"/>
      <c r="DUG47" s="733"/>
      <c r="DUH47" s="733"/>
      <c r="DUI47" s="733"/>
      <c r="DUJ47" s="733"/>
      <c r="DUK47" s="733"/>
      <c r="DUL47" s="733"/>
      <c r="DUM47" s="733"/>
      <c r="DUN47" s="733"/>
      <c r="DUO47" s="733"/>
      <c r="DUP47" s="733"/>
      <c r="DUQ47" s="733"/>
      <c r="DUR47" s="733"/>
      <c r="DUS47" s="733"/>
      <c r="DUT47" s="733"/>
      <c r="DUU47" s="733"/>
      <c r="DUV47" s="733"/>
      <c r="DUW47" s="733"/>
      <c r="DUX47" s="733"/>
      <c r="DUY47" s="733"/>
      <c r="DUZ47" s="733"/>
      <c r="DVA47" s="733"/>
      <c r="DVB47" s="733"/>
      <c r="DVC47" s="733"/>
      <c r="DVD47" s="733"/>
      <c r="DVE47" s="733"/>
      <c r="DVF47" s="733"/>
      <c r="DVG47" s="733"/>
      <c r="DVH47" s="733"/>
      <c r="DVI47" s="733"/>
      <c r="DVJ47" s="733"/>
      <c r="DVK47" s="733"/>
      <c r="DVL47" s="733"/>
      <c r="DVM47" s="733"/>
      <c r="DVN47" s="733"/>
      <c r="DVO47" s="733"/>
      <c r="DVP47" s="733"/>
      <c r="DVQ47" s="733"/>
      <c r="DVR47" s="733"/>
      <c r="DVS47" s="733"/>
      <c r="DVT47" s="733"/>
      <c r="DVU47" s="733"/>
      <c r="DVV47" s="733"/>
      <c r="DVW47" s="733"/>
      <c r="DVX47" s="733"/>
      <c r="DVY47" s="733"/>
      <c r="DVZ47" s="733"/>
      <c r="DWA47" s="733"/>
      <c r="DWB47" s="733"/>
      <c r="DWC47" s="733"/>
      <c r="DWD47" s="733"/>
      <c r="DWE47" s="733"/>
      <c r="DWF47" s="733"/>
      <c r="DWG47" s="733"/>
      <c r="DWH47" s="733"/>
      <c r="DWI47" s="733"/>
      <c r="DWJ47" s="733"/>
      <c r="DWK47" s="733"/>
      <c r="DWL47" s="733"/>
      <c r="DWM47" s="733"/>
      <c r="DWN47" s="733"/>
      <c r="DWO47" s="733"/>
      <c r="DWP47" s="733"/>
      <c r="DWQ47" s="733"/>
      <c r="DWR47" s="733"/>
      <c r="DWS47" s="733"/>
      <c r="DWT47" s="733"/>
      <c r="DWU47" s="733"/>
      <c r="DWV47" s="733"/>
      <c r="DWW47" s="733"/>
      <c r="DWX47" s="733"/>
      <c r="DWY47" s="733"/>
      <c r="DWZ47" s="733"/>
      <c r="DXA47" s="733"/>
      <c r="DXB47" s="733"/>
      <c r="DXC47" s="733"/>
      <c r="DXD47" s="733"/>
      <c r="DXE47" s="733"/>
      <c r="DXF47" s="733"/>
      <c r="DXG47" s="733"/>
      <c r="DXH47" s="733"/>
      <c r="DXI47" s="733"/>
      <c r="DXJ47" s="733"/>
      <c r="DXK47" s="733"/>
      <c r="DXL47" s="733"/>
      <c r="DXM47" s="733"/>
      <c r="DXN47" s="733"/>
      <c r="DXO47" s="733"/>
      <c r="DXP47" s="733"/>
      <c r="DXQ47" s="733"/>
      <c r="DXR47" s="733"/>
      <c r="DXS47" s="733"/>
      <c r="DXT47" s="733"/>
      <c r="DXU47" s="733"/>
      <c r="DXV47" s="733"/>
      <c r="DXW47" s="733"/>
      <c r="DXX47" s="733"/>
      <c r="DXY47" s="733"/>
      <c r="DXZ47" s="733"/>
      <c r="DYA47" s="733"/>
      <c r="DYB47" s="733"/>
      <c r="DYC47" s="733"/>
      <c r="DYD47" s="733"/>
      <c r="DYE47" s="733"/>
      <c r="DYF47" s="733"/>
      <c r="DYG47" s="733"/>
      <c r="DYH47" s="733"/>
      <c r="DYI47" s="733"/>
      <c r="DYJ47" s="733"/>
      <c r="DYK47" s="733"/>
      <c r="DYL47" s="733"/>
      <c r="DYM47" s="733"/>
      <c r="DYN47" s="733"/>
      <c r="DYO47" s="733"/>
      <c r="DYP47" s="733"/>
      <c r="DYQ47" s="733"/>
      <c r="DYR47" s="733"/>
      <c r="DYS47" s="733"/>
      <c r="DYT47" s="733"/>
      <c r="DYU47" s="733"/>
      <c r="DYV47" s="733"/>
      <c r="DYW47" s="733"/>
      <c r="DYX47" s="733"/>
      <c r="DYY47" s="733"/>
      <c r="DYZ47" s="733"/>
      <c r="DZA47" s="733"/>
      <c r="DZB47" s="733"/>
      <c r="DZC47" s="733"/>
      <c r="DZD47" s="733"/>
      <c r="DZE47" s="733"/>
      <c r="DZF47" s="733"/>
      <c r="DZG47" s="733"/>
      <c r="DZH47" s="733"/>
      <c r="DZI47" s="733"/>
      <c r="DZJ47" s="733"/>
      <c r="DZK47" s="733"/>
      <c r="DZL47" s="733"/>
      <c r="DZM47" s="733"/>
      <c r="DZN47" s="733"/>
      <c r="DZO47" s="733"/>
      <c r="DZP47" s="733"/>
      <c r="DZQ47" s="733"/>
      <c r="DZR47" s="733"/>
      <c r="DZS47" s="733"/>
      <c r="DZT47" s="733"/>
      <c r="DZU47" s="733"/>
      <c r="DZV47" s="733"/>
      <c r="DZW47" s="733"/>
      <c r="DZX47" s="733"/>
      <c r="DZY47" s="733"/>
      <c r="DZZ47" s="733"/>
      <c r="EAA47" s="733"/>
      <c r="EAB47" s="733"/>
      <c r="EAC47" s="733"/>
      <c r="EAD47" s="733"/>
      <c r="EAE47" s="733"/>
      <c r="EAF47" s="733"/>
      <c r="EAG47" s="733"/>
      <c r="EAH47" s="733"/>
      <c r="EAI47" s="733"/>
      <c r="EAJ47" s="733"/>
      <c r="EAK47" s="733"/>
      <c r="EAL47" s="733"/>
      <c r="EAM47" s="733"/>
      <c r="EAN47" s="733"/>
      <c r="EAO47" s="733"/>
      <c r="EAP47" s="733"/>
      <c r="EAQ47" s="733"/>
      <c r="EAR47" s="733"/>
      <c r="EAS47" s="733"/>
      <c r="EAT47" s="733"/>
      <c r="EAU47" s="733"/>
      <c r="EAV47" s="733"/>
      <c r="EAW47" s="733"/>
      <c r="EAX47" s="733"/>
      <c r="EAY47" s="733"/>
      <c r="EAZ47" s="733"/>
      <c r="EBA47" s="733"/>
      <c r="EBB47" s="733"/>
      <c r="EBC47" s="733"/>
      <c r="EBD47" s="733"/>
      <c r="EBE47" s="733"/>
      <c r="EBF47" s="733"/>
      <c r="EBG47" s="733"/>
      <c r="EBH47" s="733"/>
      <c r="EBI47" s="733"/>
      <c r="EBJ47" s="733"/>
      <c r="EBK47" s="733"/>
      <c r="EBL47" s="733"/>
      <c r="EBM47" s="733"/>
      <c r="EBN47" s="733"/>
      <c r="EBO47" s="733"/>
      <c r="EBP47" s="733"/>
      <c r="EBQ47" s="733"/>
      <c r="EBR47" s="733"/>
      <c r="EBS47" s="733"/>
      <c r="EBT47" s="733"/>
      <c r="EBU47" s="733"/>
      <c r="EBV47" s="733"/>
      <c r="EBW47" s="733"/>
      <c r="EBX47" s="733"/>
      <c r="EBY47" s="733"/>
      <c r="EBZ47" s="733"/>
      <c r="ECA47" s="733"/>
      <c r="ECB47" s="733"/>
      <c r="ECC47" s="733"/>
      <c r="ECD47" s="733"/>
      <c r="ECE47" s="733"/>
      <c r="ECF47" s="733"/>
      <c r="ECG47" s="733"/>
      <c r="ECH47" s="733"/>
      <c r="ECI47" s="733"/>
      <c r="ECJ47" s="733"/>
      <c r="ECK47" s="733"/>
      <c r="ECL47" s="733"/>
      <c r="ECM47" s="733"/>
      <c r="ECN47" s="733"/>
      <c r="ECO47" s="733"/>
      <c r="ECP47" s="733"/>
      <c r="ECQ47" s="733"/>
      <c r="ECR47" s="733"/>
      <c r="ECS47" s="733"/>
      <c r="ECT47" s="733"/>
      <c r="ECU47" s="733"/>
      <c r="ECV47" s="733"/>
      <c r="ECW47" s="733"/>
      <c r="ECX47" s="733"/>
      <c r="ECY47" s="733"/>
      <c r="ECZ47" s="733"/>
      <c r="EDA47" s="733"/>
      <c r="EDB47" s="733"/>
      <c r="EDC47" s="733"/>
      <c r="EDD47" s="733"/>
      <c r="EDE47" s="733"/>
      <c r="EDF47" s="733"/>
      <c r="EDG47" s="733"/>
      <c r="EDH47" s="733"/>
      <c r="EDI47" s="733"/>
      <c r="EDJ47" s="733"/>
      <c r="EDK47" s="733"/>
      <c r="EDL47" s="733"/>
      <c r="EDM47" s="733"/>
      <c r="EDN47" s="733"/>
      <c r="EDO47" s="733"/>
      <c r="EDP47" s="733"/>
      <c r="EDQ47" s="733"/>
      <c r="EDR47" s="733"/>
      <c r="EDS47" s="733"/>
      <c r="EDT47" s="733"/>
      <c r="EDU47" s="733"/>
      <c r="EDV47" s="733"/>
      <c r="EDW47" s="733"/>
      <c r="EDX47" s="733"/>
      <c r="EDY47" s="733"/>
      <c r="EDZ47" s="733"/>
      <c r="EEA47" s="733"/>
      <c r="EEB47" s="733"/>
      <c r="EEC47" s="733"/>
      <c r="EED47" s="733"/>
      <c r="EEE47" s="733"/>
      <c r="EEF47" s="733"/>
      <c r="EEG47" s="733"/>
      <c r="EEH47" s="733"/>
      <c r="EEI47" s="733"/>
      <c r="EEJ47" s="733"/>
      <c r="EEK47" s="733"/>
      <c r="EEL47" s="733"/>
      <c r="EEM47" s="733"/>
      <c r="EEN47" s="733"/>
      <c r="EEO47" s="733"/>
      <c r="EEP47" s="733"/>
      <c r="EEQ47" s="733"/>
      <c r="EER47" s="733"/>
      <c r="EES47" s="733"/>
      <c r="EET47" s="733"/>
      <c r="EEU47" s="733"/>
      <c r="EEV47" s="733"/>
      <c r="EEW47" s="733"/>
      <c r="EEX47" s="733"/>
      <c r="EEY47" s="733"/>
      <c r="EEZ47" s="733"/>
      <c r="EFA47" s="733"/>
      <c r="EFB47" s="733"/>
      <c r="EFC47" s="733"/>
      <c r="EFD47" s="733"/>
      <c r="EFE47" s="733"/>
      <c r="EFF47" s="733"/>
      <c r="EFG47" s="733"/>
      <c r="EFH47" s="733"/>
      <c r="EFI47" s="733"/>
      <c r="EFJ47" s="733"/>
      <c r="EFK47" s="733"/>
      <c r="EFL47" s="733"/>
      <c r="EFM47" s="733"/>
      <c r="EFN47" s="733"/>
      <c r="EFO47" s="733"/>
      <c r="EFP47" s="733"/>
      <c r="EFQ47" s="733"/>
      <c r="EFR47" s="733"/>
      <c r="EFS47" s="733"/>
      <c r="EFT47" s="733"/>
      <c r="EFU47" s="733"/>
      <c r="EFV47" s="733"/>
      <c r="EFW47" s="733"/>
      <c r="EFX47" s="733"/>
      <c r="EFY47" s="733"/>
      <c r="EFZ47" s="733"/>
      <c r="EGA47" s="733"/>
      <c r="EGB47" s="733"/>
      <c r="EGC47" s="733"/>
      <c r="EGD47" s="733"/>
      <c r="EGE47" s="733"/>
      <c r="EGF47" s="733"/>
      <c r="EGG47" s="733"/>
      <c r="EGH47" s="733"/>
      <c r="EGI47" s="733"/>
      <c r="EGJ47" s="733"/>
      <c r="EGK47" s="733"/>
      <c r="EGL47" s="733"/>
      <c r="EGM47" s="733"/>
      <c r="EGN47" s="733"/>
      <c r="EGO47" s="733"/>
      <c r="EGP47" s="733"/>
      <c r="EGQ47" s="733"/>
      <c r="EGR47" s="733"/>
      <c r="EGS47" s="733"/>
      <c r="EGT47" s="733"/>
      <c r="EGU47" s="733"/>
      <c r="EGV47" s="733"/>
      <c r="EGW47" s="733"/>
      <c r="EGX47" s="733"/>
      <c r="EGY47" s="733"/>
      <c r="EGZ47" s="733"/>
      <c r="EHA47" s="733"/>
      <c r="EHB47" s="733"/>
      <c r="EHC47" s="733"/>
      <c r="EHD47" s="733"/>
      <c r="EHE47" s="733"/>
      <c r="EHF47" s="733"/>
      <c r="EHG47" s="733"/>
      <c r="EHH47" s="733"/>
      <c r="EHI47" s="733"/>
      <c r="EHJ47" s="733"/>
      <c r="EHK47" s="733"/>
      <c r="EHL47" s="733"/>
      <c r="EHM47" s="733"/>
      <c r="EHN47" s="733"/>
      <c r="EHO47" s="733"/>
      <c r="EHP47" s="733"/>
      <c r="EHQ47" s="733"/>
      <c r="EHR47" s="733"/>
      <c r="EHS47" s="733"/>
      <c r="EHT47" s="733"/>
      <c r="EHU47" s="733"/>
      <c r="EHV47" s="733"/>
      <c r="EHW47" s="733"/>
      <c r="EHX47" s="733"/>
      <c r="EHY47" s="733"/>
      <c r="EHZ47" s="733"/>
      <c r="EIA47" s="733"/>
      <c r="EIB47" s="733"/>
      <c r="EIC47" s="733"/>
      <c r="EID47" s="733"/>
      <c r="EIE47" s="733"/>
      <c r="EIF47" s="733"/>
      <c r="EIG47" s="733"/>
      <c r="EIH47" s="733"/>
      <c r="EII47" s="733"/>
      <c r="EIJ47" s="733"/>
      <c r="EIK47" s="733"/>
      <c r="EIL47" s="733"/>
      <c r="EIM47" s="733"/>
      <c r="EIN47" s="733"/>
      <c r="EIO47" s="733"/>
      <c r="EIP47" s="733"/>
      <c r="EIQ47" s="733"/>
      <c r="EIR47" s="733"/>
      <c r="EIS47" s="733"/>
      <c r="EIT47" s="733"/>
      <c r="EIU47" s="733"/>
      <c r="EIV47" s="733"/>
      <c r="EIW47" s="733"/>
      <c r="EIX47" s="733"/>
      <c r="EIY47" s="733"/>
      <c r="EIZ47" s="733"/>
      <c r="EJA47" s="733"/>
      <c r="EJB47" s="733"/>
      <c r="EJC47" s="733"/>
      <c r="EJD47" s="733"/>
      <c r="EJE47" s="733"/>
      <c r="EJF47" s="733"/>
      <c r="EJG47" s="733"/>
      <c r="EJH47" s="733"/>
      <c r="EJI47" s="733"/>
      <c r="EJJ47" s="733"/>
      <c r="EJK47" s="733"/>
      <c r="EJL47" s="733"/>
      <c r="EJM47" s="733"/>
      <c r="EJN47" s="733"/>
      <c r="EJO47" s="733"/>
      <c r="EJP47" s="733"/>
      <c r="EJQ47" s="733"/>
      <c r="EJR47" s="733"/>
      <c r="EJS47" s="733"/>
      <c r="EJT47" s="733"/>
      <c r="EJU47" s="733"/>
      <c r="EJV47" s="733"/>
      <c r="EJW47" s="733"/>
      <c r="EJX47" s="733"/>
      <c r="EJY47" s="733"/>
      <c r="EJZ47" s="733"/>
      <c r="EKA47" s="733"/>
      <c r="EKB47" s="733"/>
      <c r="EKC47" s="733"/>
      <c r="EKD47" s="733"/>
      <c r="EKE47" s="733"/>
      <c r="EKF47" s="733"/>
      <c r="EKG47" s="733"/>
      <c r="EKH47" s="733"/>
      <c r="EKI47" s="733"/>
      <c r="EKJ47" s="733"/>
      <c r="EKK47" s="733"/>
      <c r="EKL47" s="733"/>
      <c r="EKM47" s="733"/>
      <c r="EKN47" s="733"/>
      <c r="EKO47" s="733"/>
      <c r="EKP47" s="733"/>
      <c r="EKQ47" s="733"/>
      <c r="EKR47" s="733"/>
      <c r="EKS47" s="733"/>
      <c r="EKT47" s="733"/>
      <c r="EKU47" s="733"/>
      <c r="EKV47" s="733"/>
      <c r="EKW47" s="733"/>
      <c r="EKX47" s="733"/>
      <c r="EKY47" s="733"/>
      <c r="EKZ47" s="733"/>
      <c r="ELA47" s="733"/>
      <c r="ELB47" s="733"/>
      <c r="ELC47" s="733"/>
      <c r="ELD47" s="733"/>
      <c r="ELE47" s="733"/>
      <c r="ELF47" s="733"/>
      <c r="ELG47" s="733"/>
      <c r="ELH47" s="733"/>
      <c r="ELI47" s="733"/>
      <c r="ELJ47" s="733"/>
      <c r="ELK47" s="733"/>
      <c r="ELL47" s="733"/>
      <c r="ELM47" s="733"/>
      <c r="ELN47" s="733"/>
      <c r="ELO47" s="733"/>
      <c r="ELP47" s="733"/>
      <c r="ELQ47" s="733"/>
      <c r="ELR47" s="733"/>
      <c r="ELS47" s="733"/>
      <c r="ELT47" s="733"/>
      <c r="ELU47" s="733"/>
      <c r="ELV47" s="733"/>
      <c r="ELW47" s="733"/>
      <c r="ELX47" s="733"/>
      <c r="ELY47" s="733"/>
      <c r="ELZ47" s="733"/>
      <c r="EMA47" s="733"/>
      <c r="EMB47" s="733"/>
      <c r="EMC47" s="733"/>
      <c r="EMD47" s="733"/>
      <c r="EME47" s="733"/>
      <c r="EMF47" s="733"/>
      <c r="EMG47" s="733"/>
      <c r="EMH47" s="733"/>
      <c r="EMI47" s="733"/>
      <c r="EMJ47" s="733"/>
      <c r="EMK47" s="733"/>
      <c r="EML47" s="733"/>
      <c r="EMM47" s="733"/>
      <c r="EMN47" s="733"/>
      <c r="EMO47" s="733"/>
      <c r="EMP47" s="733"/>
      <c r="EMQ47" s="733"/>
      <c r="EMR47" s="733"/>
      <c r="EMS47" s="733"/>
      <c r="EMT47" s="733"/>
      <c r="EMU47" s="733"/>
      <c r="EMV47" s="733"/>
      <c r="EMW47" s="733"/>
      <c r="EMX47" s="733"/>
      <c r="EMY47" s="733"/>
      <c r="EMZ47" s="733"/>
      <c r="ENA47" s="733"/>
      <c r="ENB47" s="733"/>
      <c r="ENC47" s="733"/>
      <c r="END47" s="733"/>
      <c r="ENE47" s="733"/>
      <c r="ENF47" s="733"/>
      <c r="ENG47" s="733"/>
      <c r="ENH47" s="733"/>
      <c r="ENI47" s="733"/>
      <c r="ENJ47" s="733"/>
      <c r="ENK47" s="733"/>
      <c r="ENL47" s="733"/>
      <c r="ENM47" s="733"/>
      <c r="ENN47" s="733"/>
      <c r="ENO47" s="733"/>
      <c r="ENP47" s="733"/>
      <c r="ENQ47" s="733"/>
      <c r="ENR47" s="733"/>
      <c r="ENS47" s="733"/>
      <c r="ENT47" s="733"/>
      <c r="ENU47" s="733"/>
      <c r="ENV47" s="733"/>
      <c r="ENW47" s="733"/>
      <c r="ENX47" s="733"/>
      <c r="ENY47" s="733"/>
      <c r="ENZ47" s="733"/>
      <c r="EOA47" s="733"/>
      <c r="EOB47" s="733"/>
      <c r="EOC47" s="733"/>
      <c r="EOD47" s="733"/>
      <c r="EOE47" s="733"/>
      <c r="EOF47" s="733"/>
      <c r="EOG47" s="733"/>
      <c r="EOH47" s="733"/>
      <c r="EOI47" s="733"/>
      <c r="EOJ47" s="733"/>
      <c r="EOK47" s="733"/>
      <c r="EOL47" s="733"/>
      <c r="EOM47" s="733"/>
      <c r="EON47" s="733"/>
      <c r="EOO47" s="733"/>
      <c r="EOP47" s="733"/>
      <c r="EOQ47" s="733"/>
      <c r="EOR47" s="733"/>
      <c r="EOS47" s="733"/>
      <c r="EOT47" s="733"/>
      <c r="EOU47" s="733"/>
      <c r="EOV47" s="733"/>
      <c r="EOW47" s="733"/>
      <c r="EOX47" s="733"/>
      <c r="EOY47" s="733"/>
      <c r="EOZ47" s="733"/>
      <c r="EPA47" s="733"/>
      <c r="EPB47" s="733"/>
      <c r="EPC47" s="733"/>
      <c r="EPD47" s="733"/>
      <c r="EPE47" s="733"/>
      <c r="EPF47" s="733"/>
      <c r="EPG47" s="733"/>
      <c r="EPH47" s="733"/>
      <c r="EPI47" s="733"/>
      <c r="EPJ47" s="733"/>
      <c r="EPK47" s="733"/>
      <c r="EPL47" s="733"/>
      <c r="EPM47" s="733"/>
      <c r="EPN47" s="733"/>
      <c r="EPO47" s="733"/>
      <c r="EPP47" s="733"/>
      <c r="EPQ47" s="733"/>
      <c r="EPR47" s="733"/>
      <c r="EPS47" s="733"/>
      <c r="EPT47" s="733"/>
      <c r="EPU47" s="733"/>
      <c r="EPV47" s="733"/>
      <c r="EPW47" s="733"/>
      <c r="EPX47" s="733"/>
      <c r="EPY47" s="733"/>
      <c r="EPZ47" s="733"/>
      <c r="EQA47" s="733"/>
      <c r="EQB47" s="733"/>
      <c r="EQC47" s="733"/>
      <c r="EQD47" s="733"/>
      <c r="EQE47" s="733"/>
      <c r="EQF47" s="733"/>
      <c r="EQG47" s="733"/>
      <c r="EQH47" s="733"/>
      <c r="EQI47" s="733"/>
      <c r="EQJ47" s="733"/>
      <c r="EQK47" s="733"/>
      <c r="EQL47" s="733"/>
      <c r="EQM47" s="733"/>
      <c r="EQN47" s="733"/>
      <c r="EQO47" s="733"/>
      <c r="EQP47" s="733"/>
      <c r="EQQ47" s="733"/>
      <c r="EQR47" s="733"/>
      <c r="EQS47" s="733"/>
      <c r="EQT47" s="733"/>
      <c r="EQU47" s="733"/>
      <c r="EQV47" s="733"/>
      <c r="EQW47" s="733"/>
      <c r="EQX47" s="733"/>
      <c r="EQY47" s="733"/>
      <c r="EQZ47" s="733"/>
      <c r="ERA47" s="733"/>
      <c r="ERB47" s="733"/>
      <c r="ERC47" s="733"/>
      <c r="ERD47" s="733"/>
      <c r="ERE47" s="733"/>
      <c r="ERF47" s="733"/>
      <c r="ERG47" s="733"/>
      <c r="ERH47" s="733"/>
      <c r="ERI47" s="733"/>
      <c r="ERJ47" s="733"/>
      <c r="ERK47" s="733"/>
      <c r="ERL47" s="733"/>
      <c r="ERM47" s="733"/>
      <c r="ERN47" s="733"/>
      <c r="ERO47" s="733"/>
      <c r="ERP47" s="733"/>
      <c r="ERQ47" s="733"/>
      <c r="ERR47" s="733"/>
      <c r="ERS47" s="733"/>
      <c r="ERT47" s="733"/>
      <c r="ERU47" s="733"/>
      <c r="ERV47" s="733"/>
      <c r="ERW47" s="733"/>
      <c r="ERX47" s="733"/>
      <c r="ERY47" s="733"/>
      <c r="ERZ47" s="733"/>
      <c r="ESA47" s="733"/>
      <c r="ESB47" s="733"/>
      <c r="ESC47" s="733"/>
      <c r="ESD47" s="733"/>
      <c r="ESE47" s="733"/>
      <c r="ESF47" s="733"/>
      <c r="ESG47" s="733"/>
      <c r="ESH47" s="733"/>
      <c r="ESI47" s="733"/>
      <c r="ESJ47" s="733"/>
      <c r="ESK47" s="733"/>
      <c r="ESL47" s="733"/>
      <c r="ESM47" s="733"/>
      <c r="ESN47" s="733"/>
      <c r="ESO47" s="733"/>
      <c r="ESP47" s="733"/>
      <c r="ESQ47" s="733"/>
      <c r="ESR47" s="733"/>
      <c r="ESS47" s="733"/>
      <c r="EST47" s="733"/>
      <c r="ESU47" s="733"/>
      <c r="ESV47" s="733"/>
      <c r="ESW47" s="733"/>
      <c r="ESX47" s="733"/>
      <c r="ESY47" s="733"/>
      <c r="ESZ47" s="733"/>
      <c r="ETA47" s="733"/>
      <c r="ETB47" s="733"/>
      <c r="ETC47" s="733"/>
      <c r="ETD47" s="733"/>
      <c r="ETE47" s="733"/>
      <c r="ETF47" s="733"/>
      <c r="ETG47" s="733"/>
      <c r="ETH47" s="733"/>
      <c r="ETI47" s="733"/>
      <c r="ETJ47" s="733"/>
      <c r="ETK47" s="733"/>
      <c r="ETL47" s="733"/>
      <c r="ETM47" s="733"/>
      <c r="ETN47" s="733"/>
      <c r="ETO47" s="733"/>
      <c r="ETP47" s="733"/>
      <c r="ETQ47" s="733"/>
      <c r="ETR47" s="733"/>
      <c r="ETS47" s="733"/>
      <c r="ETT47" s="733"/>
      <c r="ETU47" s="733"/>
      <c r="ETV47" s="733"/>
      <c r="ETW47" s="733"/>
      <c r="ETX47" s="733"/>
      <c r="ETY47" s="733"/>
      <c r="ETZ47" s="733"/>
      <c r="EUA47" s="733"/>
      <c r="EUB47" s="733"/>
      <c r="EUC47" s="733"/>
      <c r="EUD47" s="733"/>
      <c r="EUE47" s="733"/>
      <c r="EUF47" s="733"/>
      <c r="EUG47" s="733"/>
      <c r="EUH47" s="733"/>
      <c r="EUI47" s="733"/>
      <c r="EUJ47" s="733"/>
      <c r="EUK47" s="733"/>
      <c r="EUL47" s="733"/>
      <c r="EUM47" s="733"/>
      <c r="EUN47" s="733"/>
      <c r="EUO47" s="733"/>
      <c r="EUP47" s="733"/>
      <c r="EUQ47" s="733"/>
      <c r="EUR47" s="733"/>
      <c r="EUS47" s="733"/>
      <c r="EUT47" s="733"/>
      <c r="EUU47" s="733"/>
      <c r="EUV47" s="733"/>
      <c r="EUW47" s="733"/>
      <c r="EUX47" s="733"/>
      <c r="EUY47" s="733"/>
      <c r="EUZ47" s="733"/>
      <c r="EVA47" s="733"/>
      <c r="EVB47" s="733"/>
      <c r="EVC47" s="733"/>
      <c r="EVD47" s="733"/>
      <c r="EVE47" s="733"/>
      <c r="EVF47" s="733"/>
      <c r="EVG47" s="733"/>
      <c r="EVH47" s="733"/>
      <c r="EVI47" s="733"/>
      <c r="EVJ47" s="733"/>
      <c r="EVK47" s="733"/>
      <c r="EVL47" s="733"/>
      <c r="EVM47" s="733"/>
      <c r="EVN47" s="733"/>
      <c r="EVO47" s="733"/>
      <c r="EVP47" s="733"/>
      <c r="EVQ47" s="733"/>
      <c r="EVR47" s="733"/>
      <c r="EVS47" s="733"/>
      <c r="EVT47" s="733"/>
      <c r="EVU47" s="733"/>
      <c r="EVV47" s="733"/>
      <c r="EVW47" s="733"/>
      <c r="EVX47" s="733"/>
      <c r="EVY47" s="733"/>
      <c r="EVZ47" s="733"/>
      <c r="EWA47" s="733"/>
      <c r="EWB47" s="733"/>
      <c r="EWC47" s="733"/>
      <c r="EWD47" s="733"/>
      <c r="EWE47" s="733"/>
      <c r="EWF47" s="733"/>
      <c r="EWG47" s="733"/>
      <c r="EWH47" s="733"/>
      <c r="EWI47" s="733"/>
      <c r="EWJ47" s="733"/>
      <c r="EWK47" s="733"/>
      <c r="EWL47" s="733"/>
      <c r="EWM47" s="733"/>
      <c r="EWN47" s="733"/>
      <c r="EWO47" s="733"/>
      <c r="EWP47" s="733"/>
      <c r="EWQ47" s="733"/>
      <c r="EWR47" s="733"/>
      <c r="EWS47" s="733"/>
      <c r="EWT47" s="733"/>
      <c r="EWU47" s="733"/>
      <c r="EWV47" s="733"/>
      <c r="EWW47" s="733"/>
      <c r="EWX47" s="733"/>
      <c r="EWY47" s="733"/>
      <c r="EWZ47" s="733"/>
      <c r="EXA47" s="733"/>
      <c r="EXB47" s="733"/>
      <c r="EXC47" s="733"/>
      <c r="EXD47" s="733"/>
      <c r="EXE47" s="733"/>
      <c r="EXF47" s="733"/>
      <c r="EXG47" s="733"/>
      <c r="EXH47" s="733"/>
      <c r="EXI47" s="733"/>
      <c r="EXJ47" s="733"/>
      <c r="EXK47" s="733"/>
      <c r="EXL47" s="733"/>
      <c r="EXM47" s="733"/>
      <c r="EXN47" s="733"/>
      <c r="EXO47" s="733"/>
      <c r="EXP47" s="733"/>
      <c r="EXQ47" s="733"/>
      <c r="EXR47" s="733"/>
      <c r="EXS47" s="733"/>
      <c r="EXT47" s="733"/>
      <c r="EXU47" s="733"/>
      <c r="EXV47" s="733"/>
      <c r="EXW47" s="733"/>
      <c r="EXX47" s="733"/>
      <c r="EXY47" s="733"/>
      <c r="EXZ47" s="733"/>
      <c r="EYA47" s="733"/>
      <c r="EYB47" s="733"/>
      <c r="EYC47" s="733"/>
      <c r="EYD47" s="733"/>
      <c r="EYE47" s="733"/>
      <c r="EYF47" s="733"/>
      <c r="EYG47" s="733"/>
      <c r="EYH47" s="733"/>
      <c r="EYI47" s="733"/>
      <c r="EYJ47" s="733"/>
      <c r="EYK47" s="733"/>
      <c r="EYL47" s="733"/>
      <c r="EYM47" s="733"/>
      <c r="EYN47" s="733"/>
      <c r="EYO47" s="733"/>
      <c r="EYP47" s="733"/>
      <c r="EYQ47" s="733"/>
      <c r="EYR47" s="733"/>
      <c r="EYS47" s="733"/>
      <c r="EYT47" s="733"/>
      <c r="EYU47" s="733"/>
      <c r="EYV47" s="733"/>
      <c r="EYW47" s="733"/>
      <c r="EYX47" s="733"/>
      <c r="EYY47" s="733"/>
      <c r="EYZ47" s="733"/>
      <c r="EZA47" s="733"/>
      <c r="EZB47" s="733"/>
      <c r="EZC47" s="733"/>
      <c r="EZD47" s="733"/>
      <c r="EZE47" s="733"/>
      <c r="EZF47" s="733"/>
      <c r="EZG47" s="733"/>
      <c r="EZH47" s="733"/>
      <c r="EZI47" s="733"/>
      <c r="EZJ47" s="733"/>
      <c r="EZK47" s="733"/>
      <c r="EZL47" s="733"/>
      <c r="EZM47" s="733"/>
      <c r="EZN47" s="733"/>
      <c r="EZO47" s="733"/>
      <c r="EZP47" s="733"/>
      <c r="EZQ47" s="733"/>
      <c r="EZR47" s="733"/>
      <c r="EZS47" s="733"/>
      <c r="EZT47" s="733"/>
      <c r="EZU47" s="733"/>
      <c r="EZV47" s="733"/>
      <c r="EZW47" s="733"/>
      <c r="EZX47" s="733"/>
      <c r="EZY47" s="733"/>
      <c r="EZZ47" s="733"/>
      <c r="FAA47" s="733"/>
      <c r="FAB47" s="733"/>
      <c r="FAC47" s="733"/>
      <c r="FAD47" s="733"/>
      <c r="FAE47" s="733"/>
      <c r="FAF47" s="733"/>
      <c r="FAG47" s="733"/>
      <c r="FAH47" s="733"/>
      <c r="FAI47" s="733"/>
      <c r="FAJ47" s="733"/>
      <c r="FAK47" s="733"/>
      <c r="FAL47" s="733"/>
      <c r="FAM47" s="733"/>
      <c r="FAN47" s="733"/>
      <c r="FAO47" s="733"/>
      <c r="FAP47" s="733"/>
      <c r="FAQ47" s="733"/>
      <c r="FAR47" s="733"/>
      <c r="FAS47" s="733"/>
      <c r="FAT47" s="733"/>
      <c r="FAU47" s="733"/>
      <c r="FAV47" s="733"/>
      <c r="FAW47" s="733"/>
      <c r="FAX47" s="733"/>
      <c r="FAY47" s="733"/>
      <c r="FAZ47" s="733"/>
      <c r="FBA47" s="733"/>
      <c r="FBB47" s="733"/>
      <c r="FBC47" s="733"/>
      <c r="FBD47" s="733"/>
      <c r="FBE47" s="733"/>
      <c r="FBF47" s="733"/>
      <c r="FBG47" s="733"/>
      <c r="FBH47" s="733"/>
      <c r="FBI47" s="733"/>
      <c r="FBJ47" s="733"/>
      <c r="FBK47" s="733"/>
      <c r="FBL47" s="733"/>
      <c r="FBM47" s="733"/>
      <c r="FBN47" s="733"/>
      <c r="FBO47" s="733"/>
      <c r="FBP47" s="733"/>
      <c r="FBQ47" s="733"/>
      <c r="FBR47" s="733"/>
      <c r="FBS47" s="733"/>
      <c r="FBT47" s="733"/>
      <c r="FBU47" s="733"/>
      <c r="FBV47" s="733"/>
      <c r="FBW47" s="733"/>
      <c r="FBX47" s="733"/>
      <c r="FBY47" s="733"/>
      <c r="FBZ47" s="733"/>
      <c r="FCA47" s="733"/>
      <c r="FCB47" s="733"/>
      <c r="FCC47" s="733"/>
      <c r="FCD47" s="733"/>
      <c r="FCE47" s="733"/>
      <c r="FCF47" s="733"/>
      <c r="FCG47" s="733"/>
      <c r="FCH47" s="733"/>
      <c r="FCI47" s="733"/>
      <c r="FCJ47" s="733"/>
      <c r="FCK47" s="733"/>
      <c r="FCL47" s="733"/>
      <c r="FCM47" s="733"/>
      <c r="FCN47" s="733"/>
      <c r="FCO47" s="733"/>
      <c r="FCP47" s="733"/>
      <c r="FCQ47" s="733"/>
      <c r="FCR47" s="733"/>
      <c r="FCS47" s="733"/>
      <c r="FCT47" s="733"/>
      <c r="FCU47" s="733"/>
      <c r="FCV47" s="733"/>
      <c r="FCW47" s="733"/>
      <c r="FCX47" s="733"/>
      <c r="FCY47" s="733"/>
      <c r="FCZ47" s="733"/>
      <c r="FDA47" s="733"/>
      <c r="FDB47" s="733"/>
      <c r="FDC47" s="733"/>
      <c r="FDD47" s="733"/>
      <c r="FDE47" s="733"/>
      <c r="FDF47" s="733"/>
      <c r="FDG47" s="733"/>
      <c r="FDH47" s="733"/>
      <c r="FDI47" s="733"/>
      <c r="FDJ47" s="733"/>
      <c r="FDK47" s="733"/>
      <c r="FDL47" s="733"/>
      <c r="FDM47" s="733"/>
      <c r="FDN47" s="733"/>
      <c r="FDO47" s="733"/>
      <c r="FDP47" s="733"/>
      <c r="FDQ47" s="733"/>
      <c r="FDR47" s="733"/>
      <c r="FDS47" s="733"/>
      <c r="FDT47" s="733"/>
      <c r="FDU47" s="733"/>
      <c r="FDV47" s="733"/>
      <c r="FDW47" s="733"/>
      <c r="FDX47" s="733"/>
      <c r="FDY47" s="733"/>
      <c r="FDZ47" s="733"/>
      <c r="FEA47" s="733"/>
      <c r="FEB47" s="733"/>
      <c r="FEC47" s="733"/>
      <c r="FED47" s="733"/>
      <c r="FEE47" s="733"/>
      <c r="FEF47" s="733"/>
      <c r="FEG47" s="733"/>
      <c r="FEH47" s="733"/>
      <c r="FEI47" s="733"/>
      <c r="FEJ47" s="733"/>
      <c r="FEK47" s="733"/>
      <c r="FEL47" s="733"/>
      <c r="FEM47" s="733"/>
      <c r="FEN47" s="733"/>
      <c r="FEO47" s="733"/>
      <c r="FEP47" s="733"/>
      <c r="FEQ47" s="733"/>
      <c r="FER47" s="733"/>
      <c r="FES47" s="733"/>
      <c r="FET47" s="733"/>
      <c r="FEU47" s="733"/>
      <c r="FEV47" s="733"/>
      <c r="FEW47" s="733"/>
      <c r="FEX47" s="733"/>
      <c r="FEY47" s="733"/>
      <c r="FEZ47" s="733"/>
      <c r="FFA47" s="733"/>
      <c r="FFB47" s="733"/>
      <c r="FFC47" s="733"/>
      <c r="FFD47" s="733"/>
      <c r="FFE47" s="733"/>
      <c r="FFF47" s="733"/>
      <c r="FFG47" s="733"/>
      <c r="FFH47" s="733"/>
      <c r="FFI47" s="733"/>
      <c r="FFJ47" s="733"/>
      <c r="FFK47" s="733"/>
      <c r="FFL47" s="733"/>
      <c r="FFM47" s="733"/>
      <c r="FFN47" s="733"/>
      <c r="FFO47" s="733"/>
      <c r="FFP47" s="733"/>
      <c r="FFQ47" s="733"/>
      <c r="FFR47" s="733"/>
      <c r="FFS47" s="733"/>
      <c r="FFT47" s="733"/>
      <c r="FFU47" s="733"/>
      <c r="FFV47" s="733"/>
      <c r="FFW47" s="733"/>
      <c r="FFX47" s="733"/>
      <c r="FFY47" s="733"/>
      <c r="FFZ47" s="733"/>
      <c r="FGA47" s="733"/>
      <c r="FGB47" s="733"/>
      <c r="FGC47" s="733"/>
      <c r="FGD47" s="733"/>
      <c r="FGE47" s="733"/>
      <c r="FGF47" s="733"/>
      <c r="FGG47" s="733"/>
      <c r="FGH47" s="733"/>
      <c r="FGI47" s="733"/>
      <c r="FGJ47" s="733"/>
      <c r="FGK47" s="733"/>
      <c r="FGL47" s="733"/>
      <c r="FGM47" s="733"/>
      <c r="FGN47" s="733"/>
      <c r="FGO47" s="733"/>
      <c r="FGP47" s="733"/>
      <c r="FGQ47" s="733"/>
      <c r="FGR47" s="733"/>
      <c r="FGS47" s="733"/>
      <c r="FGT47" s="733"/>
      <c r="FGU47" s="733"/>
      <c r="FGV47" s="733"/>
      <c r="FGW47" s="733"/>
      <c r="FGX47" s="733"/>
      <c r="FGY47" s="733"/>
      <c r="FGZ47" s="733"/>
      <c r="FHA47" s="733"/>
      <c r="FHB47" s="733"/>
      <c r="FHC47" s="733"/>
      <c r="FHD47" s="733"/>
      <c r="FHE47" s="733"/>
      <c r="FHF47" s="733"/>
      <c r="FHG47" s="733"/>
      <c r="FHH47" s="733"/>
      <c r="FHI47" s="733"/>
      <c r="FHJ47" s="733"/>
      <c r="FHK47" s="733"/>
      <c r="FHL47" s="733"/>
      <c r="FHM47" s="733"/>
      <c r="FHN47" s="733"/>
      <c r="FHO47" s="733"/>
      <c r="FHP47" s="733"/>
      <c r="FHQ47" s="733"/>
      <c r="FHR47" s="733"/>
      <c r="FHS47" s="733"/>
      <c r="FHT47" s="733"/>
      <c r="FHU47" s="733"/>
      <c r="FHV47" s="733"/>
      <c r="FHW47" s="733"/>
      <c r="FHX47" s="733"/>
      <c r="FHY47" s="733"/>
      <c r="FHZ47" s="733"/>
      <c r="FIA47" s="733"/>
      <c r="FIB47" s="733"/>
      <c r="FIC47" s="733"/>
      <c r="FID47" s="733"/>
      <c r="FIE47" s="733"/>
      <c r="FIF47" s="733"/>
      <c r="FIG47" s="733"/>
      <c r="FIH47" s="733"/>
      <c r="FII47" s="733"/>
      <c r="FIJ47" s="733"/>
      <c r="FIK47" s="733"/>
      <c r="FIL47" s="733"/>
      <c r="FIM47" s="733"/>
      <c r="FIN47" s="733"/>
      <c r="FIO47" s="733"/>
      <c r="FIP47" s="733"/>
      <c r="FIQ47" s="733"/>
      <c r="FIR47" s="733"/>
      <c r="FIS47" s="733"/>
      <c r="FIT47" s="733"/>
      <c r="FIU47" s="733"/>
      <c r="FIV47" s="733"/>
      <c r="FIW47" s="733"/>
      <c r="FIX47" s="733"/>
      <c r="FIY47" s="733"/>
      <c r="FIZ47" s="733"/>
      <c r="FJA47" s="733"/>
      <c r="FJB47" s="733"/>
      <c r="FJC47" s="733"/>
      <c r="FJD47" s="733"/>
      <c r="FJE47" s="733"/>
      <c r="FJF47" s="733"/>
      <c r="FJG47" s="733"/>
      <c r="FJH47" s="733"/>
      <c r="FJI47" s="733"/>
      <c r="FJJ47" s="733"/>
      <c r="FJK47" s="733"/>
      <c r="FJL47" s="733"/>
      <c r="FJM47" s="733"/>
      <c r="FJN47" s="733"/>
      <c r="FJO47" s="733"/>
      <c r="FJP47" s="733"/>
      <c r="FJQ47" s="733"/>
      <c r="FJR47" s="733"/>
      <c r="FJS47" s="733"/>
      <c r="FJT47" s="733"/>
      <c r="FJU47" s="733"/>
      <c r="FJV47" s="733"/>
      <c r="FJW47" s="733"/>
      <c r="FJX47" s="733"/>
      <c r="FJY47" s="733"/>
      <c r="FJZ47" s="733"/>
      <c r="FKA47" s="733"/>
      <c r="FKB47" s="733"/>
      <c r="FKC47" s="733"/>
      <c r="FKD47" s="733"/>
      <c r="FKE47" s="733"/>
      <c r="FKF47" s="733"/>
      <c r="FKG47" s="733"/>
      <c r="FKH47" s="733"/>
      <c r="FKI47" s="733"/>
      <c r="FKJ47" s="733"/>
      <c r="FKK47" s="733"/>
      <c r="FKL47" s="733"/>
      <c r="FKM47" s="733"/>
      <c r="FKN47" s="733"/>
      <c r="FKO47" s="733"/>
      <c r="FKP47" s="733"/>
      <c r="FKQ47" s="733"/>
      <c r="FKR47" s="733"/>
      <c r="FKS47" s="733"/>
      <c r="FKT47" s="733"/>
      <c r="FKU47" s="733"/>
      <c r="FKV47" s="733"/>
      <c r="FKW47" s="733"/>
      <c r="FKX47" s="733"/>
      <c r="FKY47" s="733"/>
      <c r="FKZ47" s="733"/>
      <c r="FLA47" s="733"/>
      <c r="FLB47" s="733"/>
      <c r="FLC47" s="733"/>
      <c r="FLD47" s="733"/>
      <c r="FLE47" s="733"/>
      <c r="FLF47" s="733"/>
      <c r="FLG47" s="733"/>
      <c r="FLH47" s="733"/>
      <c r="FLI47" s="733"/>
      <c r="FLJ47" s="733"/>
      <c r="FLK47" s="733"/>
      <c r="FLL47" s="733"/>
      <c r="FLM47" s="733"/>
      <c r="FLN47" s="733"/>
      <c r="FLO47" s="733"/>
      <c r="FLP47" s="733"/>
      <c r="FLQ47" s="733"/>
      <c r="FLR47" s="733"/>
      <c r="FLS47" s="733"/>
      <c r="FLT47" s="733"/>
      <c r="FLU47" s="733"/>
      <c r="FLV47" s="733"/>
      <c r="FLW47" s="733"/>
      <c r="FLX47" s="733"/>
      <c r="FLY47" s="733"/>
      <c r="FLZ47" s="733"/>
      <c r="FMA47" s="733"/>
      <c r="FMB47" s="733"/>
      <c r="FMC47" s="733"/>
      <c r="FMD47" s="733"/>
      <c r="FME47" s="733"/>
      <c r="FMF47" s="733"/>
      <c r="FMG47" s="733"/>
      <c r="FMH47" s="733"/>
      <c r="FMI47" s="733"/>
      <c r="FMJ47" s="733"/>
      <c r="FMK47" s="733"/>
      <c r="FML47" s="733"/>
      <c r="FMM47" s="733"/>
      <c r="FMN47" s="733"/>
      <c r="FMO47" s="733"/>
      <c r="FMP47" s="733"/>
      <c r="FMQ47" s="733"/>
      <c r="FMR47" s="733"/>
      <c r="FMS47" s="733"/>
      <c r="FMT47" s="733"/>
      <c r="FMU47" s="733"/>
      <c r="FMV47" s="733"/>
      <c r="FMW47" s="733"/>
      <c r="FMX47" s="733"/>
      <c r="FMY47" s="733"/>
      <c r="FMZ47" s="733"/>
      <c r="FNA47" s="733"/>
      <c r="FNB47" s="733"/>
      <c r="FNC47" s="733"/>
      <c r="FND47" s="733"/>
      <c r="FNE47" s="733"/>
      <c r="FNF47" s="733"/>
      <c r="FNG47" s="733"/>
      <c r="FNH47" s="733"/>
      <c r="FNI47" s="733"/>
      <c r="FNJ47" s="733"/>
      <c r="FNK47" s="733"/>
      <c r="FNL47" s="733"/>
      <c r="FNM47" s="733"/>
      <c r="FNN47" s="733"/>
      <c r="FNO47" s="733"/>
      <c r="FNP47" s="733"/>
      <c r="FNQ47" s="733"/>
      <c r="FNR47" s="733"/>
      <c r="FNS47" s="733"/>
      <c r="FNT47" s="733"/>
      <c r="FNU47" s="733"/>
      <c r="FNV47" s="733"/>
      <c r="FNW47" s="733"/>
      <c r="FNX47" s="733"/>
      <c r="FNY47" s="733"/>
      <c r="FNZ47" s="733"/>
      <c r="FOA47" s="733"/>
      <c r="FOB47" s="733"/>
      <c r="FOC47" s="733"/>
      <c r="FOD47" s="733"/>
      <c r="FOE47" s="733"/>
      <c r="FOF47" s="733"/>
      <c r="FOG47" s="733"/>
      <c r="FOH47" s="733"/>
      <c r="FOI47" s="733"/>
      <c r="FOJ47" s="733"/>
      <c r="FOK47" s="733"/>
      <c r="FOL47" s="733"/>
      <c r="FOM47" s="733"/>
      <c r="FON47" s="733"/>
      <c r="FOO47" s="733"/>
      <c r="FOP47" s="733"/>
      <c r="FOQ47" s="733"/>
      <c r="FOR47" s="733"/>
      <c r="FOS47" s="733"/>
      <c r="FOT47" s="733"/>
      <c r="FOU47" s="733"/>
      <c r="FOV47" s="733"/>
      <c r="FOW47" s="733"/>
      <c r="FOX47" s="733"/>
      <c r="FOY47" s="733"/>
      <c r="FOZ47" s="733"/>
      <c r="FPA47" s="733"/>
      <c r="FPB47" s="733"/>
      <c r="FPC47" s="733"/>
      <c r="FPD47" s="733"/>
      <c r="FPE47" s="733"/>
      <c r="FPF47" s="733"/>
      <c r="FPG47" s="733"/>
      <c r="FPH47" s="733"/>
      <c r="FPI47" s="733"/>
      <c r="FPJ47" s="733"/>
      <c r="FPK47" s="733"/>
      <c r="FPL47" s="733"/>
      <c r="FPM47" s="733"/>
      <c r="FPN47" s="733"/>
      <c r="FPO47" s="733"/>
      <c r="FPP47" s="733"/>
      <c r="FPQ47" s="733"/>
      <c r="FPR47" s="733"/>
      <c r="FPS47" s="733"/>
      <c r="FPT47" s="733"/>
      <c r="FPU47" s="733"/>
      <c r="FPV47" s="733"/>
      <c r="FPW47" s="733"/>
      <c r="FPX47" s="733"/>
      <c r="FPY47" s="733"/>
      <c r="FPZ47" s="733"/>
      <c r="FQA47" s="733"/>
      <c r="FQB47" s="733"/>
      <c r="FQC47" s="733"/>
      <c r="FQD47" s="733"/>
      <c r="FQE47" s="733"/>
      <c r="FQF47" s="733"/>
      <c r="FQG47" s="733"/>
      <c r="FQH47" s="733"/>
      <c r="FQI47" s="733"/>
      <c r="FQJ47" s="733"/>
      <c r="FQK47" s="733"/>
      <c r="FQL47" s="733"/>
      <c r="FQM47" s="733"/>
      <c r="FQN47" s="733"/>
      <c r="FQO47" s="733"/>
      <c r="FQP47" s="733"/>
      <c r="FQQ47" s="733"/>
      <c r="FQR47" s="733"/>
      <c r="FQS47" s="733"/>
      <c r="FQT47" s="733"/>
      <c r="FQU47" s="733"/>
      <c r="FQV47" s="733"/>
      <c r="FQW47" s="733"/>
      <c r="FQX47" s="733"/>
      <c r="FQY47" s="733"/>
      <c r="FQZ47" s="733"/>
      <c r="FRA47" s="733"/>
      <c r="FRB47" s="733"/>
      <c r="FRC47" s="733"/>
      <c r="FRD47" s="733"/>
      <c r="FRE47" s="733"/>
      <c r="FRF47" s="733"/>
      <c r="FRG47" s="733"/>
      <c r="FRH47" s="733"/>
      <c r="FRI47" s="733"/>
      <c r="FRJ47" s="733"/>
      <c r="FRK47" s="733"/>
      <c r="FRL47" s="733"/>
      <c r="FRM47" s="733"/>
      <c r="FRN47" s="733"/>
      <c r="FRO47" s="733"/>
      <c r="FRP47" s="733"/>
      <c r="FRQ47" s="733"/>
      <c r="FRR47" s="733"/>
      <c r="FRS47" s="733"/>
      <c r="FRT47" s="733"/>
      <c r="FRU47" s="733"/>
      <c r="FRV47" s="733"/>
      <c r="FRW47" s="733"/>
      <c r="FRX47" s="733"/>
      <c r="FRY47" s="733"/>
      <c r="FRZ47" s="733"/>
      <c r="FSA47" s="733"/>
      <c r="FSB47" s="733"/>
      <c r="FSC47" s="733"/>
      <c r="FSD47" s="733"/>
      <c r="FSE47" s="733"/>
      <c r="FSF47" s="733"/>
      <c r="FSG47" s="733"/>
      <c r="FSH47" s="733"/>
      <c r="FSI47" s="733"/>
      <c r="FSJ47" s="733"/>
      <c r="FSK47" s="733"/>
      <c r="FSL47" s="733"/>
      <c r="FSM47" s="733"/>
      <c r="FSN47" s="733"/>
      <c r="FSO47" s="733"/>
      <c r="FSP47" s="733"/>
      <c r="FSQ47" s="733"/>
      <c r="FSR47" s="733"/>
      <c r="FSS47" s="733"/>
      <c r="FST47" s="733"/>
      <c r="FSU47" s="733"/>
      <c r="FSV47" s="733"/>
      <c r="FSW47" s="733"/>
      <c r="FSX47" s="733"/>
      <c r="FSY47" s="733"/>
      <c r="FSZ47" s="733"/>
      <c r="FTA47" s="733"/>
      <c r="FTB47" s="733"/>
      <c r="FTC47" s="733"/>
      <c r="FTD47" s="733"/>
      <c r="FTE47" s="733"/>
      <c r="FTF47" s="733"/>
      <c r="FTG47" s="733"/>
      <c r="FTH47" s="733"/>
      <c r="FTI47" s="733"/>
      <c r="FTJ47" s="733"/>
      <c r="FTK47" s="733"/>
      <c r="FTL47" s="733"/>
      <c r="FTM47" s="733"/>
      <c r="FTN47" s="733"/>
      <c r="FTO47" s="733"/>
      <c r="FTP47" s="733"/>
      <c r="FTQ47" s="733"/>
      <c r="FTR47" s="733"/>
      <c r="FTS47" s="733"/>
      <c r="FTT47" s="733"/>
      <c r="FTU47" s="733"/>
      <c r="FTV47" s="733"/>
      <c r="FTW47" s="733"/>
      <c r="FTX47" s="733"/>
      <c r="FTY47" s="733"/>
      <c r="FTZ47" s="733"/>
      <c r="FUA47" s="733"/>
      <c r="FUB47" s="733"/>
      <c r="FUC47" s="733"/>
      <c r="FUD47" s="733"/>
      <c r="FUE47" s="733"/>
      <c r="FUF47" s="733"/>
      <c r="FUG47" s="733"/>
      <c r="FUH47" s="733"/>
      <c r="FUI47" s="733"/>
      <c r="FUJ47" s="733"/>
      <c r="FUK47" s="733"/>
      <c r="FUL47" s="733"/>
      <c r="FUM47" s="733"/>
      <c r="FUN47" s="733"/>
      <c r="FUO47" s="733"/>
      <c r="FUP47" s="733"/>
      <c r="FUQ47" s="733"/>
      <c r="FUR47" s="733"/>
      <c r="FUS47" s="733"/>
      <c r="FUT47" s="733"/>
      <c r="FUU47" s="733"/>
      <c r="FUV47" s="733"/>
      <c r="FUW47" s="733"/>
      <c r="FUX47" s="733"/>
      <c r="FUY47" s="733"/>
      <c r="FUZ47" s="733"/>
      <c r="FVA47" s="733"/>
      <c r="FVB47" s="733"/>
      <c r="FVC47" s="733"/>
      <c r="FVD47" s="733"/>
      <c r="FVE47" s="733"/>
      <c r="FVF47" s="733"/>
      <c r="FVG47" s="733"/>
      <c r="FVH47" s="733"/>
      <c r="FVI47" s="733"/>
      <c r="FVJ47" s="733"/>
      <c r="FVK47" s="733"/>
      <c r="FVL47" s="733"/>
      <c r="FVM47" s="733"/>
      <c r="FVN47" s="733"/>
      <c r="FVO47" s="733"/>
      <c r="FVP47" s="733"/>
      <c r="FVQ47" s="733"/>
      <c r="FVR47" s="733"/>
      <c r="FVS47" s="733"/>
      <c r="FVT47" s="733"/>
      <c r="FVU47" s="733"/>
      <c r="FVV47" s="733"/>
      <c r="FVW47" s="733"/>
      <c r="FVX47" s="733"/>
      <c r="FVY47" s="733"/>
      <c r="FVZ47" s="733"/>
      <c r="FWA47" s="733"/>
      <c r="FWB47" s="733"/>
      <c r="FWC47" s="733"/>
      <c r="FWD47" s="733"/>
      <c r="FWE47" s="733"/>
      <c r="FWF47" s="733"/>
      <c r="FWG47" s="733"/>
      <c r="FWH47" s="733"/>
      <c r="FWI47" s="733"/>
      <c r="FWJ47" s="733"/>
      <c r="FWK47" s="733"/>
      <c r="FWL47" s="733"/>
      <c r="FWM47" s="733"/>
      <c r="FWN47" s="733"/>
      <c r="FWO47" s="733"/>
      <c r="FWP47" s="733"/>
      <c r="FWQ47" s="733"/>
      <c r="FWR47" s="733"/>
      <c r="FWS47" s="733"/>
      <c r="FWT47" s="733"/>
      <c r="FWU47" s="733"/>
      <c r="FWV47" s="733"/>
      <c r="FWW47" s="733"/>
      <c r="FWX47" s="733"/>
      <c r="FWY47" s="733"/>
      <c r="FWZ47" s="733"/>
      <c r="FXA47" s="733"/>
      <c r="FXB47" s="733"/>
      <c r="FXC47" s="733"/>
      <c r="FXD47" s="733"/>
      <c r="FXE47" s="733"/>
      <c r="FXF47" s="733"/>
      <c r="FXG47" s="733"/>
      <c r="FXH47" s="733"/>
      <c r="FXI47" s="733"/>
      <c r="FXJ47" s="733"/>
      <c r="FXK47" s="733"/>
      <c r="FXL47" s="733"/>
      <c r="FXM47" s="733"/>
      <c r="FXN47" s="733"/>
      <c r="FXO47" s="733"/>
      <c r="FXP47" s="733"/>
      <c r="FXQ47" s="733"/>
      <c r="FXR47" s="733"/>
      <c r="FXS47" s="733"/>
      <c r="FXT47" s="733"/>
      <c r="FXU47" s="733"/>
      <c r="FXV47" s="733"/>
      <c r="FXW47" s="733"/>
      <c r="FXX47" s="733"/>
      <c r="FXY47" s="733"/>
      <c r="FXZ47" s="733"/>
      <c r="FYA47" s="733"/>
      <c r="FYB47" s="733"/>
      <c r="FYC47" s="733"/>
      <c r="FYD47" s="733"/>
      <c r="FYE47" s="733"/>
      <c r="FYF47" s="733"/>
      <c r="FYG47" s="733"/>
      <c r="FYH47" s="733"/>
      <c r="FYI47" s="733"/>
      <c r="FYJ47" s="733"/>
      <c r="FYK47" s="733"/>
      <c r="FYL47" s="733"/>
      <c r="FYM47" s="733"/>
      <c r="FYN47" s="733"/>
      <c r="FYO47" s="733"/>
      <c r="FYP47" s="733"/>
      <c r="FYQ47" s="733"/>
      <c r="FYR47" s="733"/>
      <c r="FYS47" s="733"/>
      <c r="FYT47" s="733"/>
      <c r="FYU47" s="733"/>
      <c r="FYV47" s="733"/>
      <c r="FYW47" s="733"/>
      <c r="FYX47" s="733"/>
      <c r="FYY47" s="733"/>
      <c r="FYZ47" s="733"/>
      <c r="FZA47" s="733"/>
      <c r="FZB47" s="733"/>
      <c r="FZC47" s="733"/>
      <c r="FZD47" s="733"/>
      <c r="FZE47" s="733"/>
      <c r="FZF47" s="733"/>
      <c r="FZG47" s="733"/>
      <c r="FZH47" s="733"/>
      <c r="FZI47" s="733"/>
      <c r="FZJ47" s="733"/>
      <c r="FZK47" s="733"/>
      <c r="FZL47" s="733"/>
      <c r="FZM47" s="733"/>
      <c r="FZN47" s="733"/>
      <c r="FZO47" s="733"/>
      <c r="FZP47" s="733"/>
      <c r="FZQ47" s="733"/>
      <c r="FZR47" s="733"/>
      <c r="FZS47" s="733"/>
      <c r="FZT47" s="733"/>
      <c r="FZU47" s="733"/>
      <c r="FZV47" s="733"/>
      <c r="FZW47" s="733"/>
      <c r="FZX47" s="733"/>
      <c r="FZY47" s="733"/>
      <c r="FZZ47" s="733"/>
      <c r="GAA47" s="733"/>
      <c r="GAB47" s="733"/>
      <c r="GAC47" s="733"/>
      <c r="GAD47" s="733"/>
      <c r="GAE47" s="733"/>
      <c r="GAF47" s="733"/>
      <c r="GAG47" s="733"/>
      <c r="GAH47" s="733"/>
      <c r="GAI47" s="733"/>
      <c r="GAJ47" s="733"/>
      <c r="GAK47" s="733"/>
      <c r="GAL47" s="733"/>
      <c r="GAM47" s="733"/>
      <c r="GAN47" s="733"/>
      <c r="GAO47" s="733"/>
      <c r="GAP47" s="733"/>
      <c r="GAQ47" s="733"/>
      <c r="GAR47" s="733"/>
      <c r="GAS47" s="733"/>
      <c r="GAT47" s="733"/>
      <c r="GAU47" s="733"/>
      <c r="GAV47" s="733"/>
      <c r="GAW47" s="733"/>
      <c r="GAX47" s="733"/>
      <c r="GAY47" s="733"/>
      <c r="GAZ47" s="733"/>
      <c r="GBA47" s="733"/>
      <c r="GBB47" s="733"/>
      <c r="GBC47" s="733"/>
      <c r="GBD47" s="733"/>
      <c r="GBE47" s="733"/>
      <c r="GBF47" s="733"/>
      <c r="GBG47" s="733"/>
      <c r="GBH47" s="733"/>
      <c r="GBI47" s="733"/>
      <c r="GBJ47" s="733"/>
      <c r="GBK47" s="733"/>
      <c r="GBL47" s="733"/>
      <c r="GBM47" s="733"/>
      <c r="GBN47" s="733"/>
      <c r="GBO47" s="733"/>
      <c r="GBP47" s="733"/>
      <c r="GBQ47" s="733"/>
      <c r="GBR47" s="733"/>
      <c r="GBS47" s="733"/>
      <c r="GBT47" s="733"/>
      <c r="GBU47" s="733"/>
      <c r="GBV47" s="733"/>
      <c r="GBW47" s="733"/>
      <c r="GBX47" s="733"/>
      <c r="GBY47" s="733"/>
      <c r="GBZ47" s="733"/>
      <c r="GCA47" s="733"/>
      <c r="GCB47" s="733"/>
      <c r="GCC47" s="733"/>
      <c r="GCD47" s="733"/>
      <c r="GCE47" s="733"/>
      <c r="GCF47" s="733"/>
      <c r="GCG47" s="733"/>
      <c r="GCH47" s="733"/>
      <c r="GCI47" s="733"/>
      <c r="GCJ47" s="733"/>
      <c r="GCK47" s="733"/>
      <c r="GCL47" s="733"/>
      <c r="GCM47" s="733"/>
      <c r="GCN47" s="733"/>
      <c r="GCO47" s="733"/>
      <c r="GCP47" s="733"/>
      <c r="GCQ47" s="733"/>
      <c r="GCR47" s="733"/>
      <c r="GCS47" s="733"/>
      <c r="GCT47" s="733"/>
      <c r="GCU47" s="733"/>
      <c r="GCV47" s="733"/>
      <c r="GCW47" s="733"/>
      <c r="GCX47" s="733"/>
      <c r="GCY47" s="733"/>
      <c r="GCZ47" s="733"/>
      <c r="GDA47" s="733"/>
      <c r="GDB47" s="733"/>
      <c r="GDC47" s="733"/>
      <c r="GDD47" s="733"/>
      <c r="GDE47" s="733"/>
      <c r="GDF47" s="733"/>
      <c r="GDG47" s="733"/>
      <c r="GDH47" s="733"/>
      <c r="GDI47" s="733"/>
      <c r="GDJ47" s="733"/>
      <c r="GDK47" s="733"/>
      <c r="GDL47" s="733"/>
      <c r="GDM47" s="733"/>
      <c r="GDN47" s="733"/>
      <c r="GDO47" s="733"/>
      <c r="GDP47" s="733"/>
      <c r="GDQ47" s="733"/>
      <c r="GDR47" s="733"/>
      <c r="GDS47" s="733"/>
      <c r="GDT47" s="733"/>
      <c r="GDU47" s="733"/>
      <c r="GDV47" s="733"/>
      <c r="GDW47" s="733"/>
      <c r="GDX47" s="733"/>
      <c r="GDY47" s="733"/>
      <c r="GDZ47" s="733"/>
      <c r="GEA47" s="733"/>
      <c r="GEB47" s="733"/>
      <c r="GEC47" s="733"/>
      <c r="GED47" s="733"/>
      <c r="GEE47" s="733"/>
      <c r="GEF47" s="733"/>
      <c r="GEG47" s="733"/>
      <c r="GEH47" s="733"/>
      <c r="GEI47" s="733"/>
      <c r="GEJ47" s="733"/>
      <c r="GEK47" s="733"/>
      <c r="GEL47" s="733"/>
      <c r="GEM47" s="733"/>
      <c r="GEN47" s="733"/>
      <c r="GEO47" s="733"/>
      <c r="GEP47" s="733"/>
      <c r="GEQ47" s="733"/>
      <c r="GER47" s="733"/>
      <c r="GES47" s="733"/>
      <c r="GET47" s="733"/>
      <c r="GEU47" s="733"/>
      <c r="GEV47" s="733"/>
      <c r="GEW47" s="733"/>
      <c r="GEX47" s="733"/>
      <c r="GEY47" s="733"/>
      <c r="GEZ47" s="733"/>
      <c r="GFA47" s="733"/>
      <c r="GFB47" s="733"/>
      <c r="GFC47" s="733"/>
      <c r="GFD47" s="733"/>
      <c r="GFE47" s="733"/>
      <c r="GFF47" s="733"/>
      <c r="GFG47" s="733"/>
      <c r="GFH47" s="733"/>
      <c r="GFI47" s="733"/>
      <c r="GFJ47" s="733"/>
      <c r="GFK47" s="733"/>
      <c r="GFL47" s="733"/>
      <c r="GFM47" s="733"/>
      <c r="GFN47" s="733"/>
      <c r="GFO47" s="733"/>
      <c r="GFP47" s="733"/>
      <c r="GFQ47" s="733"/>
      <c r="GFR47" s="733"/>
      <c r="GFS47" s="733"/>
      <c r="GFT47" s="733"/>
      <c r="GFU47" s="733"/>
      <c r="GFV47" s="733"/>
      <c r="GFW47" s="733"/>
      <c r="GFX47" s="733"/>
      <c r="GFY47" s="733"/>
      <c r="GFZ47" s="733"/>
      <c r="GGA47" s="733"/>
      <c r="GGB47" s="733"/>
      <c r="GGC47" s="733"/>
      <c r="GGD47" s="733"/>
      <c r="GGE47" s="733"/>
      <c r="GGF47" s="733"/>
      <c r="GGG47" s="733"/>
      <c r="GGH47" s="733"/>
      <c r="GGI47" s="733"/>
      <c r="GGJ47" s="733"/>
      <c r="GGK47" s="733"/>
      <c r="GGL47" s="733"/>
      <c r="GGM47" s="733"/>
      <c r="GGN47" s="733"/>
      <c r="GGO47" s="733"/>
      <c r="GGP47" s="733"/>
      <c r="GGQ47" s="733"/>
      <c r="GGR47" s="733"/>
      <c r="GGS47" s="733"/>
      <c r="GGT47" s="733"/>
      <c r="GGU47" s="733"/>
      <c r="GGV47" s="733"/>
      <c r="GGW47" s="733"/>
      <c r="GGX47" s="733"/>
      <c r="GGY47" s="733"/>
      <c r="GGZ47" s="733"/>
      <c r="GHA47" s="733"/>
      <c r="GHB47" s="733"/>
      <c r="GHC47" s="733"/>
      <c r="GHD47" s="733"/>
      <c r="GHE47" s="733"/>
      <c r="GHF47" s="733"/>
      <c r="GHG47" s="733"/>
      <c r="GHH47" s="733"/>
      <c r="GHI47" s="733"/>
      <c r="GHJ47" s="733"/>
      <c r="GHK47" s="733"/>
      <c r="GHL47" s="733"/>
      <c r="GHM47" s="733"/>
      <c r="GHN47" s="733"/>
      <c r="GHO47" s="733"/>
      <c r="GHP47" s="733"/>
      <c r="GHQ47" s="733"/>
      <c r="GHR47" s="733"/>
      <c r="GHS47" s="733"/>
      <c r="GHT47" s="733"/>
      <c r="GHU47" s="733"/>
      <c r="GHV47" s="733"/>
      <c r="GHW47" s="733"/>
      <c r="GHX47" s="733"/>
      <c r="GHY47" s="733"/>
      <c r="GHZ47" s="733"/>
      <c r="GIA47" s="733"/>
      <c r="GIB47" s="733"/>
      <c r="GIC47" s="733"/>
      <c r="GID47" s="733"/>
      <c r="GIE47" s="733"/>
      <c r="GIF47" s="733"/>
      <c r="GIG47" s="733"/>
      <c r="GIH47" s="733"/>
      <c r="GII47" s="733"/>
      <c r="GIJ47" s="733"/>
      <c r="GIK47" s="733"/>
      <c r="GIL47" s="733"/>
      <c r="GIM47" s="733"/>
      <c r="GIN47" s="733"/>
      <c r="GIO47" s="733"/>
      <c r="GIP47" s="733"/>
      <c r="GIQ47" s="733"/>
      <c r="GIR47" s="733"/>
      <c r="GIS47" s="733"/>
      <c r="GIT47" s="733"/>
      <c r="GIU47" s="733"/>
      <c r="GIV47" s="733"/>
      <c r="GIW47" s="733"/>
      <c r="GIX47" s="733"/>
      <c r="GIY47" s="733"/>
      <c r="GIZ47" s="733"/>
      <c r="GJA47" s="733"/>
      <c r="GJB47" s="733"/>
      <c r="GJC47" s="733"/>
      <c r="GJD47" s="733"/>
      <c r="GJE47" s="733"/>
      <c r="GJF47" s="733"/>
      <c r="GJG47" s="733"/>
      <c r="GJH47" s="733"/>
      <c r="GJI47" s="733"/>
      <c r="GJJ47" s="733"/>
      <c r="GJK47" s="733"/>
      <c r="GJL47" s="733"/>
      <c r="GJM47" s="733"/>
      <c r="GJN47" s="733"/>
      <c r="GJO47" s="733"/>
      <c r="GJP47" s="733"/>
      <c r="GJQ47" s="733"/>
      <c r="GJR47" s="733"/>
      <c r="GJS47" s="733"/>
      <c r="GJT47" s="733"/>
      <c r="GJU47" s="733"/>
      <c r="GJV47" s="733"/>
      <c r="GJW47" s="733"/>
      <c r="GJX47" s="733"/>
      <c r="GJY47" s="733"/>
      <c r="GJZ47" s="733"/>
      <c r="GKA47" s="733"/>
      <c r="GKB47" s="733"/>
      <c r="GKC47" s="733"/>
      <c r="GKD47" s="733"/>
      <c r="GKE47" s="733"/>
      <c r="GKF47" s="733"/>
      <c r="GKG47" s="733"/>
      <c r="GKH47" s="733"/>
      <c r="GKI47" s="733"/>
      <c r="GKJ47" s="733"/>
      <c r="GKK47" s="733"/>
      <c r="GKL47" s="733"/>
      <c r="GKM47" s="733"/>
      <c r="GKN47" s="733"/>
      <c r="GKO47" s="733"/>
      <c r="GKP47" s="733"/>
      <c r="GKQ47" s="733"/>
      <c r="GKR47" s="733"/>
      <c r="GKS47" s="733"/>
      <c r="GKT47" s="733"/>
      <c r="GKU47" s="733"/>
      <c r="GKV47" s="733"/>
      <c r="GKW47" s="733"/>
      <c r="GKX47" s="733"/>
      <c r="GKY47" s="733"/>
      <c r="GKZ47" s="733"/>
      <c r="GLA47" s="733"/>
      <c r="GLB47" s="733"/>
      <c r="GLC47" s="733"/>
      <c r="GLD47" s="733"/>
      <c r="GLE47" s="733"/>
      <c r="GLF47" s="733"/>
      <c r="GLG47" s="733"/>
      <c r="GLH47" s="733"/>
      <c r="GLI47" s="733"/>
      <c r="GLJ47" s="733"/>
      <c r="GLK47" s="733"/>
      <c r="GLL47" s="733"/>
      <c r="GLM47" s="733"/>
      <c r="GLN47" s="733"/>
      <c r="GLO47" s="733"/>
      <c r="GLP47" s="733"/>
      <c r="GLQ47" s="733"/>
      <c r="GLR47" s="733"/>
      <c r="GLS47" s="733"/>
      <c r="GLT47" s="733"/>
      <c r="GLU47" s="733"/>
      <c r="GLV47" s="733"/>
      <c r="GLW47" s="733"/>
      <c r="GLX47" s="733"/>
      <c r="GLY47" s="733"/>
      <c r="GLZ47" s="733"/>
      <c r="GMA47" s="733"/>
      <c r="GMB47" s="733"/>
      <c r="GMC47" s="733"/>
      <c r="GMD47" s="733"/>
      <c r="GME47" s="733"/>
      <c r="GMF47" s="733"/>
      <c r="GMG47" s="733"/>
      <c r="GMH47" s="733"/>
      <c r="GMI47" s="733"/>
      <c r="GMJ47" s="733"/>
      <c r="GMK47" s="733"/>
      <c r="GML47" s="733"/>
      <c r="GMM47" s="733"/>
      <c r="GMN47" s="733"/>
      <c r="GMO47" s="733"/>
      <c r="GMP47" s="733"/>
      <c r="GMQ47" s="733"/>
      <c r="GMR47" s="733"/>
      <c r="GMS47" s="733"/>
      <c r="GMT47" s="733"/>
      <c r="GMU47" s="733"/>
      <c r="GMV47" s="733"/>
      <c r="GMW47" s="733"/>
      <c r="GMX47" s="733"/>
      <c r="GMY47" s="733"/>
      <c r="GMZ47" s="733"/>
      <c r="GNA47" s="733"/>
      <c r="GNB47" s="733"/>
      <c r="GNC47" s="733"/>
      <c r="GND47" s="733"/>
      <c r="GNE47" s="733"/>
      <c r="GNF47" s="733"/>
      <c r="GNG47" s="733"/>
      <c r="GNH47" s="733"/>
      <c r="GNI47" s="733"/>
      <c r="GNJ47" s="733"/>
      <c r="GNK47" s="733"/>
      <c r="GNL47" s="733"/>
      <c r="GNM47" s="733"/>
      <c r="GNN47" s="733"/>
      <c r="GNO47" s="733"/>
      <c r="GNP47" s="733"/>
      <c r="GNQ47" s="733"/>
      <c r="GNR47" s="733"/>
      <c r="GNS47" s="733"/>
      <c r="GNT47" s="733"/>
      <c r="GNU47" s="733"/>
      <c r="GNV47" s="733"/>
      <c r="GNW47" s="733"/>
      <c r="GNX47" s="733"/>
      <c r="GNY47" s="733"/>
      <c r="GNZ47" s="733"/>
      <c r="GOA47" s="733"/>
      <c r="GOB47" s="733"/>
      <c r="GOC47" s="733"/>
      <c r="GOD47" s="733"/>
      <c r="GOE47" s="733"/>
      <c r="GOF47" s="733"/>
      <c r="GOG47" s="733"/>
      <c r="GOH47" s="733"/>
      <c r="GOI47" s="733"/>
      <c r="GOJ47" s="733"/>
      <c r="GOK47" s="733"/>
      <c r="GOL47" s="733"/>
      <c r="GOM47" s="733"/>
      <c r="GON47" s="733"/>
      <c r="GOO47" s="733"/>
      <c r="GOP47" s="733"/>
      <c r="GOQ47" s="733"/>
      <c r="GOR47" s="733"/>
      <c r="GOS47" s="733"/>
      <c r="GOT47" s="733"/>
      <c r="GOU47" s="733"/>
      <c r="GOV47" s="733"/>
      <c r="GOW47" s="733"/>
      <c r="GOX47" s="733"/>
      <c r="GOY47" s="733"/>
      <c r="GOZ47" s="733"/>
      <c r="GPA47" s="733"/>
      <c r="GPB47" s="733"/>
      <c r="GPC47" s="733"/>
      <c r="GPD47" s="733"/>
      <c r="GPE47" s="733"/>
      <c r="GPF47" s="733"/>
      <c r="GPG47" s="733"/>
      <c r="GPH47" s="733"/>
      <c r="GPI47" s="733"/>
      <c r="GPJ47" s="733"/>
      <c r="GPK47" s="733"/>
      <c r="GPL47" s="733"/>
      <c r="GPM47" s="733"/>
      <c r="GPN47" s="733"/>
      <c r="GPO47" s="733"/>
      <c r="GPP47" s="733"/>
      <c r="GPQ47" s="733"/>
      <c r="GPR47" s="733"/>
      <c r="GPS47" s="733"/>
      <c r="GPT47" s="733"/>
      <c r="GPU47" s="733"/>
      <c r="GPV47" s="733"/>
      <c r="GPW47" s="733"/>
      <c r="GPX47" s="733"/>
      <c r="GPY47" s="733"/>
      <c r="GPZ47" s="733"/>
      <c r="GQA47" s="733"/>
      <c r="GQB47" s="733"/>
      <c r="GQC47" s="733"/>
      <c r="GQD47" s="733"/>
      <c r="GQE47" s="733"/>
      <c r="GQF47" s="733"/>
      <c r="GQG47" s="733"/>
      <c r="GQH47" s="733"/>
      <c r="GQI47" s="733"/>
      <c r="GQJ47" s="733"/>
      <c r="GQK47" s="733"/>
      <c r="GQL47" s="733"/>
      <c r="GQM47" s="733"/>
      <c r="GQN47" s="733"/>
      <c r="GQO47" s="733"/>
      <c r="GQP47" s="733"/>
      <c r="GQQ47" s="733"/>
      <c r="GQR47" s="733"/>
      <c r="GQS47" s="733"/>
      <c r="GQT47" s="733"/>
      <c r="GQU47" s="733"/>
      <c r="GQV47" s="733"/>
      <c r="GQW47" s="733"/>
      <c r="GQX47" s="733"/>
      <c r="GQY47" s="733"/>
      <c r="GQZ47" s="733"/>
      <c r="GRA47" s="733"/>
      <c r="GRB47" s="733"/>
      <c r="GRC47" s="733"/>
      <c r="GRD47" s="733"/>
      <c r="GRE47" s="733"/>
      <c r="GRF47" s="733"/>
      <c r="GRG47" s="733"/>
      <c r="GRH47" s="733"/>
      <c r="GRI47" s="733"/>
      <c r="GRJ47" s="733"/>
      <c r="GRK47" s="733"/>
      <c r="GRL47" s="733"/>
      <c r="GRM47" s="733"/>
      <c r="GRN47" s="733"/>
      <c r="GRO47" s="733"/>
      <c r="GRP47" s="733"/>
      <c r="GRQ47" s="733"/>
      <c r="GRR47" s="733"/>
      <c r="GRS47" s="733"/>
      <c r="GRT47" s="733"/>
      <c r="GRU47" s="733"/>
      <c r="GRV47" s="733"/>
      <c r="GRW47" s="733"/>
      <c r="GRX47" s="733"/>
      <c r="GRY47" s="733"/>
      <c r="GRZ47" s="733"/>
      <c r="GSA47" s="733"/>
      <c r="GSB47" s="733"/>
      <c r="GSC47" s="733"/>
      <c r="GSD47" s="733"/>
      <c r="GSE47" s="733"/>
      <c r="GSF47" s="733"/>
      <c r="GSG47" s="733"/>
      <c r="GSH47" s="733"/>
      <c r="GSI47" s="733"/>
      <c r="GSJ47" s="733"/>
      <c r="GSK47" s="733"/>
      <c r="GSL47" s="733"/>
      <c r="GSM47" s="733"/>
      <c r="GSN47" s="733"/>
      <c r="GSO47" s="733"/>
      <c r="GSP47" s="733"/>
      <c r="GSQ47" s="733"/>
      <c r="GSR47" s="733"/>
      <c r="GSS47" s="733"/>
      <c r="GST47" s="733"/>
      <c r="GSU47" s="733"/>
      <c r="GSV47" s="733"/>
      <c r="GSW47" s="733"/>
      <c r="GSX47" s="733"/>
      <c r="GSY47" s="733"/>
      <c r="GSZ47" s="733"/>
      <c r="GTA47" s="733"/>
      <c r="GTB47" s="733"/>
      <c r="GTC47" s="733"/>
      <c r="GTD47" s="733"/>
      <c r="GTE47" s="733"/>
      <c r="GTF47" s="733"/>
      <c r="GTG47" s="733"/>
      <c r="GTH47" s="733"/>
      <c r="GTI47" s="733"/>
      <c r="GTJ47" s="733"/>
      <c r="GTK47" s="733"/>
      <c r="GTL47" s="733"/>
      <c r="GTM47" s="733"/>
      <c r="GTN47" s="733"/>
      <c r="GTO47" s="733"/>
      <c r="GTP47" s="733"/>
      <c r="GTQ47" s="733"/>
      <c r="GTR47" s="733"/>
      <c r="GTS47" s="733"/>
      <c r="GTT47" s="733"/>
      <c r="GTU47" s="733"/>
      <c r="GTV47" s="733"/>
      <c r="GTW47" s="733"/>
      <c r="GTX47" s="733"/>
      <c r="GTY47" s="733"/>
      <c r="GTZ47" s="733"/>
      <c r="GUA47" s="733"/>
      <c r="GUB47" s="733"/>
      <c r="GUC47" s="733"/>
      <c r="GUD47" s="733"/>
      <c r="GUE47" s="733"/>
      <c r="GUF47" s="733"/>
      <c r="GUG47" s="733"/>
      <c r="GUH47" s="733"/>
      <c r="GUI47" s="733"/>
      <c r="GUJ47" s="733"/>
      <c r="GUK47" s="733"/>
      <c r="GUL47" s="733"/>
      <c r="GUM47" s="733"/>
      <c r="GUN47" s="733"/>
      <c r="GUO47" s="733"/>
      <c r="GUP47" s="733"/>
      <c r="GUQ47" s="733"/>
      <c r="GUR47" s="733"/>
      <c r="GUS47" s="733"/>
      <c r="GUT47" s="733"/>
      <c r="GUU47" s="733"/>
      <c r="GUV47" s="733"/>
      <c r="GUW47" s="733"/>
      <c r="GUX47" s="733"/>
      <c r="GUY47" s="733"/>
      <c r="GUZ47" s="733"/>
      <c r="GVA47" s="733"/>
      <c r="GVB47" s="733"/>
      <c r="GVC47" s="733"/>
      <c r="GVD47" s="733"/>
      <c r="GVE47" s="733"/>
      <c r="GVF47" s="733"/>
      <c r="GVG47" s="733"/>
      <c r="GVH47" s="733"/>
      <c r="GVI47" s="733"/>
      <c r="GVJ47" s="733"/>
      <c r="GVK47" s="733"/>
      <c r="GVL47" s="733"/>
      <c r="GVM47" s="733"/>
      <c r="GVN47" s="733"/>
      <c r="GVO47" s="733"/>
      <c r="GVP47" s="733"/>
      <c r="GVQ47" s="733"/>
      <c r="GVR47" s="733"/>
      <c r="GVS47" s="733"/>
      <c r="GVT47" s="733"/>
      <c r="GVU47" s="733"/>
      <c r="GVV47" s="733"/>
      <c r="GVW47" s="733"/>
      <c r="GVX47" s="733"/>
      <c r="GVY47" s="733"/>
      <c r="GVZ47" s="733"/>
      <c r="GWA47" s="733"/>
      <c r="GWB47" s="733"/>
      <c r="GWC47" s="733"/>
      <c r="GWD47" s="733"/>
      <c r="GWE47" s="733"/>
      <c r="GWF47" s="733"/>
      <c r="GWG47" s="733"/>
      <c r="GWH47" s="733"/>
      <c r="GWI47" s="733"/>
      <c r="GWJ47" s="733"/>
      <c r="GWK47" s="733"/>
      <c r="GWL47" s="733"/>
      <c r="GWM47" s="733"/>
      <c r="GWN47" s="733"/>
      <c r="GWO47" s="733"/>
      <c r="GWP47" s="733"/>
      <c r="GWQ47" s="733"/>
      <c r="GWR47" s="733"/>
      <c r="GWS47" s="733"/>
      <c r="GWT47" s="733"/>
      <c r="GWU47" s="733"/>
      <c r="GWV47" s="733"/>
      <c r="GWW47" s="733"/>
      <c r="GWX47" s="733"/>
      <c r="GWY47" s="733"/>
      <c r="GWZ47" s="733"/>
      <c r="GXA47" s="733"/>
      <c r="GXB47" s="733"/>
      <c r="GXC47" s="733"/>
      <c r="GXD47" s="733"/>
      <c r="GXE47" s="733"/>
      <c r="GXF47" s="733"/>
      <c r="GXG47" s="733"/>
      <c r="GXH47" s="733"/>
      <c r="GXI47" s="733"/>
      <c r="GXJ47" s="733"/>
      <c r="GXK47" s="733"/>
      <c r="GXL47" s="733"/>
      <c r="GXM47" s="733"/>
      <c r="GXN47" s="733"/>
      <c r="GXO47" s="733"/>
      <c r="GXP47" s="733"/>
      <c r="GXQ47" s="733"/>
      <c r="GXR47" s="733"/>
      <c r="GXS47" s="733"/>
      <c r="GXT47" s="733"/>
      <c r="GXU47" s="733"/>
      <c r="GXV47" s="733"/>
      <c r="GXW47" s="733"/>
      <c r="GXX47" s="733"/>
      <c r="GXY47" s="733"/>
      <c r="GXZ47" s="733"/>
      <c r="GYA47" s="733"/>
      <c r="GYB47" s="733"/>
      <c r="GYC47" s="733"/>
      <c r="GYD47" s="733"/>
      <c r="GYE47" s="733"/>
      <c r="GYF47" s="733"/>
      <c r="GYG47" s="733"/>
      <c r="GYH47" s="733"/>
      <c r="GYI47" s="733"/>
      <c r="GYJ47" s="733"/>
      <c r="GYK47" s="733"/>
      <c r="GYL47" s="733"/>
      <c r="GYM47" s="733"/>
      <c r="GYN47" s="733"/>
      <c r="GYO47" s="733"/>
      <c r="GYP47" s="733"/>
      <c r="GYQ47" s="733"/>
      <c r="GYR47" s="733"/>
      <c r="GYS47" s="733"/>
      <c r="GYT47" s="733"/>
      <c r="GYU47" s="733"/>
      <c r="GYV47" s="733"/>
      <c r="GYW47" s="733"/>
      <c r="GYX47" s="733"/>
      <c r="GYY47" s="733"/>
      <c r="GYZ47" s="733"/>
      <c r="GZA47" s="733"/>
      <c r="GZB47" s="733"/>
      <c r="GZC47" s="733"/>
      <c r="GZD47" s="733"/>
      <c r="GZE47" s="733"/>
      <c r="GZF47" s="733"/>
      <c r="GZG47" s="733"/>
      <c r="GZH47" s="733"/>
      <c r="GZI47" s="733"/>
      <c r="GZJ47" s="733"/>
      <c r="GZK47" s="733"/>
      <c r="GZL47" s="733"/>
      <c r="GZM47" s="733"/>
      <c r="GZN47" s="733"/>
      <c r="GZO47" s="733"/>
      <c r="GZP47" s="733"/>
      <c r="GZQ47" s="733"/>
      <c r="GZR47" s="733"/>
      <c r="GZS47" s="733"/>
      <c r="GZT47" s="733"/>
      <c r="GZU47" s="733"/>
      <c r="GZV47" s="733"/>
      <c r="GZW47" s="733"/>
      <c r="GZX47" s="733"/>
      <c r="GZY47" s="733"/>
      <c r="GZZ47" s="733"/>
      <c r="HAA47" s="733"/>
      <c r="HAB47" s="733"/>
      <c r="HAC47" s="733"/>
      <c r="HAD47" s="733"/>
      <c r="HAE47" s="733"/>
      <c r="HAF47" s="733"/>
      <c r="HAG47" s="733"/>
      <c r="HAH47" s="733"/>
      <c r="HAI47" s="733"/>
      <c r="HAJ47" s="733"/>
      <c r="HAK47" s="733"/>
      <c r="HAL47" s="733"/>
      <c r="HAM47" s="733"/>
      <c r="HAN47" s="733"/>
      <c r="HAO47" s="733"/>
      <c r="HAP47" s="733"/>
      <c r="HAQ47" s="733"/>
      <c r="HAR47" s="733"/>
      <c r="HAS47" s="733"/>
      <c r="HAT47" s="733"/>
      <c r="HAU47" s="733"/>
      <c r="HAV47" s="733"/>
      <c r="HAW47" s="733"/>
      <c r="HAX47" s="733"/>
      <c r="HAY47" s="733"/>
      <c r="HAZ47" s="733"/>
      <c r="HBA47" s="733"/>
      <c r="HBB47" s="733"/>
      <c r="HBC47" s="733"/>
      <c r="HBD47" s="733"/>
      <c r="HBE47" s="733"/>
      <c r="HBF47" s="733"/>
      <c r="HBG47" s="733"/>
      <c r="HBH47" s="733"/>
      <c r="HBI47" s="733"/>
      <c r="HBJ47" s="733"/>
      <c r="HBK47" s="733"/>
      <c r="HBL47" s="733"/>
      <c r="HBM47" s="733"/>
      <c r="HBN47" s="733"/>
      <c r="HBO47" s="733"/>
      <c r="HBP47" s="733"/>
      <c r="HBQ47" s="733"/>
      <c r="HBR47" s="733"/>
      <c r="HBS47" s="733"/>
      <c r="HBT47" s="733"/>
      <c r="HBU47" s="733"/>
      <c r="HBV47" s="733"/>
      <c r="HBW47" s="733"/>
      <c r="HBX47" s="733"/>
      <c r="HBY47" s="733"/>
      <c r="HBZ47" s="733"/>
      <c r="HCA47" s="733"/>
      <c r="HCB47" s="733"/>
      <c r="HCC47" s="733"/>
      <c r="HCD47" s="733"/>
      <c r="HCE47" s="733"/>
      <c r="HCF47" s="733"/>
      <c r="HCG47" s="733"/>
      <c r="HCH47" s="733"/>
      <c r="HCI47" s="733"/>
      <c r="HCJ47" s="733"/>
      <c r="HCK47" s="733"/>
      <c r="HCL47" s="733"/>
      <c r="HCM47" s="733"/>
      <c r="HCN47" s="733"/>
      <c r="HCO47" s="733"/>
      <c r="HCP47" s="733"/>
      <c r="HCQ47" s="733"/>
      <c r="HCR47" s="733"/>
      <c r="HCS47" s="733"/>
      <c r="HCT47" s="733"/>
      <c r="HCU47" s="733"/>
      <c r="HCV47" s="733"/>
      <c r="HCW47" s="733"/>
      <c r="HCX47" s="733"/>
      <c r="HCY47" s="733"/>
      <c r="HCZ47" s="733"/>
      <c r="HDA47" s="733"/>
      <c r="HDB47" s="733"/>
      <c r="HDC47" s="733"/>
      <c r="HDD47" s="733"/>
      <c r="HDE47" s="733"/>
      <c r="HDF47" s="733"/>
      <c r="HDG47" s="733"/>
      <c r="HDH47" s="733"/>
      <c r="HDI47" s="733"/>
      <c r="HDJ47" s="733"/>
      <c r="HDK47" s="733"/>
      <c r="HDL47" s="733"/>
      <c r="HDM47" s="733"/>
      <c r="HDN47" s="733"/>
      <c r="HDO47" s="733"/>
      <c r="HDP47" s="733"/>
      <c r="HDQ47" s="733"/>
      <c r="HDR47" s="733"/>
      <c r="HDS47" s="733"/>
      <c r="HDT47" s="733"/>
      <c r="HDU47" s="733"/>
      <c r="HDV47" s="733"/>
      <c r="HDW47" s="733"/>
      <c r="HDX47" s="733"/>
      <c r="HDY47" s="733"/>
      <c r="HDZ47" s="733"/>
      <c r="HEA47" s="733"/>
      <c r="HEB47" s="733"/>
      <c r="HEC47" s="733"/>
      <c r="HED47" s="733"/>
      <c r="HEE47" s="733"/>
      <c r="HEF47" s="733"/>
      <c r="HEG47" s="733"/>
      <c r="HEH47" s="733"/>
      <c r="HEI47" s="733"/>
      <c r="HEJ47" s="733"/>
      <c r="HEK47" s="733"/>
      <c r="HEL47" s="733"/>
      <c r="HEM47" s="733"/>
      <c r="HEN47" s="733"/>
      <c r="HEO47" s="733"/>
      <c r="HEP47" s="733"/>
      <c r="HEQ47" s="733"/>
      <c r="HER47" s="733"/>
      <c r="HES47" s="733"/>
      <c r="HET47" s="733"/>
      <c r="HEU47" s="733"/>
      <c r="HEV47" s="733"/>
      <c r="HEW47" s="733"/>
      <c r="HEX47" s="733"/>
      <c r="HEY47" s="733"/>
      <c r="HEZ47" s="733"/>
      <c r="HFA47" s="733"/>
      <c r="HFB47" s="733"/>
      <c r="HFC47" s="733"/>
      <c r="HFD47" s="733"/>
      <c r="HFE47" s="733"/>
      <c r="HFF47" s="733"/>
      <c r="HFG47" s="733"/>
      <c r="HFH47" s="733"/>
      <c r="HFI47" s="733"/>
      <c r="HFJ47" s="733"/>
      <c r="HFK47" s="733"/>
      <c r="HFL47" s="733"/>
      <c r="HFM47" s="733"/>
      <c r="HFN47" s="733"/>
      <c r="HFO47" s="733"/>
      <c r="HFP47" s="733"/>
      <c r="HFQ47" s="733"/>
      <c r="HFR47" s="733"/>
      <c r="HFS47" s="733"/>
      <c r="HFT47" s="733"/>
      <c r="HFU47" s="733"/>
      <c r="HFV47" s="733"/>
      <c r="HFW47" s="733"/>
      <c r="HFX47" s="733"/>
      <c r="HFY47" s="733"/>
      <c r="HFZ47" s="733"/>
      <c r="HGA47" s="733"/>
      <c r="HGB47" s="733"/>
      <c r="HGC47" s="733"/>
      <c r="HGD47" s="733"/>
      <c r="HGE47" s="733"/>
      <c r="HGF47" s="733"/>
      <c r="HGG47" s="733"/>
      <c r="HGH47" s="733"/>
      <c r="HGI47" s="733"/>
      <c r="HGJ47" s="733"/>
      <c r="HGK47" s="733"/>
      <c r="HGL47" s="733"/>
      <c r="HGM47" s="733"/>
      <c r="HGN47" s="733"/>
      <c r="HGO47" s="733"/>
      <c r="HGP47" s="733"/>
      <c r="HGQ47" s="733"/>
      <c r="HGR47" s="733"/>
      <c r="HGS47" s="733"/>
      <c r="HGT47" s="733"/>
      <c r="HGU47" s="733"/>
      <c r="HGV47" s="733"/>
      <c r="HGW47" s="733"/>
      <c r="HGX47" s="733"/>
      <c r="HGY47" s="733"/>
      <c r="HGZ47" s="733"/>
      <c r="HHA47" s="733"/>
      <c r="HHB47" s="733"/>
      <c r="HHC47" s="733"/>
      <c r="HHD47" s="733"/>
      <c r="HHE47" s="733"/>
      <c r="HHF47" s="733"/>
      <c r="HHG47" s="733"/>
      <c r="HHH47" s="733"/>
      <c r="HHI47" s="733"/>
      <c r="HHJ47" s="733"/>
      <c r="HHK47" s="733"/>
      <c r="HHL47" s="733"/>
      <c r="HHM47" s="733"/>
      <c r="HHN47" s="733"/>
      <c r="HHO47" s="733"/>
      <c r="HHP47" s="733"/>
      <c r="HHQ47" s="733"/>
      <c r="HHR47" s="733"/>
      <c r="HHS47" s="733"/>
      <c r="HHT47" s="733"/>
      <c r="HHU47" s="733"/>
      <c r="HHV47" s="733"/>
      <c r="HHW47" s="733"/>
      <c r="HHX47" s="733"/>
      <c r="HHY47" s="733"/>
      <c r="HHZ47" s="733"/>
      <c r="HIA47" s="733"/>
      <c r="HIB47" s="733"/>
      <c r="HIC47" s="733"/>
      <c r="HID47" s="733"/>
      <c r="HIE47" s="733"/>
      <c r="HIF47" s="733"/>
      <c r="HIG47" s="733"/>
      <c r="HIH47" s="733"/>
      <c r="HII47" s="733"/>
      <c r="HIJ47" s="733"/>
      <c r="HIK47" s="733"/>
      <c r="HIL47" s="733"/>
      <c r="HIM47" s="733"/>
      <c r="HIN47" s="733"/>
      <c r="HIO47" s="733"/>
      <c r="HIP47" s="733"/>
      <c r="HIQ47" s="733"/>
      <c r="HIR47" s="733"/>
      <c r="HIS47" s="733"/>
      <c r="HIT47" s="733"/>
      <c r="HIU47" s="733"/>
      <c r="HIV47" s="733"/>
      <c r="HIW47" s="733"/>
      <c r="HIX47" s="733"/>
      <c r="HIY47" s="733"/>
      <c r="HIZ47" s="733"/>
      <c r="HJA47" s="733"/>
      <c r="HJB47" s="733"/>
      <c r="HJC47" s="733"/>
      <c r="HJD47" s="733"/>
      <c r="HJE47" s="733"/>
      <c r="HJF47" s="733"/>
      <c r="HJG47" s="733"/>
      <c r="HJH47" s="733"/>
      <c r="HJI47" s="733"/>
      <c r="HJJ47" s="733"/>
      <c r="HJK47" s="733"/>
      <c r="HJL47" s="733"/>
      <c r="HJM47" s="733"/>
      <c r="HJN47" s="733"/>
      <c r="HJO47" s="733"/>
      <c r="HJP47" s="733"/>
      <c r="HJQ47" s="733"/>
      <c r="HJR47" s="733"/>
      <c r="HJS47" s="733"/>
      <c r="HJT47" s="733"/>
      <c r="HJU47" s="733"/>
      <c r="HJV47" s="733"/>
      <c r="HJW47" s="733"/>
      <c r="HJX47" s="733"/>
      <c r="HJY47" s="733"/>
      <c r="HJZ47" s="733"/>
      <c r="HKA47" s="733"/>
      <c r="HKB47" s="733"/>
      <c r="HKC47" s="733"/>
      <c r="HKD47" s="733"/>
      <c r="HKE47" s="733"/>
      <c r="HKF47" s="733"/>
      <c r="HKG47" s="733"/>
      <c r="HKH47" s="733"/>
      <c r="HKI47" s="733"/>
      <c r="HKJ47" s="733"/>
      <c r="HKK47" s="733"/>
      <c r="HKL47" s="733"/>
      <c r="HKM47" s="733"/>
      <c r="HKN47" s="733"/>
      <c r="HKO47" s="733"/>
      <c r="HKP47" s="733"/>
      <c r="HKQ47" s="733"/>
      <c r="HKR47" s="733"/>
      <c r="HKS47" s="733"/>
      <c r="HKT47" s="733"/>
      <c r="HKU47" s="733"/>
      <c r="HKV47" s="733"/>
      <c r="HKW47" s="733"/>
      <c r="HKX47" s="733"/>
      <c r="HKY47" s="733"/>
      <c r="HKZ47" s="733"/>
      <c r="HLA47" s="733"/>
      <c r="HLB47" s="733"/>
      <c r="HLC47" s="733"/>
      <c r="HLD47" s="733"/>
      <c r="HLE47" s="733"/>
      <c r="HLF47" s="733"/>
      <c r="HLG47" s="733"/>
      <c r="HLH47" s="733"/>
      <c r="HLI47" s="733"/>
      <c r="HLJ47" s="733"/>
      <c r="HLK47" s="733"/>
      <c r="HLL47" s="733"/>
      <c r="HLM47" s="733"/>
      <c r="HLN47" s="733"/>
      <c r="HLO47" s="733"/>
      <c r="HLP47" s="733"/>
      <c r="HLQ47" s="733"/>
      <c r="HLR47" s="733"/>
      <c r="HLS47" s="733"/>
      <c r="HLT47" s="733"/>
      <c r="HLU47" s="733"/>
      <c r="HLV47" s="733"/>
      <c r="HLW47" s="733"/>
      <c r="HLX47" s="733"/>
      <c r="HLY47" s="733"/>
      <c r="HLZ47" s="733"/>
      <c r="HMA47" s="733"/>
      <c r="HMB47" s="733"/>
      <c r="HMC47" s="733"/>
      <c r="HMD47" s="733"/>
      <c r="HME47" s="733"/>
      <c r="HMF47" s="733"/>
      <c r="HMG47" s="733"/>
      <c r="HMH47" s="733"/>
      <c r="HMI47" s="733"/>
      <c r="HMJ47" s="733"/>
      <c r="HMK47" s="733"/>
      <c r="HML47" s="733"/>
      <c r="HMM47" s="733"/>
      <c r="HMN47" s="733"/>
      <c r="HMO47" s="733"/>
      <c r="HMP47" s="733"/>
      <c r="HMQ47" s="733"/>
      <c r="HMR47" s="733"/>
      <c r="HMS47" s="733"/>
      <c r="HMT47" s="733"/>
      <c r="HMU47" s="733"/>
      <c r="HMV47" s="733"/>
      <c r="HMW47" s="733"/>
      <c r="HMX47" s="733"/>
      <c r="HMY47" s="733"/>
      <c r="HMZ47" s="733"/>
      <c r="HNA47" s="733"/>
      <c r="HNB47" s="733"/>
      <c r="HNC47" s="733"/>
      <c r="HND47" s="733"/>
      <c r="HNE47" s="733"/>
      <c r="HNF47" s="733"/>
      <c r="HNG47" s="733"/>
      <c r="HNH47" s="733"/>
      <c r="HNI47" s="733"/>
      <c r="HNJ47" s="733"/>
      <c r="HNK47" s="733"/>
      <c r="HNL47" s="733"/>
      <c r="HNM47" s="733"/>
      <c r="HNN47" s="733"/>
      <c r="HNO47" s="733"/>
      <c r="HNP47" s="733"/>
      <c r="HNQ47" s="733"/>
      <c r="HNR47" s="733"/>
      <c r="HNS47" s="733"/>
      <c r="HNT47" s="733"/>
      <c r="HNU47" s="733"/>
      <c r="HNV47" s="733"/>
      <c r="HNW47" s="733"/>
      <c r="HNX47" s="733"/>
      <c r="HNY47" s="733"/>
      <c r="HNZ47" s="733"/>
      <c r="HOA47" s="733"/>
      <c r="HOB47" s="733"/>
      <c r="HOC47" s="733"/>
      <c r="HOD47" s="733"/>
      <c r="HOE47" s="733"/>
      <c r="HOF47" s="733"/>
      <c r="HOG47" s="733"/>
      <c r="HOH47" s="733"/>
      <c r="HOI47" s="733"/>
      <c r="HOJ47" s="733"/>
      <c r="HOK47" s="733"/>
      <c r="HOL47" s="733"/>
      <c r="HOM47" s="733"/>
      <c r="HON47" s="733"/>
      <c r="HOO47" s="733"/>
      <c r="HOP47" s="733"/>
      <c r="HOQ47" s="733"/>
      <c r="HOR47" s="733"/>
      <c r="HOS47" s="733"/>
      <c r="HOT47" s="733"/>
      <c r="HOU47" s="733"/>
      <c r="HOV47" s="733"/>
      <c r="HOW47" s="733"/>
      <c r="HOX47" s="733"/>
      <c r="HOY47" s="733"/>
      <c r="HOZ47" s="733"/>
      <c r="HPA47" s="733"/>
      <c r="HPB47" s="733"/>
      <c r="HPC47" s="733"/>
      <c r="HPD47" s="733"/>
      <c r="HPE47" s="733"/>
      <c r="HPF47" s="733"/>
      <c r="HPG47" s="733"/>
      <c r="HPH47" s="733"/>
      <c r="HPI47" s="733"/>
      <c r="HPJ47" s="733"/>
      <c r="HPK47" s="733"/>
      <c r="HPL47" s="733"/>
      <c r="HPM47" s="733"/>
      <c r="HPN47" s="733"/>
      <c r="HPO47" s="733"/>
      <c r="HPP47" s="733"/>
      <c r="HPQ47" s="733"/>
      <c r="HPR47" s="733"/>
      <c r="HPS47" s="733"/>
      <c r="HPT47" s="733"/>
      <c r="HPU47" s="733"/>
      <c r="HPV47" s="733"/>
      <c r="HPW47" s="733"/>
      <c r="HPX47" s="733"/>
      <c r="HPY47" s="733"/>
      <c r="HPZ47" s="733"/>
      <c r="HQA47" s="733"/>
      <c r="HQB47" s="733"/>
      <c r="HQC47" s="733"/>
      <c r="HQD47" s="733"/>
      <c r="HQE47" s="733"/>
      <c r="HQF47" s="733"/>
      <c r="HQG47" s="733"/>
      <c r="HQH47" s="733"/>
      <c r="HQI47" s="733"/>
      <c r="HQJ47" s="733"/>
      <c r="HQK47" s="733"/>
      <c r="HQL47" s="733"/>
      <c r="HQM47" s="733"/>
      <c r="HQN47" s="733"/>
      <c r="HQO47" s="733"/>
      <c r="HQP47" s="733"/>
      <c r="HQQ47" s="733"/>
      <c r="HQR47" s="733"/>
      <c r="HQS47" s="733"/>
      <c r="HQT47" s="733"/>
      <c r="HQU47" s="733"/>
      <c r="HQV47" s="733"/>
      <c r="HQW47" s="733"/>
      <c r="HQX47" s="733"/>
      <c r="HQY47" s="733"/>
      <c r="HQZ47" s="733"/>
      <c r="HRA47" s="733"/>
      <c r="HRB47" s="733"/>
      <c r="HRC47" s="733"/>
      <c r="HRD47" s="733"/>
      <c r="HRE47" s="733"/>
      <c r="HRF47" s="733"/>
      <c r="HRG47" s="733"/>
      <c r="HRH47" s="733"/>
      <c r="HRI47" s="733"/>
      <c r="HRJ47" s="733"/>
      <c r="HRK47" s="733"/>
      <c r="HRL47" s="733"/>
      <c r="HRM47" s="733"/>
      <c r="HRN47" s="733"/>
      <c r="HRO47" s="733"/>
      <c r="HRP47" s="733"/>
      <c r="HRQ47" s="733"/>
      <c r="HRR47" s="733"/>
      <c r="HRS47" s="733"/>
      <c r="HRT47" s="733"/>
      <c r="HRU47" s="733"/>
      <c r="HRV47" s="733"/>
      <c r="HRW47" s="733"/>
      <c r="HRX47" s="733"/>
      <c r="HRY47" s="733"/>
      <c r="HRZ47" s="733"/>
      <c r="HSA47" s="733"/>
      <c r="HSB47" s="733"/>
      <c r="HSC47" s="733"/>
      <c r="HSD47" s="733"/>
      <c r="HSE47" s="733"/>
      <c r="HSF47" s="733"/>
      <c r="HSG47" s="733"/>
      <c r="HSH47" s="733"/>
      <c r="HSI47" s="733"/>
      <c r="HSJ47" s="733"/>
      <c r="HSK47" s="733"/>
      <c r="HSL47" s="733"/>
      <c r="HSM47" s="733"/>
      <c r="HSN47" s="733"/>
      <c r="HSO47" s="733"/>
      <c r="HSP47" s="733"/>
      <c r="HSQ47" s="733"/>
      <c r="HSR47" s="733"/>
      <c r="HSS47" s="733"/>
      <c r="HST47" s="733"/>
      <c r="HSU47" s="733"/>
      <c r="HSV47" s="733"/>
      <c r="HSW47" s="733"/>
      <c r="HSX47" s="733"/>
      <c r="HSY47" s="733"/>
      <c r="HSZ47" s="733"/>
      <c r="HTA47" s="733"/>
      <c r="HTB47" s="733"/>
      <c r="HTC47" s="733"/>
      <c r="HTD47" s="733"/>
      <c r="HTE47" s="733"/>
      <c r="HTF47" s="733"/>
      <c r="HTG47" s="733"/>
      <c r="HTH47" s="733"/>
      <c r="HTI47" s="733"/>
      <c r="HTJ47" s="733"/>
      <c r="HTK47" s="733"/>
      <c r="HTL47" s="733"/>
      <c r="HTM47" s="733"/>
      <c r="HTN47" s="733"/>
      <c r="HTO47" s="733"/>
      <c r="HTP47" s="733"/>
      <c r="HTQ47" s="733"/>
      <c r="HTR47" s="733"/>
      <c r="HTS47" s="733"/>
      <c r="HTT47" s="733"/>
      <c r="HTU47" s="733"/>
      <c r="HTV47" s="733"/>
      <c r="HTW47" s="733"/>
      <c r="HTX47" s="733"/>
      <c r="HTY47" s="733"/>
      <c r="HTZ47" s="733"/>
      <c r="HUA47" s="733"/>
      <c r="HUB47" s="733"/>
      <c r="HUC47" s="733"/>
      <c r="HUD47" s="733"/>
      <c r="HUE47" s="733"/>
      <c r="HUF47" s="733"/>
      <c r="HUG47" s="733"/>
      <c r="HUH47" s="733"/>
      <c r="HUI47" s="733"/>
      <c r="HUJ47" s="733"/>
      <c r="HUK47" s="733"/>
      <c r="HUL47" s="733"/>
      <c r="HUM47" s="733"/>
      <c r="HUN47" s="733"/>
      <c r="HUO47" s="733"/>
      <c r="HUP47" s="733"/>
      <c r="HUQ47" s="733"/>
      <c r="HUR47" s="733"/>
      <c r="HUS47" s="733"/>
      <c r="HUT47" s="733"/>
      <c r="HUU47" s="733"/>
      <c r="HUV47" s="733"/>
      <c r="HUW47" s="733"/>
      <c r="HUX47" s="733"/>
      <c r="HUY47" s="733"/>
      <c r="HUZ47" s="733"/>
      <c r="HVA47" s="733"/>
      <c r="HVB47" s="733"/>
      <c r="HVC47" s="733"/>
      <c r="HVD47" s="733"/>
      <c r="HVE47" s="733"/>
      <c r="HVF47" s="733"/>
      <c r="HVG47" s="733"/>
      <c r="HVH47" s="733"/>
      <c r="HVI47" s="733"/>
      <c r="HVJ47" s="733"/>
      <c r="HVK47" s="733"/>
      <c r="HVL47" s="733"/>
      <c r="HVM47" s="733"/>
      <c r="HVN47" s="733"/>
      <c r="HVO47" s="733"/>
      <c r="HVP47" s="733"/>
      <c r="HVQ47" s="733"/>
      <c r="HVR47" s="733"/>
      <c r="HVS47" s="733"/>
      <c r="HVT47" s="733"/>
      <c r="HVU47" s="733"/>
      <c r="HVV47" s="733"/>
      <c r="HVW47" s="733"/>
      <c r="HVX47" s="733"/>
      <c r="HVY47" s="733"/>
      <c r="HVZ47" s="733"/>
      <c r="HWA47" s="733"/>
      <c r="HWB47" s="733"/>
      <c r="HWC47" s="733"/>
      <c r="HWD47" s="733"/>
      <c r="HWE47" s="733"/>
      <c r="HWF47" s="733"/>
      <c r="HWG47" s="733"/>
      <c r="HWH47" s="733"/>
      <c r="HWI47" s="733"/>
      <c r="HWJ47" s="733"/>
      <c r="HWK47" s="733"/>
      <c r="HWL47" s="733"/>
      <c r="HWM47" s="733"/>
      <c r="HWN47" s="733"/>
      <c r="HWO47" s="733"/>
      <c r="HWP47" s="733"/>
      <c r="HWQ47" s="733"/>
      <c r="HWR47" s="733"/>
      <c r="HWS47" s="733"/>
      <c r="HWT47" s="733"/>
      <c r="HWU47" s="733"/>
      <c r="HWV47" s="733"/>
      <c r="HWW47" s="733"/>
      <c r="HWX47" s="733"/>
      <c r="HWY47" s="733"/>
      <c r="HWZ47" s="733"/>
      <c r="HXA47" s="733"/>
      <c r="HXB47" s="733"/>
      <c r="HXC47" s="733"/>
      <c r="HXD47" s="733"/>
      <c r="HXE47" s="733"/>
      <c r="HXF47" s="733"/>
      <c r="HXG47" s="733"/>
      <c r="HXH47" s="733"/>
      <c r="HXI47" s="733"/>
      <c r="HXJ47" s="733"/>
      <c r="HXK47" s="733"/>
      <c r="HXL47" s="733"/>
      <c r="HXM47" s="733"/>
      <c r="HXN47" s="733"/>
      <c r="HXO47" s="733"/>
      <c r="HXP47" s="733"/>
      <c r="HXQ47" s="733"/>
      <c r="HXR47" s="733"/>
      <c r="HXS47" s="733"/>
      <c r="HXT47" s="733"/>
      <c r="HXU47" s="733"/>
      <c r="HXV47" s="733"/>
      <c r="HXW47" s="733"/>
      <c r="HXX47" s="733"/>
      <c r="HXY47" s="733"/>
      <c r="HXZ47" s="733"/>
      <c r="HYA47" s="733"/>
      <c r="HYB47" s="733"/>
      <c r="HYC47" s="733"/>
      <c r="HYD47" s="733"/>
      <c r="HYE47" s="733"/>
      <c r="HYF47" s="733"/>
      <c r="HYG47" s="733"/>
      <c r="HYH47" s="733"/>
      <c r="HYI47" s="733"/>
      <c r="HYJ47" s="733"/>
      <c r="HYK47" s="733"/>
      <c r="HYL47" s="733"/>
      <c r="HYM47" s="733"/>
      <c r="HYN47" s="733"/>
      <c r="HYO47" s="733"/>
      <c r="HYP47" s="733"/>
      <c r="HYQ47" s="733"/>
      <c r="HYR47" s="733"/>
      <c r="HYS47" s="733"/>
      <c r="HYT47" s="733"/>
      <c r="HYU47" s="733"/>
      <c r="HYV47" s="733"/>
      <c r="HYW47" s="733"/>
      <c r="HYX47" s="733"/>
      <c r="HYY47" s="733"/>
      <c r="HYZ47" s="733"/>
      <c r="HZA47" s="733"/>
      <c r="HZB47" s="733"/>
      <c r="HZC47" s="733"/>
      <c r="HZD47" s="733"/>
      <c r="HZE47" s="733"/>
      <c r="HZF47" s="733"/>
      <c r="HZG47" s="733"/>
      <c r="HZH47" s="733"/>
      <c r="HZI47" s="733"/>
      <c r="HZJ47" s="733"/>
      <c r="HZK47" s="733"/>
      <c r="HZL47" s="733"/>
      <c r="HZM47" s="733"/>
      <c r="HZN47" s="733"/>
      <c r="HZO47" s="733"/>
      <c r="HZP47" s="733"/>
      <c r="HZQ47" s="733"/>
      <c r="HZR47" s="733"/>
      <c r="HZS47" s="733"/>
      <c r="HZT47" s="733"/>
      <c r="HZU47" s="733"/>
      <c r="HZV47" s="733"/>
      <c r="HZW47" s="733"/>
      <c r="HZX47" s="733"/>
      <c r="HZY47" s="733"/>
      <c r="HZZ47" s="733"/>
      <c r="IAA47" s="733"/>
      <c r="IAB47" s="733"/>
      <c r="IAC47" s="733"/>
      <c r="IAD47" s="733"/>
      <c r="IAE47" s="733"/>
      <c r="IAF47" s="733"/>
      <c r="IAG47" s="733"/>
      <c r="IAH47" s="733"/>
      <c r="IAI47" s="733"/>
      <c r="IAJ47" s="733"/>
      <c r="IAK47" s="733"/>
      <c r="IAL47" s="733"/>
      <c r="IAM47" s="733"/>
      <c r="IAN47" s="733"/>
      <c r="IAO47" s="733"/>
      <c r="IAP47" s="733"/>
      <c r="IAQ47" s="733"/>
      <c r="IAR47" s="733"/>
      <c r="IAS47" s="733"/>
      <c r="IAT47" s="733"/>
      <c r="IAU47" s="733"/>
      <c r="IAV47" s="733"/>
      <c r="IAW47" s="733"/>
      <c r="IAX47" s="733"/>
      <c r="IAY47" s="733"/>
      <c r="IAZ47" s="733"/>
      <c r="IBA47" s="733"/>
      <c r="IBB47" s="733"/>
      <c r="IBC47" s="733"/>
      <c r="IBD47" s="733"/>
      <c r="IBE47" s="733"/>
      <c r="IBF47" s="733"/>
      <c r="IBG47" s="733"/>
      <c r="IBH47" s="733"/>
      <c r="IBI47" s="733"/>
      <c r="IBJ47" s="733"/>
      <c r="IBK47" s="733"/>
      <c r="IBL47" s="733"/>
      <c r="IBM47" s="733"/>
      <c r="IBN47" s="733"/>
      <c r="IBO47" s="733"/>
      <c r="IBP47" s="733"/>
      <c r="IBQ47" s="733"/>
      <c r="IBR47" s="733"/>
      <c r="IBS47" s="733"/>
      <c r="IBT47" s="733"/>
      <c r="IBU47" s="733"/>
      <c r="IBV47" s="733"/>
      <c r="IBW47" s="733"/>
      <c r="IBX47" s="733"/>
      <c r="IBY47" s="733"/>
      <c r="IBZ47" s="733"/>
      <c r="ICA47" s="733"/>
      <c r="ICB47" s="733"/>
      <c r="ICC47" s="733"/>
      <c r="ICD47" s="733"/>
      <c r="ICE47" s="733"/>
      <c r="ICF47" s="733"/>
      <c r="ICG47" s="733"/>
      <c r="ICH47" s="733"/>
      <c r="ICI47" s="733"/>
      <c r="ICJ47" s="733"/>
      <c r="ICK47" s="733"/>
      <c r="ICL47" s="733"/>
      <c r="ICM47" s="733"/>
      <c r="ICN47" s="733"/>
      <c r="ICO47" s="733"/>
      <c r="ICP47" s="733"/>
      <c r="ICQ47" s="733"/>
      <c r="ICR47" s="733"/>
      <c r="ICS47" s="733"/>
      <c r="ICT47" s="733"/>
      <c r="ICU47" s="733"/>
      <c r="ICV47" s="733"/>
      <c r="ICW47" s="733"/>
      <c r="ICX47" s="733"/>
      <c r="ICY47" s="733"/>
      <c r="ICZ47" s="733"/>
      <c r="IDA47" s="733"/>
      <c r="IDB47" s="733"/>
      <c r="IDC47" s="733"/>
      <c r="IDD47" s="733"/>
      <c r="IDE47" s="733"/>
      <c r="IDF47" s="733"/>
      <c r="IDG47" s="733"/>
      <c r="IDH47" s="733"/>
      <c r="IDI47" s="733"/>
      <c r="IDJ47" s="733"/>
      <c r="IDK47" s="733"/>
      <c r="IDL47" s="733"/>
      <c r="IDM47" s="733"/>
      <c r="IDN47" s="733"/>
      <c r="IDO47" s="733"/>
      <c r="IDP47" s="733"/>
      <c r="IDQ47" s="733"/>
      <c r="IDR47" s="733"/>
      <c r="IDS47" s="733"/>
      <c r="IDT47" s="733"/>
      <c r="IDU47" s="733"/>
      <c r="IDV47" s="733"/>
      <c r="IDW47" s="733"/>
      <c r="IDX47" s="733"/>
      <c r="IDY47" s="733"/>
      <c r="IDZ47" s="733"/>
      <c r="IEA47" s="733"/>
      <c r="IEB47" s="733"/>
      <c r="IEC47" s="733"/>
      <c r="IED47" s="733"/>
      <c r="IEE47" s="733"/>
      <c r="IEF47" s="733"/>
      <c r="IEG47" s="733"/>
      <c r="IEH47" s="733"/>
      <c r="IEI47" s="733"/>
      <c r="IEJ47" s="733"/>
      <c r="IEK47" s="733"/>
      <c r="IEL47" s="733"/>
      <c r="IEM47" s="733"/>
      <c r="IEN47" s="733"/>
      <c r="IEO47" s="733"/>
      <c r="IEP47" s="733"/>
      <c r="IEQ47" s="733"/>
      <c r="IER47" s="733"/>
      <c r="IES47" s="733"/>
      <c r="IET47" s="733"/>
      <c r="IEU47" s="733"/>
      <c r="IEV47" s="733"/>
      <c r="IEW47" s="733"/>
      <c r="IEX47" s="733"/>
      <c r="IEY47" s="733"/>
      <c r="IEZ47" s="733"/>
      <c r="IFA47" s="733"/>
      <c r="IFB47" s="733"/>
      <c r="IFC47" s="733"/>
      <c r="IFD47" s="733"/>
      <c r="IFE47" s="733"/>
      <c r="IFF47" s="733"/>
      <c r="IFG47" s="733"/>
      <c r="IFH47" s="733"/>
      <c r="IFI47" s="733"/>
      <c r="IFJ47" s="733"/>
      <c r="IFK47" s="733"/>
      <c r="IFL47" s="733"/>
      <c r="IFM47" s="733"/>
      <c r="IFN47" s="733"/>
      <c r="IFO47" s="733"/>
      <c r="IFP47" s="733"/>
      <c r="IFQ47" s="733"/>
      <c r="IFR47" s="733"/>
      <c r="IFS47" s="733"/>
      <c r="IFT47" s="733"/>
      <c r="IFU47" s="733"/>
      <c r="IFV47" s="733"/>
      <c r="IFW47" s="733"/>
      <c r="IFX47" s="733"/>
      <c r="IFY47" s="733"/>
      <c r="IFZ47" s="733"/>
      <c r="IGA47" s="733"/>
      <c r="IGB47" s="733"/>
      <c r="IGC47" s="733"/>
      <c r="IGD47" s="733"/>
      <c r="IGE47" s="733"/>
      <c r="IGF47" s="733"/>
      <c r="IGG47" s="733"/>
      <c r="IGH47" s="733"/>
      <c r="IGI47" s="733"/>
      <c r="IGJ47" s="733"/>
      <c r="IGK47" s="733"/>
      <c r="IGL47" s="733"/>
      <c r="IGM47" s="733"/>
      <c r="IGN47" s="733"/>
      <c r="IGO47" s="733"/>
      <c r="IGP47" s="733"/>
      <c r="IGQ47" s="733"/>
      <c r="IGR47" s="733"/>
      <c r="IGS47" s="733"/>
      <c r="IGT47" s="733"/>
      <c r="IGU47" s="733"/>
      <c r="IGV47" s="733"/>
      <c r="IGW47" s="733"/>
      <c r="IGX47" s="733"/>
      <c r="IGY47" s="733"/>
      <c r="IGZ47" s="733"/>
      <c r="IHA47" s="733"/>
      <c r="IHB47" s="733"/>
      <c r="IHC47" s="733"/>
      <c r="IHD47" s="733"/>
      <c r="IHE47" s="733"/>
      <c r="IHF47" s="733"/>
      <c r="IHG47" s="733"/>
      <c r="IHH47" s="733"/>
      <c r="IHI47" s="733"/>
      <c r="IHJ47" s="733"/>
      <c r="IHK47" s="733"/>
      <c r="IHL47" s="733"/>
      <c r="IHM47" s="733"/>
      <c r="IHN47" s="733"/>
      <c r="IHO47" s="733"/>
      <c r="IHP47" s="733"/>
      <c r="IHQ47" s="733"/>
      <c r="IHR47" s="733"/>
      <c r="IHS47" s="733"/>
      <c r="IHT47" s="733"/>
      <c r="IHU47" s="733"/>
      <c r="IHV47" s="733"/>
      <c r="IHW47" s="733"/>
      <c r="IHX47" s="733"/>
      <c r="IHY47" s="733"/>
      <c r="IHZ47" s="733"/>
      <c r="IIA47" s="733"/>
      <c r="IIB47" s="733"/>
      <c r="IIC47" s="733"/>
      <c r="IID47" s="733"/>
      <c r="IIE47" s="733"/>
      <c r="IIF47" s="733"/>
      <c r="IIG47" s="733"/>
      <c r="IIH47" s="733"/>
      <c r="III47" s="733"/>
      <c r="IIJ47" s="733"/>
      <c r="IIK47" s="733"/>
      <c r="IIL47" s="733"/>
      <c r="IIM47" s="733"/>
      <c r="IIN47" s="733"/>
      <c r="IIO47" s="733"/>
      <c r="IIP47" s="733"/>
      <c r="IIQ47" s="733"/>
      <c r="IIR47" s="733"/>
      <c r="IIS47" s="733"/>
      <c r="IIT47" s="733"/>
      <c r="IIU47" s="733"/>
      <c r="IIV47" s="733"/>
      <c r="IIW47" s="733"/>
      <c r="IIX47" s="733"/>
      <c r="IIY47" s="733"/>
      <c r="IIZ47" s="733"/>
      <c r="IJA47" s="733"/>
      <c r="IJB47" s="733"/>
      <c r="IJC47" s="733"/>
      <c r="IJD47" s="733"/>
      <c r="IJE47" s="733"/>
      <c r="IJF47" s="733"/>
      <c r="IJG47" s="733"/>
      <c r="IJH47" s="733"/>
      <c r="IJI47" s="733"/>
      <c r="IJJ47" s="733"/>
      <c r="IJK47" s="733"/>
      <c r="IJL47" s="733"/>
      <c r="IJM47" s="733"/>
      <c r="IJN47" s="733"/>
      <c r="IJO47" s="733"/>
      <c r="IJP47" s="733"/>
      <c r="IJQ47" s="733"/>
      <c r="IJR47" s="733"/>
      <c r="IJS47" s="733"/>
      <c r="IJT47" s="733"/>
      <c r="IJU47" s="733"/>
      <c r="IJV47" s="733"/>
      <c r="IJW47" s="733"/>
      <c r="IJX47" s="733"/>
      <c r="IJY47" s="733"/>
      <c r="IJZ47" s="733"/>
      <c r="IKA47" s="733"/>
      <c r="IKB47" s="733"/>
      <c r="IKC47" s="733"/>
      <c r="IKD47" s="733"/>
      <c r="IKE47" s="733"/>
      <c r="IKF47" s="733"/>
      <c r="IKG47" s="733"/>
      <c r="IKH47" s="733"/>
      <c r="IKI47" s="733"/>
      <c r="IKJ47" s="733"/>
      <c r="IKK47" s="733"/>
      <c r="IKL47" s="733"/>
      <c r="IKM47" s="733"/>
      <c r="IKN47" s="733"/>
      <c r="IKO47" s="733"/>
      <c r="IKP47" s="733"/>
      <c r="IKQ47" s="733"/>
      <c r="IKR47" s="733"/>
      <c r="IKS47" s="733"/>
      <c r="IKT47" s="733"/>
      <c r="IKU47" s="733"/>
      <c r="IKV47" s="733"/>
      <c r="IKW47" s="733"/>
      <c r="IKX47" s="733"/>
      <c r="IKY47" s="733"/>
      <c r="IKZ47" s="733"/>
      <c r="ILA47" s="733"/>
      <c r="ILB47" s="733"/>
      <c r="ILC47" s="733"/>
      <c r="ILD47" s="733"/>
      <c r="ILE47" s="733"/>
      <c r="ILF47" s="733"/>
      <c r="ILG47" s="733"/>
      <c r="ILH47" s="733"/>
      <c r="ILI47" s="733"/>
      <c r="ILJ47" s="733"/>
      <c r="ILK47" s="733"/>
      <c r="ILL47" s="733"/>
      <c r="ILM47" s="733"/>
      <c r="ILN47" s="733"/>
      <c r="ILO47" s="733"/>
      <c r="ILP47" s="733"/>
      <c r="ILQ47" s="733"/>
      <c r="ILR47" s="733"/>
      <c r="ILS47" s="733"/>
      <c r="ILT47" s="733"/>
      <c r="ILU47" s="733"/>
      <c r="ILV47" s="733"/>
      <c r="ILW47" s="733"/>
      <c r="ILX47" s="733"/>
      <c r="ILY47" s="733"/>
      <c r="ILZ47" s="733"/>
      <c r="IMA47" s="733"/>
      <c r="IMB47" s="733"/>
      <c r="IMC47" s="733"/>
      <c r="IMD47" s="733"/>
      <c r="IME47" s="733"/>
      <c r="IMF47" s="733"/>
      <c r="IMG47" s="733"/>
      <c r="IMH47" s="733"/>
      <c r="IMI47" s="733"/>
      <c r="IMJ47" s="733"/>
      <c r="IMK47" s="733"/>
      <c r="IML47" s="733"/>
      <c r="IMM47" s="733"/>
      <c r="IMN47" s="733"/>
      <c r="IMO47" s="733"/>
      <c r="IMP47" s="733"/>
      <c r="IMQ47" s="733"/>
      <c r="IMR47" s="733"/>
      <c r="IMS47" s="733"/>
      <c r="IMT47" s="733"/>
      <c r="IMU47" s="733"/>
      <c r="IMV47" s="733"/>
      <c r="IMW47" s="733"/>
      <c r="IMX47" s="733"/>
      <c r="IMY47" s="733"/>
      <c r="IMZ47" s="733"/>
      <c r="INA47" s="733"/>
      <c r="INB47" s="733"/>
      <c r="INC47" s="733"/>
      <c r="IND47" s="733"/>
      <c r="INE47" s="733"/>
      <c r="INF47" s="733"/>
      <c r="ING47" s="733"/>
      <c r="INH47" s="733"/>
      <c r="INI47" s="733"/>
      <c r="INJ47" s="733"/>
      <c r="INK47" s="733"/>
      <c r="INL47" s="733"/>
      <c r="INM47" s="733"/>
      <c r="INN47" s="733"/>
      <c r="INO47" s="733"/>
      <c r="INP47" s="733"/>
      <c r="INQ47" s="733"/>
      <c r="INR47" s="733"/>
      <c r="INS47" s="733"/>
      <c r="INT47" s="733"/>
      <c r="INU47" s="733"/>
      <c r="INV47" s="733"/>
      <c r="INW47" s="733"/>
      <c r="INX47" s="733"/>
      <c r="INY47" s="733"/>
      <c r="INZ47" s="733"/>
      <c r="IOA47" s="733"/>
      <c r="IOB47" s="733"/>
      <c r="IOC47" s="733"/>
      <c r="IOD47" s="733"/>
      <c r="IOE47" s="733"/>
      <c r="IOF47" s="733"/>
      <c r="IOG47" s="733"/>
      <c r="IOH47" s="733"/>
      <c r="IOI47" s="733"/>
      <c r="IOJ47" s="733"/>
      <c r="IOK47" s="733"/>
      <c r="IOL47" s="733"/>
      <c r="IOM47" s="733"/>
      <c r="ION47" s="733"/>
      <c r="IOO47" s="733"/>
      <c r="IOP47" s="733"/>
      <c r="IOQ47" s="733"/>
      <c r="IOR47" s="733"/>
      <c r="IOS47" s="733"/>
      <c r="IOT47" s="733"/>
      <c r="IOU47" s="733"/>
      <c r="IOV47" s="733"/>
      <c r="IOW47" s="733"/>
      <c r="IOX47" s="733"/>
      <c r="IOY47" s="733"/>
      <c r="IOZ47" s="733"/>
      <c r="IPA47" s="733"/>
      <c r="IPB47" s="733"/>
      <c r="IPC47" s="733"/>
      <c r="IPD47" s="733"/>
      <c r="IPE47" s="733"/>
      <c r="IPF47" s="733"/>
      <c r="IPG47" s="733"/>
      <c r="IPH47" s="733"/>
      <c r="IPI47" s="733"/>
      <c r="IPJ47" s="733"/>
      <c r="IPK47" s="733"/>
      <c r="IPL47" s="733"/>
      <c r="IPM47" s="733"/>
      <c r="IPN47" s="733"/>
      <c r="IPO47" s="733"/>
      <c r="IPP47" s="733"/>
      <c r="IPQ47" s="733"/>
      <c r="IPR47" s="733"/>
      <c r="IPS47" s="733"/>
      <c r="IPT47" s="733"/>
      <c r="IPU47" s="733"/>
      <c r="IPV47" s="733"/>
      <c r="IPW47" s="733"/>
      <c r="IPX47" s="733"/>
      <c r="IPY47" s="733"/>
      <c r="IPZ47" s="733"/>
      <c r="IQA47" s="733"/>
      <c r="IQB47" s="733"/>
      <c r="IQC47" s="733"/>
      <c r="IQD47" s="733"/>
      <c r="IQE47" s="733"/>
      <c r="IQF47" s="733"/>
      <c r="IQG47" s="733"/>
      <c r="IQH47" s="733"/>
      <c r="IQI47" s="733"/>
      <c r="IQJ47" s="733"/>
      <c r="IQK47" s="733"/>
      <c r="IQL47" s="733"/>
      <c r="IQM47" s="733"/>
      <c r="IQN47" s="733"/>
      <c r="IQO47" s="733"/>
      <c r="IQP47" s="733"/>
      <c r="IQQ47" s="733"/>
      <c r="IQR47" s="733"/>
      <c r="IQS47" s="733"/>
      <c r="IQT47" s="733"/>
      <c r="IQU47" s="733"/>
      <c r="IQV47" s="733"/>
      <c r="IQW47" s="733"/>
      <c r="IQX47" s="733"/>
      <c r="IQY47" s="733"/>
      <c r="IQZ47" s="733"/>
      <c r="IRA47" s="733"/>
      <c r="IRB47" s="733"/>
      <c r="IRC47" s="733"/>
      <c r="IRD47" s="733"/>
      <c r="IRE47" s="733"/>
      <c r="IRF47" s="733"/>
      <c r="IRG47" s="733"/>
      <c r="IRH47" s="733"/>
      <c r="IRI47" s="733"/>
      <c r="IRJ47" s="733"/>
      <c r="IRK47" s="733"/>
      <c r="IRL47" s="733"/>
      <c r="IRM47" s="733"/>
      <c r="IRN47" s="733"/>
      <c r="IRO47" s="733"/>
      <c r="IRP47" s="733"/>
      <c r="IRQ47" s="733"/>
      <c r="IRR47" s="733"/>
      <c r="IRS47" s="733"/>
      <c r="IRT47" s="733"/>
      <c r="IRU47" s="733"/>
      <c r="IRV47" s="733"/>
      <c r="IRW47" s="733"/>
      <c r="IRX47" s="733"/>
      <c r="IRY47" s="733"/>
      <c r="IRZ47" s="733"/>
      <c r="ISA47" s="733"/>
      <c r="ISB47" s="733"/>
      <c r="ISC47" s="733"/>
      <c r="ISD47" s="733"/>
      <c r="ISE47" s="733"/>
      <c r="ISF47" s="733"/>
      <c r="ISG47" s="733"/>
      <c r="ISH47" s="733"/>
      <c r="ISI47" s="733"/>
      <c r="ISJ47" s="733"/>
      <c r="ISK47" s="733"/>
      <c r="ISL47" s="733"/>
      <c r="ISM47" s="733"/>
      <c r="ISN47" s="733"/>
      <c r="ISO47" s="733"/>
      <c r="ISP47" s="733"/>
      <c r="ISQ47" s="733"/>
      <c r="ISR47" s="733"/>
      <c r="ISS47" s="733"/>
      <c r="IST47" s="733"/>
      <c r="ISU47" s="733"/>
      <c r="ISV47" s="733"/>
      <c r="ISW47" s="733"/>
      <c r="ISX47" s="733"/>
      <c r="ISY47" s="733"/>
      <c r="ISZ47" s="733"/>
      <c r="ITA47" s="733"/>
      <c r="ITB47" s="733"/>
      <c r="ITC47" s="733"/>
      <c r="ITD47" s="733"/>
      <c r="ITE47" s="733"/>
      <c r="ITF47" s="733"/>
      <c r="ITG47" s="733"/>
      <c r="ITH47" s="733"/>
      <c r="ITI47" s="733"/>
      <c r="ITJ47" s="733"/>
      <c r="ITK47" s="733"/>
      <c r="ITL47" s="733"/>
      <c r="ITM47" s="733"/>
      <c r="ITN47" s="733"/>
      <c r="ITO47" s="733"/>
      <c r="ITP47" s="733"/>
      <c r="ITQ47" s="733"/>
      <c r="ITR47" s="733"/>
      <c r="ITS47" s="733"/>
      <c r="ITT47" s="733"/>
      <c r="ITU47" s="733"/>
      <c r="ITV47" s="733"/>
      <c r="ITW47" s="733"/>
      <c r="ITX47" s="733"/>
      <c r="ITY47" s="733"/>
      <c r="ITZ47" s="733"/>
      <c r="IUA47" s="733"/>
      <c r="IUB47" s="733"/>
      <c r="IUC47" s="733"/>
      <c r="IUD47" s="733"/>
      <c r="IUE47" s="733"/>
      <c r="IUF47" s="733"/>
      <c r="IUG47" s="733"/>
      <c r="IUH47" s="733"/>
      <c r="IUI47" s="733"/>
      <c r="IUJ47" s="733"/>
      <c r="IUK47" s="733"/>
      <c r="IUL47" s="733"/>
      <c r="IUM47" s="733"/>
      <c r="IUN47" s="733"/>
      <c r="IUO47" s="733"/>
      <c r="IUP47" s="733"/>
      <c r="IUQ47" s="733"/>
      <c r="IUR47" s="733"/>
      <c r="IUS47" s="733"/>
      <c r="IUT47" s="733"/>
      <c r="IUU47" s="733"/>
      <c r="IUV47" s="733"/>
      <c r="IUW47" s="733"/>
      <c r="IUX47" s="733"/>
      <c r="IUY47" s="733"/>
      <c r="IUZ47" s="733"/>
      <c r="IVA47" s="733"/>
      <c r="IVB47" s="733"/>
      <c r="IVC47" s="733"/>
      <c r="IVD47" s="733"/>
      <c r="IVE47" s="733"/>
      <c r="IVF47" s="733"/>
      <c r="IVG47" s="733"/>
      <c r="IVH47" s="733"/>
      <c r="IVI47" s="733"/>
      <c r="IVJ47" s="733"/>
      <c r="IVK47" s="733"/>
      <c r="IVL47" s="733"/>
      <c r="IVM47" s="733"/>
      <c r="IVN47" s="733"/>
      <c r="IVO47" s="733"/>
      <c r="IVP47" s="733"/>
      <c r="IVQ47" s="733"/>
      <c r="IVR47" s="733"/>
      <c r="IVS47" s="733"/>
      <c r="IVT47" s="733"/>
      <c r="IVU47" s="733"/>
      <c r="IVV47" s="733"/>
      <c r="IVW47" s="733"/>
      <c r="IVX47" s="733"/>
      <c r="IVY47" s="733"/>
      <c r="IVZ47" s="733"/>
      <c r="IWA47" s="733"/>
      <c r="IWB47" s="733"/>
      <c r="IWC47" s="733"/>
      <c r="IWD47" s="733"/>
      <c r="IWE47" s="733"/>
      <c r="IWF47" s="733"/>
      <c r="IWG47" s="733"/>
      <c r="IWH47" s="733"/>
      <c r="IWI47" s="733"/>
      <c r="IWJ47" s="733"/>
      <c r="IWK47" s="733"/>
      <c r="IWL47" s="733"/>
      <c r="IWM47" s="733"/>
      <c r="IWN47" s="733"/>
      <c r="IWO47" s="733"/>
      <c r="IWP47" s="733"/>
      <c r="IWQ47" s="733"/>
      <c r="IWR47" s="733"/>
      <c r="IWS47" s="733"/>
      <c r="IWT47" s="733"/>
      <c r="IWU47" s="733"/>
      <c r="IWV47" s="733"/>
      <c r="IWW47" s="733"/>
      <c r="IWX47" s="733"/>
      <c r="IWY47" s="733"/>
      <c r="IWZ47" s="733"/>
      <c r="IXA47" s="733"/>
      <c r="IXB47" s="733"/>
      <c r="IXC47" s="733"/>
      <c r="IXD47" s="733"/>
      <c r="IXE47" s="733"/>
      <c r="IXF47" s="733"/>
      <c r="IXG47" s="733"/>
      <c r="IXH47" s="733"/>
      <c r="IXI47" s="733"/>
      <c r="IXJ47" s="733"/>
      <c r="IXK47" s="733"/>
      <c r="IXL47" s="733"/>
      <c r="IXM47" s="733"/>
      <c r="IXN47" s="733"/>
      <c r="IXO47" s="733"/>
      <c r="IXP47" s="733"/>
      <c r="IXQ47" s="733"/>
      <c r="IXR47" s="733"/>
      <c r="IXS47" s="733"/>
      <c r="IXT47" s="733"/>
      <c r="IXU47" s="733"/>
      <c r="IXV47" s="733"/>
      <c r="IXW47" s="733"/>
      <c r="IXX47" s="733"/>
      <c r="IXY47" s="733"/>
      <c r="IXZ47" s="733"/>
      <c r="IYA47" s="733"/>
      <c r="IYB47" s="733"/>
      <c r="IYC47" s="733"/>
      <c r="IYD47" s="733"/>
      <c r="IYE47" s="733"/>
      <c r="IYF47" s="733"/>
      <c r="IYG47" s="733"/>
      <c r="IYH47" s="733"/>
      <c r="IYI47" s="733"/>
      <c r="IYJ47" s="733"/>
      <c r="IYK47" s="733"/>
      <c r="IYL47" s="733"/>
      <c r="IYM47" s="733"/>
      <c r="IYN47" s="733"/>
      <c r="IYO47" s="733"/>
      <c r="IYP47" s="733"/>
      <c r="IYQ47" s="733"/>
      <c r="IYR47" s="733"/>
      <c r="IYS47" s="733"/>
      <c r="IYT47" s="733"/>
      <c r="IYU47" s="733"/>
      <c r="IYV47" s="733"/>
      <c r="IYW47" s="733"/>
      <c r="IYX47" s="733"/>
      <c r="IYY47" s="733"/>
      <c r="IYZ47" s="733"/>
      <c r="IZA47" s="733"/>
      <c r="IZB47" s="733"/>
      <c r="IZC47" s="733"/>
      <c r="IZD47" s="733"/>
      <c r="IZE47" s="733"/>
      <c r="IZF47" s="733"/>
      <c r="IZG47" s="733"/>
      <c r="IZH47" s="733"/>
      <c r="IZI47" s="733"/>
      <c r="IZJ47" s="733"/>
      <c r="IZK47" s="733"/>
      <c r="IZL47" s="733"/>
      <c r="IZM47" s="733"/>
      <c r="IZN47" s="733"/>
      <c r="IZO47" s="733"/>
      <c r="IZP47" s="733"/>
      <c r="IZQ47" s="733"/>
      <c r="IZR47" s="733"/>
      <c r="IZS47" s="733"/>
      <c r="IZT47" s="733"/>
      <c r="IZU47" s="733"/>
      <c r="IZV47" s="733"/>
      <c r="IZW47" s="733"/>
      <c r="IZX47" s="733"/>
      <c r="IZY47" s="733"/>
      <c r="IZZ47" s="733"/>
      <c r="JAA47" s="733"/>
      <c r="JAB47" s="733"/>
      <c r="JAC47" s="733"/>
      <c r="JAD47" s="733"/>
      <c r="JAE47" s="733"/>
      <c r="JAF47" s="733"/>
      <c r="JAG47" s="733"/>
      <c r="JAH47" s="733"/>
      <c r="JAI47" s="733"/>
      <c r="JAJ47" s="733"/>
      <c r="JAK47" s="733"/>
      <c r="JAL47" s="733"/>
      <c r="JAM47" s="733"/>
      <c r="JAN47" s="733"/>
      <c r="JAO47" s="733"/>
      <c r="JAP47" s="733"/>
      <c r="JAQ47" s="733"/>
      <c r="JAR47" s="733"/>
      <c r="JAS47" s="733"/>
      <c r="JAT47" s="733"/>
      <c r="JAU47" s="733"/>
      <c r="JAV47" s="733"/>
      <c r="JAW47" s="733"/>
      <c r="JAX47" s="733"/>
      <c r="JAY47" s="733"/>
      <c r="JAZ47" s="733"/>
      <c r="JBA47" s="733"/>
      <c r="JBB47" s="733"/>
      <c r="JBC47" s="733"/>
      <c r="JBD47" s="733"/>
      <c r="JBE47" s="733"/>
      <c r="JBF47" s="733"/>
      <c r="JBG47" s="733"/>
      <c r="JBH47" s="733"/>
      <c r="JBI47" s="733"/>
      <c r="JBJ47" s="733"/>
      <c r="JBK47" s="733"/>
      <c r="JBL47" s="733"/>
      <c r="JBM47" s="733"/>
      <c r="JBN47" s="733"/>
      <c r="JBO47" s="733"/>
      <c r="JBP47" s="733"/>
      <c r="JBQ47" s="733"/>
      <c r="JBR47" s="733"/>
      <c r="JBS47" s="733"/>
      <c r="JBT47" s="733"/>
      <c r="JBU47" s="733"/>
      <c r="JBV47" s="733"/>
      <c r="JBW47" s="733"/>
      <c r="JBX47" s="733"/>
      <c r="JBY47" s="733"/>
      <c r="JBZ47" s="733"/>
      <c r="JCA47" s="733"/>
      <c r="JCB47" s="733"/>
      <c r="JCC47" s="733"/>
      <c r="JCD47" s="733"/>
      <c r="JCE47" s="733"/>
      <c r="JCF47" s="733"/>
      <c r="JCG47" s="733"/>
      <c r="JCH47" s="733"/>
      <c r="JCI47" s="733"/>
      <c r="JCJ47" s="733"/>
      <c r="JCK47" s="733"/>
      <c r="JCL47" s="733"/>
      <c r="JCM47" s="733"/>
      <c r="JCN47" s="733"/>
      <c r="JCO47" s="733"/>
      <c r="JCP47" s="733"/>
      <c r="JCQ47" s="733"/>
      <c r="JCR47" s="733"/>
      <c r="JCS47" s="733"/>
      <c r="JCT47" s="733"/>
      <c r="JCU47" s="733"/>
      <c r="JCV47" s="733"/>
      <c r="JCW47" s="733"/>
      <c r="JCX47" s="733"/>
      <c r="JCY47" s="733"/>
      <c r="JCZ47" s="733"/>
      <c r="JDA47" s="733"/>
      <c r="JDB47" s="733"/>
      <c r="JDC47" s="733"/>
      <c r="JDD47" s="733"/>
      <c r="JDE47" s="733"/>
      <c r="JDF47" s="733"/>
      <c r="JDG47" s="733"/>
      <c r="JDH47" s="733"/>
      <c r="JDI47" s="733"/>
      <c r="JDJ47" s="733"/>
      <c r="JDK47" s="733"/>
      <c r="JDL47" s="733"/>
      <c r="JDM47" s="733"/>
      <c r="JDN47" s="733"/>
      <c r="JDO47" s="733"/>
      <c r="JDP47" s="733"/>
      <c r="JDQ47" s="733"/>
      <c r="JDR47" s="733"/>
      <c r="JDS47" s="733"/>
      <c r="JDT47" s="733"/>
      <c r="JDU47" s="733"/>
      <c r="JDV47" s="733"/>
      <c r="JDW47" s="733"/>
      <c r="JDX47" s="733"/>
      <c r="JDY47" s="733"/>
      <c r="JDZ47" s="733"/>
      <c r="JEA47" s="733"/>
      <c r="JEB47" s="733"/>
      <c r="JEC47" s="733"/>
      <c r="JED47" s="733"/>
      <c r="JEE47" s="733"/>
      <c r="JEF47" s="733"/>
      <c r="JEG47" s="733"/>
      <c r="JEH47" s="733"/>
      <c r="JEI47" s="733"/>
      <c r="JEJ47" s="733"/>
      <c r="JEK47" s="733"/>
      <c r="JEL47" s="733"/>
      <c r="JEM47" s="733"/>
      <c r="JEN47" s="733"/>
      <c r="JEO47" s="733"/>
      <c r="JEP47" s="733"/>
      <c r="JEQ47" s="733"/>
      <c r="JER47" s="733"/>
      <c r="JES47" s="733"/>
      <c r="JET47" s="733"/>
      <c r="JEU47" s="733"/>
      <c r="JEV47" s="733"/>
      <c r="JEW47" s="733"/>
      <c r="JEX47" s="733"/>
      <c r="JEY47" s="733"/>
      <c r="JEZ47" s="733"/>
      <c r="JFA47" s="733"/>
      <c r="JFB47" s="733"/>
      <c r="JFC47" s="733"/>
      <c r="JFD47" s="733"/>
      <c r="JFE47" s="733"/>
      <c r="JFF47" s="733"/>
      <c r="JFG47" s="733"/>
      <c r="JFH47" s="733"/>
      <c r="JFI47" s="733"/>
      <c r="JFJ47" s="733"/>
      <c r="JFK47" s="733"/>
      <c r="JFL47" s="733"/>
      <c r="JFM47" s="733"/>
      <c r="JFN47" s="733"/>
      <c r="JFO47" s="733"/>
      <c r="JFP47" s="733"/>
      <c r="JFQ47" s="733"/>
      <c r="JFR47" s="733"/>
      <c r="JFS47" s="733"/>
      <c r="JFT47" s="733"/>
      <c r="JFU47" s="733"/>
      <c r="JFV47" s="733"/>
      <c r="JFW47" s="733"/>
      <c r="JFX47" s="733"/>
      <c r="JFY47" s="733"/>
      <c r="JFZ47" s="733"/>
      <c r="JGA47" s="733"/>
      <c r="JGB47" s="733"/>
      <c r="JGC47" s="733"/>
      <c r="JGD47" s="733"/>
      <c r="JGE47" s="733"/>
      <c r="JGF47" s="733"/>
      <c r="JGG47" s="733"/>
      <c r="JGH47" s="733"/>
      <c r="JGI47" s="733"/>
      <c r="JGJ47" s="733"/>
      <c r="JGK47" s="733"/>
      <c r="JGL47" s="733"/>
      <c r="JGM47" s="733"/>
      <c r="JGN47" s="733"/>
      <c r="JGO47" s="733"/>
      <c r="JGP47" s="733"/>
      <c r="JGQ47" s="733"/>
      <c r="JGR47" s="733"/>
      <c r="JGS47" s="733"/>
      <c r="JGT47" s="733"/>
      <c r="JGU47" s="733"/>
      <c r="JGV47" s="733"/>
      <c r="JGW47" s="733"/>
      <c r="JGX47" s="733"/>
      <c r="JGY47" s="733"/>
      <c r="JGZ47" s="733"/>
      <c r="JHA47" s="733"/>
      <c r="JHB47" s="733"/>
      <c r="JHC47" s="733"/>
      <c r="JHD47" s="733"/>
      <c r="JHE47" s="733"/>
      <c r="JHF47" s="733"/>
      <c r="JHG47" s="733"/>
      <c r="JHH47" s="733"/>
      <c r="JHI47" s="733"/>
      <c r="JHJ47" s="733"/>
      <c r="JHK47" s="733"/>
      <c r="JHL47" s="733"/>
      <c r="JHM47" s="733"/>
      <c r="JHN47" s="733"/>
      <c r="JHO47" s="733"/>
      <c r="JHP47" s="733"/>
      <c r="JHQ47" s="733"/>
      <c r="JHR47" s="733"/>
      <c r="JHS47" s="733"/>
      <c r="JHT47" s="733"/>
      <c r="JHU47" s="733"/>
      <c r="JHV47" s="733"/>
      <c r="JHW47" s="733"/>
      <c r="JHX47" s="733"/>
      <c r="JHY47" s="733"/>
      <c r="JHZ47" s="733"/>
      <c r="JIA47" s="733"/>
      <c r="JIB47" s="733"/>
      <c r="JIC47" s="733"/>
      <c r="JID47" s="733"/>
      <c r="JIE47" s="733"/>
      <c r="JIF47" s="733"/>
      <c r="JIG47" s="733"/>
      <c r="JIH47" s="733"/>
      <c r="JII47" s="733"/>
      <c r="JIJ47" s="733"/>
      <c r="JIK47" s="733"/>
      <c r="JIL47" s="733"/>
      <c r="JIM47" s="733"/>
      <c r="JIN47" s="733"/>
      <c r="JIO47" s="733"/>
      <c r="JIP47" s="733"/>
      <c r="JIQ47" s="733"/>
      <c r="JIR47" s="733"/>
      <c r="JIS47" s="733"/>
      <c r="JIT47" s="733"/>
      <c r="JIU47" s="733"/>
      <c r="JIV47" s="733"/>
      <c r="JIW47" s="733"/>
      <c r="JIX47" s="733"/>
      <c r="JIY47" s="733"/>
      <c r="JIZ47" s="733"/>
      <c r="JJA47" s="733"/>
      <c r="JJB47" s="733"/>
      <c r="JJC47" s="733"/>
      <c r="JJD47" s="733"/>
      <c r="JJE47" s="733"/>
      <c r="JJF47" s="733"/>
      <c r="JJG47" s="733"/>
      <c r="JJH47" s="733"/>
      <c r="JJI47" s="733"/>
      <c r="JJJ47" s="733"/>
      <c r="JJK47" s="733"/>
      <c r="JJL47" s="733"/>
      <c r="JJM47" s="733"/>
      <c r="JJN47" s="733"/>
      <c r="JJO47" s="733"/>
      <c r="JJP47" s="733"/>
      <c r="JJQ47" s="733"/>
      <c r="JJR47" s="733"/>
      <c r="JJS47" s="733"/>
      <c r="JJT47" s="733"/>
      <c r="JJU47" s="733"/>
      <c r="JJV47" s="733"/>
      <c r="JJW47" s="733"/>
      <c r="JJX47" s="733"/>
      <c r="JJY47" s="733"/>
      <c r="JJZ47" s="733"/>
      <c r="JKA47" s="733"/>
      <c r="JKB47" s="733"/>
      <c r="JKC47" s="733"/>
      <c r="JKD47" s="733"/>
      <c r="JKE47" s="733"/>
      <c r="JKF47" s="733"/>
      <c r="JKG47" s="733"/>
      <c r="JKH47" s="733"/>
      <c r="JKI47" s="733"/>
      <c r="JKJ47" s="733"/>
      <c r="JKK47" s="733"/>
      <c r="JKL47" s="733"/>
      <c r="JKM47" s="733"/>
      <c r="JKN47" s="733"/>
      <c r="JKO47" s="733"/>
      <c r="JKP47" s="733"/>
      <c r="JKQ47" s="733"/>
      <c r="JKR47" s="733"/>
      <c r="JKS47" s="733"/>
      <c r="JKT47" s="733"/>
      <c r="JKU47" s="733"/>
      <c r="JKV47" s="733"/>
      <c r="JKW47" s="733"/>
      <c r="JKX47" s="733"/>
      <c r="JKY47" s="733"/>
      <c r="JKZ47" s="733"/>
      <c r="JLA47" s="733"/>
      <c r="JLB47" s="733"/>
      <c r="JLC47" s="733"/>
      <c r="JLD47" s="733"/>
      <c r="JLE47" s="733"/>
      <c r="JLF47" s="733"/>
      <c r="JLG47" s="733"/>
      <c r="JLH47" s="733"/>
      <c r="JLI47" s="733"/>
      <c r="JLJ47" s="733"/>
      <c r="JLK47" s="733"/>
      <c r="JLL47" s="733"/>
      <c r="JLM47" s="733"/>
      <c r="JLN47" s="733"/>
      <c r="JLO47" s="733"/>
      <c r="JLP47" s="733"/>
      <c r="JLQ47" s="733"/>
      <c r="JLR47" s="733"/>
      <c r="JLS47" s="733"/>
      <c r="JLT47" s="733"/>
      <c r="JLU47" s="733"/>
      <c r="JLV47" s="733"/>
      <c r="JLW47" s="733"/>
      <c r="JLX47" s="733"/>
      <c r="JLY47" s="733"/>
      <c r="JLZ47" s="733"/>
      <c r="JMA47" s="733"/>
      <c r="JMB47" s="733"/>
      <c r="JMC47" s="733"/>
      <c r="JMD47" s="733"/>
      <c r="JME47" s="733"/>
      <c r="JMF47" s="733"/>
      <c r="JMG47" s="733"/>
      <c r="JMH47" s="733"/>
      <c r="JMI47" s="733"/>
      <c r="JMJ47" s="733"/>
      <c r="JMK47" s="733"/>
      <c r="JML47" s="733"/>
      <c r="JMM47" s="733"/>
      <c r="JMN47" s="733"/>
      <c r="JMO47" s="733"/>
      <c r="JMP47" s="733"/>
      <c r="JMQ47" s="733"/>
      <c r="JMR47" s="733"/>
      <c r="JMS47" s="733"/>
      <c r="JMT47" s="733"/>
      <c r="JMU47" s="733"/>
      <c r="JMV47" s="733"/>
      <c r="JMW47" s="733"/>
      <c r="JMX47" s="733"/>
      <c r="JMY47" s="733"/>
      <c r="JMZ47" s="733"/>
      <c r="JNA47" s="733"/>
      <c r="JNB47" s="733"/>
      <c r="JNC47" s="733"/>
      <c r="JND47" s="733"/>
      <c r="JNE47" s="733"/>
      <c r="JNF47" s="733"/>
      <c r="JNG47" s="733"/>
      <c r="JNH47" s="733"/>
      <c r="JNI47" s="733"/>
      <c r="JNJ47" s="733"/>
      <c r="JNK47" s="733"/>
      <c r="JNL47" s="733"/>
      <c r="JNM47" s="733"/>
      <c r="JNN47" s="733"/>
      <c r="JNO47" s="733"/>
      <c r="JNP47" s="733"/>
      <c r="JNQ47" s="733"/>
      <c r="JNR47" s="733"/>
      <c r="JNS47" s="733"/>
      <c r="JNT47" s="733"/>
      <c r="JNU47" s="733"/>
      <c r="JNV47" s="733"/>
      <c r="JNW47" s="733"/>
      <c r="JNX47" s="733"/>
      <c r="JNY47" s="733"/>
      <c r="JNZ47" s="733"/>
      <c r="JOA47" s="733"/>
      <c r="JOB47" s="733"/>
      <c r="JOC47" s="733"/>
      <c r="JOD47" s="733"/>
      <c r="JOE47" s="733"/>
      <c r="JOF47" s="733"/>
      <c r="JOG47" s="733"/>
      <c r="JOH47" s="733"/>
      <c r="JOI47" s="733"/>
      <c r="JOJ47" s="733"/>
      <c r="JOK47" s="733"/>
      <c r="JOL47" s="733"/>
      <c r="JOM47" s="733"/>
      <c r="JON47" s="733"/>
      <c r="JOO47" s="733"/>
      <c r="JOP47" s="733"/>
      <c r="JOQ47" s="733"/>
      <c r="JOR47" s="733"/>
      <c r="JOS47" s="733"/>
      <c r="JOT47" s="733"/>
      <c r="JOU47" s="733"/>
      <c r="JOV47" s="733"/>
      <c r="JOW47" s="733"/>
      <c r="JOX47" s="733"/>
      <c r="JOY47" s="733"/>
      <c r="JOZ47" s="733"/>
      <c r="JPA47" s="733"/>
      <c r="JPB47" s="733"/>
      <c r="JPC47" s="733"/>
      <c r="JPD47" s="733"/>
      <c r="JPE47" s="733"/>
      <c r="JPF47" s="733"/>
      <c r="JPG47" s="733"/>
      <c r="JPH47" s="733"/>
      <c r="JPI47" s="733"/>
      <c r="JPJ47" s="733"/>
      <c r="JPK47" s="733"/>
      <c r="JPL47" s="733"/>
      <c r="JPM47" s="733"/>
      <c r="JPN47" s="733"/>
      <c r="JPO47" s="733"/>
      <c r="JPP47" s="733"/>
      <c r="JPQ47" s="733"/>
      <c r="JPR47" s="733"/>
      <c r="JPS47" s="733"/>
      <c r="JPT47" s="733"/>
      <c r="JPU47" s="733"/>
      <c r="JPV47" s="733"/>
      <c r="JPW47" s="733"/>
      <c r="JPX47" s="733"/>
      <c r="JPY47" s="733"/>
      <c r="JPZ47" s="733"/>
      <c r="JQA47" s="733"/>
      <c r="JQB47" s="733"/>
      <c r="JQC47" s="733"/>
      <c r="JQD47" s="733"/>
      <c r="JQE47" s="733"/>
      <c r="JQF47" s="733"/>
      <c r="JQG47" s="733"/>
      <c r="JQH47" s="733"/>
      <c r="JQI47" s="733"/>
      <c r="JQJ47" s="733"/>
      <c r="JQK47" s="733"/>
      <c r="JQL47" s="733"/>
      <c r="JQM47" s="733"/>
      <c r="JQN47" s="733"/>
      <c r="JQO47" s="733"/>
      <c r="JQP47" s="733"/>
      <c r="JQQ47" s="733"/>
      <c r="JQR47" s="733"/>
      <c r="JQS47" s="733"/>
      <c r="JQT47" s="733"/>
      <c r="JQU47" s="733"/>
      <c r="JQV47" s="733"/>
      <c r="JQW47" s="733"/>
      <c r="JQX47" s="733"/>
      <c r="JQY47" s="733"/>
      <c r="JQZ47" s="733"/>
      <c r="JRA47" s="733"/>
      <c r="JRB47" s="733"/>
      <c r="JRC47" s="733"/>
      <c r="JRD47" s="733"/>
      <c r="JRE47" s="733"/>
      <c r="JRF47" s="733"/>
      <c r="JRG47" s="733"/>
      <c r="JRH47" s="733"/>
      <c r="JRI47" s="733"/>
      <c r="JRJ47" s="733"/>
      <c r="JRK47" s="733"/>
      <c r="JRL47" s="733"/>
      <c r="JRM47" s="733"/>
      <c r="JRN47" s="733"/>
      <c r="JRO47" s="733"/>
      <c r="JRP47" s="733"/>
      <c r="JRQ47" s="733"/>
      <c r="JRR47" s="733"/>
      <c r="JRS47" s="733"/>
      <c r="JRT47" s="733"/>
      <c r="JRU47" s="733"/>
      <c r="JRV47" s="733"/>
      <c r="JRW47" s="733"/>
      <c r="JRX47" s="733"/>
      <c r="JRY47" s="733"/>
      <c r="JRZ47" s="733"/>
      <c r="JSA47" s="733"/>
      <c r="JSB47" s="733"/>
      <c r="JSC47" s="733"/>
      <c r="JSD47" s="733"/>
      <c r="JSE47" s="733"/>
      <c r="JSF47" s="733"/>
      <c r="JSG47" s="733"/>
      <c r="JSH47" s="733"/>
      <c r="JSI47" s="733"/>
      <c r="JSJ47" s="733"/>
      <c r="JSK47" s="733"/>
      <c r="JSL47" s="733"/>
      <c r="JSM47" s="733"/>
      <c r="JSN47" s="733"/>
      <c r="JSO47" s="733"/>
      <c r="JSP47" s="733"/>
      <c r="JSQ47" s="733"/>
      <c r="JSR47" s="733"/>
      <c r="JSS47" s="733"/>
      <c r="JST47" s="733"/>
      <c r="JSU47" s="733"/>
      <c r="JSV47" s="733"/>
      <c r="JSW47" s="733"/>
      <c r="JSX47" s="733"/>
      <c r="JSY47" s="733"/>
      <c r="JSZ47" s="733"/>
      <c r="JTA47" s="733"/>
      <c r="JTB47" s="733"/>
      <c r="JTC47" s="733"/>
      <c r="JTD47" s="733"/>
      <c r="JTE47" s="733"/>
      <c r="JTF47" s="733"/>
      <c r="JTG47" s="733"/>
      <c r="JTH47" s="733"/>
      <c r="JTI47" s="733"/>
      <c r="JTJ47" s="733"/>
      <c r="JTK47" s="733"/>
      <c r="JTL47" s="733"/>
      <c r="JTM47" s="733"/>
      <c r="JTN47" s="733"/>
      <c r="JTO47" s="733"/>
      <c r="JTP47" s="733"/>
      <c r="JTQ47" s="733"/>
      <c r="JTR47" s="733"/>
      <c r="JTS47" s="733"/>
      <c r="JTT47" s="733"/>
      <c r="JTU47" s="733"/>
      <c r="JTV47" s="733"/>
      <c r="JTW47" s="733"/>
      <c r="JTX47" s="733"/>
      <c r="JTY47" s="733"/>
      <c r="JTZ47" s="733"/>
      <c r="JUA47" s="733"/>
      <c r="JUB47" s="733"/>
      <c r="JUC47" s="733"/>
      <c r="JUD47" s="733"/>
      <c r="JUE47" s="733"/>
      <c r="JUF47" s="733"/>
      <c r="JUG47" s="733"/>
      <c r="JUH47" s="733"/>
      <c r="JUI47" s="733"/>
      <c r="JUJ47" s="733"/>
      <c r="JUK47" s="733"/>
      <c r="JUL47" s="733"/>
      <c r="JUM47" s="733"/>
      <c r="JUN47" s="733"/>
      <c r="JUO47" s="733"/>
      <c r="JUP47" s="733"/>
      <c r="JUQ47" s="733"/>
      <c r="JUR47" s="733"/>
      <c r="JUS47" s="733"/>
      <c r="JUT47" s="733"/>
      <c r="JUU47" s="733"/>
      <c r="JUV47" s="733"/>
      <c r="JUW47" s="733"/>
      <c r="JUX47" s="733"/>
      <c r="JUY47" s="733"/>
      <c r="JUZ47" s="733"/>
      <c r="JVA47" s="733"/>
      <c r="JVB47" s="733"/>
      <c r="JVC47" s="733"/>
      <c r="JVD47" s="733"/>
      <c r="JVE47" s="733"/>
      <c r="JVF47" s="733"/>
      <c r="JVG47" s="733"/>
      <c r="JVH47" s="733"/>
      <c r="JVI47" s="733"/>
      <c r="JVJ47" s="733"/>
      <c r="JVK47" s="733"/>
      <c r="JVL47" s="733"/>
      <c r="JVM47" s="733"/>
      <c r="JVN47" s="733"/>
      <c r="JVO47" s="733"/>
      <c r="JVP47" s="733"/>
      <c r="JVQ47" s="733"/>
      <c r="JVR47" s="733"/>
      <c r="JVS47" s="733"/>
      <c r="JVT47" s="733"/>
      <c r="JVU47" s="733"/>
      <c r="JVV47" s="733"/>
      <c r="JVW47" s="733"/>
      <c r="JVX47" s="733"/>
      <c r="JVY47" s="733"/>
      <c r="JVZ47" s="733"/>
      <c r="JWA47" s="733"/>
      <c r="JWB47" s="733"/>
      <c r="JWC47" s="733"/>
      <c r="JWD47" s="733"/>
      <c r="JWE47" s="733"/>
      <c r="JWF47" s="733"/>
      <c r="JWG47" s="733"/>
      <c r="JWH47" s="733"/>
      <c r="JWI47" s="733"/>
      <c r="JWJ47" s="733"/>
      <c r="JWK47" s="733"/>
      <c r="JWL47" s="733"/>
      <c r="JWM47" s="733"/>
      <c r="JWN47" s="733"/>
      <c r="JWO47" s="733"/>
      <c r="JWP47" s="733"/>
      <c r="JWQ47" s="733"/>
      <c r="JWR47" s="733"/>
      <c r="JWS47" s="733"/>
      <c r="JWT47" s="733"/>
      <c r="JWU47" s="733"/>
      <c r="JWV47" s="733"/>
      <c r="JWW47" s="733"/>
      <c r="JWX47" s="733"/>
      <c r="JWY47" s="733"/>
      <c r="JWZ47" s="733"/>
      <c r="JXA47" s="733"/>
      <c r="JXB47" s="733"/>
      <c r="JXC47" s="733"/>
      <c r="JXD47" s="733"/>
      <c r="JXE47" s="733"/>
      <c r="JXF47" s="733"/>
      <c r="JXG47" s="733"/>
      <c r="JXH47" s="733"/>
      <c r="JXI47" s="733"/>
      <c r="JXJ47" s="733"/>
      <c r="JXK47" s="733"/>
      <c r="JXL47" s="733"/>
      <c r="JXM47" s="733"/>
      <c r="JXN47" s="733"/>
      <c r="JXO47" s="733"/>
      <c r="JXP47" s="733"/>
      <c r="JXQ47" s="733"/>
      <c r="JXR47" s="733"/>
      <c r="JXS47" s="733"/>
      <c r="JXT47" s="733"/>
      <c r="JXU47" s="733"/>
      <c r="JXV47" s="733"/>
      <c r="JXW47" s="733"/>
      <c r="JXX47" s="733"/>
      <c r="JXY47" s="733"/>
      <c r="JXZ47" s="733"/>
      <c r="JYA47" s="733"/>
      <c r="JYB47" s="733"/>
      <c r="JYC47" s="733"/>
      <c r="JYD47" s="733"/>
      <c r="JYE47" s="733"/>
      <c r="JYF47" s="733"/>
      <c r="JYG47" s="733"/>
      <c r="JYH47" s="733"/>
      <c r="JYI47" s="733"/>
      <c r="JYJ47" s="733"/>
      <c r="JYK47" s="733"/>
      <c r="JYL47" s="733"/>
      <c r="JYM47" s="733"/>
      <c r="JYN47" s="733"/>
      <c r="JYO47" s="733"/>
      <c r="JYP47" s="733"/>
      <c r="JYQ47" s="733"/>
      <c r="JYR47" s="733"/>
      <c r="JYS47" s="733"/>
      <c r="JYT47" s="733"/>
      <c r="JYU47" s="733"/>
      <c r="JYV47" s="733"/>
      <c r="JYW47" s="733"/>
      <c r="JYX47" s="733"/>
      <c r="JYY47" s="733"/>
      <c r="JYZ47" s="733"/>
      <c r="JZA47" s="733"/>
      <c r="JZB47" s="733"/>
      <c r="JZC47" s="733"/>
      <c r="JZD47" s="733"/>
      <c r="JZE47" s="733"/>
      <c r="JZF47" s="733"/>
      <c r="JZG47" s="733"/>
      <c r="JZH47" s="733"/>
      <c r="JZI47" s="733"/>
      <c r="JZJ47" s="733"/>
      <c r="JZK47" s="733"/>
      <c r="JZL47" s="733"/>
      <c r="JZM47" s="733"/>
      <c r="JZN47" s="733"/>
      <c r="JZO47" s="733"/>
      <c r="JZP47" s="733"/>
      <c r="JZQ47" s="733"/>
      <c r="JZR47" s="733"/>
      <c r="JZS47" s="733"/>
      <c r="JZT47" s="733"/>
      <c r="JZU47" s="733"/>
      <c r="JZV47" s="733"/>
      <c r="JZW47" s="733"/>
      <c r="JZX47" s="733"/>
      <c r="JZY47" s="733"/>
      <c r="JZZ47" s="733"/>
      <c r="KAA47" s="733"/>
      <c r="KAB47" s="733"/>
      <c r="KAC47" s="733"/>
      <c r="KAD47" s="733"/>
      <c r="KAE47" s="733"/>
      <c r="KAF47" s="733"/>
      <c r="KAG47" s="733"/>
      <c r="KAH47" s="733"/>
      <c r="KAI47" s="733"/>
      <c r="KAJ47" s="733"/>
      <c r="KAK47" s="733"/>
      <c r="KAL47" s="733"/>
      <c r="KAM47" s="733"/>
      <c r="KAN47" s="733"/>
      <c r="KAO47" s="733"/>
      <c r="KAP47" s="733"/>
      <c r="KAQ47" s="733"/>
      <c r="KAR47" s="733"/>
      <c r="KAS47" s="733"/>
      <c r="KAT47" s="733"/>
      <c r="KAU47" s="733"/>
      <c r="KAV47" s="733"/>
      <c r="KAW47" s="733"/>
      <c r="KAX47" s="733"/>
      <c r="KAY47" s="733"/>
      <c r="KAZ47" s="733"/>
      <c r="KBA47" s="733"/>
      <c r="KBB47" s="733"/>
      <c r="KBC47" s="733"/>
      <c r="KBD47" s="733"/>
      <c r="KBE47" s="733"/>
      <c r="KBF47" s="733"/>
      <c r="KBG47" s="733"/>
      <c r="KBH47" s="733"/>
      <c r="KBI47" s="733"/>
      <c r="KBJ47" s="733"/>
      <c r="KBK47" s="733"/>
      <c r="KBL47" s="733"/>
      <c r="KBM47" s="733"/>
      <c r="KBN47" s="733"/>
      <c r="KBO47" s="733"/>
      <c r="KBP47" s="733"/>
      <c r="KBQ47" s="733"/>
      <c r="KBR47" s="733"/>
      <c r="KBS47" s="733"/>
      <c r="KBT47" s="733"/>
      <c r="KBU47" s="733"/>
      <c r="KBV47" s="733"/>
      <c r="KBW47" s="733"/>
      <c r="KBX47" s="733"/>
      <c r="KBY47" s="733"/>
      <c r="KBZ47" s="733"/>
      <c r="KCA47" s="733"/>
      <c r="KCB47" s="733"/>
      <c r="KCC47" s="733"/>
      <c r="KCD47" s="733"/>
      <c r="KCE47" s="733"/>
      <c r="KCF47" s="733"/>
      <c r="KCG47" s="733"/>
      <c r="KCH47" s="733"/>
      <c r="KCI47" s="733"/>
      <c r="KCJ47" s="733"/>
      <c r="KCK47" s="733"/>
      <c r="KCL47" s="733"/>
      <c r="KCM47" s="733"/>
      <c r="KCN47" s="733"/>
      <c r="KCO47" s="733"/>
      <c r="KCP47" s="733"/>
      <c r="KCQ47" s="733"/>
      <c r="KCR47" s="733"/>
      <c r="KCS47" s="733"/>
      <c r="KCT47" s="733"/>
      <c r="KCU47" s="733"/>
      <c r="KCV47" s="733"/>
      <c r="KCW47" s="733"/>
      <c r="KCX47" s="733"/>
      <c r="KCY47" s="733"/>
      <c r="KCZ47" s="733"/>
      <c r="KDA47" s="733"/>
      <c r="KDB47" s="733"/>
      <c r="KDC47" s="733"/>
      <c r="KDD47" s="733"/>
      <c r="KDE47" s="733"/>
      <c r="KDF47" s="733"/>
      <c r="KDG47" s="733"/>
      <c r="KDH47" s="733"/>
      <c r="KDI47" s="733"/>
      <c r="KDJ47" s="733"/>
      <c r="KDK47" s="733"/>
      <c r="KDL47" s="733"/>
      <c r="KDM47" s="733"/>
      <c r="KDN47" s="733"/>
      <c r="KDO47" s="733"/>
      <c r="KDP47" s="733"/>
      <c r="KDQ47" s="733"/>
      <c r="KDR47" s="733"/>
      <c r="KDS47" s="733"/>
      <c r="KDT47" s="733"/>
      <c r="KDU47" s="733"/>
      <c r="KDV47" s="733"/>
      <c r="KDW47" s="733"/>
      <c r="KDX47" s="733"/>
      <c r="KDY47" s="733"/>
      <c r="KDZ47" s="733"/>
      <c r="KEA47" s="733"/>
      <c r="KEB47" s="733"/>
      <c r="KEC47" s="733"/>
      <c r="KED47" s="733"/>
      <c r="KEE47" s="733"/>
      <c r="KEF47" s="733"/>
      <c r="KEG47" s="733"/>
      <c r="KEH47" s="733"/>
      <c r="KEI47" s="733"/>
      <c r="KEJ47" s="733"/>
      <c r="KEK47" s="733"/>
      <c r="KEL47" s="733"/>
      <c r="KEM47" s="733"/>
      <c r="KEN47" s="733"/>
      <c r="KEO47" s="733"/>
      <c r="KEP47" s="733"/>
      <c r="KEQ47" s="733"/>
      <c r="KER47" s="733"/>
      <c r="KES47" s="733"/>
      <c r="KET47" s="733"/>
      <c r="KEU47" s="733"/>
      <c r="KEV47" s="733"/>
      <c r="KEW47" s="733"/>
      <c r="KEX47" s="733"/>
      <c r="KEY47" s="733"/>
      <c r="KEZ47" s="733"/>
      <c r="KFA47" s="733"/>
      <c r="KFB47" s="733"/>
      <c r="KFC47" s="733"/>
      <c r="KFD47" s="733"/>
      <c r="KFE47" s="733"/>
      <c r="KFF47" s="733"/>
      <c r="KFG47" s="733"/>
      <c r="KFH47" s="733"/>
      <c r="KFI47" s="733"/>
      <c r="KFJ47" s="733"/>
      <c r="KFK47" s="733"/>
      <c r="KFL47" s="733"/>
      <c r="KFM47" s="733"/>
      <c r="KFN47" s="733"/>
      <c r="KFO47" s="733"/>
      <c r="KFP47" s="733"/>
      <c r="KFQ47" s="733"/>
      <c r="KFR47" s="733"/>
      <c r="KFS47" s="733"/>
      <c r="KFT47" s="733"/>
      <c r="KFU47" s="733"/>
      <c r="KFV47" s="733"/>
      <c r="KFW47" s="733"/>
      <c r="KFX47" s="733"/>
      <c r="KFY47" s="733"/>
      <c r="KFZ47" s="733"/>
      <c r="KGA47" s="733"/>
      <c r="KGB47" s="733"/>
      <c r="KGC47" s="733"/>
      <c r="KGD47" s="733"/>
      <c r="KGE47" s="733"/>
      <c r="KGF47" s="733"/>
      <c r="KGG47" s="733"/>
      <c r="KGH47" s="733"/>
      <c r="KGI47" s="733"/>
      <c r="KGJ47" s="733"/>
      <c r="KGK47" s="733"/>
      <c r="KGL47" s="733"/>
      <c r="KGM47" s="733"/>
      <c r="KGN47" s="733"/>
      <c r="KGO47" s="733"/>
      <c r="KGP47" s="733"/>
      <c r="KGQ47" s="733"/>
      <c r="KGR47" s="733"/>
      <c r="KGS47" s="733"/>
      <c r="KGT47" s="733"/>
      <c r="KGU47" s="733"/>
      <c r="KGV47" s="733"/>
      <c r="KGW47" s="733"/>
      <c r="KGX47" s="733"/>
      <c r="KGY47" s="733"/>
      <c r="KGZ47" s="733"/>
      <c r="KHA47" s="733"/>
      <c r="KHB47" s="733"/>
      <c r="KHC47" s="733"/>
      <c r="KHD47" s="733"/>
      <c r="KHE47" s="733"/>
      <c r="KHF47" s="733"/>
      <c r="KHG47" s="733"/>
      <c r="KHH47" s="733"/>
      <c r="KHI47" s="733"/>
      <c r="KHJ47" s="733"/>
      <c r="KHK47" s="733"/>
      <c r="KHL47" s="733"/>
      <c r="KHM47" s="733"/>
      <c r="KHN47" s="733"/>
      <c r="KHO47" s="733"/>
      <c r="KHP47" s="733"/>
      <c r="KHQ47" s="733"/>
      <c r="KHR47" s="733"/>
      <c r="KHS47" s="733"/>
      <c r="KHT47" s="733"/>
      <c r="KHU47" s="733"/>
      <c r="KHV47" s="733"/>
      <c r="KHW47" s="733"/>
      <c r="KHX47" s="733"/>
      <c r="KHY47" s="733"/>
      <c r="KHZ47" s="733"/>
      <c r="KIA47" s="733"/>
      <c r="KIB47" s="733"/>
      <c r="KIC47" s="733"/>
      <c r="KID47" s="733"/>
      <c r="KIE47" s="733"/>
      <c r="KIF47" s="733"/>
      <c r="KIG47" s="733"/>
      <c r="KIH47" s="733"/>
      <c r="KII47" s="733"/>
      <c r="KIJ47" s="733"/>
      <c r="KIK47" s="733"/>
      <c r="KIL47" s="733"/>
      <c r="KIM47" s="733"/>
      <c r="KIN47" s="733"/>
      <c r="KIO47" s="733"/>
      <c r="KIP47" s="733"/>
      <c r="KIQ47" s="733"/>
      <c r="KIR47" s="733"/>
      <c r="KIS47" s="733"/>
      <c r="KIT47" s="733"/>
      <c r="KIU47" s="733"/>
      <c r="KIV47" s="733"/>
      <c r="KIW47" s="733"/>
      <c r="KIX47" s="733"/>
      <c r="KIY47" s="733"/>
      <c r="KIZ47" s="733"/>
      <c r="KJA47" s="733"/>
      <c r="KJB47" s="733"/>
      <c r="KJC47" s="733"/>
      <c r="KJD47" s="733"/>
      <c r="KJE47" s="733"/>
      <c r="KJF47" s="733"/>
      <c r="KJG47" s="733"/>
      <c r="KJH47" s="733"/>
      <c r="KJI47" s="733"/>
      <c r="KJJ47" s="733"/>
      <c r="KJK47" s="733"/>
      <c r="KJL47" s="733"/>
      <c r="KJM47" s="733"/>
      <c r="KJN47" s="733"/>
      <c r="KJO47" s="733"/>
      <c r="KJP47" s="733"/>
      <c r="KJQ47" s="733"/>
      <c r="KJR47" s="733"/>
      <c r="KJS47" s="733"/>
      <c r="KJT47" s="733"/>
      <c r="KJU47" s="733"/>
      <c r="KJV47" s="733"/>
      <c r="KJW47" s="733"/>
      <c r="KJX47" s="733"/>
      <c r="KJY47" s="733"/>
      <c r="KJZ47" s="733"/>
      <c r="KKA47" s="733"/>
      <c r="KKB47" s="733"/>
      <c r="KKC47" s="733"/>
      <c r="KKD47" s="733"/>
      <c r="KKE47" s="733"/>
      <c r="KKF47" s="733"/>
      <c r="KKG47" s="733"/>
      <c r="KKH47" s="733"/>
      <c r="KKI47" s="733"/>
      <c r="KKJ47" s="733"/>
      <c r="KKK47" s="733"/>
      <c r="KKL47" s="733"/>
      <c r="KKM47" s="733"/>
      <c r="KKN47" s="733"/>
      <c r="KKO47" s="733"/>
      <c r="KKP47" s="733"/>
      <c r="KKQ47" s="733"/>
      <c r="KKR47" s="733"/>
      <c r="KKS47" s="733"/>
      <c r="KKT47" s="733"/>
      <c r="KKU47" s="733"/>
      <c r="KKV47" s="733"/>
      <c r="KKW47" s="733"/>
      <c r="KKX47" s="733"/>
      <c r="KKY47" s="733"/>
      <c r="KKZ47" s="733"/>
      <c r="KLA47" s="733"/>
      <c r="KLB47" s="733"/>
      <c r="KLC47" s="733"/>
      <c r="KLD47" s="733"/>
      <c r="KLE47" s="733"/>
      <c r="KLF47" s="733"/>
      <c r="KLG47" s="733"/>
      <c r="KLH47" s="733"/>
      <c r="KLI47" s="733"/>
      <c r="KLJ47" s="733"/>
      <c r="KLK47" s="733"/>
      <c r="KLL47" s="733"/>
      <c r="KLM47" s="733"/>
      <c r="KLN47" s="733"/>
      <c r="KLO47" s="733"/>
      <c r="KLP47" s="733"/>
      <c r="KLQ47" s="733"/>
      <c r="KLR47" s="733"/>
      <c r="KLS47" s="733"/>
      <c r="KLT47" s="733"/>
      <c r="KLU47" s="733"/>
      <c r="KLV47" s="733"/>
      <c r="KLW47" s="733"/>
      <c r="KLX47" s="733"/>
      <c r="KLY47" s="733"/>
      <c r="KLZ47" s="733"/>
      <c r="KMA47" s="733"/>
      <c r="KMB47" s="733"/>
      <c r="KMC47" s="733"/>
      <c r="KMD47" s="733"/>
      <c r="KME47" s="733"/>
      <c r="KMF47" s="733"/>
      <c r="KMG47" s="733"/>
      <c r="KMH47" s="733"/>
      <c r="KMI47" s="733"/>
      <c r="KMJ47" s="733"/>
      <c r="KMK47" s="733"/>
      <c r="KML47" s="733"/>
      <c r="KMM47" s="733"/>
      <c r="KMN47" s="733"/>
      <c r="KMO47" s="733"/>
      <c r="KMP47" s="733"/>
      <c r="KMQ47" s="733"/>
      <c r="KMR47" s="733"/>
      <c r="KMS47" s="733"/>
      <c r="KMT47" s="733"/>
      <c r="KMU47" s="733"/>
      <c r="KMV47" s="733"/>
      <c r="KMW47" s="733"/>
      <c r="KMX47" s="733"/>
      <c r="KMY47" s="733"/>
      <c r="KMZ47" s="733"/>
      <c r="KNA47" s="733"/>
      <c r="KNB47" s="733"/>
      <c r="KNC47" s="733"/>
      <c r="KND47" s="733"/>
      <c r="KNE47" s="733"/>
      <c r="KNF47" s="733"/>
      <c r="KNG47" s="733"/>
      <c r="KNH47" s="733"/>
      <c r="KNI47" s="733"/>
      <c r="KNJ47" s="733"/>
      <c r="KNK47" s="733"/>
      <c r="KNL47" s="733"/>
      <c r="KNM47" s="733"/>
      <c r="KNN47" s="733"/>
      <c r="KNO47" s="733"/>
      <c r="KNP47" s="733"/>
      <c r="KNQ47" s="733"/>
      <c r="KNR47" s="733"/>
      <c r="KNS47" s="733"/>
      <c r="KNT47" s="733"/>
      <c r="KNU47" s="733"/>
      <c r="KNV47" s="733"/>
      <c r="KNW47" s="733"/>
      <c r="KNX47" s="733"/>
      <c r="KNY47" s="733"/>
      <c r="KNZ47" s="733"/>
      <c r="KOA47" s="733"/>
      <c r="KOB47" s="733"/>
      <c r="KOC47" s="733"/>
      <c r="KOD47" s="733"/>
      <c r="KOE47" s="733"/>
      <c r="KOF47" s="733"/>
      <c r="KOG47" s="733"/>
      <c r="KOH47" s="733"/>
      <c r="KOI47" s="733"/>
      <c r="KOJ47" s="733"/>
      <c r="KOK47" s="733"/>
      <c r="KOL47" s="733"/>
      <c r="KOM47" s="733"/>
      <c r="KON47" s="733"/>
      <c r="KOO47" s="733"/>
      <c r="KOP47" s="733"/>
      <c r="KOQ47" s="733"/>
      <c r="KOR47" s="733"/>
      <c r="KOS47" s="733"/>
      <c r="KOT47" s="733"/>
      <c r="KOU47" s="733"/>
      <c r="KOV47" s="733"/>
      <c r="KOW47" s="733"/>
      <c r="KOX47" s="733"/>
      <c r="KOY47" s="733"/>
      <c r="KOZ47" s="733"/>
      <c r="KPA47" s="733"/>
      <c r="KPB47" s="733"/>
      <c r="KPC47" s="733"/>
      <c r="KPD47" s="733"/>
      <c r="KPE47" s="733"/>
      <c r="KPF47" s="733"/>
      <c r="KPG47" s="733"/>
      <c r="KPH47" s="733"/>
      <c r="KPI47" s="733"/>
      <c r="KPJ47" s="733"/>
      <c r="KPK47" s="733"/>
      <c r="KPL47" s="733"/>
      <c r="KPM47" s="733"/>
      <c r="KPN47" s="733"/>
      <c r="KPO47" s="733"/>
      <c r="KPP47" s="733"/>
      <c r="KPQ47" s="733"/>
      <c r="KPR47" s="733"/>
      <c r="KPS47" s="733"/>
      <c r="KPT47" s="733"/>
      <c r="KPU47" s="733"/>
      <c r="KPV47" s="733"/>
      <c r="KPW47" s="733"/>
      <c r="KPX47" s="733"/>
      <c r="KPY47" s="733"/>
      <c r="KPZ47" s="733"/>
      <c r="KQA47" s="733"/>
      <c r="KQB47" s="733"/>
      <c r="KQC47" s="733"/>
      <c r="KQD47" s="733"/>
      <c r="KQE47" s="733"/>
      <c r="KQF47" s="733"/>
      <c r="KQG47" s="733"/>
      <c r="KQH47" s="733"/>
      <c r="KQI47" s="733"/>
      <c r="KQJ47" s="733"/>
      <c r="KQK47" s="733"/>
      <c r="KQL47" s="733"/>
      <c r="KQM47" s="733"/>
      <c r="KQN47" s="733"/>
      <c r="KQO47" s="733"/>
      <c r="KQP47" s="733"/>
      <c r="KQQ47" s="733"/>
      <c r="KQR47" s="733"/>
      <c r="KQS47" s="733"/>
      <c r="KQT47" s="733"/>
      <c r="KQU47" s="733"/>
      <c r="KQV47" s="733"/>
      <c r="KQW47" s="733"/>
      <c r="KQX47" s="733"/>
      <c r="KQY47" s="733"/>
      <c r="KQZ47" s="733"/>
      <c r="KRA47" s="733"/>
      <c r="KRB47" s="733"/>
      <c r="KRC47" s="733"/>
      <c r="KRD47" s="733"/>
      <c r="KRE47" s="733"/>
      <c r="KRF47" s="733"/>
      <c r="KRG47" s="733"/>
      <c r="KRH47" s="733"/>
      <c r="KRI47" s="733"/>
      <c r="KRJ47" s="733"/>
      <c r="KRK47" s="733"/>
      <c r="KRL47" s="733"/>
      <c r="KRM47" s="733"/>
      <c r="KRN47" s="733"/>
      <c r="KRO47" s="733"/>
      <c r="KRP47" s="733"/>
      <c r="KRQ47" s="733"/>
      <c r="KRR47" s="733"/>
      <c r="KRS47" s="733"/>
      <c r="KRT47" s="733"/>
      <c r="KRU47" s="733"/>
      <c r="KRV47" s="733"/>
      <c r="KRW47" s="733"/>
      <c r="KRX47" s="733"/>
      <c r="KRY47" s="733"/>
      <c r="KRZ47" s="733"/>
      <c r="KSA47" s="733"/>
      <c r="KSB47" s="733"/>
      <c r="KSC47" s="733"/>
      <c r="KSD47" s="733"/>
      <c r="KSE47" s="733"/>
      <c r="KSF47" s="733"/>
      <c r="KSG47" s="733"/>
      <c r="KSH47" s="733"/>
      <c r="KSI47" s="733"/>
      <c r="KSJ47" s="733"/>
      <c r="KSK47" s="733"/>
      <c r="KSL47" s="733"/>
      <c r="KSM47" s="733"/>
      <c r="KSN47" s="733"/>
      <c r="KSO47" s="733"/>
      <c r="KSP47" s="733"/>
      <c r="KSQ47" s="733"/>
      <c r="KSR47" s="733"/>
      <c r="KSS47" s="733"/>
      <c r="KST47" s="733"/>
      <c r="KSU47" s="733"/>
      <c r="KSV47" s="733"/>
      <c r="KSW47" s="733"/>
      <c r="KSX47" s="733"/>
      <c r="KSY47" s="733"/>
      <c r="KSZ47" s="733"/>
      <c r="KTA47" s="733"/>
      <c r="KTB47" s="733"/>
      <c r="KTC47" s="733"/>
      <c r="KTD47" s="733"/>
      <c r="KTE47" s="733"/>
      <c r="KTF47" s="733"/>
      <c r="KTG47" s="733"/>
      <c r="KTH47" s="733"/>
      <c r="KTI47" s="733"/>
      <c r="KTJ47" s="733"/>
      <c r="KTK47" s="733"/>
      <c r="KTL47" s="733"/>
      <c r="KTM47" s="733"/>
      <c r="KTN47" s="733"/>
      <c r="KTO47" s="733"/>
      <c r="KTP47" s="733"/>
      <c r="KTQ47" s="733"/>
      <c r="KTR47" s="733"/>
      <c r="KTS47" s="733"/>
      <c r="KTT47" s="733"/>
      <c r="KTU47" s="733"/>
      <c r="KTV47" s="733"/>
      <c r="KTW47" s="733"/>
      <c r="KTX47" s="733"/>
      <c r="KTY47" s="733"/>
      <c r="KTZ47" s="733"/>
      <c r="KUA47" s="733"/>
      <c r="KUB47" s="733"/>
      <c r="KUC47" s="733"/>
      <c r="KUD47" s="733"/>
      <c r="KUE47" s="733"/>
      <c r="KUF47" s="733"/>
      <c r="KUG47" s="733"/>
      <c r="KUH47" s="733"/>
      <c r="KUI47" s="733"/>
      <c r="KUJ47" s="733"/>
      <c r="KUK47" s="733"/>
      <c r="KUL47" s="733"/>
      <c r="KUM47" s="733"/>
      <c r="KUN47" s="733"/>
      <c r="KUO47" s="733"/>
      <c r="KUP47" s="733"/>
      <c r="KUQ47" s="733"/>
      <c r="KUR47" s="733"/>
      <c r="KUS47" s="733"/>
      <c r="KUT47" s="733"/>
      <c r="KUU47" s="733"/>
      <c r="KUV47" s="733"/>
      <c r="KUW47" s="733"/>
      <c r="KUX47" s="733"/>
      <c r="KUY47" s="733"/>
      <c r="KUZ47" s="733"/>
      <c r="KVA47" s="733"/>
      <c r="KVB47" s="733"/>
      <c r="KVC47" s="733"/>
      <c r="KVD47" s="733"/>
      <c r="KVE47" s="733"/>
      <c r="KVF47" s="733"/>
      <c r="KVG47" s="733"/>
      <c r="KVH47" s="733"/>
      <c r="KVI47" s="733"/>
      <c r="KVJ47" s="733"/>
      <c r="KVK47" s="733"/>
      <c r="KVL47" s="733"/>
      <c r="KVM47" s="733"/>
      <c r="KVN47" s="733"/>
      <c r="KVO47" s="733"/>
      <c r="KVP47" s="733"/>
      <c r="KVQ47" s="733"/>
      <c r="KVR47" s="733"/>
      <c r="KVS47" s="733"/>
      <c r="KVT47" s="733"/>
      <c r="KVU47" s="733"/>
      <c r="KVV47" s="733"/>
      <c r="KVW47" s="733"/>
      <c r="KVX47" s="733"/>
      <c r="KVY47" s="733"/>
      <c r="KVZ47" s="733"/>
      <c r="KWA47" s="733"/>
      <c r="KWB47" s="733"/>
      <c r="KWC47" s="733"/>
      <c r="KWD47" s="733"/>
      <c r="KWE47" s="733"/>
      <c r="KWF47" s="733"/>
      <c r="KWG47" s="733"/>
      <c r="KWH47" s="733"/>
      <c r="KWI47" s="733"/>
      <c r="KWJ47" s="733"/>
      <c r="KWK47" s="733"/>
      <c r="KWL47" s="733"/>
      <c r="KWM47" s="733"/>
      <c r="KWN47" s="733"/>
      <c r="KWO47" s="733"/>
      <c r="KWP47" s="733"/>
      <c r="KWQ47" s="733"/>
      <c r="KWR47" s="733"/>
      <c r="KWS47" s="733"/>
      <c r="KWT47" s="733"/>
      <c r="KWU47" s="733"/>
      <c r="KWV47" s="733"/>
      <c r="KWW47" s="733"/>
      <c r="KWX47" s="733"/>
      <c r="KWY47" s="733"/>
      <c r="KWZ47" s="733"/>
      <c r="KXA47" s="733"/>
      <c r="KXB47" s="733"/>
      <c r="KXC47" s="733"/>
      <c r="KXD47" s="733"/>
      <c r="KXE47" s="733"/>
      <c r="KXF47" s="733"/>
      <c r="KXG47" s="733"/>
      <c r="KXH47" s="733"/>
      <c r="KXI47" s="733"/>
      <c r="KXJ47" s="733"/>
      <c r="KXK47" s="733"/>
      <c r="KXL47" s="733"/>
      <c r="KXM47" s="733"/>
      <c r="KXN47" s="733"/>
      <c r="KXO47" s="733"/>
      <c r="KXP47" s="733"/>
      <c r="KXQ47" s="733"/>
      <c r="KXR47" s="733"/>
      <c r="KXS47" s="733"/>
      <c r="KXT47" s="733"/>
      <c r="KXU47" s="733"/>
      <c r="KXV47" s="733"/>
      <c r="KXW47" s="733"/>
      <c r="KXX47" s="733"/>
      <c r="KXY47" s="733"/>
      <c r="KXZ47" s="733"/>
      <c r="KYA47" s="733"/>
      <c r="KYB47" s="733"/>
      <c r="KYC47" s="733"/>
      <c r="KYD47" s="733"/>
      <c r="KYE47" s="733"/>
      <c r="KYF47" s="733"/>
      <c r="KYG47" s="733"/>
      <c r="KYH47" s="733"/>
      <c r="KYI47" s="733"/>
      <c r="KYJ47" s="733"/>
      <c r="KYK47" s="733"/>
      <c r="KYL47" s="733"/>
      <c r="KYM47" s="733"/>
      <c r="KYN47" s="733"/>
      <c r="KYO47" s="733"/>
      <c r="KYP47" s="733"/>
      <c r="KYQ47" s="733"/>
      <c r="KYR47" s="733"/>
      <c r="KYS47" s="733"/>
      <c r="KYT47" s="733"/>
      <c r="KYU47" s="733"/>
      <c r="KYV47" s="733"/>
      <c r="KYW47" s="733"/>
      <c r="KYX47" s="733"/>
      <c r="KYY47" s="733"/>
      <c r="KYZ47" s="733"/>
      <c r="KZA47" s="733"/>
      <c r="KZB47" s="733"/>
      <c r="KZC47" s="733"/>
      <c r="KZD47" s="733"/>
      <c r="KZE47" s="733"/>
      <c r="KZF47" s="733"/>
      <c r="KZG47" s="733"/>
      <c r="KZH47" s="733"/>
      <c r="KZI47" s="733"/>
      <c r="KZJ47" s="733"/>
      <c r="KZK47" s="733"/>
      <c r="KZL47" s="733"/>
      <c r="KZM47" s="733"/>
      <c r="KZN47" s="733"/>
      <c r="KZO47" s="733"/>
      <c r="KZP47" s="733"/>
      <c r="KZQ47" s="733"/>
      <c r="KZR47" s="733"/>
      <c r="KZS47" s="733"/>
      <c r="KZT47" s="733"/>
      <c r="KZU47" s="733"/>
      <c r="KZV47" s="733"/>
      <c r="KZW47" s="733"/>
      <c r="KZX47" s="733"/>
      <c r="KZY47" s="733"/>
      <c r="KZZ47" s="733"/>
      <c r="LAA47" s="733"/>
      <c r="LAB47" s="733"/>
      <c r="LAC47" s="733"/>
      <c r="LAD47" s="733"/>
      <c r="LAE47" s="733"/>
      <c r="LAF47" s="733"/>
      <c r="LAG47" s="733"/>
      <c r="LAH47" s="733"/>
      <c r="LAI47" s="733"/>
      <c r="LAJ47" s="733"/>
      <c r="LAK47" s="733"/>
      <c r="LAL47" s="733"/>
      <c r="LAM47" s="733"/>
      <c r="LAN47" s="733"/>
      <c r="LAO47" s="733"/>
      <c r="LAP47" s="733"/>
      <c r="LAQ47" s="733"/>
      <c r="LAR47" s="733"/>
      <c r="LAS47" s="733"/>
      <c r="LAT47" s="733"/>
      <c r="LAU47" s="733"/>
      <c r="LAV47" s="733"/>
      <c r="LAW47" s="733"/>
      <c r="LAX47" s="733"/>
      <c r="LAY47" s="733"/>
      <c r="LAZ47" s="733"/>
      <c r="LBA47" s="733"/>
      <c r="LBB47" s="733"/>
      <c r="LBC47" s="733"/>
      <c r="LBD47" s="733"/>
      <c r="LBE47" s="733"/>
      <c r="LBF47" s="733"/>
      <c r="LBG47" s="733"/>
      <c r="LBH47" s="733"/>
      <c r="LBI47" s="733"/>
      <c r="LBJ47" s="733"/>
      <c r="LBK47" s="733"/>
      <c r="LBL47" s="733"/>
      <c r="LBM47" s="733"/>
      <c r="LBN47" s="733"/>
      <c r="LBO47" s="733"/>
      <c r="LBP47" s="733"/>
      <c r="LBQ47" s="733"/>
      <c r="LBR47" s="733"/>
      <c r="LBS47" s="733"/>
      <c r="LBT47" s="733"/>
      <c r="LBU47" s="733"/>
      <c r="LBV47" s="733"/>
      <c r="LBW47" s="733"/>
      <c r="LBX47" s="733"/>
      <c r="LBY47" s="733"/>
      <c r="LBZ47" s="733"/>
      <c r="LCA47" s="733"/>
      <c r="LCB47" s="733"/>
      <c r="LCC47" s="733"/>
      <c r="LCD47" s="733"/>
      <c r="LCE47" s="733"/>
      <c r="LCF47" s="733"/>
      <c r="LCG47" s="733"/>
      <c r="LCH47" s="733"/>
      <c r="LCI47" s="733"/>
      <c r="LCJ47" s="733"/>
      <c r="LCK47" s="733"/>
      <c r="LCL47" s="733"/>
      <c r="LCM47" s="733"/>
      <c r="LCN47" s="733"/>
      <c r="LCO47" s="733"/>
      <c r="LCP47" s="733"/>
      <c r="LCQ47" s="733"/>
      <c r="LCR47" s="733"/>
      <c r="LCS47" s="733"/>
      <c r="LCT47" s="733"/>
      <c r="LCU47" s="733"/>
      <c r="LCV47" s="733"/>
      <c r="LCW47" s="733"/>
      <c r="LCX47" s="733"/>
      <c r="LCY47" s="733"/>
      <c r="LCZ47" s="733"/>
      <c r="LDA47" s="733"/>
      <c r="LDB47" s="733"/>
      <c r="LDC47" s="733"/>
      <c r="LDD47" s="733"/>
      <c r="LDE47" s="733"/>
      <c r="LDF47" s="733"/>
      <c r="LDG47" s="733"/>
      <c r="LDH47" s="733"/>
      <c r="LDI47" s="733"/>
      <c r="LDJ47" s="733"/>
      <c r="LDK47" s="733"/>
      <c r="LDL47" s="733"/>
      <c r="LDM47" s="733"/>
      <c r="LDN47" s="733"/>
      <c r="LDO47" s="733"/>
      <c r="LDP47" s="733"/>
      <c r="LDQ47" s="733"/>
      <c r="LDR47" s="733"/>
      <c r="LDS47" s="733"/>
      <c r="LDT47" s="733"/>
      <c r="LDU47" s="733"/>
      <c r="LDV47" s="733"/>
      <c r="LDW47" s="733"/>
      <c r="LDX47" s="733"/>
      <c r="LDY47" s="733"/>
      <c r="LDZ47" s="733"/>
      <c r="LEA47" s="733"/>
      <c r="LEB47" s="733"/>
      <c r="LEC47" s="733"/>
      <c r="LED47" s="733"/>
      <c r="LEE47" s="733"/>
      <c r="LEF47" s="733"/>
      <c r="LEG47" s="733"/>
      <c r="LEH47" s="733"/>
      <c r="LEI47" s="733"/>
      <c r="LEJ47" s="733"/>
      <c r="LEK47" s="733"/>
      <c r="LEL47" s="733"/>
      <c r="LEM47" s="733"/>
      <c r="LEN47" s="733"/>
      <c r="LEO47" s="733"/>
      <c r="LEP47" s="733"/>
      <c r="LEQ47" s="733"/>
      <c r="LER47" s="733"/>
      <c r="LES47" s="733"/>
      <c r="LET47" s="733"/>
      <c r="LEU47" s="733"/>
      <c r="LEV47" s="733"/>
      <c r="LEW47" s="733"/>
      <c r="LEX47" s="733"/>
      <c r="LEY47" s="733"/>
      <c r="LEZ47" s="733"/>
      <c r="LFA47" s="733"/>
      <c r="LFB47" s="733"/>
      <c r="LFC47" s="733"/>
      <c r="LFD47" s="733"/>
      <c r="LFE47" s="733"/>
      <c r="LFF47" s="733"/>
      <c r="LFG47" s="733"/>
      <c r="LFH47" s="733"/>
      <c r="LFI47" s="733"/>
      <c r="LFJ47" s="733"/>
      <c r="LFK47" s="733"/>
      <c r="LFL47" s="733"/>
      <c r="LFM47" s="733"/>
      <c r="LFN47" s="733"/>
      <c r="LFO47" s="733"/>
      <c r="LFP47" s="733"/>
      <c r="LFQ47" s="733"/>
      <c r="LFR47" s="733"/>
      <c r="LFS47" s="733"/>
      <c r="LFT47" s="733"/>
      <c r="LFU47" s="733"/>
      <c r="LFV47" s="733"/>
      <c r="LFW47" s="733"/>
      <c r="LFX47" s="733"/>
      <c r="LFY47" s="733"/>
      <c r="LFZ47" s="733"/>
      <c r="LGA47" s="733"/>
      <c r="LGB47" s="733"/>
      <c r="LGC47" s="733"/>
      <c r="LGD47" s="733"/>
      <c r="LGE47" s="733"/>
      <c r="LGF47" s="733"/>
      <c r="LGG47" s="733"/>
      <c r="LGH47" s="733"/>
      <c r="LGI47" s="733"/>
      <c r="LGJ47" s="733"/>
      <c r="LGK47" s="733"/>
      <c r="LGL47" s="733"/>
      <c r="LGM47" s="733"/>
      <c r="LGN47" s="733"/>
      <c r="LGO47" s="733"/>
      <c r="LGP47" s="733"/>
      <c r="LGQ47" s="733"/>
      <c r="LGR47" s="733"/>
      <c r="LGS47" s="733"/>
      <c r="LGT47" s="733"/>
      <c r="LGU47" s="733"/>
      <c r="LGV47" s="733"/>
      <c r="LGW47" s="733"/>
      <c r="LGX47" s="733"/>
      <c r="LGY47" s="733"/>
      <c r="LGZ47" s="733"/>
      <c r="LHA47" s="733"/>
      <c r="LHB47" s="733"/>
      <c r="LHC47" s="733"/>
      <c r="LHD47" s="733"/>
      <c r="LHE47" s="733"/>
      <c r="LHF47" s="733"/>
      <c r="LHG47" s="733"/>
      <c r="LHH47" s="733"/>
      <c r="LHI47" s="733"/>
      <c r="LHJ47" s="733"/>
      <c r="LHK47" s="733"/>
      <c r="LHL47" s="733"/>
      <c r="LHM47" s="733"/>
      <c r="LHN47" s="733"/>
      <c r="LHO47" s="733"/>
      <c r="LHP47" s="733"/>
      <c r="LHQ47" s="733"/>
      <c r="LHR47" s="733"/>
      <c r="LHS47" s="733"/>
      <c r="LHT47" s="733"/>
      <c r="LHU47" s="733"/>
      <c r="LHV47" s="733"/>
      <c r="LHW47" s="733"/>
      <c r="LHX47" s="733"/>
      <c r="LHY47" s="733"/>
      <c r="LHZ47" s="733"/>
      <c r="LIA47" s="733"/>
      <c r="LIB47" s="733"/>
      <c r="LIC47" s="733"/>
      <c r="LID47" s="733"/>
      <c r="LIE47" s="733"/>
      <c r="LIF47" s="733"/>
      <c r="LIG47" s="733"/>
      <c r="LIH47" s="733"/>
      <c r="LII47" s="733"/>
      <c r="LIJ47" s="733"/>
      <c r="LIK47" s="733"/>
      <c r="LIL47" s="733"/>
      <c r="LIM47" s="733"/>
      <c r="LIN47" s="733"/>
      <c r="LIO47" s="733"/>
      <c r="LIP47" s="733"/>
      <c r="LIQ47" s="733"/>
      <c r="LIR47" s="733"/>
      <c r="LIS47" s="733"/>
      <c r="LIT47" s="733"/>
      <c r="LIU47" s="733"/>
      <c r="LIV47" s="733"/>
      <c r="LIW47" s="733"/>
      <c r="LIX47" s="733"/>
      <c r="LIY47" s="733"/>
      <c r="LIZ47" s="733"/>
      <c r="LJA47" s="733"/>
      <c r="LJB47" s="733"/>
      <c r="LJC47" s="733"/>
      <c r="LJD47" s="733"/>
      <c r="LJE47" s="733"/>
      <c r="LJF47" s="733"/>
      <c r="LJG47" s="733"/>
      <c r="LJH47" s="733"/>
      <c r="LJI47" s="733"/>
      <c r="LJJ47" s="733"/>
      <c r="LJK47" s="733"/>
      <c r="LJL47" s="733"/>
      <c r="LJM47" s="733"/>
      <c r="LJN47" s="733"/>
      <c r="LJO47" s="733"/>
      <c r="LJP47" s="733"/>
      <c r="LJQ47" s="733"/>
      <c r="LJR47" s="733"/>
      <c r="LJS47" s="733"/>
      <c r="LJT47" s="733"/>
      <c r="LJU47" s="733"/>
      <c r="LJV47" s="733"/>
      <c r="LJW47" s="733"/>
      <c r="LJX47" s="733"/>
      <c r="LJY47" s="733"/>
      <c r="LJZ47" s="733"/>
      <c r="LKA47" s="733"/>
      <c r="LKB47" s="733"/>
      <c r="LKC47" s="733"/>
      <c r="LKD47" s="733"/>
      <c r="LKE47" s="733"/>
      <c r="LKF47" s="733"/>
      <c r="LKG47" s="733"/>
      <c r="LKH47" s="733"/>
      <c r="LKI47" s="733"/>
      <c r="LKJ47" s="733"/>
      <c r="LKK47" s="733"/>
      <c r="LKL47" s="733"/>
      <c r="LKM47" s="733"/>
      <c r="LKN47" s="733"/>
      <c r="LKO47" s="733"/>
      <c r="LKP47" s="733"/>
      <c r="LKQ47" s="733"/>
      <c r="LKR47" s="733"/>
      <c r="LKS47" s="733"/>
      <c r="LKT47" s="733"/>
      <c r="LKU47" s="733"/>
      <c r="LKV47" s="733"/>
      <c r="LKW47" s="733"/>
      <c r="LKX47" s="733"/>
      <c r="LKY47" s="733"/>
      <c r="LKZ47" s="733"/>
      <c r="LLA47" s="733"/>
      <c r="LLB47" s="733"/>
      <c r="LLC47" s="733"/>
      <c r="LLD47" s="733"/>
      <c r="LLE47" s="733"/>
      <c r="LLF47" s="733"/>
      <c r="LLG47" s="733"/>
      <c r="LLH47" s="733"/>
      <c r="LLI47" s="733"/>
      <c r="LLJ47" s="733"/>
      <c r="LLK47" s="733"/>
      <c r="LLL47" s="733"/>
      <c r="LLM47" s="733"/>
      <c r="LLN47" s="733"/>
      <c r="LLO47" s="733"/>
      <c r="LLP47" s="733"/>
      <c r="LLQ47" s="733"/>
      <c r="LLR47" s="733"/>
      <c r="LLS47" s="733"/>
      <c r="LLT47" s="733"/>
      <c r="LLU47" s="733"/>
      <c r="LLV47" s="733"/>
      <c r="LLW47" s="733"/>
      <c r="LLX47" s="733"/>
      <c r="LLY47" s="733"/>
      <c r="LLZ47" s="733"/>
      <c r="LMA47" s="733"/>
      <c r="LMB47" s="733"/>
      <c r="LMC47" s="733"/>
      <c r="LMD47" s="733"/>
      <c r="LME47" s="733"/>
      <c r="LMF47" s="733"/>
      <c r="LMG47" s="733"/>
      <c r="LMH47" s="733"/>
      <c r="LMI47" s="733"/>
      <c r="LMJ47" s="733"/>
      <c r="LMK47" s="733"/>
      <c r="LML47" s="733"/>
      <c r="LMM47" s="733"/>
      <c r="LMN47" s="733"/>
      <c r="LMO47" s="733"/>
      <c r="LMP47" s="733"/>
      <c r="LMQ47" s="733"/>
      <c r="LMR47" s="733"/>
      <c r="LMS47" s="733"/>
      <c r="LMT47" s="733"/>
      <c r="LMU47" s="733"/>
      <c r="LMV47" s="733"/>
      <c r="LMW47" s="733"/>
      <c r="LMX47" s="733"/>
      <c r="LMY47" s="733"/>
      <c r="LMZ47" s="733"/>
      <c r="LNA47" s="733"/>
      <c r="LNB47" s="733"/>
      <c r="LNC47" s="733"/>
      <c r="LND47" s="733"/>
      <c r="LNE47" s="733"/>
      <c r="LNF47" s="733"/>
      <c r="LNG47" s="733"/>
      <c r="LNH47" s="733"/>
      <c r="LNI47" s="733"/>
      <c r="LNJ47" s="733"/>
      <c r="LNK47" s="733"/>
      <c r="LNL47" s="733"/>
      <c r="LNM47" s="733"/>
      <c r="LNN47" s="733"/>
      <c r="LNO47" s="733"/>
      <c r="LNP47" s="733"/>
      <c r="LNQ47" s="733"/>
      <c r="LNR47" s="733"/>
      <c r="LNS47" s="733"/>
      <c r="LNT47" s="733"/>
      <c r="LNU47" s="733"/>
      <c r="LNV47" s="733"/>
      <c r="LNW47" s="733"/>
      <c r="LNX47" s="733"/>
      <c r="LNY47" s="733"/>
      <c r="LNZ47" s="733"/>
      <c r="LOA47" s="733"/>
      <c r="LOB47" s="733"/>
      <c r="LOC47" s="733"/>
      <c r="LOD47" s="733"/>
      <c r="LOE47" s="733"/>
      <c r="LOF47" s="733"/>
      <c r="LOG47" s="733"/>
      <c r="LOH47" s="733"/>
      <c r="LOI47" s="733"/>
      <c r="LOJ47" s="733"/>
      <c r="LOK47" s="733"/>
      <c r="LOL47" s="733"/>
      <c r="LOM47" s="733"/>
      <c r="LON47" s="733"/>
      <c r="LOO47" s="733"/>
      <c r="LOP47" s="733"/>
      <c r="LOQ47" s="733"/>
      <c r="LOR47" s="733"/>
      <c r="LOS47" s="733"/>
      <c r="LOT47" s="733"/>
      <c r="LOU47" s="733"/>
      <c r="LOV47" s="733"/>
      <c r="LOW47" s="733"/>
      <c r="LOX47" s="733"/>
      <c r="LOY47" s="733"/>
      <c r="LOZ47" s="733"/>
      <c r="LPA47" s="733"/>
      <c r="LPB47" s="733"/>
      <c r="LPC47" s="733"/>
      <c r="LPD47" s="733"/>
      <c r="LPE47" s="733"/>
      <c r="LPF47" s="733"/>
      <c r="LPG47" s="733"/>
      <c r="LPH47" s="733"/>
      <c r="LPI47" s="733"/>
      <c r="LPJ47" s="733"/>
      <c r="LPK47" s="733"/>
      <c r="LPL47" s="733"/>
      <c r="LPM47" s="733"/>
      <c r="LPN47" s="733"/>
      <c r="LPO47" s="733"/>
      <c r="LPP47" s="733"/>
      <c r="LPQ47" s="733"/>
      <c r="LPR47" s="733"/>
      <c r="LPS47" s="733"/>
      <c r="LPT47" s="733"/>
      <c r="LPU47" s="733"/>
      <c r="LPV47" s="733"/>
      <c r="LPW47" s="733"/>
      <c r="LPX47" s="733"/>
      <c r="LPY47" s="733"/>
      <c r="LPZ47" s="733"/>
      <c r="LQA47" s="733"/>
      <c r="LQB47" s="733"/>
      <c r="LQC47" s="733"/>
      <c r="LQD47" s="733"/>
      <c r="LQE47" s="733"/>
      <c r="LQF47" s="733"/>
      <c r="LQG47" s="733"/>
      <c r="LQH47" s="733"/>
      <c r="LQI47" s="733"/>
      <c r="LQJ47" s="733"/>
      <c r="LQK47" s="733"/>
      <c r="LQL47" s="733"/>
      <c r="LQM47" s="733"/>
      <c r="LQN47" s="733"/>
      <c r="LQO47" s="733"/>
      <c r="LQP47" s="733"/>
      <c r="LQQ47" s="733"/>
      <c r="LQR47" s="733"/>
      <c r="LQS47" s="733"/>
      <c r="LQT47" s="733"/>
      <c r="LQU47" s="733"/>
      <c r="LQV47" s="733"/>
      <c r="LQW47" s="733"/>
      <c r="LQX47" s="733"/>
      <c r="LQY47" s="733"/>
      <c r="LQZ47" s="733"/>
      <c r="LRA47" s="733"/>
      <c r="LRB47" s="733"/>
      <c r="LRC47" s="733"/>
      <c r="LRD47" s="733"/>
      <c r="LRE47" s="733"/>
      <c r="LRF47" s="733"/>
      <c r="LRG47" s="733"/>
      <c r="LRH47" s="733"/>
      <c r="LRI47" s="733"/>
      <c r="LRJ47" s="733"/>
      <c r="LRK47" s="733"/>
      <c r="LRL47" s="733"/>
      <c r="LRM47" s="733"/>
      <c r="LRN47" s="733"/>
      <c r="LRO47" s="733"/>
      <c r="LRP47" s="733"/>
      <c r="LRQ47" s="733"/>
      <c r="LRR47" s="733"/>
      <c r="LRS47" s="733"/>
      <c r="LRT47" s="733"/>
      <c r="LRU47" s="733"/>
      <c r="LRV47" s="733"/>
      <c r="LRW47" s="733"/>
      <c r="LRX47" s="733"/>
      <c r="LRY47" s="733"/>
      <c r="LRZ47" s="733"/>
      <c r="LSA47" s="733"/>
      <c r="LSB47" s="733"/>
      <c r="LSC47" s="733"/>
      <c r="LSD47" s="733"/>
      <c r="LSE47" s="733"/>
      <c r="LSF47" s="733"/>
      <c r="LSG47" s="733"/>
      <c r="LSH47" s="733"/>
      <c r="LSI47" s="733"/>
      <c r="LSJ47" s="733"/>
      <c r="LSK47" s="733"/>
      <c r="LSL47" s="733"/>
      <c r="LSM47" s="733"/>
      <c r="LSN47" s="733"/>
      <c r="LSO47" s="733"/>
      <c r="LSP47" s="733"/>
      <c r="LSQ47" s="733"/>
      <c r="LSR47" s="733"/>
      <c r="LSS47" s="733"/>
      <c r="LST47" s="733"/>
      <c r="LSU47" s="733"/>
      <c r="LSV47" s="733"/>
      <c r="LSW47" s="733"/>
      <c r="LSX47" s="733"/>
      <c r="LSY47" s="733"/>
      <c r="LSZ47" s="733"/>
      <c r="LTA47" s="733"/>
      <c r="LTB47" s="733"/>
      <c r="LTC47" s="733"/>
      <c r="LTD47" s="733"/>
      <c r="LTE47" s="733"/>
      <c r="LTF47" s="733"/>
      <c r="LTG47" s="733"/>
      <c r="LTH47" s="733"/>
      <c r="LTI47" s="733"/>
      <c r="LTJ47" s="733"/>
      <c r="LTK47" s="733"/>
      <c r="LTL47" s="733"/>
      <c r="LTM47" s="733"/>
      <c r="LTN47" s="733"/>
      <c r="LTO47" s="733"/>
      <c r="LTP47" s="733"/>
      <c r="LTQ47" s="733"/>
      <c r="LTR47" s="733"/>
      <c r="LTS47" s="733"/>
      <c r="LTT47" s="733"/>
      <c r="LTU47" s="733"/>
      <c r="LTV47" s="733"/>
      <c r="LTW47" s="733"/>
      <c r="LTX47" s="733"/>
      <c r="LTY47" s="733"/>
      <c r="LTZ47" s="733"/>
      <c r="LUA47" s="733"/>
      <c r="LUB47" s="733"/>
      <c r="LUC47" s="733"/>
      <c r="LUD47" s="733"/>
      <c r="LUE47" s="733"/>
      <c r="LUF47" s="733"/>
      <c r="LUG47" s="733"/>
      <c r="LUH47" s="733"/>
      <c r="LUI47" s="733"/>
      <c r="LUJ47" s="733"/>
      <c r="LUK47" s="733"/>
      <c r="LUL47" s="733"/>
      <c r="LUM47" s="733"/>
      <c r="LUN47" s="733"/>
      <c r="LUO47" s="733"/>
      <c r="LUP47" s="733"/>
      <c r="LUQ47" s="733"/>
      <c r="LUR47" s="733"/>
      <c r="LUS47" s="733"/>
      <c r="LUT47" s="733"/>
      <c r="LUU47" s="733"/>
      <c r="LUV47" s="733"/>
      <c r="LUW47" s="733"/>
      <c r="LUX47" s="733"/>
      <c r="LUY47" s="733"/>
      <c r="LUZ47" s="733"/>
      <c r="LVA47" s="733"/>
      <c r="LVB47" s="733"/>
      <c r="LVC47" s="733"/>
      <c r="LVD47" s="733"/>
      <c r="LVE47" s="733"/>
      <c r="LVF47" s="733"/>
      <c r="LVG47" s="733"/>
      <c r="LVH47" s="733"/>
      <c r="LVI47" s="733"/>
      <c r="LVJ47" s="733"/>
      <c r="LVK47" s="733"/>
      <c r="LVL47" s="733"/>
      <c r="LVM47" s="733"/>
      <c r="LVN47" s="733"/>
      <c r="LVO47" s="733"/>
      <c r="LVP47" s="733"/>
      <c r="LVQ47" s="733"/>
      <c r="LVR47" s="733"/>
      <c r="LVS47" s="733"/>
      <c r="LVT47" s="733"/>
      <c r="LVU47" s="733"/>
      <c r="LVV47" s="733"/>
      <c r="LVW47" s="733"/>
      <c r="LVX47" s="733"/>
      <c r="LVY47" s="733"/>
      <c r="LVZ47" s="733"/>
      <c r="LWA47" s="733"/>
      <c r="LWB47" s="733"/>
      <c r="LWC47" s="733"/>
      <c r="LWD47" s="733"/>
      <c r="LWE47" s="733"/>
      <c r="LWF47" s="733"/>
      <c r="LWG47" s="733"/>
      <c r="LWH47" s="733"/>
      <c r="LWI47" s="733"/>
      <c r="LWJ47" s="733"/>
      <c r="LWK47" s="733"/>
      <c r="LWL47" s="733"/>
      <c r="LWM47" s="733"/>
      <c r="LWN47" s="733"/>
      <c r="LWO47" s="733"/>
      <c r="LWP47" s="733"/>
      <c r="LWQ47" s="733"/>
      <c r="LWR47" s="733"/>
      <c r="LWS47" s="733"/>
      <c r="LWT47" s="733"/>
      <c r="LWU47" s="733"/>
      <c r="LWV47" s="733"/>
      <c r="LWW47" s="733"/>
      <c r="LWX47" s="733"/>
      <c r="LWY47" s="733"/>
      <c r="LWZ47" s="733"/>
      <c r="LXA47" s="733"/>
      <c r="LXB47" s="733"/>
      <c r="LXC47" s="733"/>
      <c r="LXD47" s="733"/>
      <c r="LXE47" s="733"/>
      <c r="LXF47" s="733"/>
      <c r="LXG47" s="733"/>
      <c r="LXH47" s="733"/>
      <c r="LXI47" s="733"/>
      <c r="LXJ47" s="733"/>
      <c r="LXK47" s="733"/>
      <c r="LXL47" s="733"/>
      <c r="LXM47" s="733"/>
      <c r="LXN47" s="733"/>
      <c r="LXO47" s="733"/>
      <c r="LXP47" s="733"/>
      <c r="LXQ47" s="733"/>
      <c r="LXR47" s="733"/>
      <c r="LXS47" s="733"/>
      <c r="LXT47" s="733"/>
      <c r="LXU47" s="733"/>
      <c r="LXV47" s="733"/>
      <c r="LXW47" s="733"/>
      <c r="LXX47" s="733"/>
      <c r="LXY47" s="733"/>
      <c r="LXZ47" s="733"/>
      <c r="LYA47" s="733"/>
      <c r="LYB47" s="733"/>
      <c r="LYC47" s="733"/>
      <c r="LYD47" s="733"/>
      <c r="LYE47" s="733"/>
      <c r="LYF47" s="733"/>
      <c r="LYG47" s="733"/>
      <c r="LYH47" s="733"/>
      <c r="LYI47" s="733"/>
      <c r="LYJ47" s="733"/>
      <c r="LYK47" s="733"/>
      <c r="LYL47" s="733"/>
      <c r="LYM47" s="733"/>
      <c r="LYN47" s="733"/>
      <c r="LYO47" s="733"/>
      <c r="LYP47" s="733"/>
      <c r="LYQ47" s="733"/>
      <c r="LYR47" s="733"/>
      <c r="LYS47" s="733"/>
      <c r="LYT47" s="733"/>
      <c r="LYU47" s="733"/>
      <c r="LYV47" s="733"/>
      <c r="LYW47" s="733"/>
      <c r="LYX47" s="733"/>
      <c r="LYY47" s="733"/>
      <c r="LYZ47" s="733"/>
      <c r="LZA47" s="733"/>
      <c r="LZB47" s="733"/>
      <c r="LZC47" s="733"/>
      <c r="LZD47" s="733"/>
      <c r="LZE47" s="733"/>
      <c r="LZF47" s="733"/>
      <c r="LZG47" s="733"/>
      <c r="LZH47" s="733"/>
      <c r="LZI47" s="733"/>
      <c r="LZJ47" s="733"/>
      <c r="LZK47" s="733"/>
      <c r="LZL47" s="733"/>
      <c r="LZM47" s="733"/>
      <c r="LZN47" s="733"/>
      <c r="LZO47" s="733"/>
      <c r="LZP47" s="733"/>
      <c r="LZQ47" s="733"/>
      <c r="LZR47" s="733"/>
      <c r="LZS47" s="733"/>
      <c r="LZT47" s="733"/>
      <c r="LZU47" s="733"/>
      <c r="LZV47" s="733"/>
      <c r="LZW47" s="733"/>
      <c r="LZX47" s="733"/>
      <c r="LZY47" s="733"/>
      <c r="LZZ47" s="733"/>
      <c r="MAA47" s="733"/>
      <c r="MAB47" s="733"/>
      <c r="MAC47" s="733"/>
      <c r="MAD47" s="733"/>
      <c r="MAE47" s="733"/>
      <c r="MAF47" s="733"/>
      <c r="MAG47" s="733"/>
      <c r="MAH47" s="733"/>
      <c r="MAI47" s="733"/>
      <c r="MAJ47" s="733"/>
      <c r="MAK47" s="733"/>
      <c r="MAL47" s="733"/>
      <c r="MAM47" s="733"/>
      <c r="MAN47" s="733"/>
      <c r="MAO47" s="733"/>
      <c r="MAP47" s="733"/>
      <c r="MAQ47" s="733"/>
      <c r="MAR47" s="733"/>
      <c r="MAS47" s="733"/>
      <c r="MAT47" s="733"/>
      <c r="MAU47" s="733"/>
      <c r="MAV47" s="733"/>
      <c r="MAW47" s="733"/>
      <c r="MAX47" s="733"/>
      <c r="MAY47" s="733"/>
      <c r="MAZ47" s="733"/>
      <c r="MBA47" s="733"/>
      <c r="MBB47" s="733"/>
      <c r="MBC47" s="733"/>
      <c r="MBD47" s="733"/>
      <c r="MBE47" s="733"/>
      <c r="MBF47" s="733"/>
      <c r="MBG47" s="733"/>
      <c r="MBH47" s="733"/>
      <c r="MBI47" s="733"/>
      <c r="MBJ47" s="733"/>
      <c r="MBK47" s="733"/>
      <c r="MBL47" s="733"/>
      <c r="MBM47" s="733"/>
      <c r="MBN47" s="733"/>
      <c r="MBO47" s="733"/>
      <c r="MBP47" s="733"/>
      <c r="MBQ47" s="733"/>
      <c r="MBR47" s="733"/>
      <c r="MBS47" s="733"/>
      <c r="MBT47" s="733"/>
      <c r="MBU47" s="733"/>
      <c r="MBV47" s="733"/>
      <c r="MBW47" s="733"/>
      <c r="MBX47" s="733"/>
      <c r="MBY47" s="733"/>
      <c r="MBZ47" s="733"/>
      <c r="MCA47" s="733"/>
      <c r="MCB47" s="733"/>
      <c r="MCC47" s="733"/>
      <c r="MCD47" s="733"/>
      <c r="MCE47" s="733"/>
      <c r="MCF47" s="733"/>
      <c r="MCG47" s="733"/>
      <c r="MCH47" s="733"/>
      <c r="MCI47" s="733"/>
      <c r="MCJ47" s="733"/>
      <c r="MCK47" s="733"/>
      <c r="MCL47" s="733"/>
      <c r="MCM47" s="733"/>
      <c r="MCN47" s="733"/>
      <c r="MCO47" s="733"/>
      <c r="MCP47" s="733"/>
      <c r="MCQ47" s="733"/>
      <c r="MCR47" s="733"/>
      <c r="MCS47" s="733"/>
      <c r="MCT47" s="733"/>
      <c r="MCU47" s="733"/>
      <c r="MCV47" s="733"/>
      <c r="MCW47" s="733"/>
      <c r="MCX47" s="733"/>
      <c r="MCY47" s="733"/>
      <c r="MCZ47" s="733"/>
      <c r="MDA47" s="733"/>
      <c r="MDB47" s="733"/>
      <c r="MDC47" s="733"/>
      <c r="MDD47" s="733"/>
      <c r="MDE47" s="733"/>
      <c r="MDF47" s="733"/>
      <c r="MDG47" s="733"/>
      <c r="MDH47" s="733"/>
      <c r="MDI47" s="733"/>
      <c r="MDJ47" s="733"/>
      <c r="MDK47" s="733"/>
      <c r="MDL47" s="733"/>
      <c r="MDM47" s="733"/>
      <c r="MDN47" s="733"/>
      <c r="MDO47" s="733"/>
      <c r="MDP47" s="733"/>
      <c r="MDQ47" s="733"/>
      <c r="MDR47" s="733"/>
      <c r="MDS47" s="733"/>
      <c r="MDT47" s="733"/>
      <c r="MDU47" s="733"/>
      <c r="MDV47" s="733"/>
      <c r="MDW47" s="733"/>
      <c r="MDX47" s="733"/>
      <c r="MDY47" s="733"/>
      <c r="MDZ47" s="733"/>
      <c r="MEA47" s="733"/>
      <c r="MEB47" s="733"/>
      <c r="MEC47" s="733"/>
      <c r="MED47" s="733"/>
      <c r="MEE47" s="733"/>
      <c r="MEF47" s="733"/>
      <c r="MEG47" s="733"/>
      <c r="MEH47" s="733"/>
      <c r="MEI47" s="733"/>
      <c r="MEJ47" s="733"/>
      <c r="MEK47" s="733"/>
      <c r="MEL47" s="733"/>
      <c r="MEM47" s="733"/>
      <c r="MEN47" s="733"/>
      <c r="MEO47" s="733"/>
      <c r="MEP47" s="733"/>
      <c r="MEQ47" s="733"/>
      <c r="MER47" s="733"/>
      <c r="MES47" s="733"/>
      <c r="MET47" s="733"/>
      <c r="MEU47" s="733"/>
      <c r="MEV47" s="733"/>
      <c r="MEW47" s="733"/>
      <c r="MEX47" s="733"/>
      <c r="MEY47" s="733"/>
      <c r="MEZ47" s="733"/>
      <c r="MFA47" s="733"/>
      <c r="MFB47" s="733"/>
      <c r="MFC47" s="733"/>
      <c r="MFD47" s="733"/>
      <c r="MFE47" s="733"/>
      <c r="MFF47" s="733"/>
      <c r="MFG47" s="733"/>
      <c r="MFH47" s="733"/>
      <c r="MFI47" s="733"/>
      <c r="MFJ47" s="733"/>
      <c r="MFK47" s="733"/>
      <c r="MFL47" s="733"/>
      <c r="MFM47" s="733"/>
      <c r="MFN47" s="733"/>
      <c r="MFO47" s="733"/>
      <c r="MFP47" s="733"/>
      <c r="MFQ47" s="733"/>
      <c r="MFR47" s="733"/>
      <c r="MFS47" s="733"/>
      <c r="MFT47" s="733"/>
      <c r="MFU47" s="733"/>
      <c r="MFV47" s="733"/>
      <c r="MFW47" s="733"/>
      <c r="MFX47" s="733"/>
      <c r="MFY47" s="733"/>
      <c r="MFZ47" s="733"/>
      <c r="MGA47" s="733"/>
      <c r="MGB47" s="733"/>
      <c r="MGC47" s="733"/>
      <c r="MGD47" s="733"/>
      <c r="MGE47" s="733"/>
      <c r="MGF47" s="733"/>
      <c r="MGG47" s="733"/>
      <c r="MGH47" s="733"/>
      <c r="MGI47" s="733"/>
      <c r="MGJ47" s="733"/>
      <c r="MGK47" s="733"/>
      <c r="MGL47" s="733"/>
      <c r="MGM47" s="733"/>
      <c r="MGN47" s="733"/>
      <c r="MGO47" s="733"/>
      <c r="MGP47" s="733"/>
      <c r="MGQ47" s="733"/>
      <c r="MGR47" s="733"/>
      <c r="MGS47" s="733"/>
      <c r="MGT47" s="733"/>
      <c r="MGU47" s="733"/>
      <c r="MGV47" s="733"/>
      <c r="MGW47" s="733"/>
      <c r="MGX47" s="733"/>
      <c r="MGY47" s="733"/>
      <c r="MGZ47" s="733"/>
      <c r="MHA47" s="733"/>
      <c r="MHB47" s="733"/>
      <c r="MHC47" s="733"/>
      <c r="MHD47" s="733"/>
      <c r="MHE47" s="733"/>
      <c r="MHF47" s="733"/>
      <c r="MHG47" s="733"/>
      <c r="MHH47" s="733"/>
      <c r="MHI47" s="733"/>
      <c r="MHJ47" s="733"/>
      <c r="MHK47" s="733"/>
      <c r="MHL47" s="733"/>
      <c r="MHM47" s="733"/>
      <c r="MHN47" s="733"/>
      <c r="MHO47" s="733"/>
      <c r="MHP47" s="733"/>
      <c r="MHQ47" s="733"/>
      <c r="MHR47" s="733"/>
      <c r="MHS47" s="733"/>
      <c r="MHT47" s="733"/>
      <c r="MHU47" s="733"/>
      <c r="MHV47" s="733"/>
      <c r="MHW47" s="733"/>
      <c r="MHX47" s="733"/>
      <c r="MHY47" s="733"/>
      <c r="MHZ47" s="733"/>
      <c r="MIA47" s="733"/>
      <c r="MIB47" s="733"/>
      <c r="MIC47" s="733"/>
      <c r="MID47" s="733"/>
      <c r="MIE47" s="733"/>
      <c r="MIF47" s="733"/>
      <c r="MIG47" s="733"/>
      <c r="MIH47" s="733"/>
      <c r="MII47" s="733"/>
      <c r="MIJ47" s="733"/>
      <c r="MIK47" s="733"/>
      <c r="MIL47" s="733"/>
      <c r="MIM47" s="733"/>
      <c r="MIN47" s="733"/>
      <c r="MIO47" s="733"/>
      <c r="MIP47" s="733"/>
      <c r="MIQ47" s="733"/>
      <c r="MIR47" s="733"/>
      <c r="MIS47" s="733"/>
      <c r="MIT47" s="733"/>
      <c r="MIU47" s="733"/>
      <c r="MIV47" s="733"/>
      <c r="MIW47" s="733"/>
      <c r="MIX47" s="733"/>
      <c r="MIY47" s="733"/>
      <c r="MIZ47" s="733"/>
      <c r="MJA47" s="733"/>
      <c r="MJB47" s="733"/>
      <c r="MJC47" s="733"/>
      <c r="MJD47" s="733"/>
      <c r="MJE47" s="733"/>
      <c r="MJF47" s="733"/>
      <c r="MJG47" s="733"/>
      <c r="MJH47" s="733"/>
      <c r="MJI47" s="733"/>
      <c r="MJJ47" s="733"/>
      <c r="MJK47" s="733"/>
      <c r="MJL47" s="733"/>
      <c r="MJM47" s="733"/>
      <c r="MJN47" s="733"/>
      <c r="MJO47" s="733"/>
      <c r="MJP47" s="733"/>
      <c r="MJQ47" s="733"/>
      <c r="MJR47" s="733"/>
      <c r="MJS47" s="733"/>
      <c r="MJT47" s="733"/>
      <c r="MJU47" s="733"/>
      <c r="MJV47" s="733"/>
      <c r="MJW47" s="733"/>
      <c r="MJX47" s="733"/>
      <c r="MJY47" s="733"/>
      <c r="MJZ47" s="733"/>
      <c r="MKA47" s="733"/>
      <c r="MKB47" s="733"/>
      <c r="MKC47" s="733"/>
      <c r="MKD47" s="733"/>
      <c r="MKE47" s="733"/>
      <c r="MKF47" s="733"/>
      <c r="MKG47" s="733"/>
      <c r="MKH47" s="733"/>
      <c r="MKI47" s="733"/>
      <c r="MKJ47" s="733"/>
      <c r="MKK47" s="733"/>
      <c r="MKL47" s="733"/>
      <c r="MKM47" s="733"/>
      <c r="MKN47" s="733"/>
      <c r="MKO47" s="733"/>
      <c r="MKP47" s="733"/>
      <c r="MKQ47" s="733"/>
      <c r="MKR47" s="733"/>
      <c r="MKS47" s="733"/>
      <c r="MKT47" s="733"/>
      <c r="MKU47" s="733"/>
      <c r="MKV47" s="733"/>
      <c r="MKW47" s="733"/>
      <c r="MKX47" s="733"/>
      <c r="MKY47" s="733"/>
      <c r="MKZ47" s="733"/>
      <c r="MLA47" s="733"/>
      <c r="MLB47" s="733"/>
      <c r="MLC47" s="733"/>
      <c r="MLD47" s="733"/>
      <c r="MLE47" s="733"/>
      <c r="MLF47" s="733"/>
      <c r="MLG47" s="733"/>
      <c r="MLH47" s="733"/>
      <c r="MLI47" s="733"/>
      <c r="MLJ47" s="733"/>
      <c r="MLK47" s="733"/>
      <c r="MLL47" s="733"/>
      <c r="MLM47" s="733"/>
      <c r="MLN47" s="733"/>
      <c r="MLO47" s="733"/>
      <c r="MLP47" s="733"/>
      <c r="MLQ47" s="733"/>
      <c r="MLR47" s="733"/>
      <c r="MLS47" s="733"/>
      <c r="MLT47" s="733"/>
      <c r="MLU47" s="733"/>
      <c r="MLV47" s="733"/>
      <c r="MLW47" s="733"/>
      <c r="MLX47" s="733"/>
      <c r="MLY47" s="733"/>
      <c r="MLZ47" s="733"/>
      <c r="MMA47" s="733"/>
      <c r="MMB47" s="733"/>
      <c r="MMC47" s="733"/>
      <c r="MMD47" s="733"/>
      <c r="MME47" s="733"/>
      <c r="MMF47" s="733"/>
      <c r="MMG47" s="733"/>
      <c r="MMH47" s="733"/>
      <c r="MMI47" s="733"/>
      <c r="MMJ47" s="733"/>
      <c r="MMK47" s="733"/>
      <c r="MML47" s="733"/>
      <c r="MMM47" s="733"/>
      <c r="MMN47" s="733"/>
      <c r="MMO47" s="733"/>
      <c r="MMP47" s="733"/>
      <c r="MMQ47" s="733"/>
      <c r="MMR47" s="733"/>
      <c r="MMS47" s="733"/>
      <c r="MMT47" s="733"/>
      <c r="MMU47" s="733"/>
      <c r="MMV47" s="733"/>
      <c r="MMW47" s="733"/>
      <c r="MMX47" s="733"/>
      <c r="MMY47" s="733"/>
      <c r="MMZ47" s="733"/>
      <c r="MNA47" s="733"/>
      <c r="MNB47" s="733"/>
      <c r="MNC47" s="733"/>
      <c r="MND47" s="733"/>
      <c r="MNE47" s="733"/>
      <c r="MNF47" s="733"/>
      <c r="MNG47" s="733"/>
      <c r="MNH47" s="733"/>
      <c r="MNI47" s="733"/>
      <c r="MNJ47" s="733"/>
      <c r="MNK47" s="733"/>
      <c r="MNL47" s="733"/>
      <c r="MNM47" s="733"/>
      <c r="MNN47" s="733"/>
      <c r="MNO47" s="733"/>
      <c r="MNP47" s="733"/>
      <c r="MNQ47" s="733"/>
      <c r="MNR47" s="733"/>
      <c r="MNS47" s="733"/>
      <c r="MNT47" s="733"/>
      <c r="MNU47" s="733"/>
      <c r="MNV47" s="733"/>
      <c r="MNW47" s="733"/>
      <c r="MNX47" s="733"/>
      <c r="MNY47" s="733"/>
      <c r="MNZ47" s="733"/>
      <c r="MOA47" s="733"/>
      <c r="MOB47" s="733"/>
      <c r="MOC47" s="733"/>
      <c r="MOD47" s="733"/>
      <c r="MOE47" s="733"/>
      <c r="MOF47" s="733"/>
      <c r="MOG47" s="733"/>
      <c r="MOH47" s="733"/>
      <c r="MOI47" s="733"/>
      <c r="MOJ47" s="733"/>
      <c r="MOK47" s="733"/>
      <c r="MOL47" s="733"/>
      <c r="MOM47" s="733"/>
      <c r="MON47" s="733"/>
      <c r="MOO47" s="733"/>
      <c r="MOP47" s="733"/>
      <c r="MOQ47" s="733"/>
      <c r="MOR47" s="733"/>
      <c r="MOS47" s="733"/>
      <c r="MOT47" s="733"/>
      <c r="MOU47" s="733"/>
      <c r="MOV47" s="733"/>
      <c r="MOW47" s="733"/>
      <c r="MOX47" s="733"/>
      <c r="MOY47" s="733"/>
      <c r="MOZ47" s="733"/>
      <c r="MPA47" s="733"/>
      <c r="MPB47" s="733"/>
      <c r="MPC47" s="733"/>
      <c r="MPD47" s="733"/>
      <c r="MPE47" s="733"/>
      <c r="MPF47" s="733"/>
      <c r="MPG47" s="733"/>
      <c r="MPH47" s="733"/>
      <c r="MPI47" s="733"/>
      <c r="MPJ47" s="733"/>
      <c r="MPK47" s="733"/>
      <c r="MPL47" s="733"/>
      <c r="MPM47" s="733"/>
      <c r="MPN47" s="733"/>
      <c r="MPO47" s="733"/>
      <c r="MPP47" s="733"/>
      <c r="MPQ47" s="733"/>
      <c r="MPR47" s="733"/>
      <c r="MPS47" s="733"/>
      <c r="MPT47" s="733"/>
      <c r="MPU47" s="733"/>
      <c r="MPV47" s="733"/>
      <c r="MPW47" s="733"/>
      <c r="MPX47" s="733"/>
      <c r="MPY47" s="733"/>
      <c r="MPZ47" s="733"/>
      <c r="MQA47" s="733"/>
      <c r="MQB47" s="733"/>
      <c r="MQC47" s="733"/>
      <c r="MQD47" s="733"/>
      <c r="MQE47" s="733"/>
      <c r="MQF47" s="733"/>
      <c r="MQG47" s="733"/>
      <c r="MQH47" s="733"/>
      <c r="MQI47" s="733"/>
      <c r="MQJ47" s="733"/>
      <c r="MQK47" s="733"/>
      <c r="MQL47" s="733"/>
      <c r="MQM47" s="733"/>
      <c r="MQN47" s="733"/>
      <c r="MQO47" s="733"/>
      <c r="MQP47" s="733"/>
      <c r="MQQ47" s="733"/>
      <c r="MQR47" s="733"/>
      <c r="MQS47" s="733"/>
      <c r="MQT47" s="733"/>
      <c r="MQU47" s="733"/>
      <c r="MQV47" s="733"/>
      <c r="MQW47" s="733"/>
      <c r="MQX47" s="733"/>
      <c r="MQY47" s="733"/>
      <c r="MQZ47" s="733"/>
      <c r="MRA47" s="733"/>
      <c r="MRB47" s="733"/>
      <c r="MRC47" s="733"/>
      <c r="MRD47" s="733"/>
      <c r="MRE47" s="733"/>
      <c r="MRF47" s="733"/>
      <c r="MRG47" s="733"/>
      <c r="MRH47" s="733"/>
      <c r="MRI47" s="733"/>
      <c r="MRJ47" s="733"/>
      <c r="MRK47" s="733"/>
      <c r="MRL47" s="733"/>
      <c r="MRM47" s="733"/>
      <c r="MRN47" s="733"/>
      <c r="MRO47" s="733"/>
      <c r="MRP47" s="733"/>
      <c r="MRQ47" s="733"/>
      <c r="MRR47" s="733"/>
      <c r="MRS47" s="733"/>
      <c r="MRT47" s="733"/>
      <c r="MRU47" s="733"/>
      <c r="MRV47" s="733"/>
      <c r="MRW47" s="733"/>
      <c r="MRX47" s="733"/>
      <c r="MRY47" s="733"/>
      <c r="MRZ47" s="733"/>
      <c r="MSA47" s="733"/>
      <c r="MSB47" s="733"/>
      <c r="MSC47" s="733"/>
      <c r="MSD47" s="733"/>
      <c r="MSE47" s="733"/>
      <c r="MSF47" s="733"/>
      <c r="MSG47" s="733"/>
      <c r="MSH47" s="733"/>
      <c r="MSI47" s="733"/>
      <c r="MSJ47" s="733"/>
      <c r="MSK47" s="733"/>
      <c r="MSL47" s="733"/>
      <c r="MSM47" s="733"/>
      <c r="MSN47" s="733"/>
      <c r="MSO47" s="733"/>
      <c r="MSP47" s="733"/>
      <c r="MSQ47" s="733"/>
      <c r="MSR47" s="733"/>
      <c r="MSS47" s="733"/>
      <c r="MST47" s="733"/>
      <c r="MSU47" s="733"/>
      <c r="MSV47" s="733"/>
      <c r="MSW47" s="733"/>
      <c r="MSX47" s="733"/>
      <c r="MSY47" s="733"/>
      <c r="MSZ47" s="733"/>
      <c r="MTA47" s="733"/>
      <c r="MTB47" s="733"/>
      <c r="MTC47" s="733"/>
      <c r="MTD47" s="733"/>
      <c r="MTE47" s="733"/>
      <c r="MTF47" s="733"/>
      <c r="MTG47" s="733"/>
      <c r="MTH47" s="733"/>
      <c r="MTI47" s="733"/>
      <c r="MTJ47" s="733"/>
      <c r="MTK47" s="733"/>
      <c r="MTL47" s="733"/>
      <c r="MTM47" s="733"/>
      <c r="MTN47" s="733"/>
      <c r="MTO47" s="733"/>
      <c r="MTP47" s="733"/>
      <c r="MTQ47" s="733"/>
      <c r="MTR47" s="733"/>
      <c r="MTS47" s="733"/>
      <c r="MTT47" s="733"/>
      <c r="MTU47" s="733"/>
      <c r="MTV47" s="733"/>
      <c r="MTW47" s="733"/>
      <c r="MTX47" s="733"/>
      <c r="MTY47" s="733"/>
      <c r="MTZ47" s="733"/>
      <c r="MUA47" s="733"/>
      <c r="MUB47" s="733"/>
      <c r="MUC47" s="733"/>
      <c r="MUD47" s="733"/>
      <c r="MUE47" s="733"/>
      <c r="MUF47" s="733"/>
      <c r="MUG47" s="733"/>
      <c r="MUH47" s="733"/>
      <c r="MUI47" s="733"/>
      <c r="MUJ47" s="733"/>
      <c r="MUK47" s="733"/>
      <c r="MUL47" s="733"/>
      <c r="MUM47" s="733"/>
      <c r="MUN47" s="733"/>
      <c r="MUO47" s="733"/>
      <c r="MUP47" s="733"/>
      <c r="MUQ47" s="733"/>
      <c r="MUR47" s="733"/>
      <c r="MUS47" s="733"/>
      <c r="MUT47" s="733"/>
      <c r="MUU47" s="733"/>
      <c r="MUV47" s="733"/>
      <c r="MUW47" s="733"/>
      <c r="MUX47" s="733"/>
      <c r="MUY47" s="733"/>
      <c r="MUZ47" s="733"/>
      <c r="MVA47" s="733"/>
      <c r="MVB47" s="733"/>
      <c r="MVC47" s="733"/>
      <c r="MVD47" s="733"/>
      <c r="MVE47" s="733"/>
      <c r="MVF47" s="733"/>
      <c r="MVG47" s="733"/>
      <c r="MVH47" s="733"/>
      <c r="MVI47" s="733"/>
      <c r="MVJ47" s="733"/>
      <c r="MVK47" s="733"/>
      <c r="MVL47" s="733"/>
      <c r="MVM47" s="733"/>
      <c r="MVN47" s="733"/>
      <c r="MVO47" s="733"/>
      <c r="MVP47" s="733"/>
      <c r="MVQ47" s="733"/>
      <c r="MVR47" s="733"/>
      <c r="MVS47" s="733"/>
      <c r="MVT47" s="733"/>
      <c r="MVU47" s="733"/>
      <c r="MVV47" s="733"/>
      <c r="MVW47" s="733"/>
      <c r="MVX47" s="733"/>
      <c r="MVY47" s="733"/>
      <c r="MVZ47" s="733"/>
      <c r="MWA47" s="733"/>
      <c r="MWB47" s="733"/>
      <c r="MWC47" s="733"/>
      <c r="MWD47" s="733"/>
      <c r="MWE47" s="733"/>
      <c r="MWF47" s="733"/>
      <c r="MWG47" s="733"/>
      <c r="MWH47" s="733"/>
      <c r="MWI47" s="733"/>
      <c r="MWJ47" s="733"/>
      <c r="MWK47" s="733"/>
      <c r="MWL47" s="733"/>
      <c r="MWM47" s="733"/>
      <c r="MWN47" s="733"/>
      <c r="MWO47" s="733"/>
      <c r="MWP47" s="733"/>
      <c r="MWQ47" s="733"/>
      <c r="MWR47" s="733"/>
      <c r="MWS47" s="733"/>
      <c r="MWT47" s="733"/>
      <c r="MWU47" s="733"/>
      <c r="MWV47" s="733"/>
      <c r="MWW47" s="733"/>
      <c r="MWX47" s="733"/>
      <c r="MWY47" s="733"/>
      <c r="MWZ47" s="733"/>
      <c r="MXA47" s="733"/>
      <c r="MXB47" s="733"/>
      <c r="MXC47" s="733"/>
      <c r="MXD47" s="733"/>
      <c r="MXE47" s="733"/>
      <c r="MXF47" s="733"/>
      <c r="MXG47" s="733"/>
      <c r="MXH47" s="733"/>
      <c r="MXI47" s="733"/>
      <c r="MXJ47" s="733"/>
      <c r="MXK47" s="733"/>
      <c r="MXL47" s="733"/>
      <c r="MXM47" s="733"/>
      <c r="MXN47" s="733"/>
      <c r="MXO47" s="733"/>
      <c r="MXP47" s="733"/>
      <c r="MXQ47" s="733"/>
      <c r="MXR47" s="733"/>
      <c r="MXS47" s="733"/>
      <c r="MXT47" s="733"/>
      <c r="MXU47" s="733"/>
      <c r="MXV47" s="733"/>
      <c r="MXW47" s="733"/>
      <c r="MXX47" s="733"/>
      <c r="MXY47" s="733"/>
      <c r="MXZ47" s="733"/>
      <c r="MYA47" s="733"/>
      <c r="MYB47" s="733"/>
      <c r="MYC47" s="733"/>
      <c r="MYD47" s="733"/>
      <c r="MYE47" s="733"/>
      <c r="MYF47" s="733"/>
      <c r="MYG47" s="733"/>
      <c r="MYH47" s="733"/>
      <c r="MYI47" s="733"/>
      <c r="MYJ47" s="733"/>
      <c r="MYK47" s="733"/>
      <c r="MYL47" s="733"/>
      <c r="MYM47" s="733"/>
      <c r="MYN47" s="733"/>
      <c r="MYO47" s="733"/>
      <c r="MYP47" s="733"/>
      <c r="MYQ47" s="733"/>
      <c r="MYR47" s="733"/>
      <c r="MYS47" s="733"/>
      <c r="MYT47" s="733"/>
      <c r="MYU47" s="733"/>
      <c r="MYV47" s="733"/>
      <c r="MYW47" s="733"/>
      <c r="MYX47" s="733"/>
      <c r="MYY47" s="733"/>
      <c r="MYZ47" s="733"/>
      <c r="MZA47" s="733"/>
      <c r="MZB47" s="733"/>
      <c r="MZC47" s="733"/>
      <c r="MZD47" s="733"/>
      <c r="MZE47" s="733"/>
      <c r="MZF47" s="733"/>
      <c r="MZG47" s="733"/>
      <c r="MZH47" s="733"/>
      <c r="MZI47" s="733"/>
      <c r="MZJ47" s="733"/>
      <c r="MZK47" s="733"/>
      <c r="MZL47" s="733"/>
      <c r="MZM47" s="733"/>
      <c r="MZN47" s="733"/>
      <c r="MZO47" s="733"/>
      <c r="MZP47" s="733"/>
      <c r="MZQ47" s="733"/>
      <c r="MZR47" s="733"/>
      <c r="MZS47" s="733"/>
      <c r="MZT47" s="733"/>
      <c r="MZU47" s="733"/>
      <c r="MZV47" s="733"/>
      <c r="MZW47" s="733"/>
      <c r="MZX47" s="733"/>
      <c r="MZY47" s="733"/>
      <c r="MZZ47" s="733"/>
      <c r="NAA47" s="733"/>
      <c r="NAB47" s="733"/>
      <c r="NAC47" s="733"/>
      <c r="NAD47" s="733"/>
      <c r="NAE47" s="733"/>
      <c r="NAF47" s="733"/>
      <c r="NAG47" s="733"/>
      <c r="NAH47" s="733"/>
      <c r="NAI47" s="733"/>
      <c r="NAJ47" s="733"/>
      <c r="NAK47" s="733"/>
      <c r="NAL47" s="733"/>
      <c r="NAM47" s="733"/>
      <c r="NAN47" s="733"/>
      <c r="NAO47" s="733"/>
      <c r="NAP47" s="733"/>
      <c r="NAQ47" s="733"/>
      <c r="NAR47" s="733"/>
      <c r="NAS47" s="733"/>
      <c r="NAT47" s="733"/>
      <c r="NAU47" s="733"/>
      <c r="NAV47" s="733"/>
      <c r="NAW47" s="733"/>
      <c r="NAX47" s="733"/>
      <c r="NAY47" s="733"/>
      <c r="NAZ47" s="733"/>
      <c r="NBA47" s="733"/>
      <c r="NBB47" s="733"/>
      <c r="NBC47" s="733"/>
      <c r="NBD47" s="733"/>
      <c r="NBE47" s="733"/>
      <c r="NBF47" s="733"/>
      <c r="NBG47" s="733"/>
      <c r="NBH47" s="733"/>
      <c r="NBI47" s="733"/>
      <c r="NBJ47" s="733"/>
      <c r="NBK47" s="733"/>
      <c r="NBL47" s="733"/>
      <c r="NBM47" s="733"/>
      <c r="NBN47" s="733"/>
      <c r="NBO47" s="733"/>
      <c r="NBP47" s="733"/>
      <c r="NBQ47" s="733"/>
      <c r="NBR47" s="733"/>
      <c r="NBS47" s="733"/>
      <c r="NBT47" s="733"/>
      <c r="NBU47" s="733"/>
      <c r="NBV47" s="733"/>
      <c r="NBW47" s="733"/>
      <c r="NBX47" s="733"/>
      <c r="NBY47" s="733"/>
      <c r="NBZ47" s="733"/>
      <c r="NCA47" s="733"/>
      <c r="NCB47" s="733"/>
      <c r="NCC47" s="733"/>
      <c r="NCD47" s="733"/>
      <c r="NCE47" s="733"/>
      <c r="NCF47" s="733"/>
      <c r="NCG47" s="733"/>
      <c r="NCH47" s="733"/>
      <c r="NCI47" s="733"/>
      <c r="NCJ47" s="733"/>
      <c r="NCK47" s="733"/>
      <c r="NCL47" s="733"/>
      <c r="NCM47" s="733"/>
      <c r="NCN47" s="733"/>
      <c r="NCO47" s="733"/>
      <c r="NCP47" s="733"/>
      <c r="NCQ47" s="733"/>
      <c r="NCR47" s="733"/>
      <c r="NCS47" s="733"/>
      <c r="NCT47" s="733"/>
      <c r="NCU47" s="733"/>
      <c r="NCV47" s="733"/>
      <c r="NCW47" s="733"/>
      <c r="NCX47" s="733"/>
      <c r="NCY47" s="733"/>
      <c r="NCZ47" s="733"/>
      <c r="NDA47" s="733"/>
      <c r="NDB47" s="733"/>
      <c r="NDC47" s="733"/>
      <c r="NDD47" s="733"/>
      <c r="NDE47" s="733"/>
      <c r="NDF47" s="733"/>
      <c r="NDG47" s="733"/>
      <c r="NDH47" s="733"/>
      <c r="NDI47" s="733"/>
      <c r="NDJ47" s="733"/>
      <c r="NDK47" s="733"/>
      <c r="NDL47" s="733"/>
      <c r="NDM47" s="733"/>
      <c r="NDN47" s="733"/>
      <c r="NDO47" s="733"/>
      <c r="NDP47" s="733"/>
      <c r="NDQ47" s="733"/>
      <c r="NDR47" s="733"/>
      <c r="NDS47" s="733"/>
      <c r="NDT47" s="733"/>
      <c r="NDU47" s="733"/>
      <c r="NDV47" s="733"/>
      <c r="NDW47" s="733"/>
      <c r="NDX47" s="733"/>
      <c r="NDY47" s="733"/>
      <c r="NDZ47" s="733"/>
      <c r="NEA47" s="733"/>
      <c r="NEB47" s="733"/>
      <c r="NEC47" s="733"/>
      <c r="NED47" s="733"/>
      <c r="NEE47" s="733"/>
      <c r="NEF47" s="733"/>
      <c r="NEG47" s="733"/>
      <c r="NEH47" s="733"/>
      <c r="NEI47" s="733"/>
      <c r="NEJ47" s="733"/>
      <c r="NEK47" s="733"/>
      <c r="NEL47" s="733"/>
      <c r="NEM47" s="733"/>
      <c r="NEN47" s="733"/>
      <c r="NEO47" s="733"/>
      <c r="NEP47" s="733"/>
      <c r="NEQ47" s="733"/>
      <c r="NER47" s="733"/>
      <c r="NES47" s="733"/>
      <c r="NET47" s="733"/>
      <c r="NEU47" s="733"/>
      <c r="NEV47" s="733"/>
      <c r="NEW47" s="733"/>
      <c r="NEX47" s="733"/>
      <c r="NEY47" s="733"/>
      <c r="NEZ47" s="733"/>
      <c r="NFA47" s="733"/>
      <c r="NFB47" s="733"/>
      <c r="NFC47" s="733"/>
      <c r="NFD47" s="733"/>
      <c r="NFE47" s="733"/>
      <c r="NFF47" s="733"/>
      <c r="NFG47" s="733"/>
      <c r="NFH47" s="733"/>
      <c r="NFI47" s="733"/>
      <c r="NFJ47" s="733"/>
      <c r="NFK47" s="733"/>
      <c r="NFL47" s="733"/>
      <c r="NFM47" s="733"/>
      <c r="NFN47" s="733"/>
      <c r="NFO47" s="733"/>
      <c r="NFP47" s="733"/>
      <c r="NFQ47" s="733"/>
      <c r="NFR47" s="733"/>
      <c r="NFS47" s="733"/>
      <c r="NFT47" s="733"/>
      <c r="NFU47" s="733"/>
      <c r="NFV47" s="733"/>
      <c r="NFW47" s="733"/>
      <c r="NFX47" s="733"/>
      <c r="NFY47" s="733"/>
      <c r="NFZ47" s="733"/>
      <c r="NGA47" s="733"/>
      <c r="NGB47" s="733"/>
      <c r="NGC47" s="733"/>
      <c r="NGD47" s="733"/>
      <c r="NGE47" s="733"/>
      <c r="NGF47" s="733"/>
      <c r="NGG47" s="733"/>
      <c r="NGH47" s="733"/>
      <c r="NGI47" s="733"/>
      <c r="NGJ47" s="733"/>
      <c r="NGK47" s="733"/>
      <c r="NGL47" s="733"/>
      <c r="NGM47" s="733"/>
      <c r="NGN47" s="733"/>
      <c r="NGO47" s="733"/>
      <c r="NGP47" s="733"/>
      <c r="NGQ47" s="733"/>
      <c r="NGR47" s="733"/>
      <c r="NGS47" s="733"/>
      <c r="NGT47" s="733"/>
      <c r="NGU47" s="733"/>
      <c r="NGV47" s="733"/>
      <c r="NGW47" s="733"/>
      <c r="NGX47" s="733"/>
      <c r="NGY47" s="733"/>
      <c r="NGZ47" s="733"/>
      <c r="NHA47" s="733"/>
      <c r="NHB47" s="733"/>
      <c r="NHC47" s="733"/>
      <c r="NHD47" s="733"/>
      <c r="NHE47" s="733"/>
      <c r="NHF47" s="733"/>
      <c r="NHG47" s="733"/>
      <c r="NHH47" s="733"/>
      <c r="NHI47" s="733"/>
      <c r="NHJ47" s="733"/>
      <c r="NHK47" s="733"/>
      <c r="NHL47" s="733"/>
      <c r="NHM47" s="733"/>
      <c r="NHN47" s="733"/>
      <c r="NHO47" s="733"/>
      <c r="NHP47" s="733"/>
      <c r="NHQ47" s="733"/>
      <c r="NHR47" s="733"/>
      <c r="NHS47" s="733"/>
      <c r="NHT47" s="733"/>
      <c r="NHU47" s="733"/>
      <c r="NHV47" s="733"/>
      <c r="NHW47" s="733"/>
      <c r="NHX47" s="733"/>
      <c r="NHY47" s="733"/>
      <c r="NHZ47" s="733"/>
      <c r="NIA47" s="733"/>
      <c r="NIB47" s="733"/>
      <c r="NIC47" s="733"/>
      <c r="NID47" s="733"/>
      <c r="NIE47" s="733"/>
      <c r="NIF47" s="733"/>
      <c r="NIG47" s="733"/>
      <c r="NIH47" s="733"/>
      <c r="NII47" s="733"/>
      <c r="NIJ47" s="733"/>
      <c r="NIK47" s="733"/>
      <c r="NIL47" s="733"/>
      <c r="NIM47" s="733"/>
      <c r="NIN47" s="733"/>
      <c r="NIO47" s="733"/>
      <c r="NIP47" s="733"/>
      <c r="NIQ47" s="733"/>
      <c r="NIR47" s="733"/>
      <c r="NIS47" s="733"/>
      <c r="NIT47" s="733"/>
      <c r="NIU47" s="733"/>
      <c r="NIV47" s="733"/>
      <c r="NIW47" s="733"/>
      <c r="NIX47" s="733"/>
      <c r="NIY47" s="733"/>
      <c r="NIZ47" s="733"/>
      <c r="NJA47" s="733"/>
      <c r="NJB47" s="733"/>
      <c r="NJC47" s="733"/>
      <c r="NJD47" s="733"/>
      <c r="NJE47" s="733"/>
      <c r="NJF47" s="733"/>
      <c r="NJG47" s="733"/>
      <c r="NJH47" s="733"/>
      <c r="NJI47" s="733"/>
      <c r="NJJ47" s="733"/>
      <c r="NJK47" s="733"/>
      <c r="NJL47" s="733"/>
      <c r="NJM47" s="733"/>
      <c r="NJN47" s="733"/>
      <c r="NJO47" s="733"/>
      <c r="NJP47" s="733"/>
      <c r="NJQ47" s="733"/>
      <c r="NJR47" s="733"/>
      <c r="NJS47" s="733"/>
      <c r="NJT47" s="733"/>
      <c r="NJU47" s="733"/>
      <c r="NJV47" s="733"/>
      <c r="NJW47" s="733"/>
      <c r="NJX47" s="733"/>
      <c r="NJY47" s="733"/>
      <c r="NJZ47" s="733"/>
      <c r="NKA47" s="733"/>
      <c r="NKB47" s="733"/>
      <c r="NKC47" s="733"/>
      <c r="NKD47" s="733"/>
      <c r="NKE47" s="733"/>
      <c r="NKF47" s="733"/>
      <c r="NKG47" s="733"/>
      <c r="NKH47" s="733"/>
      <c r="NKI47" s="733"/>
      <c r="NKJ47" s="733"/>
      <c r="NKK47" s="733"/>
      <c r="NKL47" s="733"/>
      <c r="NKM47" s="733"/>
      <c r="NKN47" s="733"/>
      <c r="NKO47" s="733"/>
      <c r="NKP47" s="733"/>
      <c r="NKQ47" s="733"/>
      <c r="NKR47" s="733"/>
      <c r="NKS47" s="733"/>
      <c r="NKT47" s="733"/>
      <c r="NKU47" s="733"/>
      <c r="NKV47" s="733"/>
      <c r="NKW47" s="733"/>
      <c r="NKX47" s="733"/>
      <c r="NKY47" s="733"/>
      <c r="NKZ47" s="733"/>
      <c r="NLA47" s="733"/>
      <c r="NLB47" s="733"/>
      <c r="NLC47" s="733"/>
      <c r="NLD47" s="733"/>
      <c r="NLE47" s="733"/>
      <c r="NLF47" s="733"/>
      <c r="NLG47" s="733"/>
      <c r="NLH47" s="733"/>
      <c r="NLI47" s="733"/>
      <c r="NLJ47" s="733"/>
      <c r="NLK47" s="733"/>
      <c r="NLL47" s="733"/>
      <c r="NLM47" s="733"/>
      <c r="NLN47" s="733"/>
      <c r="NLO47" s="733"/>
      <c r="NLP47" s="733"/>
      <c r="NLQ47" s="733"/>
      <c r="NLR47" s="733"/>
      <c r="NLS47" s="733"/>
      <c r="NLT47" s="733"/>
      <c r="NLU47" s="733"/>
      <c r="NLV47" s="733"/>
      <c r="NLW47" s="733"/>
      <c r="NLX47" s="733"/>
      <c r="NLY47" s="733"/>
      <c r="NLZ47" s="733"/>
      <c r="NMA47" s="733"/>
      <c r="NMB47" s="733"/>
      <c r="NMC47" s="733"/>
      <c r="NMD47" s="733"/>
      <c r="NME47" s="733"/>
      <c r="NMF47" s="733"/>
      <c r="NMG47" s="733"/>
      <c r="NMH47" s="733"/>
      <c r="NMI47" s="733"/>
      <c r="NMJ47" s="733"/>
      <c r="NMK47" s="733"/>
      <c r="NML47" s="733"/>
      <c r="NMM47" s="733"/>
      <c r="NMN47" s="733"/>
      <c r="NMO47" s="733"/>
      <c r="NMP47" s="733"/>
      <c r="NMQ47" s="733"/>
      <c r="NMR47" s="733"/>
      <c r="NMS47" s="733"/>
      <c r="NMT47" s="733"/>
      <c r="NMU47" s="733"/>
      <c r="NMV47" s="733"/>
      <c r="NMW47" s="733"/>
      <c r="NMX47" s="733"/>
      <c r="NMY47" s="733"/>
      <c r="NMZ47" s="733"/>
      <c r="NNA47" s="733"/>
      <c r="NNB47" s="733"/>
      <c r="NNC47" s="733"/>
      <c r="NND47" s="733"/>
      <c r="NNE47" s="733"/>
      <c r="NNF47" s="733"/>
      <c r="NNG47" s="733"/>
      <c r="NNH47" s="733"/>
      <c r="NNI47" s="733"/>
      <c r="NNJ47" s="733"/>
      <c r="NNK47" s="733"/>
      <c r="NNL47" s="733"/>
      <c r="NNM47" s="733"/>
      <c r="NNN47" s="733"/>
      <c r="NNO47" s="733"/>
      <c r="NNP47" s="733"/>
      <c r="NNQ47" s="733"/>
      <c r="NNR47" s="733"/>
      <c r="NNS47" s="733"/>
      <c r="NNT47" s="733"/>
      <c r="NNU47" s="733"/>
      <c r="NNV47" s="733"/>
      <c r="NNW47" s="733"/>
      <c r="NNX47" s="733"/>
      <c r="NNY47" s="733"/>
      <c r="NNZ47" s="733"/>
      <c r="NOA47" s="733"/>
      <c r="NOB47" s="733"/>
      <c r="NOC47" s="733"/>
      <c r="NOD47" s="733"/>
      <c r="NOE47" s="733"/>
      <c r="NOF47" s="733"/>
      <c r="NOG47" s="733"/>
      <c r="NOH47" s="733"/>
      <c r="NOI47" s="733"/>
      <c r="NOJ47" s="733"/>
      <c r="NOK47" s="733"/>
      <c r="NOL47" s="733"/>
      <c r="NOM47" s="733"/>
      <c r="NON47" s="733"/>
      <c r="NOO47" s="733"/>
      <c r="NOP47" s="733"/>
      <c r="NOQ47" s="733"/>
      <c r="NOR47" s="733"/>
      <c r="NOS47" s="733"/>
      <c r="NOT47" s="733"/>
      <c r="NOU47" s="733"/>
      <c r="NOV47" s="733"/>
      <c r="NOW47" s="733"/>
      <c r="NOX47" s="733"/>
      <c r="NOY47" s="733"/>
      <c r="NOZ47" s="733"/>
      <c r="NPA47" s="733"/>
      <c r="NPB47" s="733"/>
      <c r="NPC47" s="733"/>
      <c r="NPD47" s="733"/>
      <c r="NPE47" s="733"/>
      <c r="NPF47" s="733"/>
      <c r="NPG47" s="733"/>
      <c r="NPH47" s="733"/>
      <c r="NPI47" s="733"/>
      <c r="NPJ47" s="733"/>
      <c r="NPK47" s="733"/>
      <c r="NPL47" s="733"/>
      <c r="NPM47" s="733"/>
      <c r="NPN47" s="733"/>
      <c r="NPO47" s="733"/>
      <c r="NPP47" s="733"/>
      <c r="NPQ47" s="733"/>
      <c r="NPR47" s="733"/>
      <c r="NPS47" s="733"/>
      <c r="NPT47" s="733"/>
      <c r="NPU47" s="733"/>
      <c r="NPV47" s="733"/>
      <c r="NPW47" s="733"/>
      <c r="NPX47" s="733"/>
      <c r="NPY47" s="733"/>
      <c r="NPZ47" s="733"/>
      <c r="NQA47" s="733"/>
      <c r="NQB47" s="733"/>
      <c r="NQC47" s="733"/>
      <c r="NQD47" s="733"/>
      <c r="NQE47" s="733"/>
      <c r="NQF47" s="733"/>
      <c r="NQG47" s="733"/>
      <c r="NQH47" s="733"/>
      <c r="NQI47" s="733"/>
      <c r="NQJ47" s="733"/>
      <c r="NQK47" s="733"/>
      <c r="NQL47" s="733"/>
      <c r="NQM47" s="733"/>
      <c r="NQN47" s="733"/>
      <c r="NQO47" s="733"/>
      <c r="NQP47" s="733"/>
      <c r="NQQ47" s="733"/>
      <c r="NQR47" s="733"/>
      <c r="NQS47" s="733"/>
      <c r="NQT47" s="733"/>
      <c r="NQU47" s="733"/>
      <c r="NQV47" s="733"/>
      <c r="NQW47" s="733"/>
      <c r="NQX47" s="733"/>
      <c r="NQY47" s="733"/>
      <c r="NQZ47" s="733"/>
      <c r="NRA47" s="733"/>
      <c r="NRB47" s="733"/>
      <c r="NRC47" s="733"/>
      <c r="NRD47" s="733"/>
      <c r="NRE47" s="733"/>
      <c r="NRF47" s="733"/>
      <c r="NRG47" s="733"/>
      <c r="NRH47" s="733"/>
      <c r="NRI47" s="733"/>
      <c r="NRJ47" s="733"/>
      <c r="NRK47" s="733"/>
      <c r="NRL47" s="733"/>
      <c r="NRM47" s="733"/>
      <c r="NRN47" s="733"/>
      <c r="NRO47" s="733"/>
      <c r="NRP47" s="733"/>
      <c r="NRQ47" s="733"/>
      <c r="NRR47" s="733"/>
      <c r="NRS47" s="733"/>
      <c r="NRT47" s="733"/>
      <c r="NRU47" s="733"/>
      <c r="NRV47" s="733"/>
      <c r="NRW47" s="733"/>
      <c r="NRX47" s="733"/>
      <c r="NRY47" s="733"/>
      <c r="NRZ47" s="733"/>
      <c r="NSA47" s="733"/>
      <c r="NSB47" s="733"/>
      <c r="NSC47" s="733"/>
      <c r="NSD47" s="733"/>
      <c r="NSE47" s="733"/>
      <c r="NSF47" s="733"/>
      <c r="NSG47" s="733"/>
      <c r="NSH47" s="733"/>
      <c r="NSI47" s="733"/>
      <c r="NSJ47" s="733"/>
      <c r="NSK47" s="733"/>
      <c r="NSL47" s="733"/>
      <c r="NSM47" s="733"/>
      <c r="NSN47" s="733"/>
      <c r="NSO47" s="733"/>
      <c r="NSP47" s="733"/>
      <c r="NSQ47" s="733"/>
      <c r="NSR47" s="733"/>
      <c r="NSS47" s="733"/>
      <c r="NST47" s="733"/>
      <c r="NSU47" s="733"/>
      <c r="NSV47" s="733"/>
      <c r="NSW47" s="733"/>
      <c r="NSX47" s="733"/>
      <c r="NSY47" s="733"/>
      <c r="NSZ47" s="733"/>
      <c r="NTA47" s="733"/>
      <c r="NTB47" s="733"/>
      <c r="NTC47" s="733"/>
      <c r="NTD47" s="733"/>
      <c r="NTE47" s="733"/>
      <c r="NTF47" s="733"/>
      <c r="NTG47" s="733"/>
      <c r="NTH47" s="733"/>
      <c r="NTI47" s="733"/>
      <c r="NTJ47" s="733"/>
      <c r="NTK47" s="733"/>
      <c r="NTL47" s="733"/>
      <c r="NTM47" s="733"/>
      <c r="NTN47" s="733"/>
      <c r="NTO47" s="733"/>
      <c r="NTP47" s="733"/>
      <c r="NTQ47" s="733"/>
      <c r="NTR47" s="733"/>
      <c r="NTS47" s="733"/>
      <c r="NTT47" s="733"/>
      <c r="NTU47" s="733"/>
      <c r="NTV47" s="733"/>
      <c r="NTW47" s="733"/>
      <c r="NTX47" s="733"/>
      <c r="NTY47" s="733"/>
      <c r="NTZ47" s="733"/>
      <c r="NUA47" s="733"/>
      <c r="NUB47" s="733"/>
      <c r="NUC47" s="733"/>
      <c r="NUD47" s="733"/>
      <c r="NUE47" s="733"/>
      <c r="NUF47" s="733"/>
      <c r="NUG47" s="733"/>
      <c r="NUH47" s="733"/>
      <c r="NUI47" s="733"/>
      <c r="NUJ47" s="733"/>
      <c r="NUK47" s="733"/>
      <c r="NUL47" s="733"/>
      <c r="NUM47" s="733"/>
      <c r="NUN47" s="733"/>
      <c r="NUO47" s="733"/>
      <c r="NUP47" s="733"/>
      <c r="NUQ47" s="733"/>
      <c r="NUR47" s="733"/>
      <c r="NUS47" s="733"/>
      <c r="NUT47" s="733"/>
      <c r="NUU47" s="733"/>
      <c r="NUV47" s="733"/>
      <c r="NUW47" s="733"/>
      <c r="NUX47" s="733"/>
      <c r="NUY47" s="733"/>
      <c r="NUZ47" s="733"/>
      <c r="NVA47" s="733"/>
      <c r="NVB47" s="733"/>
      <c r="NVC47" s="733"/>
      <c r="NVD47" s="733"/>
      <c r="NVE47" s="733"/>
      <c r="NVF47" s="733"/>
      <c r="NVG47" s="733"/>
      <c r="NVH47" s="733"/>
      <c r="NVI47" s="733"/>
      <c r="NVJ47" s="733"/>
      <c r="NVK47" s="733"/>
      <c r="NVL47" s="733"/>
      <c r="NVM47" s="733"/>
      <c r="NVN47" s="733"/>
      <c r="NVO47" s="733"/>
      <c r="NVP47" s="733"/>
      <c r="NVQ47" s="733"/>
      <c r="NVR47" s="733"/>
      <c r="NVS47" s="733"/>
      <c r="NVT47" s="733"/>
      <c r="NVU47" s="733"/>
      <c r="NVV47" s="733"/>
      <c r="NVW47" s="733"/>
      <c r="NVX47" s="733"/>
      <c r="NVY47" s="733"/>
      <c r="NVZ47" s="733"/>
      <c r="NWA47" s="733"/>
      <c r="NWB47" s="733"/>
      <c r="NWC47" s="733"/>
      <c r="NWD47" s="733"/>
      <c r="NWE47" s="733"/>
      <c r="NWF47" s="733"/>
      <c r="NWG47" s="733"/>
      <c r="NWH47" s="733"/>
      <c r="NWI47" s="733"/>
      <c r="NWJ47" s="733"/>
      <c r="NWK47" s="733"/>
      <c r="NWL47" s="733"/>
      <c r="NWM47" s="733"/>
      <c r="NWN47" s="733"/>
      <c r="NWO47" s="733"/>
      <c r="NWP47" s="733"/>
      <c r="NWQ47" s="733"/>
      <c r="NWR47" s="733"/>
      <c r="NWS47" s="733"/>
      <c r="NWT47" s="733"/>
      <c r="NWU47" s="733"/>
      <c r="NWV47" s="733"/>
      <c r="NWW47" s="733"/>
      <c r="NWX47" s="733"/>
      <c r="NWY47" s="733"/>
      <c r="NWZ47" s="733"/>
      <c r="NXA47" s="733"/>
      <c r="NXB47" s="733"/>
      <c r="NXC47" s="733"/>
      <c r="NXD47" s="733"/>
      <c r="NXE47" s="733"/>
      <c r="NXF47" s="733"/>
      <c r="NXG47" s="733"/>
      <c r="NXH47" s="733"/>
      <c r="NXI47" s="733"/>
      <c r="NXJ47" s="733"/>
      <c r="NXK47" s="733"/>
      <c r="NXL47" s="733"/>
      <c r="NXM47" s="733"/>
      <c r="NXN47" s="733"/>
      <c r="NXO47" s="733"/>
      <c r="NXP47" s="733"/>
      <c r="NXQ47" s="733"/>
      <c r="NXR47" s="733"/>
      <c r="NXS47" s="733"/>
      <c r="NXT47" s="733"/>
      <c r="NXU47" s="733"/>
      <c r="NXV47" s="733"/>
      <c r="NXW47" s="733"/>
      <c r="NXX47" s="733"/>
      <c r="NXY47" s="733"/>
      <c r="NXZ47" s="733"/>
      <c r="NYA47" s="733"/>
      <c r="NYB47" s="733"/>
      <c r="NYC47" s="733"/>
      <c r="NYD47" s="733"/>
      <c r="NYE47" s="733"/>
      <c r="NYF47" s="733"/>
      <c r="NYG47" s="733"/>
      <c r="NYH47" s="733"/>
      <c r="NYI47" s="733"/>
      <c r="NYJ47" s="733"/>
      <c r="NYK47" s="733"/>
      <c r="NYL47" s="733"/>
      <c r="NYM47" s="733"/>
      <c r="NYN47" s="733"/>
      <c r="NYO47" s="733"/>
      <c r="NYP47" s="733"/>
      <c r="NYQ47" s="733"/>
      <c r="NYR47" s="733"/>
      <c r="NYS47" s="733"/>
      <c r="NYT47" s="733"/>
      <c r="NYU47" s="733"/>
      <c r="NYV47" s="733"/>
      <c r="NYW47" s="733"/>
      <c r="NYX47" s="733"/>
      <c r="NYY47" s="733"/>
      <c r="NYZ47" s="733"/>
      <c r="NZA47" s="733"/>
      <c r="NZB47" s="733"/>
      <c r="NZC47" s="733"/>
      <c r="NZD47" s="733"/>
      <c r="NZE47" s="733"/>
      <c r="NZF47" s="733"/>
      <c r="NZG47" s="733"/>
      <c r="NZH47" s="733"/>
      <c r="NZI47" s="733"/>
      <c r="NZJ47" s="733"/>
      <c r="NZK47" s="733"/>
      <c r="NZL47" s="733"/>
      <c r="NZM47" s="733"/>
      <c r="NZN47" s="733"/>
      <c r="NZO47" s="733"/>
      <c r="NZP47" s="733"/>
      <c r="NZQ47" s="733"/>
      <c r="NZR47" s="733"/>
      <c r="NZS47" s="733"/>
      <c r="NZT47" s="733"/>
      <c r="NZU47" s="733"/>
      <c r="NZV47" s="733"/>
      <c r="NZW47" s="733"/>
      <c r="NZX47" s="733"/>
      <c r="NZY47" s="733"/>
      <c r="NZZ47" s="733"/>
      <c r="OAA47" s="733"/>
      <c r="OAB47" s="733"/>
      <c r="OAC47" s="733"/>
      <c r="OAD47" s="733"/>
      <c r="OAE47" s="733"/>
      <c r="OAF47" s="733"/>
      <c r="OAG47" s="733"/>
      <c r="OAH47" s="733"/>
      <c r="OAI47" s="733"/>
      <c r="OAJ47" s="733"/>
      <c r="OAK47" s="733"/>
      <c r="OAL47" s="733"/>
      <c r="OAM47" s="733"/>
      <c r="OAN47" s="733"/>
      <c r="OAO47" s="733"/>
      <c r="OAP47" s="733"/>
      <c r="OAQ47" s="733"/>
      <c r="OAR47" s="733"/>
      <c r="OAS47" s="733"/>
      <c r="OAT47" s="733"/>
      <c r="OAU47" s="733"/>
      <c r="OAV47" s="733"/>
      <c r="OAW47" s="733"/>
      <c r="OAX47" s="733"/>
      <c r="OAY47" s="733"/>
      <c r="OAZ47" s="733"/>
      <c r="OBA47" s="733"/>
      <c r="OBB47" s="733"/>
      <c r="OBC47" s="733"/>
      <c r="OBD47" s="733"/>
      <c r="OBE47" s="733"/>
      <c r="OBF47" s="733"/>
      <c r="OBG47" s="733"/>
      <c r="OBH47" s="733"/>
      <c r="OBI47" s="733"/>
      <c r="OBJ47" s="733"/>
      <c r="OBK47" s="733"/>
      <c r="OBL47" s="733"/>
      <c r="OBM47" s="733"/>
      <c r="OBN47" s="733"/>
      <c r="OBO47" s="733"/>
      <c r="OBP47" s="733"/>
      <c r="OBQ47" s="733"/>
      <c r="OBR47" s="733"/>
      <c r="OBS47" s="733"/>
      <c r="OBT47" s="733"/>
      <c r="OBU47" s="733"/>
      <c r="OBV47" s="733"/>
      <c r="OBW47" s="733"/>
      <c r="OBX47" s="733"/>
      <c r="OBY47" s="733"/>
      <c r="OBZ47" s="733"/>
      <c r="OCA47" s="733"/>
      <c r="OCB47" s="733"/>
      <c r="OCC47" s="733"/>
      <c r="OCD47" s="733"/>
      <c r="OCE47" s="733"/>
      <c r="OCF47" s="733"/>
      <c r="OCG47" s="733"/>
      <c r="OCH47" s="733"/>
      <c r="OCI47" s="733"/>
      <c r="OCJ47" s="733"/>
      <c r="OCK47" s="733"/>
      <c r="OCL47" s="733"/>
      <c r="OCM47" s="733"/>
      <c r="OCN47" s="733"/>
      <c r="OCO47" s="733"/>
      <c r="OCP47" s="733"/>
      <c r="OCQ47" s="733"/>
      <c r="OCR47" s="733"/>
      <c r="OCS47" s="733"/>
      <c r="OCT47" s="733"/>
      <c r="OCU47" s="733"/>
      <c r="OCV47" s="733"/>
      <c r="OCW47" s="733"/>
      <c r="OCX47" s="733"/>
      <c r="OCY47" s="733"/>
      <c r="OCZ47" s="733"/>
      <c r="ODA47" s="733"/>
      <c r="ODB47" s="733"/>
      <c r="ODC47" s="733"/>
      <c r="ODD47" s="733"/>
      <c r="ODE47" s="733"/>
      <c r="ODF47" s="733"/>
      <c r="ODG47" s="733"/>
      <c r="ODH47" s="733"/>
      <c r="ODI47" s="733"/>
      <c r="ODJ47" s="733"/>
      <c r="ODK47" s="733"/>
      <c r="ODL47" s="733"/>
      <c r="ODM47" s="733"/>
      <c r="ODN47" s="733"/>
      <c r="ODO47" s="733"/>
      <c r="ODP47" s="733"/>
      <c r="ODQ47" s="733"/>
      <c r="ODR47" s="733"/>
      <c r="ODS47" s="733"/>
      <c r="ODT47" s="733"/>
      <c r="ODU47" s="733"/>
      <c r="ODV47" s="733"/>
      <c r="ODW47" s="733"/>
      <c r="ODX47" s="733"/>
      <c r="ODY47" s="733"/>
      <c r="ODZ47" s="733"/>
      <c r="OEA47" s="733"/>
      <c r="OEB47" s="733"/>
      <c r="OEC47" s="733"/>
      <c r="OED47" s="733"/>
      <c r="OEE47" s="733"/>
      <c r="OEF47" s="733"/>
      <c r="OEG47" s="733"/>
      <c r="OEH47" s="733"/>
      <c r="OEI47" s="733"/>
      <c r="OEJ47" s="733"/>
      <c r="OEK47" s="733"/>
      <c r="OEL47" s="733"/>
      <c r="OEM47" s="733"/>
      <c r="OEN47" s="733"/>
      <c r="OEO47" s="733"/>
      <c r="OEP47" s="733"/>
      <c r="OEQ47" s="733"/>
      <c r="OER47" s="733"/>
      <c r="OES47" s="733"/>
      <c r="OET47" s="733"/>
      <c r="OEU47" s="733"/>
      <c r="OEV47" s="733"/>
      <c r="OEW47" s="733"/>
      <c r="OEX47" s="733"/>
      <c r="OEY47" s="733"/>
      <c r="OEZ47" s="733"/>
      <c r="OFA47" s="733"/>
      <c r="OFB47" s="733"/>
      <c r="OFC47" s="733"/>
      <c r="OFD47" s="733"/>
      <c r="OFE47" s="733"/>
      <c r="OFF47" s="733"/>
      <c r="OFG47" s="733"/>
      <c r="OFH47" s="733"/>
      <c r="OFI47" s="733"/>
      <c r="OFJ47" s="733"/>
      <c r="OFK47" s="733"/>
      <c r="OFL47" s="733"/>
      <c r="OFM47" s="733"/>
      <c r="OFN47" s="733"/>
      <c r="OFO47" s="733"/>
      <c r="OFP47" s="733"/>
      <c r="OFQ47" s="733"/>
      <c r="OFR47" s="733"/>
      <c r="OFS47" s="733"/>
      <c r="OFT47" s="733"/>
      <c r="OFU47" s="733"/>
      <c r="OFV47" s="733"/>
      <c r="OFW47" s="733"/>
      <c r="OFX47" s="733"/>
      <c r="OFY47" s="733"/>
      <c r="OFZ47" s="733"/>
      <c r="OGA47" s="733"/>
      <c r="OGB47" s="733"/>
      <c r="OGC47" s="733"/>
      <c r="OGD47" s="733"/>
      <c r="OGE47" s="733"/>
      <c r="OGF47" s="733"/>
      <c r="OGG47" s="733"/>
      <c r="OGH47" s="733"/>
      <c r="OGI47" s="733"/>
      <c r="OGJ47" s="733"/>
      <c r="OGK47" s="733"/>
      <c r="OGL47" s="733"/>
      <c r="OGM47" s="733"/>
      <c r="OGN47" s="733"/>
      <c r="OGO47" s="733"/>
      <c r="OGP47" s="733"/>
      <c r="OGQ47" s="733"/>
      <c r="OGR47" s="733"/>
      <c r="OGS47" s="733"/>
      <c r="OGT47" s="733"/>
      <c r="OGU47" s="733"/>
      <c r="OGV47" s="733"/>
      <c r="OGW47" s="733"/>
      <c r="OGX47" s="733"/>
      <c r="OGY47" s="733"/>
      <c r="OGZ47" s="733"/>
      <c r="OHA47" s="733"/>
      <c r="OHB47" s="733"/>
      <c r="OHC47" s="733"/>
      <c r="OHD47" s="733"/>
      <c r="OHE47" s="733"/>
      <c r="OHF47" s="733"/>
      <c r="OHG47" s="733"/>
      <c r="OHH47" s="733"/>
      <c r="OHI47" s="733"/>
      <c r="OHJ47" s="733"/>
      <c r="OHK47" s="733"/>
      <c r="OHL47" s="733"/>
      <c r="OHM47" s="733"/>
      <c r="OHN47" s="733"/>
      <c r="OHO47" s="733"/>
      <c r="OHP47" s="733"/>
      <c r="OHQ47" s="733"/>
      <c r="OHR47" s="733"/>
      <c r="OHS47" s="733"/>
      <c r="OHT47" s="733"/>
      <c r="OHU47" s="733"/>
      <c r="OHV47" s="733"/>
      <c r="OHW47" s="733"/>
      <c r="OHX47" s="733"/>
      <c r="OHY47" s="733"/>
      <c r="OHZ47" s="733"/>
      <c r="OIA47" s="733"/>
      <c r="OIB47" s="733"/>
      <c r="OIC47" s="733"/>
      <c r="OID47" s="733"/>
      <c r="OIE47" s="733"/>
      <c r="OIF47" s="733"/>
      <c r="OIG47" s="733"/>
      <c r="OIH47" s="733"/>
      <c r="OII47" s="733"/>
      <c r="OIJ47" s="733"/>
      <c r="OIK47" s="733"/>
      <c r="OIL47" s="733"/>
      <c r="OIM47" s="733"/>
      <c r="OIN47" s="733"/>
      <c r="OIO47" s="733"/>
      <c r="OIP47" s="733"/>
      <c r="OIQ47" s="733"/>
      <c r="OIR47" s="733"/>
      <c r="OIS47" s="733"/>
      <c r="OIT47" s="733"/>
      <c r="OIU47" s="733"/>
      <c r="OIV47" s="733"/>
      <c r="OIW47" s="733"/>
      <c r="OIX47" s="733"/>
      <c r="OIY47" s="733"/>
      <c r="OIZ47" s="733"/>
      <c r="OJA47" s="733"/>
      <c r="OJB47" s="733"/>
      <c r="OJC47" s="733"/>
      <c r="OJD47" s="733"/>
      <c r="OJE47" s="733"/>
      <c r="OJF47" s="733"/>
      <c r="OJG47" s="733"/>
      <c r="OJH47" s="733"/>
      <c r="OJI47" s="733"/>
      <c r="OJJ47" s="733"/>
      <c r="OJK47" s="733"/>
      <c r="OJL47" s="733"/>
      <c r="OJM47" s="733"/>
      <c r="OJN47" s="733"/>
      <c r="OJO47" s="733"/>
      <c r="OJP47" s="733"/>
      <c r="OJQ47" s="733"/>
      <c r="OJR47" s="733"/>
      <c r="OJS47" s="733"/>
      <c r="OJT47" s="733"/>
      <c r="OJU47" s="733"/>
      <c r="OJV47" s="733"/>
      <c r="OJW47" s="733"/>
      <c r="OJX47" s="733"/>
      <c r="OJY47" s="733"/>
      <c r="OJZ47" s="733"/>
      <c r="OKA47" s="733"/>
      <c r="OKB47" s="733"/>
      <c r="OKC47" s="733"/>
      <c r="OKD47" s="733"/>
      <c r="OKE47" s="733"/>
      <c r="OKF47" s="733"/>
      <c r="OKG47" s="733"/>
      <c r="OKH47" s="733"/>
      <c r="OKI47" s="733"/>
      <c r="OKJ47" s="733"/>
      <c r="OKK47" s="733"/>
      <c r="OKL47" s="733"/>
      <c r="OKM47" s="733"/>
      <c r="OKN47" s="733"/>
      <c r="OKO47" s="733"/>
      <c r="OKP47" s="733"/>
      <c r="OKQ47" s="733"/>
      <c r="OKR47" s="733"/>
      <c r="OKS47" s="733"/>
      <c r="OKT47" s="733"/>
      <c r="OKU47" s="733"/>
      <c r="OKV47" s="733"/>
      <c r="OKW47" s="733"/>
      <c r="OKX47" s="733"/>
      <c r="OKY47" s="733"/>
      <c r="OKZ47" s="733"/>
      <c r="OLA47" s="733"/>
      <c r="OLB47" s="733"/>
      <c r="OLC47" s="733"/>
      <c r="OLD47" s="733"/>
      <c r="OLE47" s="733"/>
      <c r="OLF47" s="733"/>
      <c r="OLG47" s="733"/>
      <c r="OLH47" s="733"/>
      <c r="OLI47" s="733"/>
      <c r="OLJ47" s="733"/>
      <c r="OLK47" s="733"/>
      <c r="OLL47" s="733"/>
      <c r="OLM47" s="733"/>
      <c r="OLN47" s="733"/>
      <c r="OLO47" s="733"/>
      <c r="OLP47" s="733"/>
      <c r="OLQ47" s="733"/>
      <c r="OLR47" s="733"/>
      <c r="OLS47" s="733"/>
      <c r="OLT47" s="733"/>
      <c r="OLU47" s="733"/>
      <c r="OLV47" s="733"/>
      <c r="OLW47" s="733"/>
      <c r="OLX47" s="733"/>
      <c r="OLY47" s="733"/>
      <c r="OLZ47" s="733"/>
      <c r="OMA47" s="733"/>
      <c r="OMB47" s="733"/>
      <c r="OMC47" s="733"/>
      <c r="OMD47" s="733"/>
      <c r="OME47" s="733"/>
      <c r="OMF47" s="733"/>
      <c r="OMG47" s="733"/>
      <c r="OMH47" s="733"/>
      <c r="OMI47" s="733"/>
      <c r="OMJ47" s="733"/>
      <c r="OMK47" s="733"/>
      <c r="OML47" s="733"/>
      <c r="OMM47" s="733"/>
      <c r="OMN47" s="733"/>
      <c r="OMO47" s="733"/>
      <c r="OMP47" s="733"/>
      <c r="OMQ47" s="733"/>
      <c r="OMR47" s="733"/>
      <c r="OMS47" s="733"/>
      <c r="OMT47" s="733"/>
      <c r="OMU47" s="733"/>
      <c r="OMV47" s="733"/>
      <c r="OMW47" s="733"/>
      <c r="OMX47" s="733"/>
      <c r="OMY47" s="733"/>
      <c r="OMZ47" s="733"/>
      <c r="ONA47" s="733"/>
      <c r="ONB47" s="733"/>
      <c r="ONC47" s="733"/>
      <c r="OND47" s="733"/>
      <c r="ONE47" s="733"/>
      <c r="ONF47" s="733"/>
      <c r="ONG47" s="733"/>
      <c r="ONH47" s="733"/>
      <c r="ONI47" s="733"/>
      <c r="ONJ47" s="733"/>
      <c r="ONK47" s="733"/>
      <c r="ONL47" s="733"/>
      <c r="ONM47" s="733"/>
      <c r="ONN47" s="733"/>
      <c r="ONO47" s="733"/>
      <c r="ONP47" s="733"/>
      <c r="ONQ47" s="733"/>
      <c r="ONR47" s="733"/>
      <c r="ONS47" s="733"/>
      <c r="ONT47" s="733"/>
      <c r="ONU47" s="733"/>
      <c r="ONV47" s="733"/>
      <c r="ONW47" s="733"/>
      <c r="ONX47" s="733"/>
      <c r="ONY47" s="733"/>
      <c r="ONZ47" s="733"/>
      <c r="OOA47" s="733"/>
      <c r="OOB47" s="733"/>
      <c r="OOC47" s="733"/>
      <c r="OOD47" s="733"/>
      <c r="OOE47" s="733"/>
      <c r="OOF47" s="733"/>
      <c r="OOG47" s="733"/>
      <c r="OOH47" s="733"/>
      <c r="OOI47" s="733"/>
      <c r="OOJ47" s="733"/>
      <c r="OOK47" s="733"/>
      <c r="OOL47" s="733"/>
      <c r="OOM47" s="733"/>
      <c r="OON47" s="733"/>
      <c r="OOO47" s="733"/>
      <c r="OOP47" s="733"/>
      <c r="OOQ47" s="733"/>
      <c r="OOR47" s="733"/>
      <c r="OOS47" s="733"/>
      <c r="OOT47" s="733"/>
      <c r="OOU47" s="733"/>
      <c r="OOV47" s="733"/>
      <c r="OOW47" s="733"/>
      <c r="OOX47" s="733"/>
      <c r="OOY47" s="733"/>
      <c r="OOZ47" s="733"/>
      <c r="OPA47" s="733"/>
      <c r="OPB47" s="733"/>
      <c r="OPC47" s="733"/>
      <c r="OPD47" s="733"/>
      <c r="OPE47" s="733"/>
      <c r="OPF47" s="733"/>
      <c r="OPG47" s="733"/>
      <c r="OPH47" s="733"/>
      <c r="OPI47" s="733"/>
      <c r="OPJ47" s="733"/>
      <c r="OPK47" s="733"/>
      <c r="OPL47" s="733"/>
      <c r="OPM47" s="733"/>
      <c r="OPN47" s="733"/>
      <c r="OPO47" s="733"/>
      <c r="OPP47" s="733"/>
      <c r="OPQ47" s="733"/>
      <c r="OPR47" s="733"/>
      <c r="OPS47" s="733"/>
      <c r="OPT47" s="733"/>
      <c r="OPU47" s="733"/>
      <c r="OPV47" s="733"/>
      <c r="OPW47" s="733"/>
      <c r="OPX47" s="733"/>
      <c r="OPY47" s="733"/>
      <c r="OPZ47" s="733"/>
      <c r="OQA47" s="733"/>
      <c r="OQB47" s="733"/>
      <c r="OQC47" s="733"/>
      <c r="OQD47" s="733"/>
      <c r="OQE47" s="733"/>
      <c r="OQF47" s="733"/>
      <c r="OQG47" s="733"/>
      <c r="OQH47" s="733"/>
      <c r="OQI47" s="733"/>
      <c r="OQJ47" s="733"/>
      <c r="OQK47" s="733"/>
      <c r="OQL47" s="733"/>
      <c r="OQM47" s="733"/>
      <c r="OQN47" s="733"/>
      <c r="OQO47" s="733"/>
      <c r="OQP47" s="733"/>
      <c r="OQQ47" s="733"/>
      <c r="OQR47" s="733"/>
      <c r="OQS47" s="733"/>
      <c r="OQT47" s="733"/>
      <c r="OQU47" s="733"/>
      <c r="OQV47" s="733"/>
      <c r="OQW47" s="733"/>
      <c r="OQX47" s="733"/>
      <c r="OQY47" s="733"/>
      <c r="OQZ47" s="733"/>
      <c r="ORA47" s="733"/>
      <c r="ORB47" s="733"/>
      <c r="ORC47" s="733"/>
      <c r="ORD47" s="733"/>
      <c r="ORE47" s="733"/>
      <c r="ORF47" s="733"/>
      <c r="ORG47" s="733"/>
      <c r="ORH47" s="733"/>
      <c r="ORI47" s="733"/>
      <c r="ORJ47" s="733"/>
      <c r="ORK47" s="733"/>
      <c r="ORL47" s="733"/>
      <c r="ORM47" s="733"/>
      <c r="ORN47" s="733"/>
      <c r="ORO47" s="733"/>
      <c r="ORP47" s="733"/>
      <c r="ORQ47" s="733"/>
      <c r="ORR47" s="733"/>
      <c r="ORS47" s="733"/>
      <c r="ORT47" s="733"/>
      <c r="ORU47" s="733"/>
      <c r="ORV47" s="733"/>
      <c r="ORW47" s="733"/>
      <c r="ORX47" s="733"/>
      <c r="ORY47" s="733"/>
      <c r="ORZ47" s="733"/>
      <c r="OSA47" s="733"/>
      <c r="OSB47" s="733"/>
      <c r="OSC47" s="733"/>
      <c r="OSD47" s="733"/>
      <c r="OSE47" s="733"/>
      <c r="OSF47" s="733"/>
      <c r="OSG47" s="733"/>
      <c r="OSH47" s="733"/>
      <c r="OSI47" s="733"/>
      <c r="OSJ47" s="733"/>
      <c r="OSK47" s="733"/>
      <c r="OSL47" s="733"/>
      <c r="OSM47" s="733"/>
      <c r="OSN47" s="733"/>
      <c r="OSO47" s="733"/>
      <c r="OSP47" s="733"/>
      <c r="OSQ47" s="733"/>
      <c r="OSR47" s="733"/>
      <c r="OSS47" s="733"/>
      <c r="OST47" s="733"/>
      <c r="OSU47" s="733"/>
      <c r="OSV47" s="733"/>
      <c r="OSW47" s="733"/>
      <c r="OSX47" s="733"/>
      <c r="OSY47" s="733"/>
      <c r="OSZ47" s="733"/>
      <c r="OTA47" s="733"/>
      <c r="OTB47" s="733"/>
      <c r="OTC47" s="733"/>
      <c r="OTD47" s="733"/>
      <c r="OTE47" s="733"/>
      <c r="OTF47" s="733"/>
      <c r="OTG47" s="733"/>
      <c r="OTH47" s="733"/>
      <c r="OTI47" s="733"/>
      <c r="OTJ47" s="733"/>
      <c r="OTK47" s="733"/>
      <c r="OTL47" s="733"/>
      <c r="OTM47" s="733"/>
      <c r="OTN47" s="733"/>
      <c r="OTO47" s="733"/>
      <c r="OTP47" s="733"/>
      <c r="OTQ47" s="733"/>
      <c r="OTR47" s="733"/>
      <c r="OTS47" s="733"/>
      <c r="OTT47" s="733"/>
      <c r="OTU47" s="733"/>
      <c r="OTV47" s="733"/>
      <c r="OTW47" s="733"/>
      <c r="OTX47" s="733"/>
      <c r="OTY47" s="733"/>
      <c r="OTZ47" s="733"/>
      <c r="OUA47" s="733"/>
      <c r="OUB47" s="733"/>
      <c r="OUC47" s="733"/>
      <c r="OUD47" s="733"/>
      <c r="OUE47" s="733"/>
      <c r="OUF47" s="733"/>
      <c r="OUG47" s="733"/>
      <c r="OUH47" s="733"/>
      <c r="OUI47" s="733"/>
      <c r="OUJ47" s="733"/>
      <c r="OUK47" s="733"/>
      <c r="OUL47" s="733"/>
      <c r="OUM47" s="733"/>
      <c r="OUN47" s="733"/>
      <c r="OUO47" s="733"/>
      <c r="OUP47" s="733"/>
      <c r="OUQ47" s="733"/>
      <c r="OUR47" s="733"/>
      <c r="OUS47" s="733"/>
      <c r="OUT47" s="733"/>
      <c r="OUU47" s="733"/>
      <c r="OUV47" s="733"/>
      <c r="OUW47" s="733"/>
      <c r="OUX47" s="733"/>
      <c r="OUY47" s="733"/>
      <c r="OUZ47" s="733"/>
      <c r="OVA47" s="733"/>
      <c r="OVB47" s="733"/>
      <c r="OVC47" s="733"/>
      <c r="OVD47" s="733"/>
      <c r="OVE47" s="733"/>
      <c r="OVF47" s="733"/>
      <c r="OVG47" s="733"/>
      <c r="OVH47" s="733"/>
      <c r="OVI47" s="733"/>
      <c r="OVJ47" s="733"/>
      <c r="OVK47" s="733"/>
      <c r="OVL47" s="733"/>
      <c r="OVM47" s="733"/>
      <c r="OVN47" s="733"/>
      <c r="OVO47" s="733"/>
      <c r="OVP47" s="733"/>
      <c r="OVQ47" s="733"/>
      <c r="OVR47" s="733"/>
      <c r="OVS47" s="733"/>
      <c r="OVT47" s="733"/>
      <c r="OVU47" s="733"/>
      <c r="OVV47" s="733"/>
      <c r="OVW47" s="733"/>
      <c r="OVX47" s="733"/>
      <c r="OVY47" s="733"/>
      <c r="OVZ47" s="733"/>
      <c r="OWA47" s="733"/>
      <c r="OWB47" s="733"/>
      <c r="OWC47" s="733"/>
      <c r="OWD47" s="733"/>
      <c r="OWE47" s="733"/>
      <c r="OWF47" s="733"/>
      <c r="OWG47" s="733"/>
      <c r="OWH47" s="733"/>
      <c r="OWI47" s="733"/>
      <c r="OWJ47" s="733"/>
      <c r="OWK47" s="733"/>
      <c r="OWL47" s="733"/>
      <c r="OWM47" s="733"/>
      <c r="OWN47" s="733"/>
      <c r="OWO47" s="733"/>
      <c r="OWP47" s="733"/>
      <c r="OWQ47" s="733"/>
      <c r="OWR47" s="733"/>
      <c r="OWS47" s="733"/>
      <c r="OWT47" s="733"/>
      <c r="OWU47" s="733"/>
      <c r="OWV47" s="733"/>
      <c r="OWW47" s="733"/>
      <c r="OWX47" s="733"/>
      <c r="OWY47" s="733"/>
      <c r="OWZ47" s="733"/>
      <c r="OXA47" s="733"/>
      <c r="OXB47" s="733"/>
      <c r="OXC47" s="733"/>
      <c r="OXD47" s="733"/>
      <c r="OXE47" s="733"/>
      <c r="OXF47" s="733"/>
      <c r="OXG47" s="733"/>
      <c r="OXH47" s="733"/>
      <c r="OXI47" s="733"/>
      <c r="OXJ47" s="733"/>
      <c r="OXK47" s="733"/>
      <c r="OXL47" s="733"/>
      <c r="OXM47" s="733"/>
      <c r="OXN47" s="733"/>
      <c r="OXO47" s="733"/>
      <c r="OXP47" s="733"/>
      <c r="OXQ47" s="733"/>
      <c r="OXR47" s="733"/>
      <c r="OXS47" s="733"/>
      <c r="OXT47" s="733"/>
      <c r="OXU47" s="733"/>
      <c r="OXV47" s="733"/>
      <c r="OXW47" s="733"/>
      <c r="OXX47" s="733"/>
      <c r="OXY47" s="733"/>
      <c r="OXZ47" s="733"/>
      <c r="OYA47" s="733"/>
      <c r="OYB47" s="733"/>
      <c r="OYC47" s="733"/>
      <c r="OYD47" s="733"/>
      <c r="OYE47" s="733"/>
      <c r="OYF47" s="733"/>
      <c r="OYG47" s="733"/>
      <c r="OYH47" s="733"/>
      <c r="OYI47" s="733"/>
      <c r="OYJ47" s="733"/>
      <c r="OYK47" s="733"/>
      <c r="OYL47" s="733"/>
      <c r="OYM47" s="733"/>
      <c r="OYN47" s="733"/>
      <c r="OYO47" s="733"/>
      <c r="OYP47" s="733"/>
      <c r="OYQ47" s="733"/>
      <c r="OYR47" s="733"/>
      <c r="OYS47" s="733"/>
      <c r="OYT47" s="733"/>
      <c r="OYU47" s="733"/>
      <c r="OYV47" s="733"/>
      <c r="OYW47" s="733"/>
      <c r="OYX47" s="733"/>
      <c r="OYY47" s="733"/>
      <c r="OYZ47" s="733"/>
      <c r="OZA47" s="733"/>
      <c r="OZB47" s="733"/>
      <c r="OZC47" s="733"/>
      <c r="OZD47" s="733"/>
      <c r="OZE47" s="733"/>
      <c r="OZF47" s="733"/>
      <c r="OZG47" s="733"/>
      <c r="OZH47" s="733"/>
      <c r="OZI47" s="733"/>
      <c r="OZJ47" s="733"/>
      <c r="OZK47" s="733"/>
      <c r="OZL47" s="733"/>
      <c r="OZM47" s="733"/>
      <c r="OZN47" s="733"/>
      <c r="OZO47" s="733"/>
      <c r="OZP47" s="733"/>
      <c r="OZQ47" s="733"/>
      <c r="OZR47" s="733"/>
      <c r="OZS47" s="733"/>
      <c r="OZT47" s="733"/>
      <c r="OZU47" s="733"/>
      <c r="OZV47" s="733"/>
      <c r="OZW47" s="733"/>
      <c r="OZX47" s="733"/>
      <c r="OZY47" s="733"/>
      <c r="OZZ47" s="733"/>
      <c r="PAA47" s="733"/>
      <c r="PAB47" s="733"/>
      <c r="PAC47" s="733"/>
      <c r="PAD47" s="733"/>
      <c r="PAE47" s="733"/>
      <c r="PAF47" s="733"/>
      <c r="PAG47" s="733"/>
      <c r="PAH47" s="733"/>
      <c r="PAI47" s="733"/>
      <c r="PAJ47" s="733"/>
      <c r="PAK47" s="733"/>
      <c r="PAL47" s="733"/>
      <c r="PAM47" s="733"/>
      <c r="PAN47" s="733"/>
      <c r="PAO47" s="733"/>
      <c r="PAP47" s="733"/>
      <c r="PAQ47" s="733"/>
      <c r="PAR47" s="733"/>
      <c r="PAS47" s="733"/>
      <c r="PAT47" s="733"/>
      <c r="PAU47" s="733"/>
      <c r="PAV47" s="733"/>
      <c r="PAW47" s="733"/>
      <c r="PAX47" s="733"/>
      <c r="PAY47" s="733"/>
      <c r="PAZ47" s="733"/>
      <c r="PBA47" s="733"/>
      <c r="PBB47" s="733"/>
      <c r="PBC47" s="733"/>
      <c r="PBD47" s="733"/>
      <c r="PBE47" s="733"/>
      <c r="PBF47" s="733"/>
      <c r="PBG47" s="733"/>
      <c r="PBH47" s="733"/>
      <c r="PBI47" s="733"/>
      <c r="PBJ47" s="733"/>
      <c r="PBK47" s="733"/>
      <c r="PBL47" s="733"/>
      <c r="PBM47" s="733"/>
      <c r="PBN47" s="733"/>
      <c r="PBO47" s="733"/>
      <c r="PBP47" s="733"/>
      <c r="PBQ47" s="733"/>
      <c r="PBR47" s="733"/>
      <c r="PBS47" s="733"/>
      <c r="PBT47" s="733"/>
      <c r="PBU47" s="733"/>
      <c r="PBV47" s="733"/>
      <c r="PBW47" s="733"/>
      <c r="PBX47" s="733"/>
      <c r="PBY47" s="733"/>
      <c r="PBZ47" s="733"/>
      <c r="PCA47" s="733"/>
      <c r="PCB47" s="733"/>
      <c r="PCC47" s="733"/>
      <c r="PCD47" s="733"/>
      <c r="PCE47" s="733"/>
      <c r="PCF47" s="733"/>
      <c r="PCG47" s="733"/>
      <c r="PCH47" s="733"/>
      <c r="PCI47" s="733"/>
      <c r="PCJ47" s="733"/>
      <c r="PCK47" s="733"/>
      <c r="PCL47" s="733"/>
      <c r="PCM47" s="733"/>
      <c r="PCN47" s="733"/>
      <c r="PCO47" s="733"/>
      <c r="PCP47" s="733"/>
      <c r="PCQ47" s="733"/>
      <c r="PCR47" s="733"/>
      <c r="PCS47" s="733"/>
      <c r="PCT47" s="733"/>
      <c r="PCU47" s="733"/>
      <c r="PCV47" s="733"/>
      <c r="PCW47" s="733"/>
      <c r="PCX47" s="733"/>
      <c r="PCY47" s="733"/>
      <c r="PCZ47" s="733"/>
      <c r="PDA47" s="733"/>
      <c r="PDB47" s="733"/>
      <c r="PDC47" s="733"/>
      <c r="PDD47" s="733"/>
      <c r="PDE47" s="733"/>
      <c r="PDF47" s="733"/>
      <c r="PDG47" s="733"/>
      <c r="PDH47" s="733"/>
      <c r="PDI47" s="733"/>
      <c r="PDJ47" s="733"/>
      <c r="PDK47" s="733"/>
      <c r="PDL47" s="733"/>
      <c r="PDM47" s="733"/>
      <c r="PDN47" s="733"/>
      <c r="PDO47" s="733"/>
      <c r="PDP47" s="733"/>
      <c r="PDQ47" s="733"/>
      <c r="PDR47" s="733"/>
      <c r="PDS47" s="733"/>
      <c r="PDT47" s="733"/>
      <c r="PDU47" s="733"/>
      <c r="PDV47" s="733"/>
      <c r="PDW47" s="733"/>
      <c r="PDX47" s="733"/>
      <c r="PDY47" s="733"/>
      <c r="PDZ47" s="733"/>
      <c r="PEA47" s="733"/>
      <c r="PEB47" s="733"/>
      <c r="PEC47" s="733"/>
      <c r="PED47" s="733"/>
      <c r="PEE47" s="733"/>
      <c r="PEF47" s="733"/>
      <c r="PEG47" s="733"/>
      <c r="PEH47" s="733"/>
      <c r="PEI47" s="733"/>
      <c r="PEJ47" s="733"/>
      <c r="PEK47" s="733"/>
      <c r="PEL47" s="733"/>
      <c r="PEM47" s="733"/>
      <c r="PEN47" s="733"/>
      <c r="PEO47" s="733"/>
      <c r="PEP47" s="733"/>
      <c r="PEQ47" s="733"/>
      <c r="PER47" s="733"/>
      <c r="PES47" s="733"/>
      <c r="PET47" s="733"/>
      <c r="PEU47" s="733"/>
      <c r="PEV47" s="733"/>
      <c r="PEW47" s="733"/>
      <c r="PEX47" s="733"/>
      <c r="PEY47" s="733"/>
      <c r="PEZ47" s="733"/>
      <c r="PFA47" s="733"/>
      <c r="PFB47" s="733"/>
      <c r="PFC47" s="733"/>
      <c r="PFD47" s="733"/>
      <c r="PFE47" s="733"/>
      <c r="PFF47" s="733"/>
      <c r="PFG47" s="733"/>
      <c r="PFH47" s="733"/>
      <c r="PFI47" s="733"/>
      <c r="PFJ47" s="733"/>
      <c r="PFK47" s="733"/>
      <c r="PFL47" s="733"/>
      <c r="PFM47" s="733"/>
      <c r="PFN47" s="733"/>
      <c r="PFO47" s="733"/>
      <c r="PFP47" s="733"/>
      <c r="PFQ47" s="733"/>
      <c r="PFR47" s="733"/>
      <c r="PFS47" s="733"/>
      <c r="PFT47" s="733"/>
      <c r="PFU47" s="733"/>
      <c r="PFV47" s="733"/>
      <c r="PFW47" s="733"/>
      <c r="PFX47" s="733"/>
      <c r="PFY47" s="733"/>
      <c r="PFZ47" s="733"/>
      <c r="PGA47" s="733"/>
      <c r="PGB47" s="733"/>
      <c r="PGC47" s="733"/>
      <c r="PGD47" s="733"/>
      <c r="PGE47" s="733"/>
      <c r="PGF47" s="733"/>
      <c r="PGG47" s="733"/>
      <c r="PGH47" s="733"/>
      <c r="PGI47" s="733"/>
      <c r="PGJ47" s="733"/>
      <c r="PGK47" s="733"/>
      <c r="PGL47" s="733"/>
      <c r="PGM47" s="733"/>
      <c r="PGN47" s="733"/>
      <c r="PGO47" s="733"/>
      <c r="PGP47" s="733"/>
      <c r="PGQ47" s="733"/>
      <c r="PGR47" s="733"/>
      <c r="PGS47" s="733"/>
      <c r="PGT47" s="733"/>
      <c r="PGU47" s="733"/>
      <c r="PGV47" s="733"/>
      <c r="PGW47" s="733"/>
      <c r="PGX47" s="733"/>
      <c r="PGY47" s="733"/>
      <c r="PGZ47" s="733"/>
      <c r="PHA47" s="733"/>
      <c r="PHB47" s="733"/>
      <c r="PHC47" s="733"/>
      <c r="PHD47" s="733"/>
      <c r="PHE47" s="733"/>
      <c r="PHF47" s="733"/>
      <c r="PHG47" s="733"/>
      <c r="PHH47" s="733"/>
      <c r="PHI47" s="733"/>
      <c r="PHJ47" s="733"/>
      <c r="PHK47" s="733"/>
      <c r="PHL47" s="733"/>
      <c r="PHM47" s="733"/>
      <c r="PHN47" s="733"/>
      <c r="PHO47" s="733"/>
      <c r="PHP47" s="733"/>
      <c r="PHQ47" s="733"/>
      <c r="PHR47" s="733"/>
      <c r="PHS47" s="733"/>
      <c r="PHT47" s="733"/>
      <c r="PHU47" s="733"/>
      <c r="PHV47" s="733"/>
      <c r="PHW47" s="733"/>
      <c r="PHX47" s="733"/>
      <c r="PHY47" s="733"/>
      <c r="PHZ47" s="733"/>
      <c r="PIA47" s="733"/>
      <c r="PIB47" s="733"/>
      <c r="PIC47" s="733"/>
      <c r="PID47" s="733"/>
      <c r="PIE47" s="733"/>
      <c r="PIF47" s="733"/>
      <c r="PIG47" s="733"/>
      <c r="PIH47" s="733"/>
      <c r="PII47" s="733"/>
      <c r="PIJ47" s="733"/>
      <c r="PIK47" s="733"/>
      <c r="PIL47" s="733"/>
      <c r="PIM47" s="733"/>
      <c r="PIN47" s="733"/>
      <c r="PIO47" s="733"/>
      <c r="PIP47" s="733"/>
      <c r="PIQ47" s="733"/>
      <c r="PIR47" s="733"/>
      <c r="PIS47" s="733"/>
      <c r="PIT47" s="733"/>
      <c r="PIU47" s="733"/>
      <c r="PIV47" s="733"/>
      <c r="PIW47" s="733"/>
      <c r="PIX47" s="733"/>
      <c r="PIY47" s="733"/>
      <c r="PIZ47" s="733"/>
      <c r="PJA47" s="733"/>
      <c r="PJB47" s="733"/>
      <c r="PJC47" s="733"/>
      <c r="PJD47" s="733"/>
      <c r="PJE47" s="733"/>
      <c r="PJF47" s="733"/>
      <c r="PJG47" s="733"/>
      <c r="PJH47" s="733"/>
      <c r="PJI47" s="733"/>
      <c r="PJJ47" s="733"/>
      <c r="PJK47" s="733"/>
      <c r="PJL47" s="733"/>
      <c r="PJM47" s="733"/>
      <c r="PJN47" s="733"/>
      <c r="PJO47" s="733"/>
      <c r="PJP47" s="733"/>
      <c r="PJQ47" s="733"/>
      <c r="PJR47" s="733"/>
      <c r="PJS47" s="733"/>
      <c r="PJT47" s="733"/>
      <c r="PJU47" s="733"/>
      <c r="PJV47" s="733"/>
      <c r="PJW47" s="733"/>
      <c r="PJX47" s="733"/>
      <c r="PJY47" s="733"/>
      <c r="PJZ47" s="733"/>
      <c r="PKA47" s="733"/>
      <c r="PKB47" s="733"/>
      <c r="PKC47" s="733"/>
      <c r="PKD47" s="733"/>
      <c r="PKE47" s="733"/>
      <c r="PKF47" s="733"/>
      <c r="PKG47" s="733"/>
      <c r="PKH47" s="733"/>
      <c r="PKI47" s="733"/>
      <c r="PKJ47" s="733"/>
      <c r="PKK47" s="733"/>
      <c r="PKL47" s="733"/>
      <c r="PKM47" s="733"/>
      <c r="PKN47" s="733"/>
      <c r="PKO47" s="733"/>
      <c r="PKP47" s="733"/>
      <c r="PKQ47" s="733"/>
      <c r="PKR47" s="733"/>
      <c r="PKS47" s="733"/>
      <c r="PKT47" s="733"/>
      <c r="PKU47" s="733"/>
      <c r="PKV47" s="733"/>
      <c r="PKW47" s="733"/>
      <c r="PKX47" s="733"/>
      <c r="PKY47" s="733"/>
      <c r="PKZ47" s="733"/>
      <c r="PLA47" s="733"/>
      <c r="PLB47" s="733"/>
      <c r="PLC47" s="733"/>
      <c r="PLD47" s="733"/>
      <c r="PLE47" s="733"/>
      <c r="PLF47" s="733"/>
      <c r="PLG47" s="733"/>
      <c r="PLH47" s="733"/>
      <c r="PLI47" s="733"/>
      <c r="PLJ47" s="733"/>
      <c r="PLK47" s="733"/>
      <c r="PLL47" s="733"/>
      <c r="PLM47" s="733"/>
      <c r="PLN47" s="733"/>
      <c r="PLO47" s="733"/>
      <c r="PLP47" s="733"/>
      <c r="PLQ47" s="733"/>
      <c r="PLR47" s="733"/>
      <c r="PLS47" s="733"/>
      <c r="PLT47" s="733"/>
      <c r="PLU47" s="733"/>
      <c r="PLV47" s="733"/>
      <c r="PLW47" s="733"/>
      <c r="PLX47" s="733"/>
      <c r="PLY47" s="733"/>
      <c r="PLZ47" s="733"/>
      <c r="PMA47" s="733"/>
      <c r="PMB47" s="733"/>
      <c r="PMC47" s="733"/>
      <c r="PMD47" s="733"/>
      <c r="PME47" s="733"/>
      <c r="PMF47" s="733"/>
      <c r="PMG47" s="733"/>
      <c r="PMH47" s="733"/>
      <c r="PMI47" s="733"/>
      <c r="PMJ47" s="733"/>
      <c r="PMK47" s="733"/>
      <c r="PML47" s="733"/>
      <c r="PMM47" s="733"/>
      <c r="PMN47" s="733"/>
      <c r="PMO47" s="733"/>
      <c r="PMP47" s="733"/>
      <c r="PMQ47" s="733"/>
      <c r="PMR47" s="733"/>
      <c r="PMS47" s="733"/>
      <c r="PMT47" s="733"/>
      <c r="PMU47" s="733"/>
      <c r="PMV47" s="733"/>
      <c r="PMW47" s="733"/>
      <c r="PMX47" s="733"/>
      <c r="PMY47" s="733"/>
      <c r="PMZ47" s="733"/>
      <c r="PNA47" s="733"/>
      <c r="PNB47" s="733"/>
      <c r="PNC47" s="733"/>
      <c r="PND47" s="733"/>
      <c r="PNE47" s="733"/>
      <c r="PNF47" s="733"/>
      <c r="PNG47" s="733"/>
      <c r="PNH47" s="733"/>
      <c r="PNI47" s="733"/>
      <c r="PNJ47" s="733"/>
      <c r="PNK47" s="733"/>
      <c r="PNL47" s="733"/>
      <c r="PNM47" s="733"/>
      <c r="PNN47" s="733"/>
      <c r="PNO47" s="733"/>
      <c r="PNP47" s="733"/>
      <c r="PNQ47" s="733"/>
      <c r="PNR47" s="733"/>
      <c r="PNS47" s="733"/>
      <c r="PNT47" s="733"/>
      <c r="PNU47" s="733"/>
      <c r="PNV47" s="733"/>
      <c r="PNW47" s="733"/>
      <c r="PNX47" s="733"/>
      <c r="PNY47" s="733"/>
      <c r="PNZ47" s="733"/>
      <c r="POA47" s="733"/>
      <c r="POB47" s="733"/>
      <c r="POC47" s="733"/>
      <c r="POD47" s="733"/>
      <c r="POE47" s="733"/>
      <c r="POF47" s="733"/>
      <c r="POG47" s="733"/>
      <c r="POH47" s="733"/>
      <c r="POI47" s="733"/>
      <c r="POJ47" s="733"/>
      <c r="POK47" s="733"/>
      <c r="POL47" s="733"/>
      <c r="POM47" s="733"/>
      <c r="PON47" s="733"/>
      <c r="POO47" s="733"/>
      <c r="POP47" s="733"/>
      <c r="POQ47" s="733"/>
      <c r="POR47" s="733"/>
      <c r="POS47" s="733"/>
      <c r="POT47" s="733"/>
      <c r="POU47" s="733"/>
      <c r="POV47" s="733"/>
      <c r="POW47" s="733"/>
      <c r="POX47" s="733"/>
      <c r="POY47" s="733"/>
      <c r="POZ47" s="733"/>
      <c r="PPA47" s="733"/>
      <c r="PPB47" s="733"/>
      <c r="PPC47" s="733"/>
      <c r="PPD47" s="733"/>
      <c r="PPE47" s="733"/>
      <c r="PPF47" s="733"/>
      <c r="PPG47" s="733"/>
      <c r="PPH47" s="733"/>
      <c r="PPI47" s="733"/>
      <c r="PPJ47" s="733"/>
      <c r="PPK47" s="733"/>
      <c r="PPL47" s="733"/>
      <c r="PPM47" s="733"/>
      <c r="PPN47" s="733"/>
      <c r="PPO47" s="733"/>
      <c r="PPP47" s="733"/>
      <c r="PPQ47" s="733"/>
      <c r="PPR47" s="733"/>
      <c r="PPS47" s="733"/>
      <c r="PPT47" s="733"/>
      <c r="PPU47" s="733"/>
      <c r="PPV47" s="733"/>
      <c r="PPW47" s="733"/>
      <c r="PPX47" s="733"/>
      <c r="PPY47" s="733"/>
      <c r="PPZ47" s="733"/>
      <c r="PQA47" s="733"/>
      <c r="PQB47" s="733"/>
      <c r="PQC47" s="733"/>
      <c r="PQD47" s="733"/>
      <c r="PQE47" s="733"/>
      <c r="PQF47" s="733"/>
      <c r="PQG47" s="733"/>
      <c r="PQH47" s="733"/>
      <c r="PQI47" s="733"/>
      <c r="PQJ47" s="733"/>
      <c r="PQK47" s="733"/>
      <c r="PQL47" s="733"/>
      <c r="PQM47" s="733"/>
      <c r="PQN47" s="733"/>
      <c r="PQO47" s="733"/>
      <c r="PQP47" s="733"/>
      <c r="PQQ47" s="733"/>
      <c r="PQR47" s="733"/>
      <c r="PQS47" s="733"/>
      <c r="PQT47" s="733"/>
      <c r="PQU47" s="733"/>
      <c r="PQV47" s="733"/>
      <c r="PQW47" s="733"/>
      <c r="PQX47" s="733"/>
      <c r="PQY47" s="733"/>
      <c r="PQZ47" s="733"/>
      <c r="PRA47" s="733"/>
      <c r="PRB47" s="733"/>
      <c r="PRC47" s="733"/>
      <c r="PRD47" s="733"/>
      <c r="PRE47" s="733"/>
      <c r="PRF47" s="733"/>
      <c r="PRG47" s="733"/>
      <c r="PRH47" s="733"/>
      <c r="PRI47" s="733"/>
      <c r="PRJ47" s="733"/>
      <c r="PRK47" s="733"/>
      <c r="PRL47" s="733"/>
      <c r="PRM47" s="733"/>
      <c r="PRN47" s="733"/>
      <c r="PRO47" s="733"/>
      <c r="PRP47" s="733"/>
      <c r="PRQ47" s="733"/>
      <c r="PRR47" s="733"/>
      <c r="PRS47" s="733"/>
      <c r="PRT47" s="733"/>
      <c r="PRU47" s="733"/>
      <c r="PRV47" s="733"/>
      <c r="PRW47" s="733"/>
      <c r="PRX47" s="733"/>
      <c r="PRY47" s="733"/>
      <c r="PRZ47" s="733"/>
      <c r="PSA47" s="733"/>
      <c r="PSB47" s="733"/>
      <c r="PSC47" s="733"/>
      <c r="PSD47" s="733"/>
      <c r="PSE47" s="733"/>
      <c r="PSF47" s="733"/>
      <c r="PSG47" s="733"/>
      <c r="PSH47" s="733"/>
      <c r="PSI47" s="733"/>
      <c r="PSJ47" s="733"/>
      <c r="PSK47" s="733"/>
      <c r="PSL47" s="733"/>
      <c r="PSM47" s="733"/>
      <c r="PSN47" s="733"/>
      <c r="PSO47" s="733"/>
      <c r="PSP47" s="733"/>
      <c r="PSQ47" s="733"/>
      <c r="PSR47" s="733"/>
      <c r="PSS47" s="733"/>
      <c r="PST47" s="733"/>
      <c r="PSU47" s="733"/>
      <c r="PSV47" s="733"/>
      <c r="PSW47" s="733"/>
      <c r="PSX47" s="733"/>
      <c r="PSY47" s="733"/>
      <c r="PSZ47" s="733"/>
      <c r="PTA47" s="733"/>
      <c r="PTB47" s="733"/>
      <c r="PTC47" s="733"/>
      <c r="PTD47" s="733"/>
      <c r="PTE47" s="733"/>
      <c r="PTF47" s="733"/>
      <c r="PTG47" s="733"/>
      <c r="PTH47" s="733"/>
      <c r="PTI47" s="733"/>
      <c r="PTJ47" s="733"/>
      <c r="PTK47" s="733"/>
      <c r="PTL47" s="733"/>
      <c r="PTM47" s="733"/>
      <c r="PTN47" s="733"/>
      <c r="PTO47" s="733"/>
      <c r="PTP47" s="733"/>
      <c r="PTQ47" s="733"/>
      <c r="PTR47" s="733"/>
      <c r="PTS47" s="733"/>
      <c r="PTT47" s="733"/>
      <c r="PTU47" s="733"/>
      <c r="PTV47" s="733"/>
      <c r="PTW47" s="733"/>
      <c r="PTX47" s="733"/>
      <c r="PTY47" s="733"/>
      <c r="PTZ47" s="733"/>
      <c r="PUA47" s="733"/>
      <c r="PUB47" s="733"/>
      <c r="PUC47" s="733"/>
      <c r="PUD47" s="733"/>
      <c r="PUE47" s="733"/>
      <c r="PUF47" s="733"/>
      <c r="PUG47" s="733"/>
      <c r="PUH47" s="733"/>
      <c r="PUI47" s="733"/>
      <c r="PUJ47" s="733"/>
      <c r="PUK47" s="733"/>
      <c r="PUL47" s="733"/>
      <c r="PUM47" s="733"/>
      <c r="PUN47" s="733"/>
      <c r="PUO47" s="733"/>
      <c r="PUP47" s="733"/>
      <c r="PUQ47" s="733"/>
      <c r="PUR47" s="733"/>
      <c r="PUS47" s="733"/>
      <c r="PUT47" s="733"/>
      <c r="PUU47" s="733"/>
      <c r="PUV47" s="733"/>
      <c r="PUW47" s="733"/>
      <c r="PUX47" s="733"/>
      <c r="PUY47" s="733"/>
      <c r="PUZ47" s="733"/>
      <c r="PVA47" s="733"/>
      <c r="PVB47" s="733"/>
      <c r="PVC47" s="733"/>
      <c r="PVD47" s="733"/>
      <c r="PVE47" s="733"/>
      <c r="PVF47" s="733"/>
      <c r="PVG47" s="733"/>
      <c r="PVH47" s="733"/>
      <c r="PVI47" s="733"/>
      <c r="PVJ47" s="733"/>
      <c r="PVK47" s="733"/>
      <c r="PVL47" s="733"/>
      <c r="PVM47" s="733"/>
      <c r="PVN47" s="733"/>
      <c r="PVO47" s="733"/>
      <c r="PVP47" s="733"/>
      <c r="PVQ47" s="733"/>
      <c r="PVR47" s="733"/>
      <c r="PVS47" s="733"/>
      <c r="PVT47" s="733"/>
      <c r="PVU47" s="733"/>
      <c r="PVV47" s="733"/>
      <c r="PVW47" s="733"/>
      <c r="PVX47" s="733"/>
      <c r="PVY47" s="733"/>
      <c r="PVZ47" s="733"/>
      <c r="PWA47" s="733"/>
      <c r="PWB47" s="733"/>
      <c r="PWC47" s="733"/>
      <c r="PWD47" s="733"/>
      <c r="PWE47" s="733"/>
      <c r="PWF47" s="733"/>
      <c r="PWG47" s="733"/>
      <c r="PWH47" s="733"/>
      <c r="PWI47" s="733"/>
      <c r="PWJ47" s="733"/>
      <c r="PWK47" s="733"/>
      <c r="PWL47" s="733"/>
      <c r="PWM47" s="733"/>
      <c r="PWN47" s="733"/>
      <c r="PWO47" s="733"/>
      <c r="PWP47" s="733"/>
      <c r="PWQ47" s="733"/>
      <c r="PWR47" s="733"/>
      <c r="PWS47" s="733"/>
      <c r="PWT47" s="733"/>
      <c r="PWU47" s="733"/>
      <c r="PWV47" s="733"/>
      <c r="PWW47" s="733"/>
      <c r="PWX47" s="733"/>
      <c r="PWY47" s="733"/>
      <c r="PWZ47" s="733"/>
      <c r="PXA47" s="733"/>
      <c r="PXB47" s="733"/>
      <c r="PXC47" s="733"/>
      <c r="PXD47" s="733"/>
      <c r="PXE47" s="733"/>
      <c r="PXF47" s="733"/>
      <c r="PXG47" s="733"/>
      <c r="PXH47" s="733"/>
      <c r="PXI47" s="733"/>
      <c r="PXJ47" s="733"/>
      <c r="PXK47" s="733"/>
      <c r="PXL47" s="733"/>
      <c r="PXM47" s="733"/>
      <c r="PXN47" s="733"/>
      <c r="PXO47" s="733"/>
      <c r="PXP47" s="733"/>
      <c r="PXQ47" s="733"/>
      <c r="PXR47" s="733"/>
      <c r="PXS47" s="733"/>
      <c r="PXT47" s="733"/>
      <c r="PXU47" s="733"/>
      <c r="PXV47" s="733"/>
      <c r="PXW47" s="733"/>
      <c r="PXX47" s="733"/>
      <c r="PXY47" s="733"/>
      <c r="PXZ47" s="733"/>
      <c r="PYA47" s="733"/>
      <c r="PYB47" s="733"/>
      <c r="PYC47" s="733"/>
      <c r="PYD47" s="733"/>
      <c r="PYE47" s="733"/>
      <c r="PYF47" s="733"/>
      <c r="PYG47" s="733"/>
      <c r="PYH47" s="733"/>
      <c r="PYI47" s="733"/>
      <c r="PYJ47" s="733"/>
      <c r="PYK47" s="733"/>
      <c r="PYL47" s="733"/>
      <c r="PYM47" s="733"/>
      <c r="PYN47" s="733"/>
      <c r="PYO47" s="733"/>
      <c r="PYP47" s="733"/>
      <c r="PYQ47" s="733"/>
      <c r="PYR47" s="733"/>
      <c r="PYS47" s="733"/>
      <c r="PYT47" s="733"/>
      <c r="PYU47" s="733"/>
      <c r="PYV47" s="733"/>
      <c r="PYW47" s="733"/>
      <c r="PYX47" s="733"/>
      <c r="PYY47" s="733"/>
      <c r="PYZ47" s="733"/>
      <c r="PZA47" s="733"/>
      <c r="PZB47" s="733"/>
      <c r="PZC47" s="733"/>
      <c r="PZD47" s="733"/>
      <c r="PZE47" s="733"/>
      <c r="PZF47" s="733"/>
      <c r="PZG47" s="733"/>
      <c r="PZH47" s="733"/>
      <c r="PZI47" s="733"/>
      <c r="PZJ47" s="733"/>
      <c r="PZK47" s="733"/>
      <c r="PZL47" s="733"/>
      <c r="PZM47" s="733"/>
      <c r="PZN47" s="733"/>
      <c r="PZO47" s="733"/>
      <c r="PZP47" s="733"/>
      <c r="PZQ47" s="733"/>
      <c r="PZR47" s="733"/>
      <c r="PZS47" s="733"/>
      <c r="PZT47" s="733"/>
      <c r="PZU47" s="733"/>
      <c r="PZV47" s="733"/>
      <c r="PZW47" s="733"/>
      <c r="PZX47" s="733"/>
      <c r="PZY47" s="733"/>
      <c r="PZZ47" s="733"/>
      <c r="QAA47" s="733"/>
      <c r="QAB47" s="733"/>
      <c r="QAC47" s="733"/>
      <c r="QAD47" s="733"/>
      <c r="QAE47" s="733"/>
      <c r="QAF47" s="733"/>
      <c r="QAG47" s="733"/>
      <c r="QAH47" s="733"/>
      <c r="QAI47" s="733"/>
      <c r="QAJ47" s="733"/>
      <c r="QAK47" s="733"/>
      <c r="QAL47" s="733"/>
      <c r="QAM47" s="733"/>
      <c r="QAN47" s="733"/>
      <c r="QAO47" s="733"/>
      <c r="QAP47" s="733"/>
      <c r="QAQ47" s="733"/>
      <c r="QAR47" s="733"/>
      <c r="QAS47" s="733"/>
      <c r="QAT47" s="733"/>
      <c r="QAU47" s="733"/>
      <c r="QAV47" s="733"/>
      <c r="QAW47" s="733"/>
      <c r="QAX47" s="733"/>
      <c r="QAY47" s="733"/>
      <c r="QAZ47" s="733"/>
      <c r="QBA47" s="733"/>
      <c r="QBB47" s="733"/>
      <c r="QBC47" s="733"/>
      <c r="QBD47" s="733"/>
      <c r="QBE47" s="733"/>
      <c r="QBF47" s="733"/>
      <c r="QBG47" s="733"/>
      <c r="QBH47" s="733"/>
      <c r="QBI47" s="733"/>
      <c r="QBJ47" s="733"/>
      <c r="QBK47" s="733"/>
      <c r="QBL47" s="733"/>
      <c r="QBM47" s="733"/>
      <c r="QBN47" s="733"/>
      <c r="QBO47" s="733"/>
      <c r="QBP47" s="733"/>
      <c r="QBQ47" s="733"/>
      <c r="QBR47" s="733"/>
      <c r="QBS47" s="733"/>
      <c r="QBT47" s="733"/>
      <c r="QBU47" s="733"/>
      <c r="QBV47" s="733"/>
      <c r="QBW47" s="733"/>
      <c r="QBX47" s="733"/>
      <c r="QBY47" s="733"/>
      <c r="QBZ47" s="733"/>
      <c r="QCA47" s="733"/>
      <c r="QCB47" s="733"/>
      <c r="QCC47" s="733"/>
      <c r="QCD47" s="733"/>
      <c r="QCE47" s="733"/>
      <c r="QCF47" s="733"/>
      <c r="QCG47" s="733"/>
      <c r="QCH47" s="733"/>
      <c r="QCI47" s="733"/>
      <c r="QCJ47" s="733"/>
      <c r="QCK47" s="733"/>
      <c r="QCL47" s="733"/>
      <c r="QCM47" s="733"/>
      <c r="QCN47" s="733"/>
      <c r="QCO47" s="733"/>
      <c r="QCP47" s="733"/>
      <c r="QCQ47" s="733"/>
      <c r="QCR47" s="733"/>
      <c r="QCS47" s="733"/>
      <c r="QCT47" s="733"/>
      <c r="QCU47" s="733"/>
      <c r="QCV47" s="733"/>
      <c r="QCW47" s="733"/>
      <c r="QCX47" s="733"/>
      <c r="QCY47" s="733"/>
      <c r="QCZ47" s="733"/>
      <c r="QDA47" s="733"/>
      <c r="QDB47" s="733"/>
      <c r="QDC47" s="733"/>
      <c r="QDD47" s="733"/>
      <c r="QDE47" s="733"/>
      <c r="QDF47" s="733"/>
      <c r="QDG47" s="733"/>
      <c r="QDH47" s="733"/>
      <c r="QDI47" s="733"/>
      <c r="QDJ47" s="733"/>
      <c r="QDK47" s="733"/>
      <c r="QDL47" s="733"/>
      <c r="QDM47" s="733"/>
      <c r="QDN47" s="733"/>
      <c r="QDO47" s="733"/>
      <c r="QDP47" s="733"/>
      <c r="QDQ47" s="733"/>
      <c r="QDR47" s="733"/>
      <c r="QDS47" s="733"/>
      <c r="QDT47" s="733"/>
      <c r="QDU47" s="733"/>
      <c r="QDV47" s="733"/>
      <c r="QDW47" s="733"/>
      <c r="QDX47" s="733"/>
      <c r="QDY47" s="733"/>
      <c r="QDZ47" s="733"/>
      <c r="QEA47" s="733"/>
      <c r="QEB47" s="733"/>
      <c r="QEC47" s="733"/>
      <c r="QED47" s="733"/>
      <c r="QEE47" s="733"/>
      <c r="QEF47" s="733"/>
      <c r="QEG47" s="733"/>
      <c r="QEH47" s="733"/>
      <c r="QEI47" s="733"/>
      <c r="QEJ47" s="733"/>
      <c r="QEK47" s="733"/>
      <c r="QEL47" s="733"/>
      <c r="QEM47" s="733"/>
      <c r="QEN47" s="733"/>
      <c r="QEO47" s="733"/>
      <c r="QEP47" s="733"/>
      <c r="QEQ47" s="733"/>
      <c r="QER47" s="733"/>
      <c r="QES47" s="733"/>
      <c r="QET47" s="733"/>
      <c r="QEU47" s="733"/>
      <c r="QEV47" s="733"/>
      <c r="QEW47" s="733"/>
      <c r="QEX47" s="733"/>
      <c r="QEY47" s="733"/>
      <c r="QEZ47" s="733"/>
      <c r="QFA47" s="733"/>
      <c r="QFB47" s="733"/>
      <c r="QFC47" s="733"/>
      <c r="QFD47" s="733"/>
      <c r="QFE47" s="733"/>
      <c r="QFF47" s="733"/>
      <c r="QFG47" s="733"/>
      <c r="QFH47" s="733"/>
      <c r="QFI47" s="733"/>
      <c r="QFJ47" s="733"/>
      <c r="QFK47" s="733"/>
      <c r="QFL47" s="733"/>
      <c r="QFM47" s="733"/>
      <c r="QFN47" s="733"/>
      <c r="QFO47" s="733"/>
      <c r="QFP47" s="733"/>
      <c r="QFQ47" s="733"/>
      <c r="QFR47" s="733"/>
      <c r="QFS47" s="733"/>
      <c r="QFT47" s="733"/>
      <c r="QFU47" s="733"/>
      <c r="QFV47" s="733"/>
      <c r="QFW47" s="733"/>
      <c r="QFX47" s="733"/>
      <c r="QFY47" s="733"/>
      <c r="QFZ47" s="733"/>
      <c r="QGA47" s="733"/>
      <c r="QGB47" s="733"/>
      <c r="QGC47" s="733"/>
      <c r="QGD47" s="733"/>
      <c r="QGE47" s="733"/>
      <c r="QGF47" s="733"/>
      <c r="QGG47" s="733"/>
      <c r="QGH47" s="733"/>
      <c r="QGI47" s="733"/>
      <c r="QGJ47" s="733"/>
      <c r="QGK47" s="733"/>
      <c r="QGL47" s="733"/>
      <c r="QGM47" s="733"/>
      <c r="QGN47" s="733"/>
      <c r="QGO47" s="733"/>
      <c r="QGP47" s="733"/>
      <c r="QGQ47" s="733"/>
      <c r="QGR47" s="733"/>
      <c r="QGS47" s="733"/>
      <c r="QGT47" s="733"/>
      <c r="QGU47" s="733"/>
      <c r="QGV47" s="733"/>
      <c r="QGW47" s="733"/>
      <c r="QGX47" s="733"/>
      <c r="QGY47" s="733"/>
      <c r="QGZ47" s="733"/>
      <c r="QHA47" s="733"/>
      <c r="QHB47" s="733"/>
      <c r="QHC47" s="733"/>
      <c r="QHD47" s="733"/>
      <c r="QHE47" s="733"/>
      <c r="QHF47" s="733"/>
      <c r="QHG47" s="733"/>
      <c r="QHH47" s="733"/>
      <c r="QHI47" s="733"/>
      <c r="QHJ47" s="733"/>
      <c r="QHK47" s="733"/>
      <c r="QHL47" s="733"/>
      <c r="QHM47" s="733"/>
      <c r="QHN47" s="733"/>
      <c r="QHO47" s="733"/>
      <c r="QHP47" s="733"/>
      <c r="QHQ47" s="733"/>
      <c r="QHR47" s="733"/>
      <c r="QHS47" s="733"/>
      <c r="QHT47" s="733"/>
      <c r="QHU47" s="733"/>
      <c r="QHV47" s="733"/>
      <c r="QHW47" s="733"/>
      <c r="QHX47" s="733"/>
      <c r="QHY47" s="733"/>
      <c r="QHZ47" s="733"/>
      <c r="QIA47" s="733"/>
      <c r="QIB47" s="733"/>
      <c r="QIC47" s="733"/>
      <c r="QID47" s="733"/>
      <c r="QIE47" s="733"/>
      <c r="QIF47" s="733"/>
      <c r="QIG47" s="733"/>
      <c r="QIH47" s="733"/>
      <c r="QII47" s="733"/>
      <c r="QIJ47" s="733"/>
      <c r="QIK47" s="733"/>
      <c r="QIL47" s="733"/>
      <c r="QIM47" s="733"/>
      <c r="QIN47" s="733"/>
      <c r="QIO47" s="733"/>
      <c r="QIP47" s="733"/>
      <c r="QIQ47" s="733"/>
      <c r="QIR47" s="733"/>
      <c r="QIS47" s="733"/>
      <c r="QIT47" s="733"/>
      <c r="QIU47" s="733"/>
      <c r="QIV47" s="733"/>
      <c r="QIW47" s="733"/>
      <c r="QIX47" s="733"/>
      <c r="QIY47" s="733"/>
      <c r="QIZ47" s="733"/>
      <c r="QJA47" s="733"/>
      <c r="QJB47" s="733"/>
      <c r="QJC47" s="733"/>
      <c r="QJD47" s="733"/>
      <c r="QJE47" s="733"/>
      <c r="QJF47" s="733"/>
      <c r="QJG47" s="733"/>
      <c r="QJH47" s="733"/>
      <c r="QJI47" s="733"/>
      <c r="QJJ47" s="733"/>
      <c r="QJK47" s="733"/>
      <c r="QJL47" s="733"/>
      <c r="QJM47" s="733"/>
      <c r="QJN47" s="733"/>
      <c r="QJO47" s="733"/>
      <c r="QJP47" s="733"/>
      <c r="QJQ47" s="733"/>
      <c r="QJR47" s="733"/>
      <c r="QJS47" s="733"/>
      <c r="QJT47" s="733"/>
      <c r="QJU47" s="733"/>
      <c r="QJV47" s="733"/>
      <c r="QJW47" s="733"/>
      <c r="QJX47" s="733"/>
      <c r="QJY47" s="733"/>
      <c r="QJZ47" s="733"/>
      <c r="QKA47" s="733"/>
      <c r="QKB47" s="733"/>
      <c r="QKC47" s="733"/>
      <c r="QKD47" s="733"/>
      <c r="QKE47" s="733"/>
      <c r="QKF47" s="733"/>
      <c r="QKG47" s="733"/>
      <c r="QKH47" s="733"/>
      <c r="QKI47" s="733"/>
      <c r="QKJ47" s="733"/>
      <c r="QKK47" s="733"/>
      <c r="QKL47" s="733"/>
      <c r="QKM47" s="733"/>
      <c r="QKN47" s="733"/>
      <c r="QKO47" s="733"/>
      <c r="QKP47" s="733"/>
      <c r="QKQ47" s="733"/>
      <c r="QKR47" s="733"/>
      <c r="QKS47" s="733"/>
      <c r="QKT47" s="733"/>
      <c r="QKU47" s="733"/>
      <c r="QKV47" s="733"/>
      <c r="QKW47" s="733"/>
      <c r="QKX47" s="733"/>
      <c r="QKY47" s="733"/>
      <c r="QKZ47" s="733"/>
      <c r="QLA47" s="733"/>
      <c r="QLB47" s="733"/>
      <c r="QLC47" s="733"/>
      <c r="QLD47" s="733"/>
      <c r="QLE47" s="733"/>
      <c r="QLF47" s="733"/>
      <c r="QLG47" s="733"/>
      <c r="QLH47" s="733"/>
      <c r="QLI47" s="733"/>
      <c r="QLJ47" s="733"/>
      <c r="QLK47" s="733"/>
      <c r="QLL47" s="733"/>
      <c r="QLM47" s="733"/>
      <c r="QLN47" s="733"/>
      <c r="QLO47" s="733"/>
      <c r="QLP47" s="733"/>
      <c r="QLQ47" s="733"/>
      <c r="QLR47" s="733"/>
      <c r="QLS47" s="733"/>
      <c r="QLT47" s="733"/>
      <c r="QLU47" s="733"/>
      <c r="QLV47" s="733"/>
      <c r="QLW47" s="733"/>
      <c r="QLX47" s="733"/>
      <c r="QLY47" s="733"/>
      <c r="QLZ47" s="733"/>
      <c r="QMA47" s="733"/>
      <c r="QMB47" s="733"/>
      <c r="QMC47" s="733"/>
      <c r="QMD47" s="733"/>
      <c r="QME47" s="733"/>
      <c r="QMF47" s="733"/>
      <c r="QMG47" s="733"/>
      <c r="QMH47" s="733"/>
      <c r="QMI47" s="733"/>
      <c r="QMJ47" s="733"/>
      <c r="QMK47" s="733"/>
      <c r="QML47" s="733"/>
      <c r="QMM47" s="733"/>
      <c r="QMN47" s="733"/>
      <c r="QMO47" s="733"/>
      <c r="QMP47" s="733"/>
      <c r="QMQ47" s="733"/>
      <c r="QMR47" s="733"/>
      <c r="QMS47" s="733"/>
      <c r="QMT47" s="733"/>
      <c r="QMU47" s="733"/>
      <c r="QMV47" s="733"/>
      <c r="QMW47" s="733"/>
      <c r="QMX47" s="733"/>
      <c r="QMY47" s="733"/>
      <c r="QMZ47" s="733"/>
      <c r="QNA47" s="733"/>
      <c r="QNB47" s="733"/>
      <c r="QNC47" s="733"/>
      <c r="QND47" s="733"/>
      <c r="QNE47" s="733"/>
      <c r="QNF47" s="733"/>
      <c r="QNG47" s="733"/>
      <c r="QNH47" s="733"/>
      <c r="QNI47" s="733"/>
      <c r="QNJ47" s="733"/>
      <c r="QNK47" s="733"/>
      <c r="QNL47" s="733"/>
      <c r="QNM47" s="733"/>
      <c r="QNN47" s="733"/>
      <c r="QNO47" s="733"/>
      <c r="QNP47" s="733"/>
      <c r="QNQ47" s="733"/>
      <c r="QNR47" s="733"/>
      <c r="QNS47" s="733"/>
      <c r="QNT47" s="733"/>
      <c r="QNU47" s="733"/>
      <c r="QNV47" s="733"/>
      <c r="QNW47" s="733"/>
      <c r="QNX47" s="733"/>
      <c r="QNY47" s="733"/>
      <c r="QNZ47" s="733"/>
      <c r="QOA47" s="733"/>
      <c r="QOB47" s="733"/>
      <c r="QOC47" s="733"/>
      <c r="QOD47" s="733"/>
      <c r="QOE47" s="733"/>
      <c r="QOF47" s="733"/>
      <c r="QOG47" s="733"/>
      <c r="QOH47" s="733"/>
      <c r="QOI47" s="733"/>
      <c r="QOJ47" s="733"/>
      <c r="QOK47" s="733"/>
      <c r="QOL47" s="733"/>
      <c r="QOM47" s="733"/>
      <c r="QON47" s="733"/>
      <c r="QOO47" s="733"/>
      <c r="QOP47" s="733"/>
      <c r="QOQ47" s="733"/>
      <c r="QOR47" s="733"/>
      <c r="QOS47" s="733"/>
      <c r="QOT47" s="733"/>
      <c r="QOU47" s="733"/>
      <c r="QOV47" s="733"/>
      <c r="QOW47" s="733"/>
      <c r="QOX47" s="733"/>
      <c r="QOY47" s="733"/>
      <c r="QOZ47" s="733"/>
      <c r="QPA47" s="733"/>
      <c r="QPB47" s="733"/>
      <c r="QPC47" s="733"/>
      <c r="QPD47" s="733"/>
      <c r="QPE47" s="733"/>
      <c r="QPF47" s="733"/>
      <c r="QPG47" s="733"/>
      <c r="QPH47" s="733"/>
      <c r="QPI47" s="733"/>
      <c r="QPJ47" s="733"/>
      <c r="QPK47" s="733"/>
      <c r="QPL47" s="733"/>
      <c r="QPM47" s="733"/>
      <c r="QPN47" s="733"/>
      <c r="QPO47" s="733"/>
      <c r="QPP47" s="733"/>
      <c r="QPQ47" s="733"/>
      <c r="QPR47" s="733"/>
      <c r="QPS47" s="733"/>
      <c r="QPT47" s="733"/>
      <c r="QPU47" s="733"/>
      <c r="QPV47" s="733"/>
      <c r="QPW47" s="733"/>
      <c r="QPX47" s="733"/>
      <c r="QPY47" s="733"/>
      <c r="QPZ47" s="733"/>
      <c r="QQA47" s="733"/>
      <c r="QQB47" s="733"/>
      <c r="QQC47" s="733"/>
      <c r="QQD47" s="733"/>
      <c r="QQE47" s="733"/>
      <c r="QQF47" s="733"/>
      <c r="QQG47" s="733"/>
      <c r="QQH47" s="733"/>
      <c r="QQI47" s="733"/>
      <c r="QQJ47" s="733"/>
      <c r="QQK47" s="733"/>
      <c r="QQL47" s="733"/>
      <c r="QQM47" s="733"/>
      <c r="QQN47" s="733"/>
      <c r="QQO47" s="733"/>
      <c r="QQP47" s="733"/>
      <c r="QQQ47" s="733"/>
      <c r="QQR47" s="733"/>
      <c r="QQS47" s="733"/>
      <c r="QQT47" s="733"/>
      <c r="QQU47" s="733"/>
      <c r="QQV47" s="733"/>
      <c r="QQW47" s="733"/>
      <c r="QQX47" s="733"/>
      <c r="QQY47" s="733"/>
      <c r="QQZ47" s="733"/>
      <c r="QRA47" s="733"/>
      <c r="QRB47" s="733"/>
      <c r="QRC47" s="733"/>
      <c r="QRD47" s="733"/>
      <c r="QRE47" s="733"/>
      <c r="QRF47" s="733"/>
      <c r="QRG47" s="733"/>
      <c r="QRH47" s="733"/>
      <c r="QRI47" s="733"/>
      <c r="QRJ47" s="733"/>
      <c r="QRK47" s="733"/>
      <c r="QRL47" s="733"/>
      <c r="QRM47" s="733"/>
      <c r="QRN47" s="733"/>
      <c r="QRO47" s="733"/>
      <c r="QRP47" s="733"/>
      <c r="QRQ47" s="733"/>
      <c r="QRR47" s="733"/>
      <c r="QRS47" s="733"/>
      <c r="QRT47" s="733"/>
      <c r="QRU47" s="733"/>
      <c r="QRV47" s="733"/>
      <c r="QRW47" s="733"/>
      <c r="QRX47" s="733"/>
      <c r="QRY47" s="733"/>
      <c r="QRZ47" s="733"/>
      <c r="QSA47" s="733"/>
      <c r="QSB47" s="733"/>
      <c r="QSC47" s="733"/>
      <c r="QSD47" s="733"/>
      <c r="QSE47" s="733"/>
      <c r="QSF47" s="733"/>
      <c r="QSG47" s="733"/>
      <c r="QSH47" s="733"/>
      <c r="QSI47" s="733"/>
      <c r="QSJ47" s="733"/>
      <c r="QSK47" s="733"/>
      <c r="QSL47" s="733"/>
      <c r="QSM47" s="733"/>
      <c r="QSN47" s="733"/>
      <c r="QSO47" s="733"/>
      <c r="QSP47" s="733"/>
      <c r="QSQ47" s="733"/>
      <c r="QSR47" s="733"/>
      <c r="QSS47" s="733"/>
      <c r="QST47" s="733"/>
      <c r="QSU47" s="733"/>
      <c r="QSV47" s="733"/>
      <c r="QSW47" s="733"/>
      <c r="QSX47" s="733"/>
      <c r="QSY47" s="733"/>
      <c r="QSZ47" s="733"/>
      <c r="QTA47" s="733"/>
      <c r="QTB47" s="733"/>
      <c r="QTC47" s="733"/>
      <c r="QTD47" s="733"/>
      <c r="QTE47" s="733"/>
      <c r="QTF47" s="733"/>
      <c r="QTG47" s="733"/>
      <c r="QTH47" s="733"/>
      <c r="QTI47" s="733"/>
      <c r="QTJ47" s="733"/>
      <c r="QTK47" s="733"/>
      <c r="QTL47" s="733"/>
      <c r="QTM47" s="733"/>
      <c r="QTN47" s="733"/>
      <c r="QTO47" s="733"/>
      <c r="QTP47" s="733"/>
      <c r="QTQ47" s="733"/>
      <c r="QTR47" s="733"/>
      <c r="QTS47" s="733"/>
      <c r="QTT47" s="733"/>
      <c r="QTU47" s="733"/>
      <c r="QTV47" s="733"/>
      <c r="QTW47" s="733"/>
      <c r="QTX47" s="733"/>
      <c r="QTY47" s="733"/>
      <c r="QTZ47" s="733"/>
      <c r="QUA47" s="733"/>
      <c r="QUB47" s="733"/>
      <c r="QUC47" s="733"/>
      <c r="QUD47" s="733"/>
      <c r="QUE47" s="733"/>
      <c r="QUF47" s="733"/>
      <c r="QUG47" s="733"/>
      <c r="QUH47" s="733"/>
      <c r="QUI47" s="733"/>
      <c r="QUJ47" s="733"/>
      <c r="QUK47" s="733"/>
      <c r="QUL47" s="733"/>
      <c r="QUM47" s="733"/>
      <c r="QUN47" s="733"/>
      <c r="QUO47" s="733"/>
      <c r="QUP47" s="733"/>
      <c r="QUQ47" s="733"/>
      <c r="QUR47" s="733"/>
      <c r="QUS47" s="733"/>
      <c r="QUT47" s="733"/>
      <c r="QUU47" s="733"/>
      <c r="QUV47" s="733"/>
      <c r="QUW47" s="733"/>
      <c r="QUX47" s="733"/>
      <c r="QUY47" s="733"/>
      <c r="QUZ47" s="733"/>
      <c r="QVA47" s="733"/>
      <c r="QVB47" s="733"/>
      <c r="QVC47" s="733"/>
      <c r="QVD47" s="733"/>
      <c r="QVE47" s="733"/>
      <c r="QVF47" s="733"/>
      <c r="QVG47" s="733"/>
      <c r="QVH47" s="733"/>
      <c r="QVI47" s="733"/>
      <c r="QVJ47" s="733"/>
      <c r="QVK47" s="733"/>
      <c r="QVL47" s="733"/>
      <c r="QVM47" s="733"/>
      <c r="QVN47" s="733"/>
      <c r="QVO47" s="733"/>
      <c r="QVP47" s="733"/>
      <c r="QVQ47" s="733"/>
      <c r="QVR47" s="733"/>
      <c r="QVS47" s="733"/>
      <c r="QVT47" s="733"/>
      <c r="QVU47" s="733"/>
      <c r="QVV47" s="733"/>
      <c r="QVW47" s="733"/>
      <c r="QVX47" s="733"/>
      <c r="QVY47" s="733"/>
      <c r="QVZ47" s="733"/>
      <c r="QWA47" s="733"/>
      <c r="QWB47" s="733"/>
      <c r="QWC47" s="733"/>
      <c r="QWD47" s="733"/>
      <c r="QWE47" s="733"/>
      <c r="QWF47" s="733"/>
      <c r="QWG47" s="733"/>
      <c r="QWH47" s="733"/>
      <c r="QWI47" s="733"/>
      <c r="QWJ47" s="733"/>
      <c r="QWK47" s="733"/>
      <c r="QWL47" s="733"/>
      <c r="QWM47" s="733"/>
      <c r="QWN47" s="733"/>
      <c r="QWO47" s="733"/>
      <c r="QWP47" s="733"/>
      <c r="QWQ47" s="733"/>
      <c r="QWR47" s="733"/>
      <c r="QWS47" s="733"/>
      <c r="QWT47" s="733"/>
      <c r="QWU47" s="733"/>
      <c r="QWV47" s="733"/>
      <c r="QWW47" s="733"/>
      <c r="QWX47" s="733"/>
      <c r="QWY47" s="733"/>
      <c r="QWZ47" s="733"/>
      <c r="QXA47" s="733"/>
      <c r="QXB47" s="733"/>
      <c r="QXC47" s="733"/>
      <c r="QXD47" s="733"/>
      <c r="QXE47" s="733"/>
      <c r="QXF47" s="733"/>
      <c r="QXG47" s="733"/>
      <c r="QXH47" s="733"/>
      <c r="QXI47" s="733"/>
      <c r="QXJ47" s="733"/>
      <c r="QXK47" s="733"/>
      <c r="QXL47" s="733"/>
      <c r="QXM47" s="733"/>
      <c r="QXN47" s="733"/>
      <c r="QXO47" s="733"/>
      <c r="QXP47" s="733"/>
      <c r="QXQ47" s="733"/>
      <c r="QXR47" s="733"/>
      <c r="QXS47" s="733"/>
      <c r="QXT47" s="733"/>
      <c r="QXU47" s="733"/>
      <c r="QXV47" s="733"/>
      <c r="QXW47" s="733"/>
      <c r="QXX47" s="733"/>
      <c r="QXY47" s="733"/>
      <c r="QXZ47" s="733"/>
      <c r="QYA47" s="733"/>
      <c r="QYB47" s="733"/>
      <c r="QYC47" s="733"/>
      <c r="QYD47" s="733"/>
      <c r="QYE47" s="733"/>
      <c r="QYF47" s="733"/>
      <c r="QYG47" s="733"/>
      <c r="QYH47" s="733"/>
      <c r="QYI47" s="733"/>
      <c r="QYJ47" s="733"/>
      <c r="QYK47" s="733"/>
      <c r="QYL47" s="733"/>
      <c r="QYM47" s="733"/>
      <c r="QYN47" s="733"/>
      <c r="QYO47" s="733"/>
      <c r="QYP47" s="733"/>
      <c r="QYQ47" s="733"/>
      <c r="QYR47" s="733"/>
      <c r="QYS47" s="733"/>
      <c r="QYT47" s="733"/>
      <c r="QYU47" s="733"/>
      <c r="QYV47" s="733"/>
      <c r="QYW47" s="733"/>
      <c r="QYX47" s="733"/>
      <c r="QYY47" s="733"/>
      <c r="QYZ47" s="733"/>
      <c r="QZA47" s="733"/>
      <c r="QZB47" s="733"/>
      <c r="QZC47" s="733"/>
      <c r="QZD47" s="733"/>
      <c r="QZE47" s="733"/>
      <c r="QZF47" s="733"/>
      <c r="QZG47" s="733"/>
      <c r="QZH47" s="733"/>
      <c r="QZI47" s="733"/>
      <c r="QZJ47" s="733"/>
      <c r="QZK47" s="733"/>
      <c r="QZL47" s="733"/>
      <c r="QZM47" s="733"/>
      <c r="QZN47" s="733"/>
      <c r="QZO47" s="733"/>
      <c r="QZP47" s="733"/>
      <c r="QZQ47" s="733"/>
      <c r="QZR47" s="733"/>
      <c r="QZS47" s="733"/>
      <c r="QZT47" s="733"/>
      <c r="QZU47" s="733"/>
      <c r="QZV47" s="733"/>
      <c r="QZW47" s="733"/>
      <c r="QZX47" s="733"/>
      <c r="QZY47" s="733"/>
      <c r="QZZ47" s="733"/>
      <c r="RAA47" s="733"/>
      <c r="RAB47" s="733"/>
      <c r="RAC47" s="733"/>
      <c r="RAD47" s="733"/>
      <c r="RAE47" s="733"/>
      <c r="RAF47" s="733"/>
      <c r="RAG47" s="733"/>
      <c r="RAH47" s="733"/>
      <c r="RAI47" s="733"/>
      <c r="RAJ47" s="733"/>
      <c r="RAK47" s="733"/>
      <c r="RAL47" s="733"/>
      <c r="RAM47" s="733"/>
      <c r="RAN47" s="733"/>
      <c r="RAO47" s="733"/>
      <c r="RAP47" s="733"/>
      <c r="RAQ47" s="733"/>
      <c r="RAR47" s="733"/>
      <c r="RAS47" s="733"/>
      <c r="RAT47" s="733"/>
      <c r="RAU47" s="733"/>
      <c r="RAV47" s="733"/>
      <c r="RAW47" s="733"/>
      <c r="RAX47" s="733"/>
      <c r="RAY47" s="733"/>
      <c r="RAZ47" s="733"/>
      <c r="RBA47" s="733"/>
      <c r="RBB47" s="733"/>
      <c r="RBC47" s="733"/>
      <c r="RBD47" s="733"/>
      <c r="RBE47" s="733"/>
      <c r="RBF47" s="733"/>
      <c r="RBG47" s="733"/>
      <c r="RBH47" s="733"/>
      <c r="RBI47" s="733"/>
      <c r="RBJ47" s="733"/>
      <c r="RBK47" s="733"/>
      <c r="RBL47" s="733"/>
      <c r="RBM47" s="733"/>
      <c r="RBN47" s="733"/>
      <c r="RBO47" s="733"/>
      <c r="RBP47" s="733"/>
      <c r="RBQ47" s="733"/>
      <c r="RBR47" s="733"/>
      <c r="RBS47" s="733"/>
      <c r="RBT47" s="733"/>
      <c r="RBU47" s="733"/>
      <c r="RBV47" s="733"/>
      <c r="RBW47" s="733"/>
      <c r="RBX47" s="733"/>
      <c r="RBY47" s="733"/>
      <c r="RBZ47" s="733"/>
      <c r="RCA47" s="733"/>
      <c r="RCB47" s="733"/>
      <c r="RCC47" s="733"/>
      <c r="RCD47" s="733"/>
      <c r="RCE47" s="733"/>
      <c r="RCF47" s="733"/>
      <c r="RCG47" s="733"/>
      <c r="RCH47" s="733"/>
      <c r="RCI47" s="733"/>
      <c r="RCJ47" s="733"/>
      <c r="RCK47" s="733"/>
      <c r="RCL47" s="733"/>
      <c r="RCM47" s="733"/>
      <c r="RCN47" s="733"/>
      <c r="RCO47" s="733"/>
      <c r="RCP47" s="733"/>
      <c r="RCQ47" s="733"/>
      <c r="RCR47" s="733"/>
      <c r="RCS47" s="733"/>
      <c r="RCT47" s="733"/>
      <c r="RCU47" s="733"/>
      <c r="RCV47" s="733"/>
      <c r="RCW47" s="733"/>
      <c r="RCX47" s="733"/>
      <c r="RCY47" s="733"/>
      <c r="RCZ47" s="733"/>
      <c r="RDA47" s="733"/>
      <c r="RDB47" s="733"/>
      <c r="RDC47" s="733"/>
      <c r="RDD47" s="733"/>
      <c r="RDE47" s="733"/>
      <c r="RDF47" s="733"/>
      <c r="RDG47" s="733"/>
      <c r="RDH47" s="733"/>
      <c r="RDI47" s="733"/>
      <c r="RDJ47" s="733"/>
      <c r="RDK47" s="733"/>
      <c r="RDL47" s="733"/>
      <c r="RDM47" s="733"/>
      <c r="RDN47" s="733"/>
      <c r="RDO47" s="733"/>
      <c r="RDP47" s="733"/>
      <c r="RDQ47" s="733"/>
      <c r="RDR47" s="733"/>
      <c r="RDS47" s="733"/>
      <c r="RDT47" s="733"/>
      <c r="RDU47" s="733"/>
      <c r="RDV47" s="733"/>
      <c r="RDW47" s="733"/>
      <c r="RDX47" s="733"/>
      <c r="RDY47" s="733"/>
      <c r="RDZ47" s="733"/>
      <c r="REA47" s="733"/>
      <c r="REB47" s="733"/>
      <c r="REC47" s="733"/>
      <c r="RED47" s="733"/>
      <c r="REE47" s="733"/>
      <c r="REF47" s="733"/>
      <c r="REG47" s="733"/>
      <c r="REH47" s="733"/>
      <c r="REI47" s="733"/>
      <c r="REJ47" s="733"/>
      <c r="REK47" s="733"/>
      <c r="REL47" s="733"/>
      <c r="REM47" s="733"/>
      <c r="REN47" s="733"/>
      <c r="REO47" s="733"/>
      <c r="REP47" s="733"/>
      <c r="REQ47" s="733"/>
      <c r="RER47" s="733"/>
      <c r="RES47" s="733"/>
      <c r="RET47" s="733"/>
      <c r="REU47" s="733"/>
      <c r="REV47" s="733"/>
      <c r="REW47" s="733"/>
      <c r="REX47" s="733"/>
      <c r="REY47" s="733"/>
      <c r="REZ47" s="733"/>
      <c r="RFA47" s="733"/>
      <c r="RFB47" s="733"/>
      <c r="RFC47" s="733"/>
      <c r="RFD47" s="733"/>
      <c r="RFE47" s="733"/>
      <c r="RFF47" s="733"/>
      <c r="RFG47" s="733"/>
      <c r="RFH47" s="733"/>
      <c r="RFI47" s="733"/>
      <c r="RFJ47" s="733"/>
      <c r="RFK47" s="733"/>
      <c r="RFL47" s="733"/>
      <c r="RFM47" s="733"/>
      <c r="RFN47" s="733"/>
      <c r="RFO47" s="733"/>
      <c r="RFP47" s="733"/>
      <c r="RFQ47" s="733"/>
      <c r="RFR47" s="733"/>
      <c r="RFS47" s="733"/>
      <c r="RFT47" s="733"/>
      <c r="RFU47" s="733"/>
      <c r="RFV47" s="733"/>
      <c r="RFW47" s="733"/>
      <c r="RFX47" s="733"/>
      <c r="RFY47" s="733"/>
      <c r="RFZ47" s="733"/>
      <c r="RGA47" s="733"/>
      <c r="RGB47" s="733"/>
      <c r="RGC47" s="733"/>
      <c r="RGD47" s="733"/>
      <c r="RGE47" s="733"/>
      <c r="RGF47" s="733"/>
      <c r="RGG47" s="733"/>
      <c r="RGH47" s="733"/>
      <c r="RGI47" s="733"/>
      <c r="RGJ47" s="733"/>
      <c r="RGK47" s="733"/>
      <c r="RGL47" s="733"/>
      <c r="RGM47" s="733"/>
      <c r="RGN47" s="733"/>
      <c r="RGO47" s="733"/>
      <c r="RGP47" s="733"/>
      <c r="RGQ47" s="733"/>
      <c r="RGR47" s="733"/>
      <c r="RGS47" s="733"/>
      <c r="RGT47" s="733"/>
      <c r="RGU47" s="733"/>
      <c r="RGV47" s="733"/>
      <c r="RGW47" s="733"/>
      <c r="RGX47" s="733"/>
      <c r="RGY47" s="733"/>
      <c r="RGZ47" s="733"/>
      <c r="RHA47" s="733"/>
      <c r="RHB47" s="733"/>
      <c r="RHC47" s="733"/>
      <c r="RHD47" s="733"/>
      <c r="RHE47" s="733"/>
      <c r="RHF47" s="733"/>
      <c r="RHG47" s="733"/>
      <c r="RHH47" s="733"/>
      <c r="RHI47" s="733"/>
      <c r="RHJ47" s="733"/>
      <c r="RHK47" s="733"/>
      <c r="RHL47" s="733"/>
      <c r="RHM47" s="733"/>
      <c r="RHN47" s="733"/>
      <c r="RHO47" s="733"/>
      <c r="RHP47" s="733"/>
      <c r="RHQ47" s="733"/>
      <c r="RHR47" s="733"/>
      <c r="RHS47" s="733"/>
      <c r="RHT47" s="733"/>
      <c r="RHU47" s="733"/>
      <c r="RHV47" s="733"/>
      <c r="RHW47" s="733"/>
      <c r="RHX47" s="733"/>
      <c r="RHY47" s="733"/>
      <c r="RHZ47" s="733"/>
      <c r="RIA47" s="733"/>
      <c r="RIB47" s="733"/>
      <c r="RIC47" s="733"/>
      <c r="RID47" s="733"/>
      <c r="RIE47" s="733"/>
      <c r="RIF47" s="733"/>
      <c r="RIG47" s="733"/>
      <c r="RIH47" s="733"/>
      <c r="RII47" s="733"/>
      <c r="RIJ47" s="733"/>
      <c r="RIK47" s="733"/>
      <c r="RIL47" s="733"/>
      <c r="RIM47" s="733"/>
      <c r="RIN47" s="733"/>
      <c r="RIO47" s="733"/>
      <c r="RIP47" s="733"/>
      <c r="RIQ47" s="733"/>
      <c r="RIR47" s="733"/>
      <c r="RIS47" s="733"/>
      <c r="RIT47" s="733"/>
      <c r="RIU47" s="733"/>
      <c r="RIV47" s="733"/>
      <c r="RIW47" s="733"/>
      <c r="RIX47" s="733"/>
      <c r="RIY47" s="733"/>
      <c r="RIZ47" s="733"/>
      <c r="RJA47" s="733"/>
      <c r="RJB47" s="733"/>
      <c r="RJC47" s="733"/>
      <c r="RJD47" s="733"/>
      <c r="RJE47" s="733"/>
      <c r="RJF47" s="733"/>
      <c r="RJG47" s="733"/>
      <c r="RJH47" s="733"/>
      <c r="RJI47" s="733"/>
      <c r="RJJ47" s="733"/>
      <c r="RJK47" s="733"/>
      <c r="RJL47" s="733"/>
      <c r="RJM47" s="733"/>
      <c r="RJN47" s="733"/>
      <c r="RJO47" s="733"/>
      <c r="RJP47" s="733"/>
      <c r="RJQ47" s="733"/>
      <c r="RJR47" s="733"/>
      <c r="RJS47" s="733"/>
      <c r="RJT47" s="733"/>
      <c r="RJU47" s="733"/>
      <c r="RJV47" s="733"/>
      <c r="RJW47" s="733"/>
      <c r="RJX47" s="733"/>
      <c r="RJY47" s="733"/>
      <c r="RJZ47" s="733"/>
      <c r="RKA47" s="733"/>
      <c r="RKB47" s="733"/>
      <c r="RKC47" s="733"/>
      <c r="RKD47" s="733"/>
      <c r="RKE47" s="733"/>
      <c r="RKF47" s="733"/>
      <c r="RKG47" s="733"/>
      <c r="RKH47" s="733"/>
      <c r="RKI47" s="733"/>
      <c r="RKJ47" s="733"/>
      <c r="RKK47" s="733"/>
      <c r="RKL47" s="733"/>
      <c r="RKM47" s="733"/>
      <c r="RKN47" s="733"/>
      <c r="RKO47" s="733"/>
      <c r="RKP47" s="733"/>
      <c r="RKQ47" s="733"/>
      <c r="RKR47" s="733"/>
      <c r="RKS47" s="733"/>
      <c r="RKT47" s="733"/>
      <c r="RKU47" s="733"/>
      <c r="RKV47" s="733"/>
      <c r="RKW47" s="733"/>
      <c r="RKX47" s="733"/>
      <c r="RKY47" s="733"/>
      <c r="RKZ47" s="733"/>
      <c r="RLA47" s="733"/>
      <c r="RLB47" s="733"/>
      <c r="RLC47" s="733"/>
      <c r="RLD47" s="733"/>
      <c r="RLE47" s="733"/>
      <c r="RLF47" s="733"/>
      <c r="RLG47" s="733"/>
      <c r="RLH47" s="733"/>
      <c r="RLI47" s="733"/>
      <c r="RLJ47" s="733"/>
      <c r="RLK47" s="733"/>
      <c r="RLL47" s="733"/>
      <c r="RLM47" s="733"/>
      <c r="RLN47" s="733"/>
      <c r="RLO47" s="733"/>
      <c r="RLP47" s="733"/>
      <c r="RLQ47" s="733"/>
      <c r="RLR47" s="733"/>
      <c r="RLS47" s="733"/>
      <c r="RLT47" s="733"/>
      <c r="RLU47" s="733"/>
      <c r="RLV47" s="733"/>
      <c r="RLW47" s="733"/>
      <c r="RLX47" s="733"/>
      <c r="RLY47" s="733"/>
      <c r="RLZ47" s="733"/>
      <c r="RMA47" s="733"/>
      <c r="RMB47" s="733"/>
      <c r="RMC47" s="733"/>
      <c r="RMD47" s="733"/>
      <c r="RME47" s="733"/>
      <c r="RMF47" s="733"/>
      <c r="RMG47" s="733"/>
      <c r="RMH47" s="733"/>
      <c r="RMI47" s="733"/>
      <c r="RMJ47" s="733"/>
      <c r="RMK47" s="733"/>
      <c r="RML47" s="733"/>
      <c r="RMM47" s="733"/>
      <c r="RMN47" s="733"/>
      <c r="RMO47" s="733"/>
      <c r="RMP47" s="733"/>
      <c r="RMQ47" s="733"/>
      <c r="RMR47" s="733"/>
      <c r="RMS47" s="733"/>
      <c r="RMT47" s="733"/>
      <c r="RMU47" s="733"/>
      <c r="RMV47" s="733"/>
      <c r="RMW47" s="733"/>
      <c r="RMX47" s="733"/>
      <c r="RMY47" s="733"/>
      <c r="RMZ47" s="733"/>
      <c r="RNA47" s="733"/>
      <c r="RNB47" s="733"/>
      <c r="RNC47" s="733"/>
      <c r="RND47" s="733"/>
      <c r="RNE47" s="733"/>
      <c r="RNF47" s="733"/>
      <c r="RNG47" s="733"/>
      <c r="RNH47" s="733"/>
      <c r="RNI47" s="733"/>
      <c r="RNJ47" s="733"/>
      <c r="RNK47" s="733"/>
      <c r="RNL47" s="733"/>
      <c r="RNM47" s="733"/>
      <c r="RNN47" s="733"/>
      <c r="RNO47" s="733"/>
      <c r="RNP47" s="733"/>
      <c r="RNQ47" s="733"/>
      <c r="RNR47" s="733"/>
      <c r="RNS47" s="733"/>
      <c r="RNT47" s="733"/>
      <c r="RNU47" s="733"/>
      <c r="RNV47" s="733"/>
      <c r="RNW47" s="733"/>
      <c r="RNX47" s="733"/>
      <c r="RNY47" s="733"/>
      <c r="RNZ47" s="733"/>
      <c r="ROA47" s="733"/>
      <c r="ROB47" s="733"/>
      <c r="ROC47" s="733"/>
      <c r="ROD47" s="733"/>
      <c r="ROE47" s="733"/>
      <c r="ROF47" s="733"/>
      <c r="ROG47" s="733"/>
      <c r="ROH47" s="733"/>
      <c r="ROI47" s="733"/>
      <c r="ROJ47" s="733"/>
      <c r="ROK47" s="733"/>
      <c r="ROL47" s="733"/>
      <c r="ROM47" s="733"/>
      <c r="RON47" s="733"/>
      <c r="ROO47" s="733"/>
      <c r="ROP47" s="733"/>
      <c r="ROQ47" s="733"/>
      <c r="ROR47" s="733"/>
      <c r="ROS47" s="733"/>
      <c r="ROT47" s="733"/>
      <c r="ROU47" s="733"/>
      <c r="ROV47" s="733"/>
      <c r="ROW47" s="733"/>
      <c r="ROX47" s="733"/>
      <c r="ROY47" s="733"/>
      <c r="ROZ47" s="733"/>
      <c r="RPA47" s="733"/>
      <c r="RPB47" s="733"/>
      <c r="RPC47" s="733"/>
      <c r="RPD47" s="733"/>
      <c r="RPE47" s="733"/>
      <c r="RPF47" s="733"/>
      <c r="RPG47" s="733"/>
      <c r="RPH47" s="733"/>
      <c r="RPI47" s="733"/>
      <c r="RPJ47" s="733"/>
      <c r="RPK47" s="733"/>
      <c r="RPL47" s="733"/>
      <c r="RPM47" s="733"/>
      <c r="RPN47" s="733"/>
      <c r="RPO47" s="733"/>
      <c r="RPP47" s="733"/>
      <c r="RPQ47" s="733"/>
      <c r="RPR47" s="733"/>
      <c r="RPS47" s="733"/>
      <c r="RPT47" s="733"/>
      <c r="RPU47" s="733"/>
      <c r="RPV47" s="733"/>
      <c r="RPW47" s="733"/>
      <c r="RPX47" s="733"/>
      <c r="RPY47" s="733"/>
      <c r="RPZ47" s="733"/>
      <c r="RQA47" s="733"/>
      <c r="RQB47" s="733"/>
      <c r="RQC47" s="733"/>
      <c r="RQD47" s="733"/>
      <c r="RQE47" s="733"/>
      <c r="RQF47" s="733"/>
      <c r="RQG47" s="733"/>
      <c r="RQH47" s="733"/>
      <c r="RQI47" s="733"/>
      <c r="RQJ47" s="733"/>
      <c r="RQK47" s="733"/>
      <c r="RQL47" s="733"/>
      <c r="RQM47" s="733"/>
      <c r="RQN47" s="733"/>
      <c r="RQO47" s="733"/>
      <c r="RQP47" s="733"/>
      <c r="RQQ47" s="733"/>
      <c r="RQR47" s="733"/>
      <c r="RQS47" s="733"/>
      <c r="RQT47" s="733"/>
      <c r="RQU47" s="733"/>
      <c r="RQV47" s="733"/>
      <c r="RQW47" s="733"/>
      <c r="RQX47" s="733"/>
      <c r="RQY47" s="733"/>
      <c r="RQZ47" s="733"/>
      <c r="RRA47" s="733"/>
      <c r="RRB47" s="733"/>
      <c r="RRC47" s="733"/>
      <c r="RRD47" s="733"/>
      <c r="RRE47" s="733"/>
      <c r="RRF47" s="733"/>
      <c r="RRG47" s="733"/>
      <c r="RRH47" s="733"/>
      <c r="RRI47" s="733"/>
      <c r="RRJ47" s="733"/>
      <c r="RRK47" s="733"/>
      <c r="RRL47" s="733"/>
      <c r="RRM47" s="733"/>
      <c r="RRN47" s="733"/>
      <c r="RRO47" s="733"/>
      <c r="RRP47" s="733"/>
      <c r="RRQ47" s="733"/>
      <c r="RRR47" s="733"/>
      <c r="RRS47" s="733"/>
      <c r="RRT47" s="733"/>
      <c r="RRU47" s="733"/>
      <c r="RRV47" s="733"/>
      <c r="RRW47" s="733"/>
      <c r="RRX47" s="733"/>
      <c r="RRY47" s="733"/>
      <c r="RRZ47" s="733"/>
      <c r="RSA47" s="733"/>
      <c r="RSB47" s="733"/>
      <c r="RSC47" s="733"/>
      <c r="RSD47" s="733"/>
      <c r="RSE47" s="733"/>
      <c r="RSF47" s="733"/>
      <c r="RSG47" s="733"/>
      <c r="RSH47" s="733"/>
      <c r="RSI47" s="733"/>
      <c r="RSJ47" s="733"/>
      <c r="RSK47" s="733"/>
      <c r="RSL47" s="733"/>
      <c r="RSM47" s="733"/>
      <c r="RSN47" s="733"/>
      <c r="RSO47" s="733"/>
      <c r="RSP47" s="733"/>
      <c r="RSQ47" s="733"/>
      <c r="RSR47" s="733"/>
      <c r="RSS47" s="733"/>
      <c r="RST47" s="733"/>
      <c r="RSU47" s="733"/>
      <c r="RSV47" s="733"/>
      <c r="RSW47" s="733"/>
      <c r="RSX47" s="733"/>
      <c r="RSY47" s="733"/>
      <c r="RSZ47" s="733"/>
      <c r="RTA47" s="733"/>
      <c r="RTB47" s="733"/>
      <c r="RTC47" s="733"/>
      <c r="RTD47" s="733"/>
      <c r="RTE47" s="733"/>
      <c r="RTF47" s="733"/>
      <c r="RTG47" s="733"/>
      <c r="RTH47" s="733"/>
      <c r="RTI47" s="733"/>
      <c r="RTJ47" s="733"/>
      <c r="RTK47" s="733"/>
      <c r="RTL47" s="733"/>
      <c r="RTM47" s="733"/>
      <c r="RTN47" s="733"/>
      <c r="RTO47" s="733"/>
      <c r="RTP47" s="733"/>
      <c r="RTQ47" s="733"/>
      <c r="RTR47" s="733"/>
      <c r="RTS47" s="733"/>
      <c r="RTT47" s="733"/>
      <c r="RTU47" s="733"/>
      <c r="RTV47" s="733"/>
      <c r="RTW47" s="733"/>
      <c r="RTX47" s="733"/>
      <c r="RTY47" s="733"/>
      <c r="RTZ47" s="733"/>
      <c r="RUA47" s="733"/>
      <c r="RUB47" s="733"/>
      <c r="RUC47" s="733"/>
      <c r="RUD47" s="733"/>
      <c r="RUE47" s="733"/>
      <c r="RUF47" s="733"/>
      <c r="RUG47" s="733"/>
      <c r="RUH47" s="733"/>
      <c r="RUI47" s="733"/>
      <c r="RUJ47" s="733"/>
      <c r="RUK47" s="733"/>
      <c r="RUL47" s="733"/>
      <c r="RUM47" s="733"/>
      <c r="RUN47" s="733"/>
      <c r="RUO47" s="733"/>
      <c r="RUP47" s="733"/>
      <c r="RUQ47" s="733"/>
      <c r="RUR47" s="733"/>
      <c r="RUS47" s="733"/>
      <c r="RUT47" s="733"/>
      <c r="RUU47" s="733"/>
      <c r="RUV47" s="733"/>
      <c r="RUW47" s="733"/>
      <c r="RUX47" s="733"/>
      <c r="RUY47" s="733"/>
      <c r="RUZ47" s="733"/>
      <c r="RVA47" s="733"/>
      <c r="RVB47" s="733"/>
      <c r="RVC47" s="733"/>
      <c r="RVD47" s="733"/>
      <c r="RVE47" s="733"/>
      <c r="RVF47" s="733"/>
      <c r="RVG47" s="733"/>
      <c r="RVH47" s="733"/>
      <c r="RVI47" s="733"/>
      <c r="RVJ47" s="733"/>
      <c r="RVK47" s="733"/>
      <c r="RVL47" s="733"/>
      <c r="RVM47" s="733"/>
      <c r="RVN47" s="733"/>
      <c r="RVO47" s="733"/>
      <c r="RVP47" s="733"/>
      <c r="RVQ47" s="733"/>
      <c r="RVR47" s="733"/>
      <c r="RVS47" s="733"/>
      <c r="RVT47" s="733"/>
      <c r="RVU47" s="733"/>
      <c r="RVV47" s="733"/>
      <c r="RVW47" s="733"/>
      <c r="RVX47" s="733"/>
      <c r="RVY47" s="733"/>
      <c r="RVZ47" s="733"/>
      <c r="RWA47" s="733"/>
      <c r="RWB47" s="733"/>
      <c r="RWC47" s="733"/>
      <c r="RWD47" s="733"/>
      <c r="RWE47" s="733"/>
      <c r="RWF47" s="733"/>
      <c r="RWG47" s="733"/>
      <c r="RWH47" s="733"/>
      <c r="RWI47" s="733"/>
      <c r="RWJ47" s="733"/>
      <c r="RWK47" s="733"/>
      <c r="RWL47" s="733"/>
      <c r="RWM47" s="733"/>
      <c r="RWN47" s="733"/>
      <c r="RWO47" s="733"/>
      <c r="RWP47" s="733"/>
      <c r="RWQ47" s="733"/>
      <c r="RWR47" s="733"/>
      <c r="RWS47" s="733"/>
      <c r="RWT47" s="733"/>
      <c r="RWU47" s="733"/>
      <c r="RWV47" s="733"/>
      <c r="RWW47" s="733"/>
      <c r="RWX47" s="733"/>
      <c r="RWY47" s="733"/>
      <c r="RWZ47" s="733"/>
      <c r="RXA47" s="733"/>
      <c r="RXB47" s="733"/>
      <c r="RXC47" s="733"/>
      <c r="RXD47" s="733"/>
      <c r="RXE47" s="733"/>
      <c r="RXF47" s="733"/>
      <c r="RXG47" s="733"/>
      <c r="RXH47" s="733"/>
      <c r="RXI47" s="733"/>
      <c r="RXJ47" s="733"/>
      <c r="RXK47" s="733"/>
      <c r="RXL47" s="733"/>
      <c r="RXM47" s="733"/>
      <c r="RXN47" s="733"/>
      <c r="RXO47" s="733"/>
      <c r="RXP47" s="733"/>
      <c r="RXQ47" s="733"/>
      <c r="RXR47" s="733"/>
      <c r="RXS47" s="733"/>
      <c r="RXT47" s="733"/>
      <c r="RXU47" s="733"/>
      <c r="RXV47" s="733"/>
      <c r="RXW47" s="733"/>
      <c r="RXX47" s="733"/>
      <c r="RXY47" s="733"/>
      <c r="RXZ47" s="733"/>
      <c r="RYA47" s="733"/>
      <c r="RYB47" s="733"/>
      <c r="RYC47" s="733"/>
      <c r="RYD47" s="733"/>
      <c r="RYE47" s="733"/>
      <c r="RYF47" s="733"/>
      <c r="RYG47" s="733"/>
      <c r="RYH47" s="733"/>
      <c r="RYI47" s="733"/>
      <c r="RYJ47" s="733"/>
      <c r="RYK47" s="733"/>
      <c r="RYL47" s="733"/>
      <c r="RYM47" s="733"/>
      <c r="RYN47" s="733"/>
      <c r="RYO47" s="733"/>
      <c r="RYP47" s="733"/>
      <c r="RYQ47" s="733"/>
      <c r="RYR47" s="733"/>
      <c r="RYS47" s="733"/>
      <c r="RYT47" s="733"/>
      <c r="RYU47" s="733"/>
      <c r="RYV47" s="733"/>
      <c r="RYW47" s="733"/>
      <c r="RYX47" s="733"/>
      <c r="RYY47" s="733"/>
      <c r="RYZ47" s="733"/>
      <c r="RZA47" s="733"/>
      <c r="RZB47" s="733"/>
      <c r="RZC47" s="733"/>
      <c r="RZD47" s="733"/>
      <c r="RZE47" s="733"/>
      <c r="RZF47" s="733"/>
      <c r="RZG47" s="733"/>
      <c r="RZH47" s="733"/>
      <c r="RZI47" s="733"/>
      <c r="RZJ47" s="733"/>
      <c r="RZK47" s="733"/>
      <c r="RZL47" s="733"/>
      <c r="RZM47" s="733"/>
      <c r="RZN47" s="733"/>
      <c r="RZO47" s="733"/>
      <c r="RZP47" s="733"/>
      <c r="RZQ47" s="733"/>
      <c r="RZR47" s="733"/>
      <c r="RZS47" s="733"/>
      <c r="RZT47" s="733"/>
      <c r="RZU47" s="733"/>
      <c r="RZV47" s="733"/>
      <c r="RZW47" s="733"/>
      <c r="RZX47" s="733"/>
      <c r="RZY47" s="733"/>
      <c r="RZZ47" s="733"/>
      <c r="SAA47" s="733"/>
      <c r="SAB47" s="733"/>
      <c r="SAC47" s="733"/>
      <c r="SAD47" s="733"/>
      <c r="SAE47" s="733"/>
      <c r="SAF47" s="733"/>
      <c r="SAG47" s="733"/>
      <c r="SAH47" s="733"/>
      <c r="SAI47" s="733"/>
      <c r="SAJ47" s="733"/>
      <c r="SAK47" s="733"/>
      <c r="SAL47" s="733"/>
      <c r="SAM47" s="733"/>
      <c r="SAN47" s="733"/>
      <c r="SAO47" s="733"/>
      <c r="SAP47" s="733"/>
      <c r="SAQ47" s="733"/>
      <c r="SAR47" s="733"/>
      <c r="SAS47" s="733"/>
      <c r="SAT47" s="733"/>
      <c r="SAU47" s="733"/>
      <c r="SAV47" s="733"/>
      <c r="SAW47" s="733"/>
      <c r="SAX47" s="733"/>
      <c r="SAY47" s="733"/>
      <c r="SAZ47" s="733"/>
      <c r="SBA47" s="733"/>
      <c r="SBB47" s="733"/>
      <c r="SBC47" s="733"/>
      <c r="SBD47" s="733"/>
      <c r="SBE47" s="733"/>
      <c r="SBF47" s="733"/>
      <c r="SBG47" s="733"/>
      <c r="SBH47" s="733"/>
      <c r="SBI47" s="733"/>
      <c r="SBJ47" s="733"/>
      <c r="SBK47" s="733"/>
      <c r="SBL47" s="733"/>
      <c r="SBM47" s="733"/>
      <c r="SBN47" s="733"/>
      <c r="SBO47" s="733"/>
      <c r="SBP47" s="733"/>
      <c r="SBQ47" s="733"/>
      <c r="SBR47" s="733"/>
      <c r="SBS47" s="733"/>
      <c r="SBT47" s="733"/>
      <c r="SBU47" s="733"/>
      <c r="SBV47" s="733"/>
      <c r="SBW47" s="733"/>
      <c r="SBX47" s="733"/>
      <c r="SBY47" s="733"/>
      <c r="SBZ47" s="733"/>
      <c r="SCA47" s="733"/>
      <c r="SCB47" s="733"/>
      <c r="SCC47" s="733"/>
      <c r="SCD47" s="733"/>
      <c r="SCE47" s="733"/>
      <c r="SCF47" s="733"/>
      <c r="SCG47" s="733"/>
      <c r="SCH47" s="733"/>
      <c r="SCI47" s="733"/>
      <c r="SCJ47" s="733"/>
      <c r="SCK47" s="733"/>
      <c r="SCL47" s="733"/>
      <c r="SCM47" s="733"/>
      <c r="SCN47" s="733"/>
      <c r="SCO47" s="733"/>
      <c r="SCP47" s="733"/>
      <c r="SCQ47" s="733"/>
      <c r="SCR47" s="733"/>
      <c r="SCS47" s="733"/>
      <c r="SCT47" s="733"/>
      <c r="SCU47" s="733"/>
      <c r="SCV47" s="733"/>
      <c r="SCW47" s="733"/>
      <c r="SCX47" s="733"/>
      <c r="SCY47" s="733"/>
      <c r="SCZ47" s="733"/>
      <c r="SDA47" s="733"/>
      <c r="SDB47" s="733"/>
      <c r="SDC47" s="733"/>
      <c r="SDD47" s="733"/>
      <c r="SDE47" s="733"/>
      <c r="SDF47" s="733"/>
      <c r="SDG47" s="733"/>
      <c r="SDH47" s="733"/>
      <c r="SDI47" s="733"/>
      <c r="SDJ47" s="733"/>
      <c r="SDK47" s="733"/>
      <c r="SDL47" s="733"/>
      <c r="SDM47" s="733"/>
      <c r="SDN47" s="733"/>
      <c r="SDO47" s="733"/>
      <c r="SDP47" s="733"/>
      <c r="SDQ47" s="733"/>
      <c r="SDR47" s="733"/>
      <c r="SDS47" s="733"/>
      <c r="SDT47" s="733"/>
      <c r="SDU47" s="733"/>
      <c r="SDV47" s="733"/>
      <c r="SDW47" s="733"/>
      <c r="SDX47" s="733"/>
      <c r="SDY47" s="733"/>
      <c r="SDZ47" s="733"/>
      <c r="SEA47" s="733"/>
      <c r="SEB47" s="733"/>
      <c r="SEC47" s="733"/>
      <c r="SED47" s="733"/>
      <c r="SEE47" s="733"/>
      <c r="SEF47" s="733"/>
      <c r="SEG47" s="733"/>
      <c r="SEH47" s="733"/>
      <c r="SEI47" s="733"/>
      <c r="SEJ47" s="733"/>
      <c r="SEK47" s="733"/>
      <c r="SEL47" s="733"/>
      <c r="SEM47" s="733"/>
      <c r="SEN47" s="733"/>
      <c r="SEO47" s="733"/>
      <c r="SEP47" s="733"/>
      <c r="SEQ47" s="733"/>
      <c r="SER47" s="733"/>
      <c r="SES47" s="733"/>
      <c r="SET47" s="733"/>
      <c r="SEU47" s="733"/>
      <c r="SEV47" s="733"/>
      <c r="SEW47" s="733"/>
      <c r="SEX47" s="733"/>
      <c r="SEY47" s="733"/>
      <c r="SEZ47" s="733"/>
      <c r="SFA47" s="733"/>
      <c r="SFB47" s="733"/>
      <c r="SFC47" s="733"/>
      <c r="SFD47" s="733"/>
      <c r="SFE47" s="733"/>
      <c r="SFF47" s="733"/>
      <c r="SFG47" s="733"/>
      <c r="SFH47" s="733"/>
      <c r="SFI47" s="733"/>
      <c r="SFJ47" s="733"/>
      <c r="SFK47" s="733"/>
      <c r="SFL47" s="733"/>
      <c r="SFM47" s="733"/>
      <c r="SFN47" s="733"/>
      <c r="SFO47" s="733"/>
      <c r="SFP47" s="733"/>
      <c r="SFQ47" s="733"/>
      <c r="SFR47" s="733"/>
      <c r="SFS47" s="733"/>
      <c r="SFT47" s="733"/>
      <c r="SFU47" s="733"/>
      <c r="SFV47" s="733"/>
      <c r="SFW47" s="733"/>
      <c r="SFX47" s="733"/>
      <c r="SFY47" s="733"/>
      <c r="SFZ47" s="733"/>
      <c r="SGA47" s="733"/>
      <c r="SGB47" s="733"/>
      <c r="SGC47" s="733"/>
      <c r="SGD47" s="733"/>
      <c r="SGE47" s="733"/>
      <c r="SGF47" s="733"/>
      <c r="SGG47" s="733"/>
      <c r="SGH47" s="733"/>
      <c r="SGI47" s="733"/>
      <c r="SGJ47" s="733"/>
      <c r="SGK47" s="733"/>
      <c r="SGL47" s="733"/>
      <c r="SGM47" s="733"/>
      <c r="SGN47" s="733"/>
      <c r="SGO47" s="733"/>
      <c r="SGP47" s="733"/>
      <c r="SGQ47" s="733"/>
      <c r="SGR47" s="733"/>
      <c r="SGS47" s="733"/>
      <c r="SGT47" s="733"/>
      <c r="SGU47" s="733"/>
      <c r="SGV47" s="733"/>
      <c r="SGW47" s="733"/>
      <c r="SGX47" s="733"/>
      <c r="SGY47" s="733"/>
      <c r="SGZ47" s="733"/>
      <c r="SHA47" s="733"/>
      <c r="SHB47" s="733"/>
      <c r="SHC47" s="733"/>
      <c r="SHD47" s="733"/>
      <c r="SHE47" s="733"/>
      <c r="SHF47" s="733"/>
      <c r="SHG47" s="733"/>
      <c r="SHH47" s="733"/>
      <c r="SHI47" s="733"/>
      <c r="SHJ47" s="733"/>
      <c r="SHK47" s="733"/>
      <c r="SHL47" s="733"/>
      <c r="SHM47" s="733"/>
      <c r="SHN47" s="733"/>
      <c r="SHO47" s="733"/>
      <c r="SHP47" s="733"/>
      <c r="SHQ47" s="733"/>
      <c r="SHR47" s="733"/>
      <c r="SHS47" s="733"/>
      <c r="SHT47" s="733"/>
      <c r="SHU47" s="733"/>
      <c r="SHV47" s="733"/>
      <c r="SHW47" s="733"/>
      <c r="SHX47" s="733"/>
      <c r="SHY47" s="733"/>
      <c r="SHZ47" s="733"/>
      <c r="SIA47" s="733"/>
      <c r="SIB47" s="733"/>
      <c r="SIC47" s="733"/>
      <c r="SID47" s="733"/>
      <c r="SIE47" s="733"/>
      <c r="SIF47" s="733"/>
      <c r="SIG47" s="733"/>
      <c r="SIH47" s="733"/>
      <c r="SII47" s="733"/>
      <c r="SIJ47" s="733"/>
      <c r="SIK47" s="733"/>
      <c r="SIL47" s="733"/>
      <c r="SIM47" s="733"/>
      <c r="SIN47" s="733"/>
      <c r="SIO47" s="733"/>
      <c r="SIP47" s="733"/>
      <c r="SIQ47" s="733"/>
      <c r="SIR47" s="733"/>
      <c r="SIS47" s="733"/>
      <c r="SIT47" s="733"/>
      <c r="SIU47" s="733"/>
      <c r="SIV47" s="733"/>
      <c r="SIW47" s="733"/>
      <c r="SIX47" s="733"/>
      <c r="SIY47" s="733"/>
      <c r="SIZ47" s="733"/>
      <c r="SJA47" s="733"/>
      <c r="SJB47" s="733"/>
      <c r="SJC47" s="733"/>
      <c r="SJD47" s="733"/>
      <c r="SJE47" s="733"/>
      <c r="SJF47" s="733"/>
      <c r="SJG47" s="733"/>
      <c r="SJH47" s="733"/>
      <c r="SJI47" s="733"/>
      <c r="SJJ47" s="733"/>
      <c r="SJK47" s="733"/>
      <c r="SJL47" s="733"/>
      <c r="SJM47" s="733"/>
      <c r="SJN47" s="733"/>
      <c r="SJO47" s="733"/>
      <c r="SJP47" s="733"/>
      <c r="SJQ47" s="733"/>
      <c r="SJR47" s="733"/>
      <c r="SJS47" s="733"/>
      <c r="SJT47" s="733"/>
      <c r="SJU47" s="733"/>
      <c r="SJV47" s="733"/>
      <c r="SJW47" s="733"/>
      <c r="SJX47" s="733"/>
      <c r="SJY47" s="733"/>
      <c r="SJZ47" s="733"/>
      <c r="SKA47" s="733"/>
      <c r="SKB47" s="733"/>
      <c r="SKC47" s="733"/>
      <c r="SKD47" s="733"/>
      <c r="SKE47" s="733"/>
      <c r="SKF47" s="733"/>
      <c r="SKG47" s="733"/>
      <c r="SKH47" s="733"/>
      <c r="SKI47" s="733"/>
      <c r="SKJ47" s="733"/>
      <c r="SKK47" s="733"/>
      <c r="SKL47" s="733"/>
      <c r="SKM47" s="733"/>
      <c r="SKN47" s="733"/>
      <c r="SKO47" s="733"/>
      <c r="SKP47" s="733"/>
      <c r="SKQ47" s="733"/>
      <c r="SKR47" s="733"/>
      <c r="SKS47" s="733"/>
      <c r="SKT47" s="733"/>
      <c r="SKU47" s="733"/>
      <c r="SKV47" s="733"/>
      <c r="SKW47" s="733"/>
      <c r="SKX47" s="733"/>
      <c r="SKY47" s="733"/>
      <c r="SKZ47" s="733"/>
      <c r="SLA47" s="733"/>
      <c r="SLB47" s="733"/>
      <c r="SLC47" s="733"/>
      <c r="SLD47" s="733"/>
      <c r="SLE47" s="733"/>
      <c r="SLF47" s="733"/>
      <c r="SLG47" s="733"/>
      <c r="SLH47" s="733"/>
      <c r="SLI47" s="733"/>
      <c r="SLJ47" s="733"/>
      <c r="SLK47" s="733"/>
      <c r="SLL47" s="733"/>
      <c r="SLM47" s="733"/>
      <c r="SLN47" s="733"/>
      <c r="SLO47" s="733"/>
      <c r="SLP47" s="733"/>
      <c r="SLQ47" s="733"/>
      <c r="SLR47" s="733"/>
      <c r="SLS47" s="733"/>
      <c r="SLT47" s="733"/>
      <c r="SLU47" s="733"/>
      <c r="SLV47" s="733"/>
      <c r="SLW47" s="733"/>
      <c r="SLX47" s="733"/>
      <c r="SLY47" s="733"/>
      <c r="SLZ47" s="733"/>
      <c r="SMA47" s="733"/>
      <c r="SMB47" s="733"/>
      <c r="SMC47" s="733"/>
      <c r="SMD47" s="733"/>
      <c r="SME47" s="733"/>
      <c r="SMF47" s="733"/>
      <c r="SMG47" s="733"/>
      <c r="SMH47" s="733"/>
      <c r="SMI47" s="733"/>
      <c r="SMJ47" s="733"/>
      <c r="SMK47" s="733"/>
      <c r="SML47" s="733"/>
      <c r="SMM47" s="733"/>
      <c r="SMN47" s="733"/>
      <c r="SMO47" s="733"/>
      <c r="SMP47" s="733"/>
      <c r="SMQ47" s="733"/>
      <c r="SMR47" s="733"/>
      <c r="SMS47" s="733"/>
      <c r="SMT47" s="733"/>
      <c r="SMU47" s="733"/>
      <c r="SMV47" s="733"/>
      <c r="SMW47" s="733"/>
      <c r="SMX47" s="733"/>
      <c r="SMY47" s="733"/>
      <c r="SMZ47" s="733"/>
      <c r="SNA47" s="733"/>
      <c r="SNB47" s="733"/>
      <c r="SNC47" s="733"/>
      <c r="SND47" s="733"/>
      <c r="SNE47" s="733"/>
      <c r="SNF47" s="733"/>
      <c r="SNG47" s="733"/>
      <c r="SNH47" s="733"/>
      <c r="SNI47" s="733"/>
      <c r="SNJ47" s="733"/>
      <c r="SNK47" s="733"/>
      <c r="SNL47" s="733"/>
      <c r="SNM47" s="733"/>
      <c r="SNN47" s="733"/>
      <c r="SNO47" s="733"/>
      <c r="SNP47" s="733"/>
      <c r="SNQ47" s="733"/>
      <c r="SNR47" s="733"/>
      <c r="SNS47" s="733"/>
      <c r="SNT47" s="733"/>
      <c r="SNU47" s="733"/>
      <c r="SNV47" s="733"/>
      <c r="SNW47" s="733"/>
      <c r="SNX47" s="733"/>
      <c r="SNY47" s="733"/>
      <c r="SNZ47" s="733"/>
      <c r="SOA47" s="733"/>
      <c r="SOB47" s="733"/>
      <c r="SOC47" s="733"/>
      <c r="SOD47" s="733"/>
      <c r="SOE47" s="733"/>
      <c r="SOF47" s="733"/>
      <c r="SOG47" s="733"/>
      <c r="SOH47" s="733"/>
      <c r="SOI47" s="733"/>
      <c r="SOJ47" s="733"/>
      <c r="SOK47" s="733"/>
      <c r="SOL47" s="733"/>
      <c r="SOM47" s="733"/>
      <c r="SON47" s="733"/>
      <c r="SOO47" s="733"/>
      <c r="SOP47" s="733"/>
      <c r="SOQ47" s="733"/>
      <c r="SOR47" s="733"/>
      <c r="SOS47" s="733"/>
      <c r="SOT47" s="733"/>
      <c r="SOU47" s="733"/>
      <c r="SOV47" s="733"/>
      <c r="SOW47" s="733"/>
      <c r="SOX47" s="733"/>
      <c r="SOY47" s="733"/>
      <c r="SOZ47" s="733"/>
      <c r="SPA47" s="733"/>
      <c r="SPB47" s="733"/>
      <c r="SPC47" s="733"/>
      <c r="SPD47" s="733"/>
      <c r="SPE47" s="733"/>
      <c r="SPF47" s="733"/>
      <c r="SPG47" s="733"/>
      <c r="SPH47" s="733"/>
      <c r="SPI47" s="733"/>
      <c r="SPJ47" s="733"/>
      <c r="SPK47" s="733"/>
      <c r="SPL47" s="733"/>
      <c r="SPM47" s="733"/>
      <c r="SPN47" s="733"/>
      <c r="SPO47" s="733"/>
      <c r="SPP47" s="733"/>
      <c r="SPQ47" s="733"/>
      <c r="SPR47" s="733"/>
      <c r="SPS47" s="733"/>
      <c r="SPT47" s="733"/>
      <c r="SPU47" s="733"/>
      <c r="SPV47" s="733"/>
      <c r="SPW47" s="733"/>
      <c r="SPX47" s="733"/>
      <c r="SPY47" s="733"/>
      <c r="SPZ47" s="733"/>
      <c r="SQA47" s="733"/>
      <c r="SQB47" s="733"/>
      <c r="SQC47" s="733"/>
      <c r="SQD47" s="733"/>
      <c r="SQE47" s="733"/>
      <c r="SQF47" s="733"/>
      <c r="SQG47" s="733"/>
      <c r="SQH47" s="733"/>
      <c r="SQI47" s="733"/>
      <c r="SQJ47" s="733"/>
      <c r="SQK47" s="733"/>
      <c r="SQL47" s="733"/>
      <c r="SQM47" s="733"/>
      <c r="SQN47" s="733"/>
      <c r="SQO47" s="733"/>
      <c r="SQP47" s="733"/>
      <c r="SQQ47" s="733"/>
      <c r="SQR47" s="733"/>
      <c r="SQS47" s="733"/>
      <c r="SQT47" s="733"/>
      <c r="SQU47" s="733"/>
      <c r="SQV47" s="733"/>
      <c r="SQW47" s="733"/>
      <c r="SQX47" s="733"/>
      <c r="SQY47" s="733"/>
      <c r="SQZ47" s="733"/>
      <c r="SRA47" s="733"/>
      <c r="SRB47" s="733"/>
      <c r="SRC47" s="733"/>
      <c r="SRD47" s="733"/>
      <c r="SRE47" s="733"/>
      <c r="SRF47" s="733"/>
      <c r="SRG47" s="733"/>
      <c r="SRH47" s="733"/>
      <c r="SRI47" s="733"/>
      <c r="SRJ47" s="733"/>
      <c r="SRK47" s="733"/>
      <c r="SRL47" s="733"/>
      <c r="SRM47" s="733"/>
      <c r="SRN47" s="733"/>
      <c r="SRO47" s="733"/>
      <c r="SRP47" s="733"/>
      <c r="SRQ47" s="733"/>
      <c r="SRR47" s="733"/>
      <c r="SRS47" s="733"/>
      <c r="SRT47" s="733"/>
      <c r="SRU47" s="733"/>
      <c r="SRV47" s="733"/>
      <c r="SRW47" s="733"/>
      <c r="SRX47" s="733"/>
      <c r="SRY47" s="733"/>
      <c r="SRZ47" s="733"/>
      <c r="SSA47" s="733"/>
      <c r="SSB47" s="733"/>
      <c r="SSC47" s="733"/>
      <c r="SSD47" s="733"/>
      <c r="SSE47" s="733"/>
      <c r="SSF47" s="733"/>
      <c r="SSG47" s="733"/>
      <c r="SSH47" s="733"/>
      <c r="SSI47" s="733"/>
      <c r="SSJ47" s="733"/>
      <c r="SSK47" s="733"/>
      <c r="SSL47" s="733"/>
      <c r="SSM47" s="733"/>
      <c r="SSN47" s="733"/>
      <c r="SSO47" s="733"/>
      <c r="SSP47" s="733"/>
      <c r="SSQ47" s="733"/>
      <c r="SSR47" s="733"/>
      <c r="SSS47" s="733"/>
      <c r="SST47" s="733"/>
      <c r="SSU47" s="733"/>
      <c r="SSV47" s="733"/>
      <c r="SSW47" s="733"/>
      <c r="SSX47" s="733"/>
      <c r="SSY47" s="733"/>
      <c r="SSZ47" s="733"/>
      <c r="STA47" s="733"/>
      <c r="STB47" s="733"/>
      <c r="STC47" s="733"/>
      <c r="STD47" s="733"/>
      <c r="STE47" s="733"/>
      <c r="STF47" s="733"/>
      <c r="STG47" s="733"/>
      <c r="STH47" s="733"/>
      <c r="STI47" s="733"/>
      <c r="STJ47" s="733"/>
      <c r="STK47" s="733"/>
      <c r="STL47" s="733"/>
      <c r="STM47" s="733"/>
      <c r="STN47" s="733"/>
      <c r="STO47" s="733"/>
      <c r="STP47" s="733"/>
      <c r="STQ47" s="733"/>
      <c r="STR47" s="733"/>
      <c r="STS47" s="733"/>
      <c r="STT47" s="733"/>
      <c r="STU47" s="733"/>
      <c r="STV47" s="733"/>
      <c r="STW47" s="733"/>
      <c r="STX47" s="733"/>
      <c r="STY47" s="733"/>
      <c r="STZ47" s="733"/>
      <c r="SUA47" s="733"/>
      <c r="SUB47" s="733"/>
      <c r="SUC47" s="733"/>
      <c r="SUD47" s="733"/>
      <c r="SUE47" s="733"/>
      <c r="SUF47" s="733"/>
      <c r="SUG47" s="733"/>
      <c r="SUH47" s="733"/>
      <c r="SUI47" s="733"/>
      <c r="SUJ47" s="733"/>
      <c r="SUK47" s="733"/>
      <c r="SUL47" s="733"/>
      <c r="SUM47" s="733"/>
      <c r="SUN47" s="733"/>
      <c r="SUO47" s="733"/>
      <c r="SUP47" s="733"/>
      <c r="SUQ47" s="733"/>
      <c r="SUR47" s="733"/>
      <c r="SUS47" s="733"/>
      <c r="SUT47" s="733"/>
      <c r="SUU47" s="733"/>
      <c r="SUV47" s="733"/>
      <c r="SUW47" s="733"/>
      <c r="SUX47" s="733"/>
      <c r="SUY47" s="733"/>
      <c r="SUZ47" s="733"/>
      <c r="SVA47" s="733"/>
      <c r="SVB47" s="733"/>
      <c r="SVC47" s="733"/>
      <c r="SVD47" s="733"/>
      <c r="SVE47" s="733"/>
      <c r="SVF47" s="733"/>
      <c r="SVG47" s="733"/>
      <c r="SVH47" s="733"/>
      <c r="SVI47" s="733"/>
      <c r="SVJ47" s="733"/>
      <c r="SVK47" s="733"/>
      <c r="SVL47" s="733"/>
      <c r="SVM47" s="733"/>
      <c r="SVN47" s="733"/>
      <c r="SVO47" s="733"/>
      <c r="SVP47" s="733"/>
      <c r="SVQ47" s="733"/>
      <c r="SVR47" s="733"/>
      <c r="SVS47" s="733"/>
      <c r="SVT47" s="733"/>
      <c r="SVU47" s="733"/>
      <c r="SVV47" s="733"/>
      <c r="SVW47" s="733"/>
      <c r="SVX47" s="733"/>
      <c r="SVY47" s="733"/>
      <c r="SVZ47" s="733"/>
      <c r="SWA47" s="733"/>
      <c r="SWB47" s="733"/>
      <c r="SWC47" s="733"/>
      <c r="SWD47" s="733"/>
      <c r="SWE47" s="733"/>
      <c r="SWF47" s="733"/>
      <c r="SWG47" s="733"/>
      <c r="SWH47" s="733"/>
      <c r="SWI47" s="733"/>
      <c r="SWJ47" s="733"/>
      <c r="SWK47" s="733"/>
      <c r="SWL47" s="733"/>
      <c r="SWM47" s="733"/>
      <c r="SWN47" s="733"/>
      <c r="SWO47" s="733"/>
      <c r="SWP47" s="733"/>
      <c r="SWQ47" s="733"/>
      <c r="SWR47" s="733"/>
      <c r="SWS47" s="733"/>
      <c r="SWT47" s="733"/>
      <c r="SWU47" s="733"/>
      <c r="SWV47" s="733"/>
      <c r="SWW47" s="733"/>
      <c r="SWX47" s="733"/>
      <c r="SWY47" s="733"/>
      <c r="SWZ47" s="733"/>
      <c r="SXA47" s="733"/>
      <c r="SXB47" s="733"/>
      <c r="SXC47" s="733"/>
      <c r="SXD47" s="733"/>
      <c r="SXE47" s="733"/>
      <c r="SXF47" s="733"/>
      <c r="SXG47" s="733"/>
      <c r="SXH47" s="733"/>
      <c r="SXI47" s="733"/>
      <c r="SXJ47" s="733"/>
      <c r="SXK47" s="733"/>
      <c r="SXL47" s="733"/>
      <c r="SXM47" s="733"/>
      <c r="SXN47" s="733"/>
      <c r="SXO47" s="733"/>
      <c r="SXP47" s="733"/>
      <c r="SXQ47" s="733"/>
      <c r="SXR47" s="733"/>
      <c r="SXS47" s="733"/>
      <c r="SXT47" s="733"/>
      <c r="SXU47" s="733"/>
      <c r="SXV47" s="733"/>
      <c r="SXW47" s="733"/>
      <c r="SXX47" s="733"/>
      <c r="SXY47" s="733"/>
      <c r="SXZ47" s="733"/>
      <c r="SYA47" s="733"/>
      <c r="SYB47" s="733"/>
      <c r="SYC47" s="733"/>
      <c r="SYD47" s="733"/>
      <c r="SYE47" s="733"/>
      <c r="SYF47" s="733"/>
      <c r="SYG47" s="733"/>
      <c r="SYH47" s="733"/>
      <c r="SYI47" s="733"/>
      <c r="SYJ47" s="733"/>
      <c r="SYK47" s="733"/>
      <c r="SYL47" s="733"/>
      <c r="SYM47" s="733"/>
      <c r="SYN47" s="733"/>
      <c r="SYO47" s="733"/>
      <c r="SYP47" s="733"/>
      <c r="SYQ47" s="733"/>
      <c r="SYR47" s="733"/>
      <c r="SYS47" s="733"/>
      <c r="SYT47" s="733"/>
      <c r="SYU47" s="733"/>
      <c r="SYV47" s="733"/>
      <c r="SYW47" s="733"/>
      <c r="SYX47" s="733"/>
      <c r="SYY47" s="733"/>
      <c r="SYZ47" s="733"/>
      <c r="SZA47" s="733"/>
      <c r="SZB47" s="733"/>
      <c r="SZC47" s="733"/>
      <c r="SZD47" s="733"/>
      <c r="SZE47" s="733"/>
      <c r="SZF47" s="733"/>
      <c r="SZG47" s="733"/>
      <c r="SZH47" s="733"/>
      <c r="SZI47" s="733"/>
      <c r="SZJ47" s="733"/>
      <c r="SZK47" s="733"/>
      <c r="SZL47" s="733"/>
      <c r="SZM47" s="733"/>
      <c r="SZN47" s="733"/>
      <c r="SZO47" s="733"/>
      <c r="SZP47" s="733"/>
      <c r="SZQ47" s="733"/>
      <c r="SZR47" s="733"/>
      <c r="SZS47" s="733"/>
      <c r="SZT47" s="733"/>
      <c r="SZU47" s="733"/>
      <c r="SZV47" s="733"/>
      <c r="SZW47" s="733"/>
      <c r="SZX47" s="733"/>
      <c r="SZY47" s="733"/>
      <c r="SZZ47" s="733"/>
      <c r="TAA47" s="733"/>
      <c r="TAB47" s="733"/>
      <c r="TAC47" s="733"/>
      <c r="TAD47" s="733"/>
      <c r="TAE47" s="733"/>
      <c r="TAF47" s="733"/>
      <c r="TAG47" s="733"/>
      <c r="TAH47" s="733"/>
      <c r="TAI47" s="733"/>
      <c r="TAJ47" s="733"/>
      <c r="TAK47" s="733"/>
      <c r="TAL47" s="733"/>
      <c r="TAM47" s="733"/>
      <c r="TAN47" s="733"/>
      <c r="TAO47" s="733"/>
      <c r="TAP47" s="733"/>
      <c r="TAQ47" s="733"/>
      <c r="TAR47" s="733"/>
      <c r="TAS47" s="733"/>
      <c r="TAT47" s="733"/>
      <c r="TAU47" s="733"/>
      <c r="TAV47" s="733"/>
      <c r="TAW47" s="733"/>
      <c r="TAX47" s="733"/>
      <c r="TAY47" s="733"/>
      <c r="TAZ47" s="733"/>
      <c r="TBA47" s="733"/>
      <c r="TBB47" s="733"/>
      <c r="TBC47" s="733"/>
      <c r="TBD47" s="733"/>
      <c r="TBE47" s="733"/>
      <c r="TBF47" s="733"/>
      <c r="TBG47" s="733"/>
      <c r="TBH47" s="733"/>
      <c r="TBI47" s="733"/>
      <c r="TBJ47" s="733"/>
      <c r="TBK47" s="733"/>
      <c r="TBL47" s="733"/>
      <c r="TBM47" s="733"/>
      <c r="TBN47" s="733"/>
      <c r="TBO47" s="733"/>
      <c r="TBP47" s="733"/>
      <c r="TBQ47" s="733"/>
      <c r="TBR47" s="733"/>
      <c r="TBS47" s="733"/>
      <c r="TBT47" s="733"/>
      <c r="TBU47" s="733"/>
      <c r="TBV47" s="733"/>
      <c r="TBW47" s="733"/>
      <c r="TBX47" s="733"/>
      <c r="TBY47" s="733"/>
      <c r="TBZ47" s="733"/>
      <c r="TCA47" s="733"/>
      <c r="TCB47" s="733"/>
      <c r="TCC47" s="733"/>
      <c r="TCD47" s="733"/>
      <c r="TCE47" s="733"/>
      <c r="TCF47" s="733"/>
      <c r="TCG47" s="733"/>
      <c r="TCH47" s="733"/>
      <c r="TCI47" s="733"/>
      <c r="TCJ47" s="733"/>
      <c r="TCK47" s="733"/>
      <c r="TCL47" s="733"/>
      <c r="TCM47" s="733"/>
      <c r="TCN47" s="733"/>
      <c r="TCO47" s="733"/>
      <c r="TCP47" s="733"/>
      <c r="TCQ47" s="733"/>
      <c r="TCR47" s="733"/>
      <c r="TCS47" s="733"/>
      <c r="TCT47" s="733"/>
      <c r="TCU47" s="733"/>
      <c r="TCV47" s="733"/>
      <c r="TCW47" s="733"/>
      <c r="TCX47" s="733"/>
      <c r="TCY47" s="733"/>
      <c r="TCZ47" s="733"/>
      <c r="TDA47" s="733"/>
      <c r="TDB47" s="733"/>
      <c r="TDC47" s="733"/>
      <c r="TDD47" s="733"/>
      <c r="TDE47" s="733"/>
      <c r="TDF47" s="733"/>
      <c r="TDG47" s="733"/>
      <c r="TDH47" s="733"/>
      <c r="TDI47" s="733"/>
      <c r="TDJ47" s="733"/>
      <c r="TDK47" s="733"/>
      <c r="TDL47" s="733"/>
      <c r="TDM47" s="733"/>
      <c r="TDN47" s="733"/>
      <c r="TDO47" s="733"/>
      <c r="TDP47" s="733"/>
      <c r="TDQ47" s="733"/>
      <c r="TDR47" s="733"/>
      <c r="TDS47" s="733"/>
      <c r="TDT47" s="733"/>
      <c r="TDU47" s="733"/>
      <c r="TDV47" s="733"/>
      <c r="TDW47" s="733"/>
      <c r="TDX47" s="733"/>
      <c r="TDY47" s="733"/>
      <c r="TDZ47" s="733"/>
      <c r="TEA47" s="733"/>
      <c r="TEB47" s="733"/>
      <c r="TEC47" s="733"/>
      <c r="TED47" s="733"/>
      <c r="TEE47" s="733"/>
      <c r="TEF47" s="733"/>
      <c r="TEG47" s="733"/>
      <c r="TEH47" s="733"/>
      <c r="TEI47" s="733"/>
      <c r="TEJ47" s="733"/>
      <c r="TEK47" s="733"/>
      <c r="TEL47" s="733"/>
      <c r="TEM47" s="733"/>
      <c r="TEN47" s="733"/>
      <c r="TEO47" s="733"/>
      <c r="TEP47" s="733"/>
      <c r="TEQ47" s="733"/>
      <c r="TER47" s="733"/>
      <c r="TES47" s="733"/>
      <c r="TET47" s="733"/>
      <c r="TEU47" s="733"/>
      <c r="TEV47" s="733"/>
      <c r="TEW47" s="733"/>
      <c r="TEX47" s="733"/>
      <c r="TEY47" s="733"/>
      <c r="TEZ47" s="733"/>
      <c r="TFA47" s="733"/>
      <c r="TFB47" s="733"/>
      <c r="TFC47" s="733"/>
      <c r="TFD47" s="733"/>
      <c r="TFE47" s="733"/>
      <c r="TFF47" s="733"/>
      <c r="TFG47" s="733"/>
      <c r="TFH47" s="733"/>
      <c r="TFI47" s="733"/>
      <c r="TFJ47" s="733"/>
      <c r="TFK47" s="733"/>
      <c r="TFL47" s="733"/>
      <c r="TFM47" s="733"/>
      <c r="TFN47" s="733"/>
      <c r="TFO47" s="733"/>
      <c r="TFP47" s="733"/>
      <c r="TFQ47" s="733"/>
      <c r="TFR47" s="733"/>
      <c r="TFS47" s="733"/>
      <c r="TFT47" s="733"/>
      <c r="TFU47" s="733"/>
      <c r="TFV47" s="733"/>
      <c r="TFW47" s="733"/>
      <c r="TFX47" s="733"/>
      <c r="TFY47" s="733"/>
      <c r="TFZ47" s="733"/>
      <c r="TGA47" s="733"/>
      <c r="TGB47" s="733"/>
      <c r="TGC47" s="733"/>
      <c r="TGD47" s="733"/>
      <c r="TGE47" s="733"/>
      <c r="TGF47" s="733"/>
      <c r="TGG47" s="733"/>
      <c r="TGH47" s="733"/>
      <c r="TGI47" s="733"/>
      <c r="TGJ47" s="733"/>
      <c r="TGK47" s="733"/>
      <c r="TGL47" s="733"/>
      <c r="TGM47" s="733"/>
      <c r="TGN47" s="733"/>
      <c r="TGO47" s="733"/>
      <c r="TGP47" s="733"/>
      <c r="TGQ47" s="733"/>
      <c r="TGR47" s="733"/>
      <c r="TGS47" s="733"/>
      <c r="TGT47" s="733"/>
      <c r="TGU47" s="733"/>
      <c r="TGV47" s="733"/>
      <c r="TGW47" s="733"/>
      <c r="TGX47" s="733"/>
      <c r="TGY47" s="733"/>
      <c r="TGZ47" s="733"/>
      <c r="THA47" s="733"/>
      <c r="THB47" s="733"/>
      <c r="THC47" s="733"/>
      <c r="THD47" s="733"/>
      <c r="THE47" s="733"/>
      <c r="THF47" s="733"/>
      <c r="THG47" s="733"/>
      <c r="THH47" s="733"/>
      <c r="THI47" s="733"/>
      <c r="THJ47" s="733"/>
      <c r="THK47" s="733"/>
      <c r="THL47" s="733"/>
      <c r="THM47" s="733"/>
      <c r="THN47" s="733"/>
      <c r="THO47" s="733"/>
      <c r="THP47" s="733"/>
      <c r="THQ47" s="733"/>
      <c r="THR47" s="733"/>
      <c r="THS47" s="733"/>
      <c r="THT47" s="733"/>
      <c r="THU47" s="733"/>
      <c r="THV47" s="733"/>
      <c r="THW47" s="733"/>
      <c r="THX47" s="733"/>
      <c r="THY47" s="733"/>
      <c r="THZ47" s="733"/>
      <c r="TIA47" s="733"/>
      <c r="TIB47" s="733"/>
      <c r="TIC47" s="733"/>
      <c r="TID47" s="733"/>
      <c r="TIE47" s="733"/>
      <c r="TIF47" s="733"/>
      <c r="TIG47" s="733"/>
      <c r="TIH47" s="733"/>
      <c r="TII47" s="733"/>
      <c r="TIJ47" s="733"/>
      <c r="TIK47" s="733"/>
      <c r="TIL47" s="733"/>
      <c r="TIM47" s="733"/>
      <c r="TIN47" s="733"/>
      <c r="TIO47" s="733"/>
      <c r="TIP47" s="733"/>
      <c r="TIQ47" s="733"/>
      <c r="TIR47" s="733"/>
      <c r="TIS47" s="733"/>
      <c r="TIT47" s="733"/>
      <c r="TIU47" s="733"/>
      <c r="TIV47" s="733"/>
      <c r="TIW47" s="733"/>
      <c r="TIX47" s="733"/>
      <c r="TIY47" s="733"/>
      <c r="TIZ47" s="733"/>
      <c r="TJA47" s="733"/>
      <c r="TJB47" s="733"/>
      <c r="TJC47" s="733"/>
      <c r="TJD47" s="733"/>
      <c r="TJE47" s="733"/>
      <c r="TJF47" s="733"/>
      <c r="TJG47" s="733"/>
      <c r="TJH47" s="733"/>
      <c r="TJI47" s="733"/>
      <c r="TJJ47" s="733"/>
      <c r="TJK47" s="733"/>
      <c r="TJL47" s="733"/>
      <c r="TJM47" s="733"/>
      <c r="TJN47" s="733"/>
      <c r="TJO47" s="733"/>
      <c r="TJP47" s="733"/>
      <c r="TJQ47" s="733"/>
      <c r="TJR47" s="733"/>
      <c r="TJS47" s="733"/>
      <c r="TJT47" s="733"/>
      <c r="TJU47" s="733"/>
      <c r="TJV47" s="733"/>
      <c r="TJW47" s="733"/>
      <c r="TJX47" s="733"/>
      <c r="TJY47" s="733"/>
      <c r="TJZ47" s="733"/>
      <c r="TKA47" s="733"/>
      <c r="TKB47" s="733"/>
      <c r="TKC47" s="733"/>
      <c r="TKD47" s="733"/>
      <c r="TKE47" s="733"/>
      <c r="TKF47" s="733"/>
      <c r="TKG47" s="733"/>
      <c r="TKH47" s="733"/>
      <c r="TKI47" s="733"/>
      <c r="TKJ47" s="733"/>
      <c r="TKK47" s="733"/>
      <c r="TKL47" s="733"/>
      <c r="TKM47" s="733"/>
      <c r="TKN47" s="733"/>
      <c r="TKO47" s="733"/>
      <c r="TKP47" s="733"/>
      <c r="TKQ47" s="733"/>
      <c r="TKR47" s="733"/>
      <c r="TKS47" s="733"/>
      <c r="TKT47" s="733"/>
      <c r="TKU47" s="733"/>
      <c r="TKV47" s="733"/>
      <c r="TKW47" s="733"/>
      <c r="TKX47" s="733"/>
      <c r="TKY47" s="733"/>
      <c r="TKZ47" s="733"/>
      <c r="TLA47" s="733"/>
      <c r="TLB47" s="733"/>
      <c r="TLC47" s="733"/>
      <c r="TLD47" s="733"/>
      <c r="TLE47" s="733"/>
      <c r="TLF47" s="733"/>
      <c r="TLG47" s="733"/>
      <c r="TLH47" s="733"/>
      <c r="TLI47" s="733"/>
      <c r="TLJ47" s="733"/>
      <c r="TLK47" s="733"/>
      <c r="TLL47" s="733"/>
      <c r="TLM47" s="733"/>
      <c r="TLN47" s="733"/>
      <c r="TLO47" s="733"/>
      <c r="TLP47" s="733"/>
      <c r="TLQ47" s="733"/>
      <c r="TLR47" s="733"/>
      <c r="TLS47" s="733"/>
      <c r="TLT47" s="733"/>
      <c r="TLU47" s="733"/>
      <c r="TLV47" s="733"/>
      <c r="TLW47" s="733"/>
      <c r="TLX47" s="733"/>
      <c r="TLY47" s="733"/>
      <c r="TLZ47" s="733"/>
      <c r="TMA47" s="733"/>
      <c r="TMB47" s="733"/>
      <c r="TMC47" s="733"/>
      <c r="TMD47" s="733"/>
      <c r="TME47" s="733"/>
      <c r="TMF47" s="733"/>
      <c r="TMG47" s="733"/>
      <c r="TMH47" s="733"/>
      <c r="TMI47" s="733"/>
      <c r="TMJ47" s="733"/>
      <c r="TMK47" s="733"/>
      <c r="TML47" s="733"/>
      <c r="TMM47" s="733"/>
      <c r="TMN47" s="733"/>
      <c r="TMO47" s="733"/>
      <c r="TMP47" s="733"/>
      <c r="TMQ47" s="733"/>
      <c r="TMR47" s="733"/>
      <c r="TMS47" s="733"/>
      <c r="TMT47" s="733"/>
      <c r="TMU47" s="733"/>
      <c r="TMV47" s="733"/>
      <c r="TMW47" s="733"/>
      <c r="TMX47" s="733"/>
      <c r="TMY47" s="733"/>
      <c r="TMZ47" s="733"/>
      <c r="TNA47" s="733"/>
      <c r="TNB47" s="733"/>
      <c r="TNC47" s="733"/>
      <c r="TND47" s="733"/>
      <c r="TNE47" s="733"/>
      <c r="TNF47" s="733"/>
      <c r="TNG47" s="733"/>
      <c r="TNH47" s="733"/>
      <c r="TNI47" s="733"/>
      <c r="TNJ47" s="733"/>
      <c r="TNK47" s="733"/>
      <c r="TNL47" s="733"/>
      <c r="TNM47" s="733"/>
      <c r="TNN47" s="733"/>
      <c r="TNO47" s="733"/>
      <c r="TNP47" s="733"/>
      <c r="TNQ47" s="733"/>
      <c r="TNR47" s="733"/>
      <c r="TNS47" s="733"/>
      <c r="TNT47" s="733"/>
      <c r="TNU47" s="733"/>
      <c r="TNV47" s="733"/>
      <c r="TNW47" s="733"/>
      <c r="TNX47" s="733"/>
      <c r="TNY47" s="733"/>
      <c r="TNZ47" s="733"/>
      <c r="TOA47" s="733"/>
      <c r="TOB47" s="733"/>
      <c r="TOC47" s="733"/>
      <c r="TOD47" s="733"/>
      <c r="TOE47" s="733"/>
      <c r="TOF47" s="733"/>
      <c r="TOG47" s="733"/>
      <c r="TOH47" s="733"/>
      <c r="TOI47" s="733"/>
      <c r="TOJ47" s="733"/>
      <c r="TOK47" s="733"/>
      <c r="TOL47" s="733"/>
      <c r="TOM47" s="733"/>
      <c r="TON47" s="733"/>
      <c r="TOO47" s="733"/>
      <c r="TOP47" s="733"/>
      <c r="TOQ47" s="733"/>
      <c r="TOR47" s="733"/>
      <c r="TOS47" s="733"/>
      <c r="TOT47" s="733"/>
      <c r="TOU47" s="733"/>
      <c r="TOV47" s="733"/>
      <c r="TOW47" s="733"/>
      <c r="TOX47" s="733"/>
      <c r="TOY47" s="733"/>
      <c r="TOZ47" s="733"/>
      <c r="TPA47" s="733"/>
      <c r="TPB47" s="733"/>
      <c r="TPC47" s="733"/>
      <c r="TPD47" s="733"/>
      <c r="TPE47" s="733"/>
      <c r="TPF47" s="733"/>
      <c r="TPG47" s="733"/>
      <c r="TPH47" s="733"/>
      <c r="TPI47" s="733"/>
      <c r="TPJ47" s="733"/>
      <c r="TPK47" s="733"/>
      <c r="TPL47" s="733"/>
      <c r="TPM47" s="733"/>
      <c r="TPN47" s="733"/>
      <c r="TPO47" s="733"/>
      <c r="TPP47" s="733"/>
      <c r="TPQ47" s="733"/>
      <c r="TPR47" s="733"/>
      <c r="TPS47" s="733"/>
      <c r="TPT47" s="733"/>
      <c r="TPU47" s="733"/>
      <c r="TPV47" s="733"/>
      <c r="TPW47" s="733"/>
      <c r="TPX47" s="733"/>
      <c r="TPY47" s="733"/>
      <c r="TPZ47" s="733"/>
      <c r="TQA47" s="733"/>
      <c r="TQB47" s="733"/>
      <c r="TQC47" s="733"/>
      <c r="TQD47" s="733"/>
      <c r="TQE47" s="733"/>
      <c r="TQF47" s="733"/>
      <c r="TQG47" s="733"/>
      <c r="TQH47" s="733"/>
      <c r="TQI47" s="733"/>
      <c r="TQJ47" s="733"/>
      <c r="TQK47" s="733"/>
      <c r="TQL47" s="733"/>
      <c r="TQM47" s="733"/>
      <c r="TQN47" s="733"/>
      <c r="TQO47" s="733"/>
      <c r="TQP47" s="733"/>
      <c r="TQQ47" s="733"/>
      <c r="TQR47" s="733"/>
      <c r="TQS47" s="733"/>
      <c r="TQT47" s="733"/>
      <c r="TQU47" s="733"/>
      <c r="TQV47" s="733"/>
      <c r="TQW47" s="733"/>
      <c r="TQX47" s="733"/>
      <c r="TQY47" s="733"/>
      <c r="TQZ47" s="733"/>
      <c r="TRA47" s="733"/>
      <c r="TRB47" s="733"/>
      <c r="TRC47" s="733"/>
      <c r="TRD47" s="733"/>
      <c r="TRE47" s="733"/>
      <c r="TRF47" s="733"/>
      <c r="TRG47" s="733"/>
      <c r="TRH47" s="733"/>
      <c r="TRI47" s="733"/>
      <c r="TRJ47" s="733"/>
      <c r="TRK47" s="733"/>
      <c r="TRL47" s="733"/>
      <c r="TRM47" s="733"/>
      <c r="TRN47" s="733"/>
      <c r="TRO47" s="733"/>
      <c r="TRP47" s="733"/>
      <c r="TRQ47" s="733"/>
      <c r="TRR47" s="733"/>
      <c r="TRS47" s="733"/>
      <c r="TRT47" s="733"/>
      <c r="TRU47" s="733"/>
      <c r="TRV47" s="733"/>
      <c r="TRW47" s="733"/>
      <c r="TRX47" s="733"/>
      <c r="TRY47" s="733"/>
      <c r="TRZ47" s="733"/>
      <c r="TSA47" s="733"/>
      <c r="TSB47" s="733"/>
      <c r="TSC47" s="733"/>
      <c r="TSD47" s="733"/>
      <c r="TSE47" s="733"/>
      <c r="TSF47" s="733"/>
      <c r="TSG47" s="733"/>
      <c r="TSH47" s="733"/>
      <c r="TSI47" s="733"/>
      <c r="TSJ47" s="733"/>
      <c r="TSK47" s="733"/>
      <c r="TSL47" s="733"/>
      <c r="TSM47" s="733"/>
      <c r="TSN47" s="733"/>
      <c r="TSO47" s="733"/>
      <c r="TSP47" s="733"/>
      <c r="TSQ47" s="733"/>
      <c r="TSR47" s="733"/>
      <c r="TSS47" s="733"/>
      <c r="TST47" s="733"/>
      <c r="TSU47" s="733"/>
      <c r="TSV47" s="733"/>
      <c r="TSW47" s="733"/>
      <c r="TSX47" s="733"/>
      <c r="TSY47" s="733"/>
      <c r="TSZ47" s="733"/>
      <c r="TTA47" s="733"/>
      <c r="TTB47" s="733"/>
      <c r="TTC47" s="733"/>
      <c r="TTD47" s="733"/>
      <c r="TTE47" s="733"/>
      <c r="TTF47" s="733"/>
      <c r="TTG47" s="733"/>
      <c r="TTH47" s="733"/>
      <c r="TTI47" s="733"/>
      <c r="TTJ47" s="733"/>
      <c r="TTK47" s="733"/>
      <c r="TTL47" s="733"/>
      <c r="TTM47" s="733"/>
      <c r="TTN47" s="733"/>
      <c r="TTO47" s="733"/>
      <c r="TTP47" s="733"/>
      <c r="TTQ47" s="733"/>
      <c r="TTR47" s="733"/>
      <c r="TTS47" s="733"/>
      <c r="TTT47" s="733"/>
      <c r="TTU47" s="733"/>
      <c r="TTV47" s="733"/>
      <c r="TTW47" s="733"/>
      <c r="TTX47" s="733"/>
      <c r="TTY47" s="733"/>
      <c r="TTZ47" s="733"/>
      <c r="TUA47" s="733"/>
      <c r="TUB47" s="733"/>
      <c r="TUC47" s="733"/>
      <c r="TUD47" s="733"/>
      <c r="TUE47" s="733"/>
      <c r="TUF47" s="733"/>
      <c r="TUG47" s="733"/>
      <c r="TUH47" s="733"/>
      <c r="TUI47" s="733"/>
      <c r="TUJ47" s="733"/>
      <c r="TUK47" s="733"/>
      <c r="TUL47" s="733"/>
      <c r="TUM47" s="733"/>
      <c r="TUN47" s="733"/>
      <c r="TUO47" s="733"/>
      <c r="TUP47" s="733"/>
      <c r="TUQ47" s="733"/>
      <c r="TUR47" s="733"/>
      <c r="TUS47" s="733"/>
      <c r="TUT47" s="733"/>
      <c r="TUU47" s="733"/>
      <c r="TUV47" s="733"/>
      <c r="TUW47" s="733"/>
      <c r="TUX47" s="733"/>
      <c r="TUY47" s="733"/>
      <c r="TUZ47" s="733"/>
      <c r="TVA47" s="733"/>
      <c r="TVB47" s="733"/>
      <c r="TVC47" s="733"/>
      <c r="TVD47" s="733"/>
      <c r="TVE47" s="733"/>
      <c r="TVF47" s="733"/>
      <c r="TVG47" s="733"/>
      <c r="TVH47" s="733"/>
      <c r="TVI47" s="733"/>
      <c r="TVJ47" s="733"/>
      <c r="TVK47" s="733"/>
      <c r="TVL47" s="733"/>
      <c r="TVM47" s="733"/>
      <c r="TVN47" s="733"/>
      <c r="TVO47" s="733"/>
      <c r="TVP47" s="733"/>
      <c r="TVQ47" s="733"/>
      <c r="TVR47" s="733"/>
      <c r="TVS47" s="733"/>
      <c r="TVT47" s="733"/>
      <c r="TVU47" s="733"/>
      <c r="TVV47" s="733"/>
      <c r="TVW47" s="733"/>
      <c r="TVX47" s="733"/>
      <c r="TVY47" s="733"/>
      <c r="TVZ47" s="733"/>
      <c r="TWA47" s="733"/>
      <c r="TWB47" s="733"/>
      <c r="TWC47" s="733"/>
      <c r="TWD47" s="733"/>
      <c r="TWE47" s="733"/>
      <c r="TWF47" s="733"/>
      <c r="TWG47" s="733"/>
      <c r="TWH47" s="733"/>
      <c r="TWI47" s="733"/>
      <c r="TWJ47" s="733"/>
      <c r="TWK47" s="733"/>
      <c r="TWL47" s="733"/>
      <c r="TWM47" s="733"/>
      <c r="TWN47" s="733"/>
      <c r="TWO47" s="733"/>
      <c r="TWP47" s="733"/>
      <c r="TWQ47" s="733"/>
      <c r="TWR47" s="733"/>
      <c r="TWS47" s="733"/>
      <c r="TWT47" s="733"/>
      <c r="TWU47" s="733"/>
      <c r="TWV47" s="733"/>
      <c r="TWW47" s="733"/>
      <c r="TWX47" s="733"/>
      <c r="TWY47" s="733"/>
      <c r="TWZ47" s="733"/>
      <c r="TXA47" s="733"/>
      <c r="TXB47" s="733"/>
      <c r="TXC47" s="733"/>
      <c r="TXD47" s="733"/>
      <c r="TXE47" s="733"/>
      <c r="TXF47" s="733"/>
      <c r="TXG47" s="733"/>
      <c r="TXH47" s="733"/>
      <c r="TXI47" s="733"/>
      <c r="TXJ47" s="733"/>
      <c r="TXK47" s="733"/>
      <c r="TXL47" s="733"/>
      <c r="TXM47" s="733"/>
      <c r="TXN47" s="733"/>
      <c r="TXO47" s="733"/>
      <c r="TXP47" s="733"/>
      <c r="TXQ47" s="733"/>
      <c r="TXR47" s="733"/>
      <c r="TXS47" s="733"/>
      <c r="TXT47" s="733"/>
      <c r="TXU47" s="733"/>
      <c r="TXV47" s="733"/>
      <c r="TXW47" s="733"/>
      <c r="TXX47" s="733"/>
      <c r="TXY47" s="733"/>
      <c r="TXZ47" s="733"/>
      <c r="TYA47" s="733"/>
      <c r="TYB47" s="733"/>
      <c r="TYC47" s="733"/>
      <c r="TYD47" s="733"/>
      <c r="TYE47" s="733"/>
      <c r="TYF47" s="733"/>
      <c r="TYG47" s="733"/>
      <c r="TYH47" s="733"/>
      <c r="TYI47" s="733"/>
      <c r="TYJ47" s="733"/>
      <c r="TYK47" s="733"/>
      <c r="TYL47" s="733"/>
      <c r="TYM47" s="733"/>
      <c r="TYN47" s="733"/>
      <c r="TYO47" s="733"/>
      <c r="TYP47" s="733"/>
      <c r="TYQ47" s="733"/>
      <c r="TYR47" s="733"/>
      <c r="TYS47" s="733"/>
      <c r="TYT47" s="733"/>
      <c r="TYU47" s="733"/>
      <c r="TYV47" s="733"/>
      <c r="TYW47" s="733"/>
      <c r="TYX47" s="733"/>
      <c r="TYY47" s="733"/>
      <c r="TYZ47" s="733"/>
      <c r="TZA47" s="733"/>
      <c r="TZB47" s="733"/>
      <c r="TZC47" s="733"/>
      <c r="TZD47" s="733"/>
      <c r="TZE47" s="733"/>
      <c r="TZF47" s="733"/>
      <c r="TZG47" s="733"/>
      <c r="TZH47" s="733"/>
      <c r="TZI47" s="733"/>
      <c r="TZJ47" s="733"/>
      <c r="TZK47" s="733"/>
      <c r="TZL47" s="733"/>
      <c r="TZM47" s="733"/>
      <c r="TZN47" s="733"/>
      <c r="TZO47" s="733"/>
      <c r="TZP47" s="733"/>
      <c r="TZQ47" s="733"/>
      <c r="TZR47" s="733"/>
      <c r="TZS47" s="733"/>
      <c r="TZT47" s="733"/>
      <c r="TZU47" s="733"/>
      <c r="TZV47" s="733"/>
      <c r="TZW47" s="733"/>
      <c r="TZX47" s="733"/>
      <c r="TZY47" s="733"/>
      <c r="TZZ47" s="733"/>
      <c r="UAA47" s="733"/>
      <c r="UAB47" s="733"/>
      <c r="UAC47" s="733"/>
      <c r="UAD47" s="733"/>
      <c r="UAE47" s="733"/>
      <c r="UAF47" s="733"/>
      <c r="UAG47" s="733"/>
      <c r="UAH47" s="733"/>
      <c r="UAI47" s="733"/>
      <c r="UAJ47" s="733"/>
      <c r="UAK47" s="733"/>
      <c r="UAL47" s="733"/>
      <c r="UAM47" s="733"/>
      <c r="UAN47" s="733"/>
      <c r="UAO47" s="733"/>
      <c r="UAP47" s="733"/>
      <c r="UAQ47" s="733"/>
      <c r="UAR47" s="733"/>
      <c r="UAS47" s="733"/>
      <c r="UAT47" s="733"/>
      <c r="UAU47" s="733"/>
      <c r="UAV47" s="733"/>
      <c r="UAW47" s="733"/>
      <c r="UAX47" s="733"/>
      <c r="UAY47" s="733"/>
      <c r="UAZ47" s="733"/>
      <c r="UBA47" s="733"/>
      <c r="UBB47" s="733"/>
      <c r="UBC47" s="733"/>
      <c r="UBD47" s="733"/>
      <c r="UBE47" s="733"/>
      <c r="UBF47" s="733"/>
      <c r="UBG47" s="733"/>
      <c r="UBH47" s="733"/>
      <c r="UBI47" s="733"/>
      <c r="UBJ47" s="733"/>
      <c r="UBK47" s="733"/>
      <c r="UBL47" s="733"/>
      <c r="UBM47" s="733"/>
      <c r="UBN47" s="733"/>
      <c r="UBO47" s="733"/>
      <c r="UBP47" s="733"/>
      <c r="UBQ47" s="733"/>
      <c r="UBR47" s="733"/>
      <c r="UBS47" s="733"/>
      <c r="UBT47" s="733"/>
      <c r="UBU47" s="733"/>
      <c r="UBV47" s="733"/>
      <c r="UBW47" s="733"/>
      <c r="UBX47" s="733"/>
      <c r="UBY47" s="733"/>
      <c r="UBZ47" s="733"/>
      <c r="UCA47" s="733"/>
      <c r="UCB47" s="733"/>
      <c r="UCC47" s="733"/>
      <c r="UCD47" s="733"/>
      <c r="UCE47" s="733"/>
      <c r="UCF47" s="733"/>
      <c r="UCG47" s="733"/>
      <c r="UCH47" s="733"/>
      <c r="UCI47" s="733"/>
      <c r="UCJ47" s="733"/>
      <c r="UCK47" s="733"/>
      <c r="UCL47" s="733"/>
      <c r="UCM47" s="733"/>
      <c r="UCN47" s="733"/>
      <c r="UCO47" s="733"/>
      <c r="UCP47" s="733"/>
      <c r="UCQ47" s="733"/>
      <c r="UCR47" s="733"/>
      <c r="UCS47" s="733"/>
      <c r="UCT47" s="733"/>
      <c r="UCU47" s="733"/>
      <c r="UCV47" s="733"/>
      <c r="UCW47" s="733"/>
      <c r="UCX47" s="733"/>
      <c r="UCY47" s="733"/>
      <c r="UCZ47" s="733"/>
      <c r="UDA47" s="733"/>
      <c r="UDB47" s="733"/>
      <c r="UDC47" s="733"/>
      <c r="UDD47" s="733"/>
      <c r="UDE47" s="733"/>
      <c r="UDF47" s="733"/>
      <c r="UDG47" s="733"/>
      <c r="UDH47" s="733"/>
      <c r="UDI47" s="733"/>
      <c r="UDJ47" s="733"/>
      <c r="UDK47" s="733"/>
      <c r="UDL47" s="733"/>
      <c r="UDM47" s="733"/>
      <c r="UDN47" s="733"/>
      <c r="UDO47" s="733"/>
      <c r="UDP47" s="733"/>
      <c r="UDQ47" s="733"/>
      <c r="UDR47" s="733"/>
      <c r="UDS47" s="733"/>
      <c r="UDT47" s="733"/>
      <c r="UDU47" s="733"/>
      <c r="UDV47" s="733"/>
      <c r="UDW47" s="733"/>
      <c r="UDX47" s="733"/>
      <c r="UDY47" s="733"/>
      <c r="UDZ47" s="733"/>
      <c r="UEA47" s="733"/>
      <c r="UEB47" s="733"/>
      <c r="UEC47" s="733"/>
      <c r="UED47" s="733"/>
      <c r="UEE47" s="733"/>
      <c r="UEF47" s="733"/>
      <c r="UEG47" s="733"/>
      <c r="UEH47" s="733"/>
      <c r="UEI47" s="733"/>
      <c r="UEJ47" s="733"/>
      <c r="UEK47" s="733"/>
      <c r="UEL47" s="733"/>
      <c r="UEM47" s="733"/>
      <c r="UEN47" s="733"/>
      <c r="UEO47" s="733"/>
      <c r="UEP47" s="733"/>
      <c r="UEQ47" s="733"/>
      <c r="UER47" s="733"/>
      <c r="UES47" s="733"/>
      <c r="UET47" s="733"/>
      <c r="UEU47" s="733"/>
      <c r="UEV47" s="733"/>
      <c r="UEW47" s="733"/>
      <c r="UEX47" s="733"/>
      <c r="UEY47" s="733"/>
      <c r="UEZ47" s="733"/>
      <c r="UFA47" s="733"/>
      <c r="UFB47" s="733"/>
      <c r="UFC47" s="733"/>
      <c r="UFD47" s="733"/>
      <c r="UFE47" s="733"/>
      <c r="UFF47" s="733"/>
      <c r="UFG47" s="733"/>
      <c r="UFH47" s="733"/>
      <c r="UFI47" s="733"/>
      <c r="UFJ47" s="733"/>
      <c r="UFK47" s="733"/>
      <c r="UFL47" s="733"/>
      <c r="UFM47" s="733"/>
      <c r="UFN47" s="733"/>
      <c r="UFO47" s="733"/>
      <c r="UFP47" s="733"/>
      <c r="UFQ47" s="733"/>
      <c r="UFR47" s="733"/>
      <c r="UFS47" s="733"/>
      <c r="UFT47" s="733"/>
      <c r="UFU47" s="733"/>
      <c r="UFV47" s="733"/>
      <c r="UFW47" s="733"/>
      <c r="UFX47" s="733"/>
      <c r="UFY47" s="733"/>
      <c r="UFZ47" s="733"/>
      <c r="UGA47" s="733"/>
      <c r="UGB47" s="733"/>
      <c r="UGC47" s="733"/>
      <c r="UGD47" s="733"/>
      <c r="UGE47" s="733"/>
      <c r="UGF47" s="733"/>
      <c r="UGG47" s="733"/>
      <c r="UGH47" s="733"/>
      <c r="UGI47" s="733"/>
      <c r="UGJ47" s="733"/>
      <c r="UGK47" s="733"/>
      <c r="UGL47" s="733"/>
      <c r="UGM47" s="733"/>
      <c r="UGN47" s="733"/>
      <c r="UGO47" s="733"/>
      <c r="UGP47" s="733"/>
      <c r="UGQ47" s="733"/>
      <c r="UGR47" s="733"/>
      <c r="UGS47" s="733"/>
      <c r="UGT47" s="733"/>
      <c r="UGU47" s="733"/>
      <c r="UGV47" s="733"/>
      <c r="UGW47" s="733"/>
      <c r="UGX47" s="733"/>
      <c r="UGY47" s="733"/>
      <c r="UGZ47" s="733"/>
      <c r="UHA47" s="733"/>
      <c r="UHB47" s="733"/>
      <c r="UHC47" s="733"/>
      <c r="UHD47" s="733"/>
      <c r="UHE47" s="733"/>
      <c r="UHF47" s="733"/>
      <c r="UHG47" s="733"/>
      <c r="UHH47" s="733"/>
      <c r="UHI47" s="733"/>
      <c r="UHJ47" s="733"/>
      <c r="UHK47" s="733"/>
      <c r="UHL47" s="733"/>
      <c r="UHM47" s="733"/>
      <c r="UHN47" s="733"/>
      <c r="UHO47" s="733"/>
      <c r="UHP47" s="733"/>
      <c r="UHQ47" s="733"/>
      <c r="UHR47" s="733"/>
      <c r="UHS47" s="733"/>
      <c r="UHT47" s="733"/>
      <c r="UHU47" s="733"/>
      <c r="UHV47" s="733"/>
      <c r="UHW47" s="733"/>
      <c r="UHX47" s="733"/>
      <c r="UHY47" s="733"/>
      <c r="UHZ47" s="733"/>
      <c r="UIA47" s="733"/>
      <c r="UIB47" s="733"/>
      <c r="UIC47" s="733"/>
      <c r="UID47" s="733"/>
      <c r="UIE47" s="733"/>
      <c r="UIF47" s="733"/>
      <c r="UIG47" s="733"/>
      <c r="UIH47" s="733"/>
      <c r="UII47" s="733"/>
      <c r="UIJ47" s="733"/>
      <c r="UIK47" s="733"/>
      <c r="UIL47" s="733"/>
      <c r="UIM47" s="733"/>
      <c r="UIN47" s="733"/>
      <c r="UIO47" s="733"/>
      <c r="UIP47" s="733"/>
      <c r="UIQ47" s="733"/>
      <c r="UIR47" s="733"/>
      <c r="UIS47" s="733"/>
      <c r="UIT47" s="733"/>
      <c r="UIU47" s="733"/>
      <c r="UIV47" s="733"/>
      <c r="UIW47" s="733"/>
      <c r="UIX47" s="733"/>
      <c r="UIY47" s="733"/>
      <c r="UIZ47" s="733"/>
      <c r="UJA47" s="733"/>
      <c r="UJB47" s="733"/>
      <c r="UJC47" s="733"/>
      <c r="UJD47" s="733"/>
      <c r="UJE47" s="733"/>
      <c r="UJF47" s="733"/>
      <c r="UJG47" s="733"/>
      <c r="UJH47" s="733"/>
      <c r="UJI47" s="733"/>
      <c r="UJJ47" s="733"/>
      <c r="UJK47" s="733"/>
      <c r="UJL47" s="733"/>
      <c r="UJM47" s="733"/>
      <c r="UJN47" s="733"/>
      <c r="UJO47" s="733"/>
      <c r="UJP47" s="733"/>
      <c r="UJQ47" s="733"/>
      <c r="UJR47" s="733"/>
      <c r="UJS47" s="733"/>
      <c r="UJT47" s="733"/>
      <c r="UJU47" s="733"/>
      <c r="UJV47" s="733"/>
      <c r="UJW47" s="733"/>
      <c r="UJX47" s="733"/>
      <c r="UJY47" s="733"/>
      <c r="UJZ47" s="733"/>
      <c r="UKA47" s="733"/>
      <c r="UKB47" s="733"/>
      <c r="UKC47" s="733"/>
      <c r="UKD47" s="733"/>
      <c r="UKE47" s="733"/>
      <c r="UKF47" s="733"/>
      <c r="UKG47" s="733"/>
      <c r="UKH47" s="733"/>
      <c r="UKI47" s="733"/>
      <c r="UKJ47" s="733"/>
      <c r="UKK47" s="733"/>
      <c r="UKL47" s="733"/>
      <c r="UKM47" s="733"/>
      <c r="UKN47" s="733"/>
      <c r="UKO47" s="733"/>
      <c r="UKP47" s="733"/>
      <c r="UKQ47" s="733"/>
      <c r="UKR47" s="733"/>
      <c r="UKS47" s="733"/>
      <c r="UKT47" s="733"/>
      <c r="UKU47" s="733"/>
      <c r="UKV47" s="733"/>
      <c r="UKW47" s="733"/>
      <c r="UKX47" s="733"/>
      <c r="UKY47" s="733"/>
      <c r="UKZ47" s="733"/>
      <c r="ULA47" s="733"/>
      <c r="ULB47" s="733"/>
      <c r="ULC47" s="733"/>
      <c r="ULD47" s="733"/>
      <c r="ULE47" s="733"/>
      <c r="ULF47" s="733"/>
      <c r="ULG47" s="733"/>
      <c r="ULH47" s="733"/>
      <c r="ULI47" s="733"/>
      <c r="ULJ47" s="733"/>
      <c r="ULK47" s="733"/>
      <c r="ULL47" s="733"/>
      <c r="ULM47" s="733"/>
      <c r="ULN47" s="733"/>
      <c r="ULO47" s="733"/>
      <c r="ULP47" s="733"/>
      <c r="ULQ47" s="733"/>
      <c r="ULR47" s="733"/>
      <c r="ULS47" s="733"/>
      <c r="ULT47" s="733"/>
      <c r="ULU47" s="733"/>
      <c r="ULV47" s="733"/>
      <c r="ULW47" s="733"/>
      <c r="ULX47" s="733"/>
      <c r="ULY47" s="733"/>
      <c r="ULZ47" s="733"/>
      <c r="UMA47" s="733"/>
      <c r="UMB47" s="733"/>
      <c r="UMC47" s="733"/>
      <c r="UMD47" s="733"/>
      <c r="UME47" s="733"/>
      <c r="UMF47" s="733"/>
      <c r="UMG47" s="733"/>
      <c r="UMH47" s="733"/>
      <c r="UMI47" s="733"/>
      <c r="UMJ47" s="733"/>
      <c r="UMK47" s="733"/>
      <c r="UML47" s="733"/>
      <c r="UMM47" s="733"/>
      <c r="UMN47" s="733"/>
      <c r="UMO47" s="733"/>
      <c r="UMP47" s="733"/>
      <c r="UMQ47" s="733"/>
      <c r="UMR47" s="733"/>
      <c r="UMS47" s="733"/>
      <c r="UMT47" s="733"/>
      <c r="UMU47" s="733"/>
      <c r="UMV47" s="733"/>
      <c r="UMW47" s="733"/>
      <c r="UMX47" s="733"/>
      <c r="UMY47" s="733"/>
      <c r="UMZ47" s="733"/>
      <c r="UNA47" s="733"/>
      <c r="UNB47" s="733"/>
      <c r="UNC47" s="733"/>
      <c r="UND47" s="733"/>
      <c r="UNE47" s="733"/>
      <c r="UNF47" s="733"/>
      <c r="UNG47" s="733"/>
      <c r="UNH47" s="733"/>
      <c r="UNI47" s="733"/>
      <c r="UNJ47" s="733"/>
      <c r="UNK47" s="733"/>
      <c r="UNL47" s="733"/>
      <c r="UNM47" s="733"/>
      <c r="UNN47" s="733"/>
      <c r="UNO47" s="733"/>
      <c r="UNP47" s="733"/>
      <c r="UNQ47" s="733"/>
      <c r="UNR47" s="733"/>
      <c r="UNS47" s="733"/>
      <c r="UNT47" s="733"/>
      <c r="UNU47" s="733"/>
      <c r="UNV47" s="733"/>
      <c r="UNW47" s="733"/>
      <c r="UNX47" s="733"/>
      <c r="UNY47" s="733"/>
      <c r="UNZ47" s="733"/>
      <c r="UOA47" s="733"/>
      <c r="UOB47" s="733"/>
      <c r="UOC47" s="733"/>
      <c r="UOD47" s="733"/>
      <c r="UOE47" s="733"/>
      <c r="UOF47" s="733"/>
      <c r="UOG47" s="733"/>
      <c r="UOH47" s="733"/>
      <c r="UOI47" s="733"/>
      <c r="UOJ47" s="733"/>
      <c r="UOK47" s="733"/>
      <c r="UOL47" s="733"/>
      <c r="UOM47" s="733"/>
      <c r="UON47" s="733"/>
      <c r="UOO47" s="733"/>
      <c r="UOP47" s="733"/>
      <c r="UOQ47" s="733"/>
      <c r="UOR47" s="733"/>
      <c r="UOS47" s="733"/>
      <c r="UOT47" s="733"/>
      <c r="UOU47" s="733"/>
      <c r="UOV47" s="733"/>
      <c r="UOW47" s="733"/>
      <c r="UOX47" s="733"/>
      <c r="UOY47" s="733"/>
      <c r="UOZ47" s="733"/>
      <c r="UPA47" s="733"/>
      <c r="UPB47" s="733"/>
      <c r="UPC47" s="733"/>
      <c r="UPD47" s="733"/>
      <c r="UPE47" s="733"/>
      <c r="UPF47" s="733"/>
      <c r="UPG47" s="733"/>
      <c r="UPH47" s="733"/>
      <c r="UPI47" s="733"/>
      <c r="UPJ47" s="733"/>
      <c r="UPK47" s="733"/>
      <c r="UPL47" s="733"/>
      <c r="UPM47" s="733"/>
      <c r="UPN47" s="733"/>
      <c r="UPO47" s="733"/>
      <c r="UPP47" s="733"/>
      <c r="UPQ47" s="733"/>
      <c r="UPR47" s="733"/>
      <c r="UPS47" s="733"/>
      <c r="UPT47" s="733"/>
      <c r="UPU47" s="733"/>
      <c r="UPV47" s="733"/>
      <c r="UPW47" s="733"/>
      <c r="UPX47" s="733"/>
      <c r="UPY47" s="733"/>
      <c r="UPZ47" s="733"/>
      <c r="UQA47" s="733"/>
      <c r="UQB47" s="733"/>
      <c r="UQC47" s="733"/>
      <c r="UQD47" s="733"/>
      <c r="UQE47" s="733"/>
      <c r="UQF47" s="733"/>
      <c r="UQG47" s="733"/>
      <c r="UQH47" s="733"/>
      <c r="UQI47" s="733"/>
      <c r="UQJ47" s="733"/>
      <c r="UQK47" s="733"/>
      <c r="UQL47" s="733"/>
      <c r="UQM47" s="733"/>
      <c r="UQN47" s="733"/>
      <c r="UQO47" s="733"/>
      <c r="UQP47" s="733"/>
      <c r="UQQ47" s="733"/>
      <c r="UQR47" s="733"/>
      <c r="UQS47" s="733"/>
      <c r="UQT47" s="733"/>
      <c r="UQU47" s="733"/>
      <c r="UQV47" s="733"/>
      <c r="UQW47" s="733"/>
      <c r="UQX47" s="733"/>
      <c r="UQY47" s="733"/>
      <c r="UQZ47" s="733"/>
      <c r="URA47" s="733"/>
      <c r="URB47" s="733"/>
      <c r="URC47" s="733"/>
      <c r="URD47" s="733"/>
      <c r="URE47" s="733"/>
      <c r="URF47" s="733"/>
      <c r="URG47" s="733"/>
      <c r="URH47" s="733"/>
      <c r="URI47" s="733"/>
      <c r="URJ47" s="733"/>
      <c r="URK47" s="733"/>
      <c r="URL47" s="733"/>
      <c r="URM47" s="733"/>
      <c r="URN47" s="733"/>
      <c r="URO47" s="733"/>
      <c r="URP47" s="733"/>
      <c r="URQ47" s="733"/>
      <c r="URR47" s="733"/>
      <c r="URS47" s="733"/>
      <c r="URT47" s="733"/>
      <c r="URU47" s="733"/>
      <c r="URV47" s="733"/>
      <c r="URW47" s="733"/>
      <c r="URX47" s="733"/>
      <c r="URY47" s="733"/>
      <c r="URZ47" s="733"/>
      <c r="USA47" s="733"/>
      <c r="USB47" s="733"/>
      <c r="USC47" s="733"/>
      <c r="USD47" s="733"/>
      <c r="USE47" s="733"/>
      <c r="USF47" s="733"/>
      <c r="USG47" s="733"/>
      <c r="USH47" s="733"/>
      <c r="USI47" s="733"/>
      <c r="USJ47" s="733"/>
      <c r="USK47" s="733"/>
      <c r="USL47" s="733"/>
      <c r="USM47" s="733"/>
      <c r="USN47" s="733"/>
      <c r="USO47" s="733"/>
      <c r="USP47" s="733"/>
      <c r="USQ47" s="733"/>
      <c r="USR47" s="733"/>
      <c r="USS47" s="733"/>
      <c r="UST47" s="733"/>
      <c r="USU47" s="733"/>
      <c r="USV47" s="733"/>
      <c r="USW47" s="733"/>
      <c r="USX47" s="733"/>
      <c r="USY47" s="733"/>
      <c r="USZ47" s="733"/>
      <c r="UTA47" s="733"/>
      <c r="UTB47" s="733"/>
      <c r="UTC47" s="733"/>
      <c r="UTD47" s="733"/>
      <c r="UTE47" s="733"/>
      <c r="UTF47" s="733"/>
      <c r="UTG47" s="733"/>
      <c r="UTH47" s="733"/>
      <c r="UTI47" s="733"/>
      <c r="UTJ47" s="733"/>
      <c r="UTK47" s="733"/>
      <c r="UTL47" s="733"/>
      <c r="UTM47" s="733"/>
      <c r="UTN47" s="733"/>
      <c r="UTO47" s="733"/>
      <c r="UTP47" s="733"/>
      <c r="UTQ47" s="733"/>
      <c r="UTR47" s="733"/>
      <c r="UTS47" s="733"/>
      <c r="UTT47" s="733"/>
      <c r="UTU47" s="733"/>
      <c r="UTV47" s="733"/>
      <c r="UTW47" s="733"/>
      <c r="UTX47" s="733"/>
      <c r="UTY47" s="733"/>
      <c r="UTZ47" s="733"/>
      <c r="UUA47" s="733"/>
      <c r="UUB47" s="733"/>
      <c r="UUC47" s="733"/>
      <c r="UUD47" s="733"/>
      <c r="UUE47" s="733"/>
      <c r="UUF47" s="733"/>
      <c r="UUG47" s="733"/>
      <c r="UUH47" s="733"/>
      <c r="UUI47" s="733"/>
      <c r="UUJ47" s="733"/>
      <c r="UUK47" s="733"/>
      <c r="UUL47" s="733"/>
      <c r="UUM47" s="733"/>
      <c r="UUN47" s="733"/>
      <c r="UUO47" s="733"/>
      <c r="UUP47" s="733"/>
      <c r="UUQ47" s="733"/>
      <c r="UUR47" s="733"/>
      <c r="UUS47" s="733"/>
      <c r="UUT47" s="733"/>
      <c r="UUU47" s="733"/>
      <c r="UUV47" s="733"/>
      <c r="UUW47" s="733"/>
      <c r="UUX47" s="733"/>
      <c r="UUY47" s="733"/>
      <c r="UUZ47" s="733"/>
      <c r="UVA47" s="733"/>
      <c r="UVB47" s="733"/>
      <c r="UVC47" s="733"/>
      <c r="UVD47" s="733"/>
      <c r="UVE47" s="733"/>
      <c r="UVF47" s="733"/>
      <c r="UVG47" s="733"/>
      <c r="UVH47" s="733"/>
      <c r="UVI47" s="733"/>
      <c r="UVJ47" s="733"/>
      <c r="UVK47" s="733"/>
      <c r="UVL47" s="733"/>
      <c r="UVM47" s="733"/>
      <c r="UVN47" s="733"/>
      <c r="UVO47" s="733"/>
      <c r="UVP47" s="733"/>
      <c r="UVQ47" s="733"/>
      <c r="UVR47" s="733"/>
      <c r="UVS47" s="733"/>
      <c r="UVT47" s="733"/>
      <c r="UVU47" s="733"/>
      <c r="UVV47" s="733"/>
      <c r="UVW47" s="733"/>
      <c r="UVX47" s="733"/>
      <c r="UVY47" s="733"/>
      <c r="UVZ47" s="733"/>
      <c r="UWA47" s="733"/>
      <c r="UWB47" s="733"/>
      <c r="UWC47" s="733"/>
      <c r="UWD47" s="733"/>
      <c r="UWE47" s="733"/>
      <c r="UWF47" s="733"/>
      <c r="UWG47" s="733"/>
      <c r="UWH47" s="733"/>
      <c r="UWI47" s="733"/>
      <c r="UWJ47" s="733"/>
      <c r="UWK47" s="733"/>
      <c r="UWL47" s="733"/>
      <c r="UWM47" s="733"/>
      <c r="UWN47" s="733"/>
      <c r="UWO47" s="733"/>
      <c r="UWP47" s="733"/>
      <c r="UWQ47" s="733"/>
      <c r="UWR47" s="733"/>
      <c r="UWS47" s="733"/>
      <c r="UWT47" s="733"/>
      <c r="UWU47" s="733"/>
      <c r="UWV47" s="733"/>
      <c r="UWW47" s="733"/>
      <c r="UWX47" s="733"/>
      <c r="UWY47" s="733"/>
      <c r="UWZ47" s="733"/>
      <c r="UXA47" s="733"/>
      <c r="UXB47" s="733"/>
      <c r="UXC47" s="733"/>
      <c r="UXD47" s="733"/>
      <c r="UXE47" s="733"/>
      <c r="UXF47" s="733"/>
      <c r="UXG47" s="733"/>
      <c r="UXH47" s="733"/>
      <c r="UXI47" s="733"/>
      <c r="UXJ47" s="733"/>
      <c r="UXK47" s="733"/>
      <c r="UXL47" s="733"/>
      <c r="UXM47" s="733"/>
      <c r="UXN47" s="733"/>
      <c r="UXO47" s="733"/>
      <c r="UXP47" s="733"/>
      <c r="UXQ47" s="733"/>
      <c r="UXR47" s="733"/>
      <c r="UXS47" s="733"/>
      <c r="UXT47" s="733"/>
      <c r="UXU47" s="733"/>
      <c r="UXV47" s="733"/>
      <c r="UXW47" s="733"/>
      <c r="UXX47" s="733"/>
      <c r="UXY47" s="733"/>
      <c r="UXZ47" s="733"/>
      <c r="UYA47" s="733"/>
      <c r="UYB47" s="733"/>
      <c r="UYC47" s="733"/>
      <c r="UYD47" s="733"/>
      <c r="UYE47" s="733"/>
      <c r="UYF47" s="733"/>
      <c r="UYG47" s="733"/>
      <c r="UYH47" s="733"/>
      <c r="UYI47" s="733"/>
      <c r="UYJ47" s="733"/>
      <c r="UYK47" s="733"/>
      <c r="UYL47" s="733"/>
      <c r="UYM47" s="733"/>
      <c r="UYN47" s="733"/>
      <c r="UYO47" s="733"/>
      <c r="UYP47" s="733"/>
      <c r="UYQ47" s="733"/>
      <c r="UYR47" s="733"/>
      <c r="UYS47" s="733"/>
      <c r="UYT47" s="733"/>
      <c r="UYU47" s="733"/>
      <c r="UYV47" s="733"/>
      <c r="UYW47" s="733"/>
      <c r="UYX47" s="733"/>
      <c r="UYY47" s="733"/>
      <c r="UYZ47" s="733"/>
      <c r="UZA47" s="733"/>
      <c r="UZB47" s="733"/>
      <c r="UZC47" s="733"/>
      <c r="UZD47" s="733"/>
      <c r="UZE47" s="733"/>
      <c r="UZF47" s="733"/>
      <c r="UZG47" s="733"/>
      <c r="UZH47" s="733"/>
      <c r="UZI47" s="733"/>
      <c r="UZJ47" s="733"/>
      <c r="UZK47" s="733"/>
      <c r="UZL47" s="733"/>
      <c r="UZM47" s="733"/>
      <c r="UZN47" s="733"/>
      <c r="UZO47" s="733"/>
      <c r="UZP47" s="733"/>
      <c r="UZQ47" s="733"/>
      <c r="UZR47" s="733"/>
      <c r="UZS47" s="733"/>
      <c r="UZT47" s="733"/>
      <c r="UZU47" s="733"/>
      <c r="UZV47" s="733"/>
      <c r="UZW47" s="733"/>
      <c r="UZX47" s="733"/>
      <c r="UZY47" s="733"/>
      <c r="UZZ47" s="733"/>
      <c r="VAA47" s="733"/>
      <c r="VAB47" s="733"/>
      <c r="VAC47" s="733"/>
      <c r="VAD47" s="733"/>
      <c r="VAE47" s="733"/>
      <c r="VAF47" s="733"/>
      <c r="VAG47" s="733"/>
      <c r="VAH47" s="733"/>
      <c r="VAI47" s="733"/>
      <c r="VAJ47" s="733"/>
      <c r="VAK47" s="733"/>
      <c r="VAL47" s="733"/>
      <c r="VAM47" s="733"/>
      <c r="VAN47" s="733"/>
      <c r="VAO47" s="733"/>
      <c r="VAP47" s="733"/>
      <c r="VAQ47" s="733"/>
      <c r="VAR47" s="733"/>
      <c r="VAS47" s="733"/>
      <c r="VAT47" s="733"/>
      <c r="VAU47" s="733"/>
      <c r="VAV47" s="733"/>
      <c r="VAW47" s="733"/>
      <c r="VAX47" s="733"/>
      <c r="VAY47" s="733"/>
      <c r="VAZ47" s="733"/>
      <c r="VBA47" s="733"/>
      <c r="VBB47" s="733"/>
      <c r="VBC47" s="733"/>
      <c r="VBD47" s="733"/>
      <c r="VBE47" s="733"/>
      <c r="VBF47" s="733"/>
      <c r="VBG47" s="733"/>
      <c r="VBH47" s="733"/>
      <c r="VBI47" s="733"/>
      <c r="VBJ47" s="733"/>
      <c r="VBK47" s="733"/>
      <c r="VBL47" s="733"/>
      <c r="VBM47" s="733"/>
      <c r="VBN47" s="733"/>
      <c r="VBO47" s="733"/>
      <c r="VBP47" s="733"/>
      <c r="VBQ47" s="733"/>
      <c r="VBR47" s="733"/>
      <c r="VBS47" s="733"/>
      <c r="VBT47" s="733"/>
      <c r="VBU47" s="733"/>
      <c r="VBV47" s="733"/>
      <c r="VBW47" s="733"/>
      <c r="VBX47" s="733"/>
      <c r="VBY47" s="733"/>
      <c r="VBZ47" s="733"/>
      <c r="VCA47" s="733"/>
      <c r="VCB47" s="733"/>
      <c r="VCC47" s="733"/>
      <c r="VCD47" s="733"/>
      <c r="VCE47" s="733"/>
      <c r="VCF47" s="733"/>
      <c r="VCG47" s="733"/>
      <c r="VCH47" s="733"/>
      <c r="VCI47" s="733"/>
      <c r="VCJ47" s="733"/>
      <c r="VCK47" s="733"/>
      <c r="VCL47" s="733"/>
      <c r="VCM47" s="733"/>
      <c r="VCN47" s="733"/>
      <c r="VCO47" s="733"/>
      <c r="VCP47" s="733"/>
      <c r="VCQ47" s="733"/>
      <c r="VCR47" s="733"/>
      <c r="VCS47" s="733"/>
      <c r="VCT47" s="733"/>
      <c r="VCU47" s="733"/>
      <c r="VCV47" s="733"/>
      <c r="VCW47" s="733"/>
      <c r="VCX47" s="733"/>
      <c r="VCY47" s="733"/>
      <c r="VCZ47" s="733"/>
      <c r="VDA47" s="733"/>
      <c r="VDB47" s="733"/>
      <c r="VDC47" s="733"/>
      <c r="VDD47" s="733"/>
      <c r="VDE47" s="733"/>
      <c r="VDF47" s="733"/>
      <c r="VDG47" s="733"/>
      <c r="VDH47" s="733"/>
      <c r="VDI47" s="733"/>
      <c r="VDJ47" s="733"/>
      <c r="VDK47" s="733"/>
      <c r="VDL47" s="733"/>
      <c r="VDM47" s="733"/>
      <c r="VDN47" s="733"/>
      <c r="VDO47" s="733"/>
      <c r="VDP47" s="733"/>
      <c r="VDQ47" s="733"/>
      <c r="VDR47" s="733"/>
      <c r="VDS47" s="733"/>
      <c r="VDT47" s="733"/>
      <c r="VDU47" s="733"/>
      <c r="VDV47" s="733"/>
      <c r="VDW47" s="733"/>
      <c r="VDX47" s="733"/>
      <c r="VDY47" s="733"/>
      <c r="VDZ47" s="733"/>
      <c r="VEA47" s="733"/>
      <c r="VEB47" s="733"/>
      <c r="VEC47" s="733"/>
      <c r="VED47" s="733"/>
      <c r="VEE47" s="733"/>
      <c r="VEF47" s="733"/>
      <c r="VEG47" s="733"/>
      <c r="VEH47" s="733"/>
      <c r="VEI47" s="733"/>
      <c r="VEJ47" s="733"/>
      <c r="VEK47" s="733"/>
      <c r="VEL47" s="733"/>
      <c r="VEM47" s="733"/>
      <c r="VEN47" s="733"/>
      <c r="VEO47" s="733"/>
      <c r="VEP47" s="733"/>
      <c r="VEQ47" s="733"/>
      <c r="VER47" s="733"/>
      <c r="VES47" s="733"/>
      <c r="VET47" s="733"/>
      <c r="VEU47" s="733"/>
      <c r="VEV47" s="733"/>
      <c r="VEW47" s="733"/>
      <c r="VEX47" s="733"/>
      <c r="VEY47" s="733"/>
      <c r="VEZ47" s="733"/>
      <c r="VFA47" s="733"/>
      <c r="VFB47" s="733"/>
      <c r="VFC47" s="733"/>
      <c r="VFD47" s="733"/>
      <c r="VFE47" s="733"/>
      <c r="VFF47" s="733"/>
      <c r="VFG47" s="733"/>
      <c r="VFH47" s="733"/>
      <c r="VFI47" s="733"/>
      <c r="VFJ47" s="733"/>
      <c r="VFK47" s="733"/>
      <c r="VFL47" s="733"/>
      <c r="VFM47" s="733"/>
      <c r="VFN47" s="733"/>
      <c r="VFO47" s="733"/>
      <c r="VFP47" s="733"/>
      <c r="VFQ47" s="733"/>
      <c r="VFR47" s="733"/>
      <c r="VFS47" s="733"/>
      <c r="VFT47" s="733"/>
      <c r="VFU47" s="733"/>
      <c r="VFV47" s="733"/>
      <c r="VFW47" s="733"/>
      <c r="VFX47" s="733"/>
      <c r="VFY47" s="733"/>
      <c r="VFZ47" s="733"/>
      <c r="VGA47" s="733"/>
      <c r="VGB47" s="733"/>
      <c r="VGC47" s="733"/>
      <c r="VGD47" s="733"/>
      <c r="VGE47" s="733"/>
      <c r="VGF47" s="733"/>
      <c r="VGG47" s="733"/>
      <c r="VGH47" s="733"/>
      <c r="VGI47" s="733"/>
      <c r="VGJ47" s="733"/>
      <c r="VGK47" s="733"/>
      <c r="VGL47" s="733"/>
      <c r="VGM47" s="733"/>
      <c r="VGN47" s="733"/>
      <c r="VGO47" s="733"/>
      <c r="VGP47" s="733"/>
      <c r="VGQ47" s="733"/>
      <c r="VGR47" s="733"/>
      <c r="VGS47" s="733"/>
      <c r="VGT47" s="733"/>
      <c r="VGU47" s="733"/>
      <c r="VGV47" s="733"/>
      <c r="VGW47" s="733"/>
      <c r="VGX47" s="733"/>
      <c r="VGY47" s="733"/>
      <c r="VGZ47" s="733"/>
      <c r="VHA47" s="733"/>
      <c r="VHB47" s="733"/>
      <c r="VHC47" s="733"/>
      <c r="VHD47" s="733"/>
      <c r="VHE47" s="733"/>
      <c r="VHF47" s="733"/>
      <c r="VHG47" s="733"/>
      <c r="VHH47" s="733"/>
      <c r="VHI47" s="733"/>
      <c r="VHJ47" s="733"/>
      <c r="VHK47" s="733"/>
      <c r="VHL47" s="733"/>
      <c r="VHM47" s="733"/>
      <c r="VHN47" s="733"/>
      <c r="VHO47" s="733"/>
      <c r="VHP47" s="733"/>
      <c r="VHQ47" s="733"/>
      <c r="VHR47" s="733"/>
      <c r="VHS47" s="733"/>
      <c r="VHT47" s="733"/>
      <c r="VHU47" s="733"/>
      <c r="VHV47" s="733"/>
      <c r="VHW47" s="733"/>
      <c r="VHX47" s="733"/>
      <c r="VHY47" s="733"/>
      <c r="VHZ47" s="733"/>
      <c r="VIA47" s="733"/>
      <c r="VIB47" s="733"/>
      <c r="VIC47" s="733"/>
      <c r="VID47" s="733"/>
      <c r="VIE47" s="733"/>
      <c r="VIF47" s="733"/>
      <c r="VIG47" s="733"/>
      <c r="VIH47" s="733"/>
      <c r="VII47" s="733"/>
      <c r="VIJ47" s="733"/>
      <c r="VIK47" s="733"/>
      <c r="VIL47" s="733"/>
      <c r="VIM47" s="733"/>
      <c r="VIN47" s="733"/>
      <c r="VIO47" s="733"/>
      <c r="VIP47" s="733"/>
      <c r="VIQ47" s="733"/>
      <c r="VIR47" s="733"/>
      <c r="VIS47" s="733"/>
      <c r="VIT47" s="733"/>
      <c r="VIU47" s="733"/>
      <c r="VIV47" s="733"/>
      <c r="VIW47" s="733"/>
      <c r="VIX47" s="733"/>
      <c r="VIY47" s="733"/>
      <c r="VIZ47" s="733"/>
      <c r="VJA47" s="733"/>
      <c r="VJB47" s="733"/>
      <c r="VJC47" s="733"/>
      <c r="VJD47" s="733"/>
      <c r="VJE47" s="733"/>
      <c r="VJF47" s="733"/>
      <c r="VJG47" s="733"/>
      <c r="VJH47" s="733"/>
      <c r="VJI47" s="733"/>
      <c r="VJJ47" s="733"/>
      <c r="VJK47" s="733"/>
      <c r="VJL47" s="733"/>
      <c r="VJM47" s="733"/>
      <c r="VJN47" s="733"/>
      <c r="VJO47" s="733"/>
      <c r="VJP47" s="733"/>
      <c r="VJQ47" s="733"/>
      <c r="VJR47" s="733"/>
      <c r="VJS47" s="733"/>
      <c r="VJT47" s="733"/>
      <c r="VJU47" s="733"/>
      <c r="VJV47" s="733"/>
      <c r="VJW47" s="733"/>
      <c r="VJX47" s="733"/>
      <c r="VJY47" s="733"/>
      <c r="VJZ47" s="733"/>
      <c r="VKA47" s="733"/>
      <c r="VKB47" s="733"/>
      <c r="VKC47" s="733"/>
      <c r="VKD47" s="733"/>
      <c r="VKE47" s="733"/>
      <c r="VKF47" s="733"/>
      <c r="VKG47" s="733"/>
      <c r="VKH47" s="733"/>
      <c r="VKI47" s="733"/>
      <c r="VKJ47" s="733"/>
      <c r="VKK47" s="733"/>
      <c r="VKL47" s="733"/>
      <c r="VKM47" s="733"/>
      <c r="VKN47" s="733"/>
      <c r="VKO47" s="733"/>
      <c r="VKP47" s="733"/>
      <c r="VKQ47" s="733"/>
      <c r="VKR47" s="733"/>
      <c r="VKS47" s="733"/>
      <c r="VKT47" s="733"/>
      <c r="VKU47" s="733"/>
      <c r="VKV47" s="733"/>
      <c r="VKW47" s="733"/>
      <c r="VKX47" s="733"/>
      <c r="VKY47" s="733"/>
      <c r="VKZ47" s="733"/>
      <c r="VLA47" s="733"/>
      <c r="VLB47" s="733"/>
      <c r="VLC47" s="733"/>
      <c r="VLD47" s="733"/>
      <c r="VLE47" s="733"/>
      <c r="VLF47" s="733"/>
      <c r="VLG47" s="733"/>
      <c r="VLH47" s="733"/>
      <c r="VLI47" s="733"/>
      <c r="VLJ47" s="733"/>
      <c r="VLK47" s="733"/>
      <c r="VLL47" s="733"/>
      <c r="VLM47" s="733"/>
      <c r="VLN47" s="733"/>
      <c r="VLO47" s="733"/>
      <c r="VLP47" s="733"/>
      <c r="VLQ47" s="733"/>
      <c r="VLR47" s="733"/>
      <c r="VLS47" s="733"/>
      <c r="VLT47" s="733"/>
      <c r="VLU47" s="733"/>
      <c r="VLV47" s="733"/>
      <c r="VLW47" s="733"/>
      <c r="VLX47" s="733"/>
      <c r="VLY47" s="733"/>
      <c r="VLZ47" s="733"/>
      <c r="VMA47" s="733"/>
      <c r="VMB47" s="733"/>
      <c r="VMC47" s="733"/>
      <c r="VMD47" s="733"/>
      <c r="VME47" s="733"/>
      <c r="VMF47" s="733"/>
      <c r="VMG47" s="733"/>
      <c r="VMH47" s="733"/>
      <c r="VMI47" s="733"/>
      <c r="VMJ47" s="733"/>
      <c r="VMK47" s="733"/>
      <c r="VML47" s="733"/>
      <c r="VMM47" s="733"/>
      <c r="VMN47" s="733"/>
      <c r="VMO47" s="733"/>
      <c r="VMP47" s="733"/>
      <c r="VMQ47" s="733"/>
      <c r="VMR47" s="733"/>
      <c r="VMS47" s="733"/>
      <c r="VMT47" s="733"/>
      <c r="VMU47" s="733"/>
      <c r="VMV47" s="733"/>
      <c r="VMW47" s="733"/>
      <c r="VMX47" s="733"/>
      <c r="VMY47" s="733"/>
      <c r="VMZ47" s="733"/>
      <c r="VNA47" s="733"/>
      <c r="VNB47" s="733"/>
      <c r="VNC47" s="733"/>
      <c r="VND47" s="733"/>
      <c r="VNE47" s="733"/>
      <c r="VNF47" s="733"/>
      <c r="VNG47" s="733"/>
      <c r="VNH47" s="733"/>
      <c r="VNI47" s="733"/>
      <c r="VNJ47" s="733"/>
      <c r="VNK47" s="733"/>
      <c r="VNL47" s="733"/>
      <c r="VNM47" s="733"/>
      <c r="VNN47" s="733"/>
      <c r="VNO47" s="733"/>
      <c r="VNP47" s="733"/>
      <c r="VNQ47" s="733"/>
      <c r="VNR47" s="733"/>
      <c r="VNS47" s="733"/>
      <c r="VNT47" s="733"/>
      <c r="VNU47" s="733"/>
      <c r="VNV47" s="733"/>
      <c r="VNW47" s="733"/>
      <c r="VNX47" s="733"/>
      <c r="VNY47" s="733"/>
      <c r="VNZ47" s="733"/>
      <c r="VOA47" s="733"/>
      <c r="VOB47" s="733"/>
      <c r="VOC47" s="733"/>
      <c r="VOD47" s="733"/>
      <c r="VOE47" s="733"/>
      <c r="VOF47" s="733"/>
      <c r="VOG47" s="733"/>
      <c r="VOH47" s="733"/>
      <c r="VOI47" s="733"/>
      <c r="VOJ47" s="733"/>
      <c r="VOK47" s="733"/>
      <c r="VOL47" s="733"/>
      <c r="VOM47" s="733"/>
      <c r="VON47" s="733"/>
      <c r="VOO47" s="733"/>
      <c r="VOP47" s="733"/>
      <c r="VOQ47" s="733"/>
      <c r="VOR47" s="733"/>
      <c r="VOS47" s="733"/>
      <c r="VOT47" s="733"/>
      <c r="VOU47" s="733"/>
      <c r="VOV47" s="733"/>
      <c r="VOW47" s="733"/>
      <c r="VOX47" s="733"/>
      <c r="VOY47" s="733"/>
      <c r="VOZ47" s="733"/>
      <c r="VPA47" s="733"/>
      <c r="VPB47" s="733"/>
      <c r="VPC47" s="733"/>
      <c r="VPD47" s="733"/>
      <c r="VPE47" s="733"/>
      <c r="VPF47" s="733"/>
      <c r="VPG47" s="733"/>
      <c r="VPH47" s="733"/>
      <c r="VPI47" s="733"/>
      <c r="VPJ47" s="733"/>
      <c r="VPK47" s="733"/>
      <c r="VPL47" s="733"/>
      <c r="VPM47" s="733"/>
      <c r="VPN47" s="733"/>
      <c r="VPO47" s="733"/>
      <c r="VPP47" s="733"/>
      <c r="VPQ47" s="733"/>
      <c r="VPR47" s="733"/>
      <c r="VPS47" s="733"/>
      <c r="VPT47" s="733"/>
      <c r="VPU47" s="733"/>
      <c r="VPV47" s="733"/>
      <c r="VPW47" s="733"/>
      <c r="VPX47" s="733"/>
      <c r="VPY47" s="733"/>
      <c r="VPZ47" s="733"/>
      <c r="VQA47" s="733"/>
      <c r="VQB47" s="733"/>
      <c r="VQC47" s="733"/>
      <c r="VQD47" s="733"/>
      <c r="VQE47" s="733"/>
      <c r="VQF47" s="733"/>
      <c r="VQG47" s="733"/>
      <c r="VQH47" s="733"/>
      <c r="VQI47" s="733"/>
      <c r="VQJ47" s="733"/>
      <c r="VQK47" s="733"/>
      <c r="VQL47" s="733"/>
      <c r="VQM47" s="733"/>
      <c r="VQN47" s="733"/>
      <c r="VQO47" s="733"/>
      <c r="VQP47" s="733"/>
      <c r="VQQ47" s="733"/>
      <c r="VQR47" s="733"/>
      <c r="VQS47" s="733"/>
      <c r="VQT47" s="733"/>
      <c r="VQU47" s="733"/>
      <c r="VQV47" s="733"/>
      <c r="VQW47" s="733"/>
      <c r="VQX47" s="733"/>
      <c r="VQY47" s="733"/>
      <c r="VQZ47" s="733"/>
      <c r="VRA47" s="733"/>
      <c r="VRB47" s="733"/>
      <c r="VRC47" s="733"/>
      <c r="VRD47" s="733"/>
      <c r="VRE47" s="733"/>
      <c r="VRF47" s="733"/>
      <c r="VRG47" s="733"/>
      <c r="VRH47" s="733"/>
      <c r="VRI47" s="733"/>
      <c r="VRJ47" s="733"/>
      <c r="VRK47" s="733"/>
      <c r="VRL47" s="733"/>
      <c r="VRM47" s="733"/>
      <c r="VRN47" s="733"/>
      <c r="VRO47" s="733"/>
      <c r="VRP47" s="733"/>
      <c r="VRQ47" s="733"/>
      <c r="VRR47" s="733"/>
      <c r="VRS47" s="733"/>
      <c r="VRT47" s="733"/>
      <c r="VRU47" s="733"/>
      <c r="VRV47" s="733"/>
      <c r="VRW47" s="733"/>
      <c r="VRX47" s="733"/>
      <c r="VRY47" s="733"/>
      <c r="VRZ47" s="733"/>
      <c r="VSA47" s="733"/>
      <c r="VSB47" s="733"/>
      <c r="VSC47" s="733"/>
      <c r="VSD47" s="733"/>
      <c r="VSE47" s="733"/>
      <c r="VSF47" s="733"/>
      <c r="VSG47" s="733"/>
      <c r="VSH47" s="733"/>
      <c r="VSI47" s="733"/>
      <c r="VSJ47" s="733"/>
      <c r="VSK47" s="733"/>
      <c r="VSL47" s="733"/>
      <c r="VSM47" s="733"/>
      <c r="VSN47" s="733"/>
      <c r="VSO47" s="733"/>
      <c r="VSP47" s="733"/>
      <c r="VSQ47" s="733"/>
      <c r="VSR47" s="733"/>
      <c r="VSS47" s="733"/>
      <c r="VST47" s="733"/>
      <c r="VSU47" s="733"/>
      <c r="VSV47" s="733"/>
      <c r="VSW47" s="733"/>
      <c r="VSX47" s="733"/>
      <c r="VSY47" s="733"/>
      <c r="VSZ47" s="733"/>
      <c r="VTA47" s="733"/>
      <c r="VTB47" s="733"/>
      <c r="VTC47" s="733"/>
      <c r="VTD47" s="733"/>
      <c r="VTE47" s="733"/>
      <c r="VTF47" s="733"/>
      <c r="VTG47" s="733"/>
      <c r="VTH47" s="733"/>
      <c r="VTI47" s="733"/>
      <c r="VTJ47" s="733"/>
      <c r="VTK47" s="733"/>
      <c r="VTL47" s="733"/>
      <c r="VTM47" s="733"/>
      <c r="VTN47" s="733"/>
      <c r="VTO47" s="733"/>
      <c r="VTP47" s="733"/>
      <c r="VTQ47" s="733"/>
      <c r="VTR47" s="733"/>
      <c r="VTS47" s="733"/>
      <c r="VTT47" s="733"/>
      <c r="VTU47" s="733"/>
      <c r="VTV47" s="733"/>
      <c r="VTW47" s="733"/>
      <c r="VTX47" s="733"/>
      <c r="VTY47" s="733"/>
      <c r="VTZ47" s="733"/>
      <c r="VUA47" s="733"/>
      <c r="VUB47" s="733"/>
      <c r="VUC47" s="733"/>
      <c r="VUD47" s="733"/>
      <c r="VUE47" s="733"/>
      <c r="VUF47" s="733"/>
      <c r="VUG47" s="733"/>
      <c r="VUH47" s="733"/>
      <c r="VUI47" s="733"/>
      <c r="VUJ47" s="733"/>
      <c r="VUK47" s="733"/>
      <c r="VUL47" s="733"/>
      <c r="VUM47" s="733"/>
      <c r="VUN47" s="733"/>
      <c r="VUO47" s="733"/>
      <c r="VUP47" s="733"/>
      <c r="VUQ47" s="733"/>
      <c r="VUR47" s="733"/>
      <c r="VUS47" s="733"/>
      <c r="VUT47" s="733"/>
      <c r="VUU47" s="733"/>
      <c r="VUV47" s="733"/>
      <c r="VUW47" s="733"/>
      <c r="VUX47" s="733"/>
      <c r="VUY47" s="733"/>
      <c r="VUZ47" s="733"/>
      <c r="VVA47" s="733"/>
      <c r="VVB47" s="733"/>
      <c r="VVC47" s="733"/>
      <c r="VVD47" s="733"/>
      <c r="VVE47" s="733"/>
      <c r="VVF47" s="733"/>
      <c r="VVG47" s="733"/>
      <c r="VVH47" s="733"/>
      <c r="VVI47" s="733"/>
      <c r="VVJ47" s="733"/>
      <c r="VVK47" s="733"/>
      <c r="VVL47" s="733"/>
      <c r="VVM47" s="733"/>
      <c r="VVN47" s="733"/>
      <c r="VVO47" s="733"/>
      <c r="VVP47" s="733"/>
      <c r="VVQ47" s="733"/>
      <c r="VVR47" s="733"/>
      <c r="VVS47" s="733"/>
      <c r="VVT47" s="733"/>
      <c r="VVU47" s="733"/>
      <c r="VVV47" s="733"/>
      <c r="VVW47" s="733"/>
      <c r="VVX47" s="733"/>
      <c r="VVY47" s="733"/>
      <c r="VVZ47" s="733"/>
      <c r="VWA47" s="733"/>
      <c r="VWB47" s="733"/>
      <c r="VWC47" s="733"/>
      <c r="VWD47" s="733"/>
      <c r="VWE47" s="733"/>
      <c r="VWF47" s="733"/>
      <c r="VWG47" s="733"/>
      <c r="VWH47" s="733"/>
      <c r="VWI47" s="733"/>
      <c r="VWJ47" s="733"/>
      <c r="VWK47" s="733"/>
      <c r="VWL47" s="733"/>
      <c r="VWM47" s="733"/>
      <c r="VWN47" s="733"/>
      <c r="VWO47" s="733"/>
      <c r="VWP47" s="733"/>
      <c r="VWQ47" s="733"/>
      <c r="VWR47" s="733"/>
      <c r="VWS47" s="733"/>
      <c r="VWT47" s="733"/>
      <c r="VWU47" s="733"/>
      <c r="VWV47" s="733"/>
      <c r="VWW47" s="733"/>
      <c r="VWX47" s="733"/>
      <c r="VWY47" s="733"/>
      <c r="VWZ47" s="733"/>
      <c r="VXA47" s="733"/>
      <c r="VXB47" s="733"/>
      <c r="VXC47" s="733"/>
      <c r="VXD47" s="733"/>
      <c r="VXE47" s="733"/>
      <c r="VXF47" s="733"/>
      <c r="VXG47" s="733"/>
      <c r="VXH47" s="733"/>
      <c r="VXI47" s="733"/>
      <c r="VXJ47" s="733"/>
      <c r="VXK47" s="733"/>
      <c r="VXL47" s="733"/>
      <c r="VXM47" s="733"/>
      <c r="VXN47" s="733"/>
      <c r="VXO47" s="733"/>
      <c r="VXP47" s="733"/>
      <c r="VXQ47" s="733"/>
      <c r="VXR47" s="733"/>
      <c r="VXS47" s="733"/>
      <c r="VXT47" s="733"/>
      <c r="VXU47" s="733"/>
      <c r="VXV47" s="733"/>
      <c r="VXW47" s="733"/>
      <c r="VXX47" s="733"/>
      <c r="VXY47" s="733"/>
      <c r="VXZ47" s="733"/>
      <c r="VYA47" s="733"/>
      <c r="VYB47" s="733"/>
      <c r="VYC47" s="733"/>
      <c r="VYD47" s="733"/>
      <c r="VYE47" s="733"/>
      <c r="VYF47" s="733"/>
      <c r="VYG47" s="733"/>
      <c r="VYH47" s="733"/>
      <c r="VYI47" s="733"/>
      <c r="VYJ47" s="733"/>
      <c r="VYK47" s="733"/>
      <c r="VYL47" s="733"/>
      <c r="VYM47" s="733"/>
      <c r="VYN47" s="733"/>
      <c r="VYO47" s="733"/>
      <c r="VYP47" s="733"/>
      <c r="VYQ47" s="733"/>
      <c r="VYR47" s="733"/>
      <c r="VYS47" s="733"/>
      <c r="VYT47" s="733"/>
      <c r="VYU47" s="733"/>
      <c r="VYV47" s="733"/>
      <c r="VYW47" s="733"/>
      <c r="VYX47" s="733"/>
      <c r="VYY47" s="733"/>
      <c r="VYZ47" s="733"/>
      <c r="VZA47" s="733"/>
      <c r="VZB47" s="733"/>
      <c r="VZC47" s="733"/>
      <c r="VZD47" s="733"/>
      <c r="VZE47" s="733"/>
      <c r="VZF47" s="733"/>
      <c r="VZG47" s="733"/>
      <c r="VZH47" s="733"/>
      <c r="VZI47" s="733"/>
      <c r="VZJ47" s="733"/>
      <c r="VZK47" s="733"/>
      <c r="VZL47" s="733"/>
      <c r="VZM47" s="733"/>
      <c r="VZN47" s="733"/>
      <c r="VZO47" s="733"/>
      <c r="VZP47" s="733"/>
      <c r="VZQ47" s="733"/>
      <c r="VZR47" s="733"/>
      <c r="VZS47" s="733"/>
      <c r="VZT47" s="733"/>
      <c r="VZU47" s="733"/>
      <c r="VZV47" s="733"/>
      <c r="VZW47" s="733"/>
      <c r="VZX47" s="733"/>
      <c r="VZY47" s="733"/>
      <c r="VZZ47" s="733"/>
      <c r="WAA47" s="733"/>
      <c r="WAB47" s="733"/>
      <c r="WAC47" s="733"/>
      <c r="WAD47" s="733"/>
      <c r="WAE47" s="733"/>
      <c r="WAF47" s="733"/>
      <c r="WAG47" s="733"/>
      <c r="WAH47" s="733"/>
      <c r="WAI47" s="733"/>
      <c r="WAJ47" s="733"/>
      <c r="WAK47" s="733"/>
      <c r="WAL47" s="733"/>
      <c r="WAM47" s="733"/>
      <c r="WAN47" s="733"/>
      <c r="WAO47" s="733"/>
      <c r="WAP47" s="733"/>
      <c r="WAQ47" s="733"/>
      <c r="WAR47" s="733"/>
      <c r="WAS47" s="733"/>
      <c r="WAT47" s="733"/>
      <c r="WAU47" s="733"/>
      <c r="WAV47" s="733"/>
      <c r="WAW47" s="733"/>
      <c r="WAX47" s="733"/>
      <c r="WAY47" s="733"/>
      <c r="WAZ47" s="733"/>
      <c r="WBA47" s="733"/>
      <c r="WBB47" s="733"/>
      <c r="WBC47" s="733"/>
      <c r="WBD47" s="733"/>
      <c r="WBE47" s="733"/>
      <c r="WBF47" s="733"/>
      <c r="WBG47" s="733"/>
      <c r="WBH47" s="733"/>
      <c r="WBI47" s="733"/>
      <c r="WBJ47" s="733"/>
      <c r="WBK47" s="733"/>
      <c r="WBL47" s="733"/>
      <c r="WBM47" s="733"/>
      <c r="WBN47" s="733"/>
      <c r="WBO47" s="733"/>
      <c r="WBP47" s="733"/>
      <c r="WBQ47" s="733"/>
      <c r="WBR47" s="733"/>
      <c r="WBS47" s="733"/>
      <c r="WBT47" s="733"/>
      <c r="WBU47" s="733"/>
      <c r="WBV47" s="733"/>
      <c r="WBW47" s="733"/>
      <c r="WBX47" s="733"/>
      <c r="WBY47" s="733"/>
      <c r="WBZ47" s="733"/>
      <c r="WCA47" s="733"/>
      <c r="WCB47" s="733"/>
      <c r="WCC47" s="733"/>
      <c r="WCD47" s="733"/>
      <c r="WCE47" s="733"/>
      <c r="WCF47" s="733"/>
      <c r="WCG47" s="733"/>
      <c r="WCH47" s="733"/>
      <c r="WCI47" s="733"/>
      <c r="WCJ47" s="733"/>
      <c r="WCK47" s="733"/>
      <c r="WCL47" s="733"/>
      <c r="WCM47" s="733"/>
      <c r="WCN47" s="733"/>
      <c r="WCO47" s="733"/>
      <c r="WCP47" s="733"/>
      <c r="WCQ47" s="733"/>
      <c r="WCR47" s="733"/>
      <c r="WCS47" s="733"/>
      <c r="WCT47" s="733"/>
      <c r="WCU47" s="733"/>
      <c r="WCV47" s="733"/>
      <c r="WCW47" s="733"/>
      <c r="WCX47" s="733"/>
      <c r="WCY47" s="733"/>
      <c r="WCZ47" s="733"/>
      <c r="WDA47" s="733"/>
      <c r="WDB47" s="733"/>
      <c r="WDC47" s="733"/>
      <c r="WDD47" s="733"/>
      <c r="WDE47" s="733"/>
      <c r="WDF47" s="733"/>
      <c r="WDG47" s="733"/>
      <c r="WDH47" s="733"/>
      <c r="WDI47" s="733"/>
      <c r="WDJ47" s="733"/>
      <c r="WDK47" s="733"/>
      <c r="WDL47" s="733"/>
      <c r="WDM47" s="733"/>
      <c r="WDN47" s="733"/>
      <c r="WDO47" s="733"/>
      <c r="WDP47" s="733"/>
      <c r="WDQ47" s="733"/>
      <c r="WDR47" s="733"/>
      <c r="WDS47" s="733"/>
      <c r="WDT47" s="733"/>
      <c r="WDU47" s="733"/>
      <c r="WDV47" s="733"/>
      <c r="WDW47" s="733"/>
      <c r="WDX47" s="733"/>
      <c r="WDY47" s="733"/>
      <c r="WDZ47" s="733"/>
      <c r="WEA47" s="733"/>
      <c r="WEB47" s="733"/>
      <c r="WEC47" s="733"/>
      <c r="WED47" s="733"/>
      <c r="WEE47" s="733"/>
      <c r="WEF47" s="733"/>
      <c r="WEG47" s="733"/>
      <c r="WEH47" s="733"/>
      <c r="WEI47" s="733"/>
      <c r="WEJ47" s="733"/>
      <c r="WEK47" s="733"/>
      <c r="WEL47" s="733"/>
      <c r="WEM47" s="733"/>
      <c r="WEN47" s="733"/>
      <c r="WEO47" s="733"/>
      <c r="WEP47" s="733"/>
      <c r="WEQ47" s="733"/>
      <c r="WER47" s="733"/>
      <c r="WES47" s="733"/>
      <c r="WET47" s="733"/>
      <c r="WEU47" s="733"/>
      <c r="WEV47" s="733"/>
      <c r="WEW47" s="733"/>
      <c r="WEX47" s="733"/>
      <c r="WEY47" s="733"/>
      <c r="WEZ47" s="733"/>
      <c r="WFA47" s="733"/>
      <c r="WFB47" s="733"/>
      <c r="WFC47" s="733"/>
      <c r="WFD47" s="733"/>
      <c r="WFE47" s="733"/>
      <c r="WFF47" s="733"/>
      <c r="WFG47" s="733"/>
      <c r="WFH47" s="733"/>
      <c r="WFI47" s="733"/>
      <c r="WFJ47" s="733"/>
      <c r="WFK47" s="733"/>
      <c r="WFL47" s="733"/>
      <c r="WFM47" s="733"/>
      <c r="WFN47" s="733"/>
      <c r="WFO47" s="733"/>
      <c r="WFP47" s="733"/>
      <c r="WFQ47" s="733"/>
      <c r="WFR47" s="733"/>
      <c r="WFS47" s="733"/>
      <c r="WFT47" s="733"/>
      <c r="WFU47" s="733"/>
      <c r="WFV47" s="733"/>
      <c r="WFW47" s="733"/>
      <c r="WFX47" s="733"/>
      <c r="WFY47" s="733"/>
      <c r="WFZ47" s="733"/>
      <c r="WGA47" s="733"/>
      <c r="WGB47" s="733"/>
      <c r="WGC47" s="733"/>
      <c r="WGD47" s="733"/>
      <c r="WGE47" s="733"/>
      <c r="WGF47" s="733"/>
      <c r="WGG47" s="733"/>
      <c r="WGH47" s="733"/>
      <c r="WGI47" s="733"/>
      <c r="WGJ47" s="733"/>
      <c r="WGK47" s="733"/>
      <c r="WGL47" s="733"/>
      <c r="WGM47" s="733"/>
      <c r="WGN47" s="733"/>
      <c r="WGO47" s="733"/>
      <c r="WGP47" s="733"/>
      <c r="WGQ47" s="733"/>
      <c r="WGR47" s="733"/>
      <c r="WGS47" s="733"/>
      <c r="WGT47" s="733"/>
      <c r="WGU47" s="733"/>
      <c r="WGV47" s="733"/>
      <c r="WGW47" s="733"/>
      <c r="WGX47" s="733"/>
      <c r="WGY47" s="733"/>
      <c r="WGZ47" s="733"/>
      <c r="WHA47" s="733"/>
      <c r="WHB47" s="733"/>
      <c r="WHC47" s="733"/>
      <c r="WHD47" s="733"/>
      <c r="WHE47" s="733"/>
      <c r="WHF47" s="733"/>
      <c r="WHG47" s="733"/>
      <c r="WHH47" s="733"/>
      <c r="WHI47" s="733"/>
      <c r="WHJ47" s="733"/>
      <c r="WHK47" s="733"/>
      <c r="WHL47" s="733"/>
      <c r="WHM47" s="733"/>
      <c r="WHN47" s="733"/>
      <c r="WHO47" s="733"/>
      <c r="WHP47" s="733"/>
      <c r="WHQ47" s="733"/>
      <c r="WHR47" s="733"/>
      <c r="WHS47" s="733"/>
      <c r="WHT47" s="733"/>
      <c r="WHU47" s="733"/>
      <c r="WHV47" s="733"/>
      <c r="WHW47" s="733"/>
      <c r="WHX47" s="733"/>
      <c r="WHY47" s="733"/>
      <c r="WHZ47" s="733"/>
      <c r="WIA47" s="733"/>
      <c r="WIB47" s="733"/>
      <c r="WIC47" s="733"/>
      <c r="WID47" s="733"/>
      <c r="WIE47" s="733"/>
      <c r="WIF47" s="733"/>
      <c r="WIG47" s="733"/>
      <c r="WIH47" s="733"/>
      <c r="WII47" s="733"/>
      <c r="WIJ47" s="733"/>
      <c r="WIK47" s="733"/>
      <c r="WIL47" s="733"/>
      <c r="WIM47" s="733"/>
      <c r="WIN47" s="733"/>
      <c r="WIO47" s="733"/>
      <c r="WIP47" s="733"/>
      <c r="WIQ47" s="733"/>
      <c r="WIR47" s="733"/>
      <c r="WIS47" s="733"/>
      <c r="WIT47" s="733"/>
      <c r="WIU47" s="733"/>
      <c r="WIV47" s="733"/>
      <c r="WIW47" s="733"/>
      <c r="WIX47" s="733"/>
      <c r="WIY47" s="733"/>
      <c r="WIZ47" s="733"/>
      <c r="WJA47" s="733"/>
      <c r="WJB47" s="733"/>
      <c r="WJC47" s="733"/>
      <c r="WJD47" s="733"/>
      <c r="WJE47" s="733"/>
      <c r="WJF47" s="733"/>
      <c r="WJG47" s="733"/>
      <c r="WJH47" s="733"/>
      <c r="WJI47" s="733"/>
      <c r="WJJ47" s="733"/>
      <c r="WJK47" s="733"/>
      <c r="WJL47" s="733"/>
      <c r="WJM47" s="733"/>
      <c r="WJN47" s="733"/>
      <c r="WJO47" s="733"/>
      <c r="WJP47" s="733"/>
      <c r="WJQ47" s="733"/>
      <c r="WJR47" s="733"/>
      <c r="WJS47" s="733"/>
      <c r="WJT47" s="733"/>
      <c r="WJU47" s="733"/>
      <c r="WJV47" s="733"/>
      <c r="WJW47" s="733"/>
      <c r="WJX47" s="733"/>
      <c r="WJY47" s="733"/>
      <c r="WJZ47" s="733"/>
      <c r="WKA47" s="733"/>
      <c r="WKB47" s="733"/>
      <c r="WKC47" s="733"/>
      <c r="WKD47" s="733"/>
      <c r="WKE47" s="733"/>
      <c r="WKF47" s="733"/>
      <c r="WKG47" s="733"/>
      <c r="WKH47" s="733"/>
      <c r="WKI47" s="733"/>
      <c r="WKJ47" s="733"/>
      <c r="WKK47" s="733"/>
      <c r="WKL47" s="733"/>
      <c r="WKM47" s="733"/>
      <c r="WKN47" s="733"/>
      <c r="WKO47" s="733"/>
      <c r="WKP47" s="733"/>
      <c r="WKQ47" s="733"/>
      <c r="WKR47" s="733"/>
      <c r="WKS47" s="733"/>
      <c r="WKT47" s="733"/>
      <c r="WKU47" s="733"/>
      <c r="WKV47" s="733"/>
      <c r="WKW47" s="733"/>
      <c r="WKX47" s="733"/>
      <c r="WKY47" s="733"/>
      <c r="WKZ47" s="733"/>
      <c r="WLA47" s="733"/>
      <c r="WLB47" s="733"/>
      <c r="WLC47" s="733"/>
      <c r="WLD47" s="733"/>
      <c r="WLE47" s="733"/>
      <c r="WLF47" s="733"/>
      <c r="WLG47" s="733"/>
      <c r="WLH47" s="733"/>
      <c r="WLI47" s="733"/>
      <c r="WLJ47" s="733"/>
      <c r="WLK47" s="733"/>
      <c r="WLL47" s="733"/>
      <c r="WLM47" s="733"/>
      <c r="WLN47" s="733"/>
      <c r="WLO47" s="733"/>
      <c r="WLP47" s="733"/>
      <c r="WLQ47" s="733"/>
      <c r="WLR47" s="733"/>
      <c r="WLS47" s="733"/>
      <c r="WLT47" s="733"/>
      <c r="WLU47" s="733"/>
      <c r="WLV47" s="733"/>
      <c r="WLW47" s="733"/>
      <c r="WLX47" s="733"/>
      <c r="WLY47" s="733"/>
      <c r="WLZ47" s="733"/>
      <c r="WMA47" s="733"/>
      <c r="WMB47" s="733"/>
      <c r="WMC47" s="733"/>
      <c r="WMD47" s="733"/>
      <c r="WME47" s="733"/>
      <c r="WMF47" s="733"/>
      <c r="WMG47" s="733"/>
      <c r="WMH47" s="733"/>
      <c r="WMI47" s="733"/>
      <c r="WMJ47" s="733"/>
      <c r="WMK47" s="733"/>
      <c r="WML47" s="733"/>
      <c r="WMM47" s="733"/>
      <c r="WMN47" s="733"/>
      <c r="WMO47" s="733"/>
      <c r="WMP47" s="733"/>
      <c r="WMQ47" s="733"/>
      <c r="WMR47" s="733"/>
      <c r="WMS47" s="733"/>
      <c r="WMT47" s="733"/>
      <c r="WMU47" s="733"/>
      <c r="WMV47" s="733"/>
      <c r="WMW47" s="733"/>
      <c r="WMX47" s="733"/>
      <c r="WMY47" s="733"/>
      <c r="WMZ47" s="733"/>
      <c r="WNA47" s="733"/>
      <c r="WNB47" s="733"/>
      <c r="WNC47" s="733"/>
      <c r="WND47" s="733"/>
      <c r="WNE47" s="733"/>
      <c r="WNF47" s="733"/>
      <c r="WNG47" s="733"/>
      <c r="WNH47" s="733"/>
      <c r="WNI47" s="733"/>
      <c r="WNJ47" s="733"/>
      <c r="WNK47" s="733"/>
      <c r="WNL47" s="733"/>
      <c r="WNM47" s="733"/>
      <c r="WNN47" s="733"/>
      <c r="WNO47" s="733"/>
      <c r="WNP47" s="733"/>
      <c r="WNQ47" s="733"/>
      <c r="WNR47" s="733"/>
      <c r="WNS47" s="733"/>
      <c r="WNT47" s="733"/>
      <c r="WNU47" s="733"/>
      <c r="WNV47" s="733"/>
      <c r="WNW47" s="733"/>
      <c r="WNX47" s="733"/>
      <c r="WNY47" s="733"/>
      <c r="WNZ47" s="733"/>
      <c r="WOA47" s="733"/>
      <c r="WOB47" s="733"/>
      <c r="WOC47" s="733"/>
      <c r="WOD47" s="733"/>
      <c r="WOE47" s="733"/>
      <c r="WOF47" s="733"/>
      <c r="WOG47" s="733"/>
      <c r="WOH47" s="733"/>
      <c r="WOI47" s="733"/>
      <c r="WOJ47" s="733"/>
      <c r="WOK47" s="733"/>
      <c r="WOL47" s="733"/>
      <c r="WOM47" s="733"/>
      <c r="WON47" s="733"/>
      <c r="WOO47" s="733"/>
      <c r="WOP47" s="733"/>
      <c r="WOQ47" s="733"/>
      <c r="WOR47" s="733"/>
      <c r="WOS47" s="733"/>
      <c r="WOT47" s="733"/>
      <c r="WOU47" s="733"/>
      <c r="WOV47" s="733"/>
      <c r="WOW47" s="733"/>
      <c r="WOX47" s="733"/>
      <c r="WOY47" s="733"/>
      <c r="WOZ47" s="733"/>
      <c r="WPA47" s="733"/>
      <c r="WPB47" s="733"/>
      <c r="WPC47" s="733"/>
      <c r="WPD47" s="733"/>
      <c r="WPE47" s="733"/>
      <c r="WPF47" s="733"/>
      <c r="WPG47" s="733"/>
      <c r="WPH47" s="733"/>
      <c r="WPI47" s="733"/>
      <c r="WPJ47" s="733"/>
      <c r="WPK47" s="733"/>
      <c r="WPL47" s="733"/>
      <c r="WPM47" s="733"/>
      <c r="WPN47" s="733"/>
      <c r="WPO47" s="733"/>
      <c r="WPP47" s="733"/>
      <c r="WPQ47" s="733"/>
      <c r="WPR47" s="733"/>
      <c r="WPS47" s="733"/>
      <c r="WPT47" s="733"/>
      <c r="WPU47" s="733"/>
      <c r="WPV47" s="733"/>
      <c r="WPW47" s="733"/>
      <c r="WPX47" s="733"/>
      <c r="WPY47" s="733"/>
      <c r="WPZ47" s="733"/>
      <c r="WQA47" s="733"/>
      <c r="WQB47" s="733"/>
      <c r="WQC47" s="733"/>
      <c r="WQD47" s="733"/>
      <c r="WQE47" s="733"/>
      <c r="WQF47" s="733"/>
      <c r="WQG47" s="733"/>
      <c r="WQH47" s="733"/>
      <c r="WQI47" s="733"/>
      <c r="WQJ47" s="733"/>
      <c r="WQK47" s="733"/>
      <c r="WQL47" s="733"/>
      <c r="WQM47" s="733"/>
      <c r="WQN47" s="733"/>
      <c r="WQO47" s="733"/>
      <c r="WQP47" s="733"/>
      <c r="WQQ47" s="733"/>
      <c r="WQR47" s="733"/>
      <c r="WQS47" s="733"/>
      <c r="WQT47" s="733"/>
      <c r="WQU47" s="733"/>
      <c r="WQV47" s="733"/>
      <c r="WQW47" s="733"/>
      <c r="WQX47" s="733"/>
      <c r="WQY47" s="733"/>
      <c r="WQZ47" s="733"/>
      <c r="WRA47" s="733"/>
      <c r="WRB47" s="733"/>
      <c r="WRC47" s="733"/>
      <c r="WRD47" s="733"/>
      <c r="WRE47" s="733"/>
      <c r="WRF47" s="733"/>
      <c r="WRG47" s="733"/>
      <c r="WRH47" s="733"/>
      <c r="WRI47" s="733"/>
      <c r="WRJ47" s="733"/>
      <c r="WRK47" s="733"/>
      <c r="WRL47" s="733"/>
      <c r="WRM47" s="733"/>
      <c r="WRN47" s="733"/>
      <c r="WRO47" s="733"/>
      <c r="WRP47" s="733"/>
      <c r="WRQ47" s="733"/>
      <c r="WRR47" s="733"/>
      <c r="WRS47" s="733"/>
      <c r="WRT47" s="733"/>
      <c r="WRU47" s="733"/>
      <c r="WRV47" s="733"/>
      <c r="WRW47" s="733"/>
      <c r="WRX47" s="733"/>
      <c r="WRY47" s="733"/>
      <c r="WRZ47" s="733"/>
      <c r="WSA47" s="733"/>
      <c r="WSB47" s="733"/>
      <c r="WSC47" s="733"/>
      <c r="WSD47" s="733"/>
      <c r="WSE47" s="733"/>
      <c r="WSF47" s="733"/>
      <c r="WSG47" s="733"/>
      <c r="WSH47" s="733"/>
      <c r="WSI47" s="733"/>
      <c r="WSJ47" s="733"/>
      <c r="WSK47" s="733"/>
      <c r="WSL47" s="733"/>
      <c r="WSM47" s="733"/>
      <c r="WSN47" s="733"/>
      <c r="WSO47" s="733"/>
      <c r="WSP47" s="733"/>
      <c r="WSQ47" s="733"/>
      <c r="WSR47" s="733"/>
      <c r="WSS47" s="733"/>
      <c r="WST47" s="733"/>
      <c r="WSU47" s="733"/>
      <c r="WSV47" s="733"/>
      <c r="WSW47" s="733"/>
      <c r="WSX47" s="733"/>
      <c r="WSY47" s="733"/>
      <c r="WSZ47" s="733"/>
      <c r="WTA47" s="733"/>
      <c r="WTB47" s="733"/>
      <c r="WTC47" s="733"/>
      <c r="WTD47" s="733"/>
      <c r="WTE47" s="733"/>
      <c r="WTF47" s="733"/>
      <c r="WTG47" s="733"/>
      <c r="WTH47" s="733"/>
      <c r="WTI47" s="733"/>
      <c r="WTJ47" s="733"/>
      <c r="WTK47" s="733"/>
      <c r="WTL47" s="733"/>
      <c r="WTM47" s="733"/>
      <c r="WTN47" s="733"/>
      <c r="WTO47" s="733"/>
      <c r="WTP47" s="733"/>
      <c r="WTQ47" s="733"/>
      <c r="WTR47" s="733"/>
      <c r="WTS47" s="733"/>
      <c r="WTT47" s="733"/>
      <c r="WTU47" s="733"/>
      <c r="WTV47" s="733"/>
      <c r="WTW47" s="733"/>
      <c r="WTX47" s="733"/>
      <c r="WTY47" s="733"/>
      <c r="WTZ47" s="733"/>
      <c r="WUA47" s="733"/>
      <c r="WUB47" s="733"/>
      <c r="WUC47" s="733"/>
      <c r="WUD47" s="733"/>
      <c r="WUE47" s="733"/>
      <c r="WUF47" s="733"/>
      <c r="WUG47" s="733"/>
      <c r="WUH47" s="733"/>
      <c r="WUI47" s="733"/>
      <c r="WUJ47" s="733"/>
      <c r="WUK47" s="733"/>
      <c r="WUL47" s="733"/>
      <c r="WUM47" s="733"/>
      <c r="WUN47" s="733"/>
      <c r="WUO47" s="733"/>
      <c r="WUP47" s="733"/>
      <c r="WUQ47" s="733"/>
      <c r="WUR47" s="733"/>
      <c r="WUS47" s="733"/>
      <c r="WUT47" s="733"/>
      <c r="WUU47" s="733"/>
      <c r="WUV47" s="733"/>
      <c r="WUW47" s="733"/>
      <c r="WUX47" s="733"/>
      <c r="WUY47" s="733"/>
      <c r="WUZ47" s="733"/>
      <c r="WVA47" s="733"/>
      <c r="WVB47" s="733"/>
      <c r="WVC47" s="733"/>
      <c r="WVD47" s="733"/>
      <c r="WVE47" s="733"/>
      <c r="WVF47" s="733"/>
      <c r="WVG47" s="733"/>
      <c r="WVH47" s="733"/>
      <c r="WVI47" s="733"/>
      <c r="WVJ47" s="733"/>
      <c r="WVK47" s="733"/>
      <c r="WVL47" s="733"/>
      <c r="WVM47" s="733"/>
      <c r="WVN47" s="733"/>
      <c r="WVO47" s="733"/>
      <c r="WVP47" s="733"/>
      <c r="WVQ47" s="733"/>
      <c r="WVR47" s="733"/>
      <c r="WVS47" s="733"/>
      <c r="WVT47" s="733"/>
      <c r="WVU47" s="733"/>
      <c r="WVV47" s="733"/>
      <c r="WVW47" s="733"/>
      <c r="WVX47" s="733"/>
      <c r="WVY47" s="733"/>
      <c r="WVZ47" s="733"/>
      <c r="WWA47" s="733"/>
      <c r="WWB47" s="733"/>
      <c r="WWC47" s="733"/>
      <c r="WWD47" s="733"/>
      <c r="WWE47" s="733"/>
      <c r="WWF47" s="733"/>
      <c r="WWG47" s="733"/>
      <c r="WWH47" s="733"/>
      <c r="WWI47" s="733"/>
      <c r="WWJ47" s="733"/>
      <c r="WWK47" s="733"/>
      <c r="WWL47" s="733"/>
      <c r="WWM47" s="733"/>
      <c r="WWN47" s="733"/>
      <c r="WWO47" s="733"/>
      <c r="WWP47" s="733"/>
      <c r="WWQ47" s="733"/>
      <c r="WWR47" s="733"/>
      <c r="WWS47" s="733"/>
      <c r="WWT47" s="733"/>
      <c r="WWU47" s="733"/>
      <c r="WWV47" s="733"/>
      <c r="WWW47" s="733"/>
      <c r="WWX47" s="733"/>
      <c r="WWY47" s="733"/>
      <c r="WWZ47" s="733"/>
      <c r="WXA47" s="733"/>
      <c r="WXB47" s="733"/>
      <c r="WXC47" s="733"/>
      <c r="WXD47" s="733"/>
      <c r="WXE47" s="733"/>
      <c r="WXF47" s="733"/>
      <c r="WXG47" s="733"/>
      <c r="WXH47" s="733"/>
      <c r="WXI47" s="733"/>
      <c r="WXJ47" s="733"/>
      <c r="WXK47" s="733"/>
      <c r="WXL47" s="733"/>
      <c r="WXM47" s="733"/>
      <c r="WXN47" s="733"/>
      <c r="WXO47" s="733"/>
      <c r="WXP47" s="733"/>
      <c r="WXQ47" s="733"/>
      <c r="WXR47" s="733"/>
      <c r="WXS47" s="733"/>
      <c r="WXT47" s="733"/>
      <c r="WXU47" s="733"/>
      <c r="WXV47" s="733"/>
      <c r="WXW47" s="733"/>
      <c r="WXX47" s="733"/>
      <c r="WXY47" s="733"/>
      <c r="WXZ47" s="733"/>
      <c r="WYA47" s="733"/>
      <c r="WYB47" s="733"/>
      <c r="WYC47" s="733"/>
      <c r="WYD47" s="733"/>
      <c r="WYE47" s="733"/>
      <c r="WYF47" s="733"/>
      <c r="WYG47" s="733"/>
      <c r="WYH47" s="733"/>
      <c r="WYI47" s="733"/>
      <c r="WYJ47" s="733"/>
      <c r="WYK47" s="733"/>
      <c r="WYL47" s="733"/>
      <c r="WYM47" s="733"/>
      <c r="WYN47" s="733"/>
      <c r="WYO47" s="733"/>
      <c r="WYP47" s="733"/>
      <c r="WYQ47" s="733"/>
      <c r="WYR47" s="733"/>
      <c r="WYS47" s="733"/>
      <c r="WYT47" s="733"/>
      <c r="WYU47" s="733"/>
      <c r="WYV47" s="733"/>
      <c r="WYW47" s="733"/>
      <c r="WYX47" s="733"/>
      <c r="WYY47" s="733"/>
      <c r="WYZ47" s="733"/>
      <c r="WZA47" s="733"/>
      <c r="WZB47" s="733"/>
      <c r="WZC47" s="733"/>
      <c r="WZD47" s="733"/>
      <c r="WZE47" s="733"/>
      <c r="WZF47" s="733"/>
      <c r="WZG47" s="733"/>
      <c r="WZH47" s="733"/>
      <c r="WZI47" s="733"/>
      <c r="WZJ47" s="733"/>
      <c r="WZK47" s="733"/>
      <c r="WZL47" s="733"/>
      <c r="WZM47" s="733"/>
      <c r="WZN47" s="733"/>
      <c r="WZO47" s="733"/>
      <c r="WZP47" s="733"/>
      <c r="WZQ47" s="733"/>
      <c r="WZR47" s="733"/>
      <c r="WZS47" s="733"/>
      <c r="WZT47" s="733"/>
      <c r="WZU47" s="733"/>
      <c r="WZV47" s="733"/>
      <c r="WZW47" s="733"/>
      <c r="WZX47" s="733"/>
      <c r="WZY47" s="733"/>
      <c r="WZZ47" s="733"/>
      <c r="XAA47" s="733"/>
      <c r="XAB47" s="733"/>
      <c r="XAC47" s="733"/>
      <c r="XAD47" s="733"/>
      <c r="XAE47" s="733"/>
      <c r="XAF47" s="733"/>
      <c r="XAG47" s="733"/>
      <c r="XAH47" s="733"/>
      <c r="XAI47" s="733"/>
      <c r="XAJ47" s="733"/>
      <c r="XAK47" s="733"/>
      <c r="XAL47" s="733"/>
      <c r="XAM47" s="733"/>
      <c r="XAN47" s="733"/>
      <c r="XAO47" s="733"/>
      <c r="XAP47" s="733"/>
      <c r="XAQ47" s="733"/>
      <c r="XAR47" s="733"/>
      <c r="XAS47" s="733"/>
      <c r="XAT47" s="733"/>
      <c r="XAU47" s="733"/>
      <c r="XAV47" s="733"/>
      <c r="XAW47" s="733"/>
      <c r="XAX47" s="733"/>
      <c r="XAY47" s="733"/>
      <c r="XAZ47" s="733"/>
      <c r="XBA47" s="733"/>
      <c r="XBB47" s="733"/>
      <c r="XBC47" s="733"/>
      <c r="XBD47" s="733"/>
      <c r="XBE47" s="733"/>
      <c r="XBF47" s="733"/>
      <c r="XBG47" s="733"/>
      <c r="XBH47" s="733"/>
      <c r="XBI47" s="733"/>
      <c r="XBJ47" s="733"/>
      <c r="XBK47" s="733"/>
      <c r="XBL47" s="733"/>
      <c r="XBM47" s="733"/>
      <c r="XBN47" s="733"/>
      <c r="XBO47" s="733"/>
      <c r="XBP47" s="733"/>
      <c r="XBQ47" s="733"/>
      <c r="XBR47" s="733"/>
      <c r="XBS47" s="733"/>
      <c r="XBT47" s="733"/>
      <c r="XBU47" s="733"/>
      <c r="XBV47" s="733"/>
      <c r="XBW47" s="733"/>
      <c r="XBX47" s="733"/>
      <c r="XBY47" s="733"/>
      <c r="XBZ47" s="733"/>
      <c r="XCA47" s="733"/>
      <c r="XCB47" s="733"/>
      <c r="XCC47" s="733"/>
      <c r="XCD47" s="733"/>
      <c r="XCE47" s="733"/>
      <c r="XCF47" s="733"/>
      <c r="XCG47" s="733"/>
      <c r="XCH47" s="733"/>
      <c r="XCI47" s="733"/>
      <c r="XCJ47" s="733"/>
      <c r="XCK47" s="733"/>
      <c r="XCL47" s="733"/>
      <c r="XCM47" s="733"/>
      <c r="XCN47" s="733"/>
      <c r="XCO47" s="733"/>
      <c r="XCP47" s="733"/>
      <c r="XCQ47" s="733"/>
      <c r="XCR47" s="733"/>
      <c r="XCS47" s="733"/>
      <c r="XCT47" s="733"/>
      <c r="XCU47" s="733"/>
      <c r="XCV47" s="733"/>
      <c r="XCW47" s="733"/>
      <c r="XCX47" s="733"/>
      <c r="XCY47" s="733"/>
      <c r="XCZ47" s="733"/>
      <c r="XDA47" s="733"/>
      <c r="XDB47" s="733"/>
      <c r="XDC47" s="733"/>
      <c r="XDD47" s="733"/>
      <c r="XDE47" s="733"/>
      <c r="XDF47" s="733"/>
      <c r="XDG47" s="733"/>
      <c r="XDH47" s="733"/>
      <c r="XDI47" s="733"/>
      <c r="XDJ47" s="733"/>
      <c r="XDK47" s="733"/>
      <c r="XDL47" s="733"/>
      <c r="XDM47" s="733"/>
      <c r="XDN47" s="733"/>
      <c r="XDO47" s="733"/>
      <c r="XDP47" s="733"/>
      <c r="XDQ47" s="733"/>
      <c r="XDR47" s="733"/>
      <c r="XDS47" s="733"/>
      <c r="XDT47" s="733"/>
      <c r="XDU47" s="733"/>
      <c r="XDV47" s="733"/>
      <c r="XDW47" s="733"/>
      <c r="XDX47" s="733"/>
      <c r="XDY47" s="733"/>
      <c r="XDZ47" s="733"/>
      <c r="XEA47" s="733"/>
      <c r="XEB47" s="733"/>
      <c r="XEC47" s="733"/>
      <c r="XED47" s="733"/>
      <c r="XEE47" s="733"/>
      <c r="XEF47" s="733"/>
      <c r="XEG47" s="733"/>
      <c r="XEH47" s="733"/>
      <c r="XEI47" s="733"/>
      <c r="XEJ47" s="733"/>
      <c r="XEK47" s="733"/>
      <c r="XEL47" s="733"/>
      <c r="XEM47" s="733"/>
      <c r="XEN47" s="733"/>
      <c r="XEO47" s="733"/>
      <c r="XEP47" s="733"/>
      <c r="XEQ47" s="733"/>
      <c r="XER47" s="733"/>
      <c r="XES47" s="733"/>
      <c r="XET47" s="733"/>
      <c r="XEU47" s="733"/>
      <c r="XEV47" s="733"/>
      <c r="XEW47" s="733"/>
      <c r="XEX47" s="733"/>
      <c r="XEY47" s="733"/>
      <c r="XEZ47" s="733"/>
      <c r="XFA47" s="733"/>
      <c r="XFB47" s="733"/>
      <c r="XFC47" s="733"/>
    </row>
    <row r="48" spans="1:16383" s="314" customFormat="1" ht="75">
      <c r="A48" s="734">
        <f>'Sch-1'!A48</f>
        <v>30</v>
      </c>
      <c r="B48" s="611">
        <f>'Sch-1'!B48</f>
        <v>7000036852</v>
      </c>
      <c r="C48" s="611">
        <f>'Sch-1'!C48</f>
        <v>10</v>
      </c>
      <c r="D48" s="743" t="str">
        <f>'Sch-1'!D48</f>
        <v xml:space="preserve">FABRICATION AND SUPPLY OF TOWER         </v>
      </c>
      <c r="E48" s="744">
        <f>'Sch-1'!E48</f>
        <v>1000013391</v>
      </c>
      <c r="F48" s="743" t="str">
        <f>'Sch-1'!J48</f>
        <v>Fabrication, galvanising &amp; supply ofvarious types of towers &amp; towerparts,tower/leg extensions (complete)excluding step bolt, stubs andbolts &amp;nuts but including hangers, D-Shackles,pack washers etc.-HTSteel for NormalTowers</v>
      </c>
      <c r="G48" s="744" t="str">
        <f>'Sch-1'!K48</f>
        <v xml:space="preserve">MT </v>
      </c>
      <c r="H48" s="744">
        <f>'Sch-1'!L48</f>
        <v>64</v>
      </c>
      <c r="I48" s="735"/>
      <c r="J48" s="736" t="str">
        <f t="shared" si="1"/>
        <v>INCLUDED</v>
      </c>
      <c r="K48" s="737">
        <f t="shared" si="2"/>
        <v>0</v>
      </c>
      <c r="L48" s="318"/>
      <c r="M48" s="318"/>
      <c r="N48" s="318"/>
      <c r="O48" s="318"/>
      <c r="P48" s="318"/>
      <c r="Q48" s="318"/>
      <c r="R48" s="318"/>
      <c r="S48" s="318"/>
      <c r="T48" s="318"/>
      <c r="U48" s="318"/>
      <c r="V48" s="318"/>
      <c r="W48" s="318"/>
      <c r="X48" s="318"/>
      <c r="Y48" s="318"/>
      <c r="Z48" s="318"/>
      <c r="AA48" s="318"/>
      <c r="AB48" s="318"/>
    </row>
    <row r="49" spans="1:28" s="314" customFormat="1" ht="75">
      <c r="A49" s="734">
        <f>'Sch-1'!A49</f>
        <v>31</v>
      </c>
      <c r="B49" s="611">
        <f>'Sch-1'!B49</f>
        <v>7000036852</v>
      </c>
      <c r="C49" s="611">
        <f>'Sch-1'!C49</f>
        <v>20</v>
      </c>
      <c r="D49" s="743" t="str">
        <f>'Sch-1'!D49</f>
        <v xml:space="preserve">FABRICATION AND SUPPLY OF TOWER         </v>
      </c>
      <c r="E49" s="744">
        <f>'Sch-1'!E49</f>
        <v>1000015274</v>
      </c>
      <c r="F49" s="743" t="str">
        <f>'Sch-1'!J49</f>
        <v>Fabrication, galvanising &amp; supply ofvarious types of towers &amp; towerparts,tower/leg extensions (complete)excluding step bolt, stubs andbolts &amp;nuts but including hangers, D-Shackles,pack washers etc.-MSSteel for NormalTowers</v>
      </c>
      <c r="G49" s="744" t="str">
        <f>'Sch-1'!K49</f>
        <v xml:space="preserve">MT </v>
      </c>
      <c r="H49" s="744">
        <f>'Sch-1'!L49</f>
        <v>117</v>
      </c>
      <c r="I49" s="735"/>
      <c r="J49" s="736" t="str">
        <f t="shared" si="1"/>
        <v>INCLUDED</v>
      </c>
      <c r="K49" s="737">
        <f t="shared" si="2"/>
        <v>0</v>
      </c>
      <c r="L49" s="318"/>
      <c r="M49" s="318"/>
      <c r="N49" s="318"/>
      <c r="O49" s="318"/>
      <c r="P49" s="318"/>
      <c r="Q49" s="318"/>
      <c r="R49" s="318"/>
      <c r="S49" s="318"/>
      <c r="T49" s="318"/>
      <c r="U49" s="318"/>
      <c r="V49" s="318"/>
      <c r="W49" s="318"/>
      <c r="X49" s="318"/>
      <c r="Y49" s="318"/>
      <c r="Z49" s="318"/>
      <c r="AA49" s="318"/>
      <c r="AB49" s="318"/>
    </row>
    <row r="50" spans="1:28" s="314" customFormat="1" ht="56.25">
      <c r="A50" s="734">
        <f>'Sch-1'!A50</f>
        <v>32</v>
      </c>
      <c r="B50" s="611">
        <f>'Sch-1'!B50</f>
        <v>7000036852</v>
      </c>
      <c r="C50" s="611">
        <f>'Sch-1'!C50</f>
        <v>30</v>
      </c>
      <c r="D50" s="743" t="str">
        <f>'Sch-1'!D50</f>
        <v xml:space="preserve">FABRICATION AND SUPPLY OF TOWER         </v>
      </c>
      <c r="E50" s="744">
        <f>'Sch-1'!E50</f>
        <v>1000013393</v>
      </c>
      <c r="F50" s="743" t="str">
        <f>'Sch-1'!J50</f>
        <v>Fabrication, galvanising &amp; supply ofstubs with cleats for varioustypes oftowers and tower extensions(complete)with packwashers excluding supply ofbolts &amp; nuts-HT Steel for Normal Towers</v>
      </c>
      <c r="G50" s="744" t="str">
        <f>'Sch-1'!K50</f>
        <v xml:space="preserve">MT </v>
      </c>
      <c r="H50" s="744">
        <f>'Sch-1'!L50</f>
        <v>5.6</v>
      </c>
      <c r="I50" s="735"/>
      <c r="J50" s="736" t="str">
        <f t="shared" si="1"/>
        <v>INCLUDED</v>
      </c>
      <c r="K50" s="737">
        <f t="shared" si="2"/>
        <v>0</v>
      </c>
      <c r="L50" s="318"/>
      <c r="M50" s="318"/>
      <c r="N50" s="318"/>
      <c r="O50" s="318"/>
      <c r="P50" s="318"/>
      <c r="Q50" s="318"/>
      <c r="R50" s="318"/>
      <c r="S50" s="318"/>
      <c r="T50" s="318"/>
      <c r="U50" s="318"/>
      <c r="V50" s="318"/>
      <c r="W50" s="318"/>
      <c r="X50" s="318"/>
      <c r="Y50" s="318"/>
      <c r="Z50" s="318"/>
      <c r="AA50" s="318"/>
      <c r="AB50" s="318"/>
    </row>
    <row r="51" spans="1:28" s="314" customFormat="1" ht="56.25">
      <c r="A51" s="734">
        <f>'Sch-1'!A51</f>
        <v>33</v>
      </c>
      <c r="B51" s="611">
        <f>'Sch-1'!B51</f>
        <v>7000036852</v>
      </c>
      <c r="C51" s="611">
        <f>'Sch-1'!C51</f>
        <v>40</v>
      </c>
      <c r="D51" s="743" t="str">
        <f>'Sch-1'!D51</f>
        <v xml:space="preserve">FABRICATION AND SUPPLY OF TOWER         </v>
      </c>
      <c r="E51" s="744">
        <f>'Sch-1'!E51</f>
        <v>1000015276</v>
      </c>
      <c r="F51" s="743" t="str">
        <f>'Sch-1'!J51</f>
        <v>Fabrication, galvanising &amp; supply ofstubs with cleats for varioustypes oftowers and tower extensions(complete)with packwashers excluding supply ofbolts &amp; nuts-MS Steel for Normal Towers</v>
      </c>
      <c r="G51" s="744" t="str">
        <f>'Sch-1'!K51</f>
        <v xml:space="preserve">MT </v>
      </c>
      <c r="H51" s="744">
        <f>'Sch-1'!L51</f>
        <v>0.44</v>
      </c>
      <c r="I51" s="735"/>
      <c r="J51" s="736" t="str">
        <f t="shared" si="1"/>
        <v>INCLUDED</v>
      </c>
      <c r="K51" s="737">
        <f t="shared" si="2"/>
        <v>0</v>
      </c>
      <c r="L51" s="318"/>
      <c r="M51" s="318"/>
      <c r="N51" s="318"/>
      <c r="O51" s="318"/>
      <c r="P51" s="318"/>
      <c r="Q51" s="318"/>
      <c r="R51" s="318"/>
      <c r="S51" s="318"/>
      <c r="T51" s="318"/>
      <c r="U51" s="318"/>
      <c r="V51" s="318"/>
      <c r="W51" s="318"/>
      <c r="X51" s="318"/>
      <c r="Y51" s="318"/>
      <c r="Z51" s="318"/>
      <c r="AA51" s="318"/>
      <c r="AB51" s="318"/>
    </row>
    <row r="52" spans="1:28" s="314" customFormat="1" ht="37.5">
      <c r="A52" s="734">
        <f>'Sch-1'!A52</f>
        <v>34</v>
      </c>
      <c r="B52" s="611">
        <f>'Sch-1'!B52</f>
        <v>7000036852</v>
      </c>
      <c r="C52" s="611">
        <f>'Sch-1'!C52</f>
        <v>50</v>
      </c>
      <c r="D52" s="743" t="str">
        <f>'Sch-1'!D52</f>
        <v xml:space="preserve">FABRICATION AND SUPPLY OF TOWER         </v>
      </c>
      <c r="E52" s="744">
        <f>'Sch-1'!E52</f>
        <v>1000013472</v>
      </c>
      <c r="F52" s="743" t="str">
        <f>'Sch-1'!J52</f>
        <v>Supply of Hexagonal Bolts &amp; Nuts fortowers including Step Bolts,SpringWashers etc.</v>
      </c>
      <c r="G52" s="744" t="str">
        <f>'Sch-1'!K52</f>
        <v xml:space="preserve">MT </v>
      </c>
      <c r="H52" s="744">
        <f>'Sch-1'!L52</f>
        <v>6.96</v>
      </c>
      <c r="I52" s="735"/>
      <c r="J52" s="736" t="str">
        <f t="shared" si="1"/>
        <v>INCLUDED</v>
      </c>
      <c r="K52" s="737">
        <f t="shared" si="2"/>
        <v>0</v>
      </c>
      <c r="L52" s="318"/>
      <c r="M52" s="318"/>
      <c r="N52" s="318"/>
      <c r="O52" s="318"/>
      <c r="P52" s="318"/>
      <c r="Q52" s="318"/>
      <c r="R52" s="318"/>
      <c r="S52" s="318"/>
      <c r="T52" s="318"/>
      <c r="U52" s="318"/>
      <c r="V52" s="318"/>
      <c r="W52" s="318"/>
      <c r="X52" s="318"/>
      <c r="Y52" s="318"/>
      <c r="Z52" s="318"/>
      <c r="AA52" s="318"/>
      <c r="AB52" s="318"/>
    </row>
    <row r="53" spans="1:28" s="314" customFormat="1" ht="37.5">
      <c r="A53" s="734">
        <f>'Sch-1'!A53</f>
        <v>35</v>
      </c>
      <c r="B53" s="611">
        <f>'Sch-1'!B53</f>
        <v>7000036852</v>
      </c>
      <c r="C53" s="611">
        <f>'Sch-1'!C53</f>
        <v>60</v>
      </c>
      <c r="D53" s="743" t="str">
        <f>'Sch-1'!D53</f>
        <v xml:space="preserve">FABRICATION AND SUPPLY OF TOWER         </v>
      </c>
      <c r="E53" s="744">
        <f>'Sch-1'!E53</f>
        <v>1000007847</v>
      </c>
      <c r="F53" s="743" t="str">
        <f>'Sch-1'!J53</f>
        <v>Supply of Bolts &amp; Nuts for Stubsincluding Spring Washers etc.</v>
      </c>
      <c r="G53" s="744" t="str">
        <f>'Sch-1'!K53</f>
        <v xml:space="preserve">MT </v>
      </c>
      <c r="H53" s="744">
        <f>'Sch-1'!L53</f>
        <v>0.11</v>
      </c>
      <c r="I53" s="735"/>
      <c r="J53" s="736" t="str">
        <f t="shared" si="1"/>
        <v>INCLUDED</v>
      </c>
      <c r="K53" s="737">
        <f t="shared" si="2"/>
        <v>0</v>
      </c>
      <c r="L53" s="318"/>
      <c r="M53" s="318"/>
      <c r="N53" s="318"/>
      <c r="O53" s="318"/>
      <c r="P53" s="318"/>
      <c r="Q53" s="318"/>
      <c r="R53" s="318"/>
      <c r="S53" s="318"/>
      <c r="T53" s="318"/>
      <c r="U53" s="318"/>
      <c r="V53" s="318"/>
      <c r="W53" s="318"/>
      <c r="X53" s="318"/>
      <c r="Y53" s="318"/>
      <c r="Z53" s="318"/>
      <c r="AA53" s="318"/>
      <c r="AB53" s="318"/>
    </row>
    <row r="54" spans="1:28" s="314" customFormat="1" ht="37.5">
      <c r="A54" s="734">
        <f>'Sch-1'!A54</f>
        <v>36</v>
      </c>
      <c r="B54" s="611">
        <f>'Sch-1'!B54</f>
        <v>7000036852</v>
      </c>
      <c r="C54" s="611">
        <f>'Sch-1'!C54</f>
        <v>70</v>
      </c>
      <c r="D54" s="743" t="str">
        <f>'Sch-1'!D54</f>
        <v xml:space="preserve">SUPPLY OF EARTHING OF TOWERS            </v>
      </c>
      <c r="E54" s="744">
        <f>'Sch-1'!E54</f>
        <v>1000017587</v>
      </c>
      <c r="F54" s="743" t="str">
        <f>'Sch-1'!J54</f>
        <v>Supply of Pipe Type Earthing</v>
      </c>
      <c r="G54" s="744" t="str">
        <f>'Sch-1'!K54</f>
        <v xml:space="preserve">EA </v>
      </c>
      <c r="H54" s="744">
        <f>'Sch-1'!L54</f>
        <v>14</v>
      </c>
      <c r="I54" s="735"/>
      <c r="J54" s="736" t="str">
        <f t="shared" si="1"/>
        <v>INCLUDED</v>
      </c>
      <c r="K54" s="737">
        <f t="shared" si="2"/>
        <v>0</v>
      </c>
      <c r="L54" s="318"/>
      <c r="M54" s="318"/>
      <c r="N54" s="318"/>
      <c r="O54" s="318"/>
      <c r="P54" s="318"/>
      <c r="Q54" s="318"/>
      <c r="R54" s="318"/>
      <c r="S54" s="318"/>
      <c r="T54" s="318"/>
      <c r="U54" s="318"/>
      <c r="V54" s="318"/>
      <c r="W54" s="318"/>
      <c r="X54" s="318"/>
      <c r="Y54" s="318"/>
      <c r="Z54" s="318"/>
      <c r="AA54" s="318"/>
      <c r="AB54" s="318"/>
    </row>
    <row r="55" spans="1:28" s="314" customFormat="1" ht="37.5">
      <c r="A55" s="734">
        <f>'Sch-1'!A55</f>
        <v>37</v>
      </c>
      <c r="B55" s="611">
        <f>'Sch-1'!B55</f>
        <v>7000036852</v>
      </c>
      <c r="C55" s="611">
        <f>'Sch-1'!C55</f>
        <v>80</v>
      </c>
      <c r="D55" s="743" t="str">
        <f>'Sch-1'!D55</f>
        <v xml:space="preserve">SUPPLY OF EARTHING OF TOWERS            </v>
      </c>
      <c r="E55" s="744">
        <f>'Sch-1'!E55</f>
        <v>1000038340</v>
      </c>
      <c r="F55" s="743" t="str">
        <f>'Sch-1'!J55</f>
        <v>ROD TYPE EARTHING</v>
      </c>
      <c r="G55" s="744" t="str">
        <f>'Sch-1'!K55</f>
        <v xml:space="preserve">EA </v>
      </c>
      <c r="H55" s="744">
        <f>'Sch-1'!L55</f>
        <v>8</v>
      </c>
      <c r="I55" s="735"/>
      <c r="J55" s="736" t="str">
        <f t="shared" si="1"/>
        <v>INCLUDED</v>
      </c>
      <c r="K55" s="737">
        <f t="shared" si="2"/>
        <v>0</v>
      </c>
      <c r="L55" s="318"/>
      <c r="M55" s="318"/>
      <c r="N55" s="318"/>
      <c r="O55" s="318"/>
      <c r="P55" s="318"/>
      <c r="Q55" s="318"/>
      <c r="R55" s="318"/>
      <c r="S55" s="318"/>
      <c r="T55" s="318"/>
      <c r="U55" s="318"/>
      <c r="V55" s="318"/>
      <c r="W55" s="318"/>
      <c r="X55" s="318"/>
      <c r="Y55" s="318"/>
      <c r="Z55" s="318"/>
      <c r="AA55" s="318"/>
      <c r="AB55" s="318"/>
    </row>
    <row r="56" spans="1:28" s="314" customFormat="1" ht="37.5">
      <c r="A56" s="734">
        <f>'Sch-1'!A56</f>
        <v>38</v>
      </c>
      <c r="B56" s="611">
        <f>'Sch-1'!B56</f>
        <v>7000036852</v>
      </c>
      <c r="C56" s="611">
        <f>'Sch-1'!C56</f>
        <v>90</v>
      </c>
      <c r="D56" s="743" t="str">
        <f>'Sch-1'!D56</f>
        <v xml:space="preserve">SUPPLY OF EARTHING OF TOWERS            </v>
      </c>
      <c r="E56" s="744">
        <f>'Sch-1'!E56</f>
        <v>1000019718</v>
      </c>
      <c r="F56" s="743" t="str">
        <f>'Sch-1'!J56</f>
        <v>Supply of Shieldwire EarthingincludingPG clamps, downlead clampsbutexcluding Earthwire bits for Pipetypeearthing</v>
      </c>
      <c r="G56" s="744" t="str">
        <f>'Sch-1'!K56</f>
        <v xml:space="preserve">EA </v>
      </c>
      <c r="H56" s="744">
        <f>'Sch-1'!L56</f>
        <v>3</v>
      </c>
      <c r="I56" s="735"/>
      <c r="J56" s="736" t="str">
        <f t="shared" si="1"/>
        <v>INCLUDED</v>
      </c>
      <c r="K56" s="737">
        <f t="shared" si="2"/>
        <v>0</v>
      </c>
      <c r="L56" s="318"/>
      <c r="M56" s="318"/>
      <c r="N56" s="318"/>
      <c r="O56" s="318"/>
      <c r="P56" s="318"/>
      <c r="Q56" s="318"/>
      <c r="R56" s="318"/>
      <c r="S56" s="318"/>
      <c r="T56" s="318"/>
      <c r="U56" s="318"/>
      <c r="V56" s="318"/>
      <c r="W56" s="318"/>
      <c r="X56" s="318"/>
      <c r="Y56" s="318"/>
      <c r="Z56" s="318"/>
      <c r="AA56" s="318"/>
      <c r="AB56" s="318"/>
    </row>
    <row r="57" spans="1:28" s="314" customFormat="1" ht="37.5">
      <c r="A57" s="734">
        <f>'Sch-1'!A57</f>
        <v>39</v>
      </c>
      <c r="B57" s="611">
        <f>'Sch-1'!B57</f>
        <v>7000036852</v>
      </c>
      <c r="C57" s="611">
        <f>'Sch-1'!C57</f>
        <v>100</v>
      </c>
      <c r="D57" s="743" t="str">
        <f>'Sch-1'!D57</f>
        <v xml:space="preserve">SUPPLY OF EARTHING OF TOWERS            </v>
      </c>
      <c r="E57" s="744">
        <f>'Sch-1'!E57</f>
        <v>1000010003</v>
      </c>
      <c r="F57" s="743" t="str">
        <f>'Sch-1'!J57</f>
        <v>Supply of Counterpoise type earthing (120 mlength)</v>
      </c>
      <c r="G57" s="744" t="str">
        <f>'Sch-1'!K57</f>
        <v xml:space="preserve">EA </v>
      </c>
      <c r="H57" s="744">
        <f>'Sch-1'!L57</f>
        <v>1</v>
      </c>
      <c r="I57" s="735"/>
      <c r="J57" s="736" t="str">
        <f t="shared" si="1"/>
        <v>INCLUDED</v>
      </c>
      <c r="K57" s="737">
        <f t="shared" si="2"/>
        <v>0</v>
      </c>
      <c r="L57" s="318"/>
      <c r="M57" s="318"/>
      <c r="N57" s="318"/>
      <c r="O57" s="318"/>
      <c r="P57" s="318"/>
      <c r="Q57" s="318"/>
      <c r="R57" s="318"/>
      <c r="S57" s="318"/>
      <c r="T57" s="318"/>
      <c r="U57" s="318"/>
      <c r="V57" s="318"/>
      <c r="W57" s="318"/>
      <c r="X57" s="318"/>
      <c r="Y57" s="318"/>
      <c r="Z57" s="318"/>
      <c r="AA57" s="318"/>
      <c r="AB57" s="318"/>
    </row>
    <row r="58" spans="1:28" s="314" customFormat="1" ht="37.5">
      <c r="A58" s="734">
        <f>'Sch-1'!A58</f>
        <v>40</v>
      </c>
      <c r="B58" s="611">
        <f>'Sch-1'!B58</f>
        <v>7000036852</v>
      </c>
      <c r="C58" s="611">
        <f>'Sch-1'!C58</f>
        <v>110</v>
      </c>
      <c r="D58" s="743" t="str">
        <f>'Sch-1'!D58</f>
        <v xml:space="preserve">SUPPLY OF TOWER ACCESSORIES             </v>
      </c>
      <c r="E58" s="744">
        <f>'Sch-1'!E58</f>
        <v>1000010539</v>
      </c>
      <c r="F58" s="743" t="str">
        <f>'Sch-1'!J58</f>
        <v>Danger  Plate for 400kV</v>
      </c>
      <c r="G58" s="744" t="str">
        <f>'Sch-1'!K58</f>
        <v xml:space="preserve">EA </v>
      </c>
      <c r="H58" s="744">
        <f>'Sch-1'!L58</f>
        <v>9</v>
      </c>
      <c r="I58" s="735"/>
      <c r="J58" s="736" t="str">
        <f t="shared" si="1"/>
        <v>INCLUDED</v>
      </c>
      <c r="K58" s="737">
        <f t="shared" si="2"/>
        <v>0</v>
      </c>
      <c r="L58" s="318"/>
      <c r="M58" s="318"/>
      <c r="N58" s="318"/>
      <c r="O58" s="318"/>
      <c r="P58" s="318"/>
      <c r="Q58" s="318"/>
      <c r="R58" s="318"/>
      <c r="S58" s="318"/>
      <c r="T58" s="318"/>
      <c r="U58" s="318"/>
      <c r="V58" s="318"/>
      <c r="W58" s="318"/>
      <c r="X58" s="318"/>
      <c r="Y58" s="318"/>
      <c r="Z58" s="318"/>
      <c r="AA58" s="318"/>
      <c r="AB58" s="318"/>
    </row>
    <row r="59" spans="1:28" s="314" customFormat="1" ht="37.5">
      <c r="A59" s="734">
        <f>'Sch-1'!A59</f>
        <v>41</v>
      </c>
      <c r="B59" s="611">
        <f>'Sch-1'!B59</f>
        <v>7000036852</v>
      </c>
      <c r="C59" s="611">
        <f>'Sch-1'!C59</f>
        <v>120</v>
      </c>
      <c r="D59" s="743" t="str">
        <f>'Sch-1'!D59</f>
        <v xml:space="preserve">SUPPLY OF TOWER ACCESSORIES             </v>
      </c>
      <c r="E59" s="744">
        <f>'Sch-1'!E59</f>
        <v>1000015971</v>
      </c>
      <c r="F59" s="743" t="str">
        <f>'Sch-1'!J59</f>
        <v>Number  Plate for 400kV</v>
      </c>
      <c r="G59" s="744" t="str">
        <f>'Sch-1'!K59</f>
        <v xml:space="preserve">EA </v>
      </c>
      <c r="H59" s="744">
        <f>'Sch-1'!L59</f>
        <v>9</v>
      </c>
      <c r="I59" s="735"/>
      <c r="J59" s="736" t="str">
        <f t="shared" si="1"/>
        <v>INCLUDED</v>
      </c>
      <c r="K59" s="737">
        <f t="shared" si="2"/>
        <v>0</v>
      </c>
      <c r="L59" s="318"/>
      <c r="M59" s="318"/>
      <c r="N59" s="318"/>
      <c r="O59" s="318"/>
      <c r="P59" s="318"/>
      <c r="Q59" s="318"/>
      <c r="R59" s="318"/>
      <c r="S59" s="318"/>
      <c r="T59" s="318"/>
      <c r="U59" s="318"/>
      <c r="V59" s="318"/>
      <c r="W59" s="318"/>
      <c r="X59" s="318"/>
      <c r="Y59" s="318"/>
      <c r="Z59" s="318"/>
      <c r="AA59" s="318"/>
      <c r="AB59" s="318"/>
    </row>
    <row r="60" spans="1:28" s="314" customFormat="1" ht="37.5">
      <c r="A60" s="734">
        <f>'Sch-1'!A60</f>
        <v>42</v>
      </c>
      <c r="B60" s="611">
        <f>'Sch-1'!B60</f>
        <v>7000036852</v>
      </c>
      <c r="C60" s="611">
        <f>'Sch-1'!C60</f>
        <v>130</v>
      </c>
      <c r="D60" s="743" t="str">
        <f>'Sch-1'!D60</f>
        <v xml:space="preserve">SUPPLY OF TOWER ACCESSORIES             </v>
      </c>
      <c r="E60" s="744">
        <f>'Sch-1'!E60</f>
        <v>1000017508</v>
      </c>
      <c r="F60" s="743" t="str">
        <f>'Sch-1'!J60</f>
        <v>Phase Plate (Set of three)</v>
      </c>
      <c r="G60" s="744" t="str">
        <f>'Sch-1'!K60</f>
        <v>SET</v>
      </c>
      <c r="H60" s="744">
        <f>'Sch-1'!L60</f>
        <v>9</v>
      </c>
      <c r="I60" s="735"/>
      <c r="J60" s="736" t="str">
        <f t="shared" si="1"/>
        <v>INCLUDED</v>
      </c>
      <c r="K60" s="737">
        <f t="shared" si="2"/>
        <v>0</v>
      </c>
      <c r="L60" s="318"/>
      <c r="M60" s="318"/>
      <c r="N60" s="318"/>
      <c r="O60" s="318"/>
      <c r="P60" s="318"/>
      <c r="Q60" s="318"/>
      <c r="R60" s="318"/>
      <c r="S60" s="318"/>
      <c r="T60" s="318"/>
      <c r="U60" s="318"/>
      <c r="V60" s="318"/>
      <c r="W60" s="318"/>
      <c r="X60" s="318"/>
      <c r="Y60" s="318"/>
      <c r="Z60" s="318"/>
      <c r="AA60" s="318"/>
      <c r="AB60" s="318"/>
    </row>
    <row r="61" spans="1:28" s="314" customFormat="1" ht="37.5">
      <c r="A61" s="734">
        <f>'Sch-1'!A61</f>
        <v>43</v>
      </c>
      <c r="B61" s="611">
        <f>'Sch-1'!B61</f>
        <v>7000036852</v>
      </c>
      <c r="C61" s="611">
        <f>'Sch-1'!C61</f>
        <v>140</v>
      </c>
      <c r="D61" s="743" t="str">
        <f>'Sch-1'!D61</f>
        <v xml:space="preserve">SUPPLY OF TOWER ACCESSORIES             </v>
      </c>
      <c r="E61" s="744">
        <f>'Sch-1'!E61</f>
        <v>1000006779</v>
      </c>
      <c r="F61" s="743" t="str">
        <f>'Sch-1'!J61</f>
        <v>Supply of Anti-Climbing Devices ofBarbedWire Type</v>
      </c>
      <c r="G61" s="744" t="str">
        <f>'Sch-1'!K61</f>
        <v>SET</v>
      </c>
      <c r="H61" s="744">
        <f>'Sch-1'!L61</f>
        <v>9</v>
      </c>
      <c r="I61" s="735"/>
      <c r="J61" s="736" t="str">
        <f t="shared" si="1"/>
        <v>INCLUDED</v>
      </c>
      <c r="K61" s="737">
        <f t="shared" si="2"/>
        <v>0</v>
      </c>
      <c r="L61" s="318"/>
      <c r="M61" s="318"/>
      <c r="N61" s="318"/>
      <c r="O61" s="318"/>
      <c r="P61" s="318"/>
      <c r="Q61" s="318"/>
      <c r="R61" s="318"/>
      <c r="S61" s="318"/>
      <c r="T61" s="318"/>
      <c r="U61" s="318"/>
      <c r="V61" s="318"/>
      <c r="W61" s="318"/>
      <c r="X61" s="318"/>
      <c r="Y61" s="318"/>
      <c r="Z61" s="318"/>
      <c r="AA61" s="318"/>
      <c r="AB61" s="318"/>
    </row>
    <row r="62" spans="1:28" s="314" customFormat="1" ht="18.75">
      <c r="A62" s="734">
        <f>'Sch-1'!A62</f>
        <v>44</v>
      </c>
      <c r="B62" s="611">
        <f>'Sch-1'!B62</f>
        <v>7000036852</v>
      </c>
      <c r="C62" s="611">
        <f>'Sch-1'!C62</f>
        <v>150</v>
      </c>
      <c r="D62" s="743" t="str">
        <f>'Sch-1'!D62</f>
        <v xml:space="preserve">SUPPLY OF CONDUCTOR                     </v>
      </c>
      <c r="E62" s="744">
        <f>'Sch-1'!E62</f>
        <v>1000030860</v>
      </c>
      <c r="F62" s="743" t="str">
        <f>'Sch-1'!J62</f>
        <v>ACSR MOOSE CONDUCTOR</v>
      </c>
      <c r="G62" s="744" t="str">
        <f>'Sch-1'!K62</f>
        <v xml:space="preserve">KM </v>
      </c>
      <c r="H62" s="744">
        <f>'Sch-1'!L62</f>
        <v>17</v>
      </c>
      <c r="I62" s="735"/>
      <c r="J62" s="736" t="str">
        <f t="shared" si="1"/>
        <v>INCLUDED</v>
      </c>
      <c r="K62" s="737">
        <f t="shared" si="2"/>
        <v>0</v>
      </c>
      <c r="L62" s="318"/>
      <c r="M62" s="318"/>
      <c r="N62" s="318"/>
      <c r="O62" s="318"/>
      <c r="P62" s="318"/>
      <c r="Q62" s="318"/>
      <c r="R62" s="318"/>
      <c r="S62" s="318"/>
      <c r="T62" s="318"/>
      <c r="U62" s="318"/>
      <c r="V62" s="318"/>
      <c r="W62" s="318"/>
      <c r="X62" s="318"/>
      <c r="Y62" s="318"/>
      <c r="Z62" s="318"/>
      <c r="AA62" s="318"/>
      <c r="AB62" s="318"/>
    </row>
    <row r="63" spans="1:28" s="314" customFormat="1" ht="18.75">
      <c r="A63" s="734">
        <f>'Sch-1'!A63</f>
        <v>45</v>
      </c>
      <c r="B63" s="611">
        <f>'Sch-1'!B63</f>
        <v>7000036852</v>
      </c>
      <c r="C63" s="611">
        <f>'Sch-1'!C63</f>
        <v>160</v>
      </c>
      <c r="D63" s="743" t="str">
        <f>'Sch-1'!D63</f>
        <v xml:space="preserve">SUPPLY OF EARTHWIRE                     </v>
      </c>
      <c r="E63" s="744">
        <f>'Sch-1'!E63</f>
        <v>1000030841</v>
      </c>
      <c r="F63" s="743" t="str">
        <f>'Sch-1'!J63</f>
        <v>7/3.66 G.S. EARTHWIRE</v>
      </c>
      <c r="G63" s="744" t="str">
        <f>'Sch-1'!K63</f>
        <v xml:space="preserve">KM </v>
      </c>
      <c r="H63" s="744">
        <f>'Sch-1'!L63</f>
        <v>5.67</v>
      </c>
      <c r="I63" s="735"/>
      <c r="J63" s="736" t="str">
        <f t="shared" si="1"/>
        <v>INCLUDED</v>
      </c>
      <c r="K63" s="737">
        <f t="shared" si="2"/>
        <v>0</v>
      </c>
      <c r="L63" s="318"/>
      <c r="M63" s="318"/>
      <c r="N63" s="318"/>
      <c r="O63" s="318"/>
      <c r="P63" s="318"/>
      <c r="Q63" s="318"/>
      <c r="R63" s="318"/>
      <c r="S63" s="318"/>
      <c r="T63" s="318"/>
      <c r="U63" s="318"/>
      <c r="V63" s="318"/>
      <c r="W63" s="318"/>
      <c r="X63" s="318"/>
      <c r="Y63" s="318"/>
      <c r="Z63" s="318"/>
      <c r="AA63" s="318"/>
      <c r="AB63" s="318"/>
    </row>
    <row r="64" spans="1:28" s="314" customFormat="1" ht="37.5">
      <c r="A64" s="734">
        <f>'Sch-1'!A64</f>
        <v>46</v>
      </c>
      <c r="B64" s="611">
        <f>'Sch-1'!B64</f>
        <v>7000036852</v>
      </c>
      <c r="C64" s="611">
        <f>'Sch-1'!C64</f>
        <v>170</v>
      </c>
      <c r="D64" s="743" t="str">
        <f>'Sch-1'!D64</f>
        <v xml:space="preserve">SUPPLY OF INSULATOR                     </v>
      </c>
      <c r="E64" s="744">
        <f>'Sch-1'!E64</f>
        <v>1000009328</v>
      </c>
      <c r="F64" s="743" t="str">
        <f>'Sch-1'!J64</f>
        <v>Composite long rod Insulators for 400kV Transmission Line-160 KN(Length-3910 mm, Creepage-13020 mm)</v>
      </c>
      <c r="G64" s="744" t="str">
        <f>'Sch-1'!K64</f>
        <v xml:space="preserve">EA </v>
      </c>
      <c r="H64" s="744">
        <f>'Sch-1'!L64</f>
        <v>138</v>
      </c>
      <c r="I64" s="735"/>
      <c r="J64" s="736" t="str">
        <f t="shared" si="1"/>
        <v>INCLUDED</v>
      </c>
      <c r="K64" s="737">
        <f t="shared" si="2"/>
        <v>0</v>
      </c>
      <c r="L64" s="318"/>
      <c r="M64" s="318"/>
      <c r="N64" s="318"/>
      <c r="O64" s="318"/>
      <c r="P64" s="318"/>
      <c r="Q64" s="318"/>
      <c r="R64" s="318"/>
      <c r="S64" s="318"/>
      <c r="T64" s="318"/>
      <c r="U64" s="318"/>
      <c r="V64" s="318"/>
      <c r="W64" s="318"/>
      <c r="X64" s="318"/>
      <c r="Y64" s="318"/>
      <c r="Z64" s="318"/>
      <c r="AA64" s="318"/>
      <c r="AB64" s="318"/>
    </row>
    <row r="65" spans="1:16383" s="314" customFormat="1" ht="37.5">
      <c r="A65" s="734">
        <f>'Sch-1'!A65</f>
        <v>47</v>
      </c>
      <c r="B65" s="611">
        <f>'Sch-1'!B65</f>
        <v>7000036852</v>
      </c>
      <c r="C65" s="611">
        <f>'Sch-1'!C65</f>
        <v>180</v>
      </c>
      <c r="D65" s="743" t="str">
        <f>'Sch-1'!D65</f>
        <v xml:space="preserve">SUPPLY OF INSULATOR                     </v>
      </c>
      <c r="E65" s="744">
        <f>'Sch-1'!E65</f>
        <v>1000009325</v>
      </c>
      <c r="F65" s="743" t="str">
        <f>'Sch-1'!J65</f>
        <v>Composite long rod Insulators for 400kV Transmission Line-120 KN(Length-3335 mm, Creepage-13020 mm)</v>
      </c>
      <c r="G65" s="744" t="str">
        <f>'Sch-1'!K65</f>
        <v xml:space="preserve">EA </v>
      </c>
      <c r="H65" s="744">
        <f>'Sch-1'!L65</f>
        <v>21</v>
      </c>
      <c r="I65" s="735"/>
      <c r="J65" s="736" t="str">
        <f t="shared" si="1"/>
        <v>INCLUDED</v>
      </c>
      <c r="K65" s="737">
        <f t="shared" si="2"/>
        <v>0</v>
      </c>
      <c r="L65" s="318"/>
      <c r="M65" s="318"/>
      <c r="N65" s="318"/>
      <c r="O65" s="318"/>
      <c r="P65" s="318"/>
      <c r="Q65" s="318"/>
      <c r="R65" s="318"/>
      <c r="S65" s="318"/>
      <c r="T65" s="318"/>
      <c r="U65" s="318"/>
      <c r="V65" s="318"/>
      <c r="W65" s="318"/>
      <c r="X65" s="318"/>
      <c r="Y65" s="318"/>
      <c r="Z65" s="318"/>
      <c r="AA65" s="318"/>
      <c r="AB65" s="318"/>
    </row>
    <row r="66" spans="1:16383" s="314" customFormat="1" ht="37.5">
      <c r="A66" s="734">
        <f>'Sch-1'!A66</f>
        <v>48</v>
      </c>
      <c r="B66" s="611">
        <f>'Sch-1'!B66</f>
        <v>7000036852</v>
      </c>
      <c r="C66" s="611">
        <f>'Sch-1'!C66</f>
        <v>190</v>
      </c>
      <c r="D66" s="743" t="str">
        <f>'Sch-1'!D66</f>
        <v xml:space="preserve">SUPPLY OF HARDWARE FITTINGS             </v>
      </c>
      <c r="E66" s="744">
        <f>'Sch-1'!E66</f>
        <v>1000019788</v>
      </c>
      <c r="F66" s="743" t="str">
        <f>'Sch-1'!J66</f>
        <v>Hardware Fittings for 400kV AC with Twin ACSR Moose Conductor-Single ISuspension String (Pilot)</v>
      </c>
      <c r="G66" s="744" t="str">
        <f>'Sch-1'!K66</f>
        <v>SET</v>
      </c>
      <c r="H66" s="744">
        <f>'Sch-1'!L66</f>
        <v>18</v>
      </c>
      <c r="I66" s="735"/>
      <c r="J66" s="736" t="str">
        <f t="shared" si="1"/>
        <v>INCLUDED</v>
      </c>
      <c r="K66" s="737">
        <f t="shared" si="2"/>
        <v>0</v>
      </c>
      <c r="L66" s="318"/>
      <c r="M66" s="318"/>
      <c r="N66" s="318"/>
      <c r="O66" s="318"/>
      <c r="P66" s="318"/>
      <c r="Q66" s="318"/>
      <c r="R66" s="318"/>
      <c r="S66" s="318"/>
      <c r="T66" s="318"/>
      <c r="U66" s="318"/>
      <c r="V66" s="318"/>
      <c r="W66" s="318"/>
      <c r="X66" s="318"/>
      <c r="Y66" s="318"/>
      <c r="Z66" s="318"/>
      <c r="AA66" s="318"/>
      <c r="AB66" s="318"/>
    </row>
    <row r="67" spans="1:16383" s="314" customFormat="1" ht="37.5">
      <c r="A67" s="734">
        <f>'Sch-1'!A67</f>
        <v>49</v>
      </c>
      <c r="B67" s="611">
        <f>'Sch-1'!B67</f>
        <v>7000036852</v>
      </c>
      <c r="C67" s="611">
        <f>'Sch-1'!C67</f>
        <v>200</v>
      </c>
      <c r="D67" s="743" t="str">
        <f>'Sch-1'!D67</f>
        <v xml:space="preserve">SUPPLY OF HARDWARE FITTINGS             </v>
      </c>
      <c r="E67" s="744">
        <f>'Sch-1'!E67</f>
        <v>1000010800</v>
      </c>
      <c r="F67" s="743" t="str">
        <f>'Sch-1'!J67</f>
        <v>Hardware Fittings for 400kV AC with Twin ACSR Moose Conductor-DoubleTension String</v>
      </c>
      <c r="G67" s="744" t="str">
        <f>'Sch-1'!K67</f>
        <v>SET</v>
      </c>
      <c r="H67" s="744">
        <f>'Sch-1'!L67</f>
        <v>69</v>
      </c>
      <c r="I67" s="735"/>
      <c r="J67" s="736" t="str">
        <f t="shared" si="1"/>
        <v>INCLUDED</v>
      </c>
      <c r="K67" s="737">
        <f t="shared" si="2"/>
        <v>0</v>
      </c>
      <c r="L67" s="318"/>
      <c r="M67" s="318"/>
      <c r="N67" s="318"/>
      <c r="O67" s="318"/>
      <c r="P67" s="318"/>
      <c r="Q67" s="318"/>
      <c r="R67" s="318"/>
      <c r="S67" s="318"/>
      <c r="T67" s="318"/>
      <c r="U67" s="318"/>
      <c r="V67" s="318"/>
      <c r="W67" s="318"/>
      <c r="X67" s="318"/>
      <c r="Y67" s="318"/>
      <c r="Z67" s="318"/>
      <c r="AA67" s="318"/>
      <c r="AB67" s="318"/>
    </row>
    <row r="68" spans="1:16383" s="314" customFormat="1" ht="37.5">
      <c r="A68" s="734">
        <f>'Sch-1'!A68</f>
        <v>50</v>
      </c>
      <c r="B68" s="611">
        <f>'Sch-1'!B68</f>
        <v>7000036852</v>
      </c>
      <c r="C68" s="611">
        <f>'Sch-1'!C68</f>
        <v>210</v>
      </c>
      <c r="D68" s="743" t="str">
        <f>'Sch-1'!D68</f>
        <v xml:space="preserve">SUPPLY OF HARDWARE FITTINGS             </v>
      </c>
      <c r="E68" s="744">
        <f>'Sch-1'!E68</f>
        <v>1000019809</v>
      </c>
      <c r="F68" s="743" t="str">
        <f>'Sch-1'!J68</f>
        <v>Hardware Fittings for 400kV AC with Twin ACSR Moose Conductor-Single"I" Suspension String</v>
      </c>
      <c r="G68" s="744" t="str">
        <f>'Sch-1'!K68</f>
        <v>SET</v>
      </c>
      <c r="H68" s="744">
        <f>'Sch-1'!L68</f>
        <v>3</v>
      </c>
      <c r="I68" s="735"/>
      <c r="J68" s="736" t="str">
        <f t="shared" si="1"/>
        <v>INCLUDED</v>
      </c>
      <c r="K68" s="737">
        <f t="shared" si="2"/>
        <v>0</v>
      </c>
      <c r="L68" s="318"/>
      <c r="M68" s="318"/>
      <c r="N68" s="318"/>
      <c r="O68" s="318"/>
      <c r="P68" s="318"/>
      <c r="Q68" s="318"/>
      <c r="R68" s="318"/>
      <c r="S68" s="318"/>
      <c r="T68" s="318"/>
      <c r="U68" s="318"/>
      <c r="V68" s="318"/>
      <c r="W68" s="318"/>
      <c r="X68" s="318"/>
      <c r="Y68" s="318"/>
      <c r="Z68" s="318"/>
      <c r="AA68" s="318"/>
      <c r="AB68" s="318"/>
    </row>
    <row r="69" spans="1:16383" s="314" customFormat="1" ht="37.5">
      <c r="A69" s="734">
        <f>'Sch-1'!A69</f>
        <v>51</v>
      </c>
      <c r="B69" s="611">
        <f>'Sch-1'!B69</f>
        <v>7000036852</v>
      </c>
      <c r="C69" s="611">
        <f>'Sch-1'!C69</f>
        <v>220</v>
      </c>
      <c r="D69" s="743" t="str">
        <f>'Sch-1'!D69</f>
        <v xml:space="preserve">SUPPLY OF COND. &amp; EW ACCESSORIES        </v>
      </c>
      <c r="E69" s="744">
        <f>'Sch-1'!E69</f>
        <v>1000015503</v>
      </c>
      <c r="F69" s="743" t="str">
        <f>'Sch-1'!J69</f>
        <v>Mid Span Compression Joint for Conductor-ACSR Moose</v>
      </c>
      <c r="G69" s="744" t="str">
        <f>'Sch-1'!K69</f>
        <v xml:space="preserve">EA </v>
      </c>
      <c r="H69" s="744">
        <f>'Sch-1'!L69</f>
        <v>7</v>
      </c>
      <c r="I69" s="735"/>
      <c r="J69" s="736" t="str">
        <f t="shared" si="1"/>
        <v>INCLUDED</v>
      </c>
      <c r="K69" s="737">
        <f t="shared" si="2"/>
        <v>0</v>
      </c>
      <c r="L69" s="318"/>
      <c r="M69" s="318"/>
      <c r="N69" s="318"/>
      <c r="O69" s="318"/>
      <c r="P69" s="318"/>
      <c r="Q69" s="318"/>
      <c r="R69" s="318"/>
      <c r="S69" s="318"/>
      <c r="T69" s="318"/>
      <c r="U69" s="318"/>
      <c r="V69" s="318"/>
      <c r="W69" s="318"/>
      <c r="X69" s="318"/>
      <c r="Y69" s="318"/>
      <c r="Z69" s="318"/>
      <c r="AA69" s="318"/>
      <c r="AB69" s="318"/>
    </row>
    <row r="70" spans="1:16383" s="314" customFormat="1" ht="37.5">
      <c r="A70" s="734">
        <f>'Sch-1'!A70</f>
        <v>52</v>
      </c>
      <c r="B70" s="611">
        <f>'Sch-1'!B70</f>
        <v>7000036852</v>
      </c>
      <c r="C70" s="611">
        <f>'Sch-1'!C70</f>
        <v>230</v>
      </c>
      <c r="D70" s="743" t="str">
        <f>'Sch-1'!D70</f>
        <v xml:space="preserve">SUPPLY OF COND. &amp; EW ACCESSORIES        </v>
      </c>
      <c r="E70" s="744">
        <f>'Sch-1'!E70</f>
        <v>1000018443</v>
      </c>
      <c r="F70" s="743" t="str">
        <f>'Sch-1'!J70</f>
        <v>Repair Sleeve for Conductor-ACSR Moose</v>
      </c>
      <c r="G70" s="744" t="str">
        <f>'Sch-1'!K70</f>
        <v xml:space="preserve">EA </v>
      </c>
      <c r="H70" s="744">
        <f>'Sch-1'!L70</f>
        <v>2</v>
      </c>
      <c r="I70" s="735"/>
      <c r="J70" s="736" t="str">
        <f t="shared" si="1"/>
        <v>INCLUDED</v>
      </c>
      <c r="K70" s="737">
        <f t="shared" si="2"/>
        <v>0</v>
      </c>
      <c r="L70" s="318"/>
      <c r="M70" s="318"/>
      <c r="N70" s="318"/>
      <c r="O70" s="318"/>
      <c r="P70" s="318"/>
      <c r="Q70" s="318"/>
      <c r="R70" s="318"/>
      <c r="S70" s="318"/>
      <c r="T70" s="318"/>
      <c r="U70" s="318"/>
      <c r="V70" s="318"/>
      <c r="W70" s="318"/>
      <c r="X70" s="318"/>
      <c r="Y70" s="318"/>
      <c r="Z70" s="318"/>
      <c r="AA70" s="318"/>
      <c r="AB70" s="318"/>
    </row>
    <row r="71" spans="1:16383" s="314" customFormat="1" ht="37.5">
      <c r="A71" s="734">
        <f>'Sch-1'!A71</f>
        <v>53</v>
      </c>
      <c r="B71" s="611">
        <f>'Sch-1'!B71</f>
        <v>7000036852</v>
      </c>
      <c r="C71" s="611">
        <f>'Sch-1'!C71</f>
        <v>240</v>
      </c>
      <c r="D71" s="743" t="str">
        <f>'Sch-1'!D71</f>
        <v xml:space="preserve">SUPPLY OF COND. &amp; EW ACCESSORIES        </v>
      </c>
      <c r="E71" s="744">
        <f>'Sch-1'!E71</f>
        <v>1000022431</v>
      </c>
      <c r="F71" s="743" t="str">
        <f>'Sch-1'!J71</f>
        <v>Vibration Damper for Conductor-ACSR Moose</v>
      </c>
      <c r="G71" s="744" t="str">
        <f>'Sch-1'!K71</f>
        <v xml:space="preserve">EA </v>
      </c>
      <c r="H71" s="744">
        <f>'Sch-1'!L71</f>
        <v>282</v>
      </c>
      <c r="I71" s="735"/>
      <c r="J71" s="736" t="str">
        <f t="shared" si="1"/>
        <v>INCLUDED</v>
      </c>
      <c r="K71" s="737">
        <f t="shared" si="2"/>
        <v>0</v>
      </c>
      <c r="L71" s="318"/>
      <c r="M71" s="318"/>
      <c r="N71" s="318"/>
      <c r="O71" s="318"/>
      <c r="P71" s="318"/>
      <c r="Q71" s="318"/>
      <c r="R71" s="318"/>
      <c r="S71" s="318"/>
      <c r="T71" s="318"/>
      <c r="U71" s="318"/>
      <c r="V71" s="318"/>
      <c r="W71" s="318"/>
      <c r="X71" s="318"/>
      <c r="Y71" s="318"/>
      <c r="Z71" s="318"/>
      <c r="AA71" s="318"/>
      <c r="AB71" s="318"/>
    </row>
    <row r="72" spans="1:16383" s="314" customFormat="1" ht="37.5">
      <c r="A72" s="734">
        <f>'Sch-1'!A72</f>
        <v>54</v>
      </c>
      <c r="B72" s="611">
        <f>'Sch-1'!B72</f>
        <v>7000036852</v>
      </c>
      <c r="C72" s="611">
        <f>'Sch-1'!C72</f>
        <v>250</v>
      </c>
      <c r="D72" s="743" t="str">
        <f>'Sch-1'!D72</f>
        <v xml:space="preserve">SUPPLY OF COND. &amp; EW ACCESSORIES        </v>
      </c>
      <c r="E72" s="744">
        <f>'Sch-1'!E72</f>
        <v>1000007935</v>
      </c>
      <c r="F72" s="743" t="str">
        <f>'Sch-1'!J72</f>
        <v>Bundle Spacer for Conductor-Twin ACSR Moose</v>
      </c>
      <c r="G72" s="744" t="str">
        <f>'Sch-1'!K72</f>
        <v xml:space="preserve">EA </v>
      </c>
      <c r="H72" s="744">
        <f>'Sch-1'!L72</f>
        <v>151</v>
      </c>
      <c r="I72" s="735"/>
      <c r="J72" s="736" t="str">
        <f t="shared" si="1"/>
        <v>INCLUDED</v>
      </c>
      <c r="K72" s="737">
        <f t="shared" si="2"/>
        <v>0</v>
      </c>
      <c r="L72" s="318"/>
      <c r="M72" s="318"/>
      <c r="N72" s="318"/>
      <c r="O72" s="318"/>
      <c r="P72" s="318"/>
      <c r="Q72" s="318"/>
      <c r="R72" s="318"/>
      <c r="S72" s="318"/>
      <c r="T72" s="318"/>
      <c r="U72" s="318"/>
      <c r="V72" s="318"/>
      <c r="W72" s="318"/>
      <c r="X72" s="318"/>
      <c r="Y72" s="318"/>
      <c r="Z72" s="318"/>
      <c r="AA72" s="318"/>
      <c r="AB72" s="318"/>
    </row>
    <row r="73" spans="1:16383" s="314" customFormat="1" ht="37.5">
      <c r="A73" s="734">
        <f>'Sch-1'!A73</f>
        <v>55</v>
      </c>
      <c r="B73" s="611">
        <f>'Sch-1'!B73</f>
        <v>7000036852</v>
      </c>
      <c r="C73" s="611">
        <f>'Sch-1'!C73</f>
        <v>260</v>
      </c>
      <c r="D73" s="743" t="str">
        <f>'Sch-1'!D73</f>
        <v xml:space="preserve">SUPPLY OF COND. &amp; EW ACCESSORIES        </v>
      </c>
      <c r="E73" s="744">
        <f>'Sch-1'!E73</f>
        <v>1000018559</v>
      </c>
      <c r="F73" s="743" t="str">
        <f>'Sch-1'!J73</f>
        <v>Rigid Spacer for Jumper-Twin ACSR Moose</v>
      </c>
      <c r="G73" s="744" t="str">
        <f>'Sch-1'!K73</f>
        <v xml:space="preserve">EA </v>
      </c>
      <c r="H73" s="744">
        <f>'Sch-1'!L73</f>
        <v>126</v>
      </c>
      <c r="I73" s="735"/>
      <c r="J73" s="736" t="str">
        <f t="shared" si="1"/>
        <v>INCLUDED</v>
      </c>
      <c r="K73" s="737">
        <f t="shared" si="2"/>
        <v>0</v>
      </c>
      <c r="L73" s="318"/>
      <c r="M73" s="318"/>
      <c r="N73" s="318"/>
      <c r="O73" s="318"/>
      <c r="P73" s="318"/>
      <c r="Q73" s="318"/>
      <c r="R73" s="318"/>
      <c r="S73" s="318"/>
      <c r="T73" s="318"/>
      <c r="U73" s="318"/>
      <c r="V73" s="318"/>
      <c r="W73" s="318"/>
      <c r="X73" s="318"/>
      <c r="Y73" s="318"/>
      <c r="Z73" s="318"/>
      <c r="AA73" s="318"/>
      <c r="AB73" s="318"/>
    </row>
    <row r="74" spans="1:16383" s="314" customFormat="1" ht="37.5">
      <c r="A74" s="734">
        <f>'Sch-1'!A74</f>
        <v>56</v>
      </c>
      <c r="B74" s="611">
        <f>'Sch-1'!B74</f>
        <v>7000036852</v>
      </c>
      <c r="C74" s="611">
        <f>'Sch-1'!C74</f>
        <v>270</v>
      </c>
      <c r="D74" s="743" t="str">
        <f>'Sch-1'!D74</f>
        <v xml:space="preserve">SUPPLY OF COND. &amp; EW ACCESSORIES        </v>
      </c>
      <c r="E74" s="744">
        <f>'Sch-1'!E74</f>
        <v>1000015505</v>
      </c>
      <c r="F74" s="743" t="str">
        <f>'Sch-1'!J74</f>
        <v>Mid Span Compression Joint -7/3.66mmEarth Wire</v>
      </c>
      <c r="G74" s="744" t="str">
        <f>'Sch-1'!K74</f>
        <v xml:space="preserve">EA </v>
      </c>
      <c r="H74" s="744">
        <f>'Sch-1'!L74</f>
        <v>3</v>
      </c>
      <c r="I74" s="735"/>
      <c r="J74" s="736" t="str">
        <f t="shared" si="1"/>
        <v>INCLUDED</v>
      </c>
      <c r="K74" s="737">
        <f t="shared" si="2"/>
        <v>0</v>
      </c>
      <c r="L74" s="318"/>
      <c r="M74" s="318"/>
      <c r="N74" s="318"/>
      <c r="O74" s="318"/>
      <c r="P74" s="318"/>
      <c r="Q74" s="318"/>
      <c r="R74" s="318"/>
      <c r="S74" s="318"/>
      <c r="T74" s="318"/>
      <c r="U74" s="318"/>
      <c r="V74" s="318"/>
      <c r="W74" s="318"/>
      <c r="X74" s="318"/>
      <c r="Y74" s="318"/>
      <c r="Z74" s="318"/>
      <c r="AA74" s="318"/>
      <c r="AB74" s="318"/>
    </row>
    <row r="75" spans="1:16383" s="314" customFormat="1" ht="37.5">
      <c r="A75" s="734">
        <f>'Sch-1'!A75</f>
        <v>57</v>
      </c>
      <c r="B75" s="611">
        <f>'Sch-1'!B75</f>
        <v>7000036852</v>
      </c>
      <c r="C75" s="611">
        <f>'Sch-1'!C75</f>
        <v>280</v>
      </c>
      <c r="D75" s="743" t="str">
        <f>'Sch-1'!D75</f>
        <v xml:space="preserve">SUPPLY OF COND. &amp; EW ACCESSORIES        </v>
      </c>
      <c r="E75" s="744">
        <f>'Sch-1'!E75</f>
        <v>1000034136</v>
      </c>
      <c r="F75" s="743" t="str">
        <f>'Sch-1'!J75</f>
        <v>FLEXIBLE ALUMUNIUM BOND</v>
      </c>
      <c r="G75" s="744" t="str">
        <f>'Sch-1'!K75</f>
        <v xml:space="preserve">EA </v>
      </c>
      <c r="H75" s="744">
        <f>'Sch-1'!L75</f>
        <v>50</v>
      </c>
      <c r="I75" s="735"/>
      <c r="J75" s="736" t="str">
        <f t="shared" si="1"/>
        <v>INCLUDED</v>
      </c>
      <c r="K75" s="737">
        <f t="shared" si="2"/>
        <v>0</v>
      </c>
      <c r="L75" s="318"/>
      <c r="M75" s="318"/>
      <c r="N75" s="318"/>
      <c r="O75" s="318"/>
      <c r="P75" s="318"/>
      <c r="Q75" s="318"/>
      <c r="R75" s="318"/>
      <c r="S75" s="318"/>
      <c r="T75" s="318"/>
      <c r="U75" s="318"/>
      <c r="V75" s="318"/>
      <c r="W75" s="318"/>
      <c r="X75" s="318"/>
      <c r="Y75" s="318"/>
      <c r="Z75" s="318"/>
      <c r="AA75" s="318"/>
      <c r="AB75" s="318"/>
    </row>
    <row r="76" spans="1:16383" s="314" customFormat="1" ht="37.5">
      <c r="A76" s="734">
        <f>'Sch-1'!A76</f>
        <v>58</v>
      </c>
      <c r="B76" s="611">
        <f>'Sch-1'!B76</f>
        <v>7000036852</v>
      </c>
      <c r="C76" s="611">
        <f>'Sch-1'!C76</f>
        <v>290</v>
      </c>
      <c r="D76" s="743" t="str">
        <f>'Sch-1'!D76</f>
        <v xml:space="preserve">SUPPLY OF COND. &amp; EW ACCESSORIES        </v>
      </c>
      <c r="E76" s="744">
        <f>'Sch-1'!E76</f>
        <v>1000022420</v>
      </c>
      <c r="F76" s="743" t="str">
        <f>'Sch-1'!J76</f>
        <v>Vibration damper -7/3.66mm Earth Wire</v>
      </c>
      <c r="G76" s="744" t="str">
        <f>'Sch-1'!K76</f>
        <v xml:space="preserve">EA </v>
      </c>
      <c r="H76" s="744">
        <f>'Sch-1'!L76</f>
        <v>94</v>
      </c>
      <c r="I76" s="735"/>
      <c r="J76" s="736" t="str">
        <f t="shared" si="1"/>
        <v>INCLUDED</v>
      </c>
      <c r="K76" s="737">
        <f t="shared" si="2"/>
        <v>0</v>
      </c>
      <c r="L76" s="318"/>
      <c r="M76" s="318"/>
      <c r="N76" s="318"/>
      <c r="O76" s="318"/>
      <c r="P76" s="318"/>
      <c r="Q76" s="318"/>
      <c r="R76" s="318"/>
      <c r="S76" s="318"/>
      <c r="T76" s="318"/>
      <c r="U76" s="318"/>
      <c r="V76" s="318"/>
      <c r="W76" s="318"/>
      <c r="X76" s="318"/>
      <c r="Y76" s="318"/>
      <c r="Z76" s="318"/>
      <c r="AA76" s="318"/>
      <c r="AB76" s="318"/>
    </row>
    <row r="77" spans="1:16383" s="314" customFormat="1" ht="37.5">
      <c r="A77" s="734">
        <f>'Sch-1'!A77</f>
        <v>59</v>
      </c>
      <c r="B77" s="611">
        <f>'Sch-1'!B77</f>
        <v>7000036852</v>
      </c>
      <c r="C77" s="611">
        <f>'Sch-1'!C77</f>
        <v>300</v>
      </c>
      <c r="D77" s="743" t="str">
        <f>'Sch-1'!D77</f>
        <v xml:space="preserve">SUPPLY OF COND. &amp; EW ACCESSORIES        </v>
      </c>
      <c r="E77" s="744">
        <f>'Sch-1'!E77</f>
        <v>1000020991</v>
      </c>
      <c r="F77" s="743" t="str">
        <f>'Sch-1'!J77</f>
        <v>Tension clamp assembly-7/3.66mm EarthWire</v>
      </c>
      <c r="G77" s="744" t="str">
        <f>'Sch-1'!K77</f>
        <v xml:space="preserve">EA </v>
      </c>
      <c r="H77" s="744">
        <f>'Sch-1'!L77</f>
        <v>46</v>
      </c>
      <c r="I77" s="735"/>
      <c r="J77" s="736" t="str">
        <f t="shared" si="1"/>
        <v>INCLUDED</v>
      </c>
      <c r="K77" s="737">
        <f t="shared" si="2"/>
        <v>0</v>
      </c>
      <c r="L77" s="318"/>
      <c r="M77" s="318"/>
      <c r="N77" s="318"/>
      <c r="O77" s="318"/>
      <c r="P77" s="318"/>
      <c r="Q77" s="318"/>
      <c r="R77" s="318"/>
      <c r="S77" s="318"/>
      <c r="T77" s="318"/>
      <c r="U77" s="318"/>
      <c r="V77" s="318"/>
      <c r="W77" s="318"/>
      <c r="X77" s="318"/>
      <c r="Y77" s="318"/>
      <c r="Z77" s="318"/>
      <c r="AA77" s="318"/>
      <c r="AB77" s="318"/>
    </row>
    <row r="78" spans="1:16383" s="314" customFormat="1" ht="37.5">
      <c r="A78" s="734">
        <f>'Sch-1'!A78</f>
        <v>60</v>
      </c>
      <c r="B78" s="611">
        <f>'Sch-1'!B78</f>
        <v>7000036852</v>
      </c>
      <c r="C78" s="611">
        <f>'Sch-1'!C78</f>
        <v>310</v>
      </c>
      <c r="D78" s="743" t="str">
        <f>'Sch-1'!D78</f>
        <v xml:space="preserve">SUPPLY OF COND. &amp; EW ACCESSORIES        </v>
      </c>
      <c r="E78" s="744">
        <f>'Sch-1'!E78</f>
        <v>1000040977</v>
      </c>
      <c r="F78" s="743" t="str">
        <f>'Sch-1'!J78</f>
        <v>SUSPENSION CLAMP FOR 7/3.66 EARTH WIRE</v>
      </c>
      <c r="G78" s="744" t="str">
        <f>'Sch-1'!K78</f>
        <v xml:space="preserve">EA </v>
      </c>
      <c r="H78" s="744">
        <f>'Sch-1'!L78</f>
        <v>2</v>
      </c>
      <c r="I78" s="735"/>
      <c r="J78" s="736" t="str">
        <f t="shared" si="1"/>
        <v>INCLUDED</v>
      </c>
      <c r="K78" s="737">
        <f t="shared" si="2"/>
        <v>0</v>
      </c>
      <c r="L78" s="318"/>
      <c r="M78" s="318"/>
      <c r="N78" s="318"/>
      <c r="O78" s="318"/>
      <c r="P78" s="318"/>
      <c r="Q78" s="318"/>
      <c r="R78" s="318"/>
      <c r="S78" s="318"/>
      <c r="T78" s="318"/>
      <c r="U78" s="318"/>
      <c r="V78" s="318"/>
      <c r="W78" s="318"/>
      <c r="X78" s="318"/>
      <c r="Y78" s="318"/>
      <c r="Z78" s="318"/>
      <c r="AA78" s="318"/>
      <c r="AB78" s="318"/>
    </row>
    <row r="79" spans="1:16383" s="314" customFormat="1" ht="18.75">
      <c r="A79" s="730" t="str">
        <f>'Sch-1'!A79</f>
        <v>III</v>
      </c>
      <c r="B79" s="616" t="str">
        <f>'Sch-1'!B79</f>
        <v xml:space="preserve">400kV S/C Singrauli- Allahabad Ckt-II   </v>
      </c>
      <c r="C79" s="596"/>
      <c r="D79" s="597"/>
      <c r="E79" s="731"/>
      <c r="F79" s="731"/>
      <c r="G79" s="731"/>
      <c r="H79" s="731"/>
      <c r="I79" s="731"/>
      <c r="J79" s="731"/>
      <c r="K79" s="731"/>
      <c r="L79" s="318"/>
      <c r="M79" s="732"/>
      <c r="N79" s="732"/>
      <c r="O79" s="732"/>
      <c r="P79" s="732"/>
      <c r="Q79" s="732"/>
      <c r="R79" s="732"/>
      <c r="S79" s="732"/>
      <c r="T79" s="732"/>
      <c r="U79" s="732"/>
      <c r="V79" s="732"/>
      <c r="W79" s="732"/>
      <c r="X79" s="732"/>
      <c r="Y79" s="732"/>
      <c r="Z79" s="732"/>
      <c r="AA79" s="732"/>
      <c r="AB79" s="733"/>
      <c r="AC79" s="733"/>
      <c r="AD79" s="733"/>
      <c r="AE79" s="733"/>
      <c r="AF79" s="733"/>
      <c r="AG79" s="733"/>
      <c r="AH79" s="733"/>
      <c r="AI79" s="733"/>
      <c r="AJ79" s="733"/>
      <c r="AK79" s="733"/>
      <c r="AL79" s="733"/>
      <c r="AM79" s="733"/>
      <c r="AN79" s="733"/>
      <c r="AO79" s="733"/>
      <c r="AP79" s="733"/>
      <c r="AQ79" s="733"/>
      <c r="AR79" s="733"/>
      <c r="AS79" s="733"/>
      <c r="AT79" s="733"/>
      <c r="AU79" s="733"/>
      <c r="AV79" s="733"/>
      <c r="AW79" s="733"/>
      <c r="AX79" s="733"/>
      <c r="AY79" s="733"/>
      <c r="AZ79" s="733"/>
      <c r="BA79" s="733"/>
      <c r="BB79" s="733"/>
      <c r="BC79" s="733"/>
      <c r="BD79" s="733"/>
      <c r="BE79" s="733"/>
      <c r="BF79" s="733"/>
      <c r="BG79" s="733"/>
      <c r="BH79" s="733"/>
      <c r="BI79" s="733"/>
      <c r="BJ79" s="733"/>
      <c r="BK79" s="733"/>
      <c r="BL79" s="733"/>
      <c r="BM79" s="733"/>
      <c r="BN79" s="733"/>
      <c r="BO79" s="733"/>
      <c r="BP79" s="733"/>
      <c r="BQ79" s="733"/>
      <c r="BR79" s="733"/>
      <c r="BS79" s="733"/>
      <c r="BT79" s="733"/>
      <c r="BU79" s="733"/>
      <c r="BV79" s="733"/>
      <c r="BW79" s="733"/>
      <c r="BX79" s="733"/>
      <c r="BY79" s="733"/>
      <c r="BZ79" s="733"/>
      <c r="CA79" s="733"/>
      <c r="CB79" s="733"/>
      <c r="CC79" s="733"/>
      <c r="CD79" s="733"/>
      <c r="CE79" s="733"/>
      <c r="CF79" s="733"/>
      <c r="CG79" s="733"/>
      <c r="CH79" s="733"/>
      <c r="CI79" s="733"/>
      <c r="CJ79" s="733"/>
      <c r="CK79" s="733"/>
      <c r="CL79" s="733"/>
      <c r="CM79" s="733"/>
      <c r="CN79" s="733"/>
      <c r="CO79" s="733"/>
      <c r="CP79" s="733"/>
      <c r="CQ79" s="733"/>
      <c r="CR79" s="733"/>
      <c r="CS79" s="733"/>
      <c r="CT79" s="733"/>
      <c r="CU79" s="733"/>
      <c r="CV79" s="733"/>
      <c r="CW79" s="733"/>
      <c r="CX79" s="733"/>
      <c r="CY79" s="733"/>
      <c r="CZ79" s="733"/>
      <c r="DA79" s="733"/>
      <c r="DB79" s="733"/>
      <c r="DC79" s="733"/>
      <c r="DD79" s="733"/>
      <c r="DE79" s="733"/>
      <c r="DF79" s="733"/>
      <c r="DG79" s="733"/>
      <c r="DH79" s="733"/>
      <c r="DI79" s="733"/>
      <c r="DJ79" s="733"/>
      <c r="DK79" s="733"/>
      <c r="DL79" s="733"/>
      <c r="DM79" s="733"/>
      <c r="DN79" s="733"/>
      <c r="DO79" s="733"/>
      <c r="DP79" s="733"/>
      <c r="DQ79" s="733"/>
      <c r="DR79" s="733"/>
      <c r="DS79" s="733"/>
      <c r="DT79" s="733"/>
      <c r="DU79" s="733"/>
      <c r="DV79" s="733"/>
      <c r="DW79" s="733"/>
      <c r="DX79" s="733"/>
      <c r="DY79" s="733"/>
      <c r="DZ79" s="733"/>
      <c r="EA79" s="733"/>
      <c r="EB79" s="733"/>
      <c r="EC79" s="733"/>
      <c r="ED79" s="733"/>
      <c r="EE79" s="733"/>
      <c r="EF79" s="733"/>
      <c r="EG79" s="733"/>
      <c r="EH79" s="733"/>
      <c r="EI79" s="733"/>
      <c r="EJ79" s="733"/>
      <c r="EK79" s="733"/>
      <c r="EL79" s="733"/>
      <c r="EM79" s="733"/>
      <c r="EN79" s="733"/>
      <c r="EO79" s="733"/>
      <c r="EP79" s="733"/>
      <c r="EQ79" s="733"/>
      <c r="ER79" s="733"/>
      <c r="ES79" s="733"/>
      <c r="ET79" s="733"/>
      <c r="EU79" s="733"/>
      <c r="EV79" s="733"/>
      <c r="EW79" s="733"/>
      <c r="EX79" s="733"/>
      <c r="EY79" s="733"/>
      <c r="EZ79" s="733"/>
      <c r="FA79" s="733"/>
      <c r="FB79" s="733"/>
      <c r="FC79" s="733"/>
      <c r="FD79" s="733"/>
      <c r="FE79" s="733"/>
      <c r="FF79" s="733"/>
      <c r="FG79" s="733"/>
      <c r="FH79" s="733"/>
      <c r="FI79" s="733"/>
      <c r="FJ79" s="733"/>
      <c r="FK79" s="733"/>
      <c r="FL79" s="733"/>
      <c r="FM79" s="733"/>
      <c r="FN79" s="733"/>
      <c r="FO79" s="733"/>
      <c r="FP79" s="733"/>
      <c r="FQ79" s="733"/>
      <c r="FR79" s="733"/>
      <c r="FS79" s="733"/>
      <c r="FT79" s="733"/>
      <c r="FU79" s="733"/>
      <c r="FV79" s="733"/>
      <c r="FW79" s="733"/>
      <c r="FX79" s="733"/>
      <c r="FY79" s="733"/>
      <c r="FZ79" s="733"/>
      <c r="GA79" s="733"/>
      <c r="GB79" s="733"/>
      <c r="GC79" s="733"/>
      <c r="GD79" s="733"/>
      <c r="GE79" s="733"/>
      <c r="GF79" s="733"/>
      <c r="GG79" s="733"/>
      <c r="GH79" s="733"/>
      <c r="GI79" s="733"/>
      <c r="GJ79" s="733"/>
      <c r="GK79" s="733"/>
      <c r="GL79" s="733"/>
      <c r="GM79" s="733"/>
      <c r="GN79" s="733"/>
      <c r="GO79" s="733"/>
      <c r="GP79" s="733"/>
      <c r="GQ79" s="733"/>
      <c r="GR79" s="733"/>
      <c r="GS79" s="733"/>
      <c r="GT79" s="733"/>
      <c r="GU79" s="733"/>
      <c r="GV79" s="733"/>
      <c r="GW79" s="733"/>
      <c r="GX79" s="733"/>
      <c r="GY79" s="733"/>
      <c r="GZ79" s="733"/>
      <c r="HA79" s="733"/>
      <c r="HB79" s="733"/>
      <c r="HC79" s="733"/>
      <c r="HD79" s="733"/>
      <c r="HE79" s="733"/>
      <c r="HF79" s="733"/>
      <c r="HG79" s="733"/>
      <c r="HH79" s="733"/>
      <c r="HI79" s="733"/>
      <c r="HJ79" s="733"/>
      <c r="HK79" s="733"/>
      <c r="HL79" s="733"/>
      <c r="HM79" s="733"/>
      <c r="HN79" s="733"/>
      <c r="HO79" s="733"/>
      <c r="HP79" s="733"/>
      <c r="HQ79" s="733"/>
      <c r="HR79" s="733"/>
      <c r="HS79" s="733"/>
      <c r="HT79" s="733"/>
      <c r="HU79" s="733"/>
      <c r="HV79" s="733"/>
      <c r="HW79" s="733"/>
      <c r="HX79" s="733"/>
      <c r="HY79" s="733"/>
      <c r="HZ79" s="733"/>
      <c r="IA79" s="733"/>
      <c r="IB79" s="733"/>
      <c r="IC79" s="733"/>
      <c r="ID79" s="733"/>
      <c r="IE79" s="733"/>
      <c r="IF79" s="733"/>
      <c r="IG79" s="733"/>
      <c r="IH79" s="733"/>
      <c r="II79" s="733"/>
      <c r="IJ79" s="733"/>
      <c r="IK79" s="733"/>
      <c r="IL79" s="733"/>
      <c r="IM79" s="733"/>
      <c r="IN79" s="733"/>
      <c r="IO79" s="733"/>
      <c r="IP79" s="733"/>
      <c r="IQ79" s="733"/>
      <c r="IR79" s="733"/>
      <c r="IS79" s="733"/>
      <c r="IT79" s="733"/>
      <c r="IU79" s="733"/>
      <c r="IV79" s="733"/>
      <c r="IW79" s="733"/>
      <c r="IX79" s="733"/>
      <c r="IY79" s="733"/>
      <c r="IZ79" s="733"/>
      <c r="JA79" s="733"/>
      <c r="JB79" s="733"/>
      <c r="JC79" s="733"/>
      <c r="JD79" s="733"/>
      <c r="JE79" s="733"/>
      <c r="JF79" s="733"/>
      <c r="JG79" s="733"/>
      <c r="JH79" s="733"/>
      <c r="JI79" s="733"/>
      <c r="JJ79" s="733"/>
      <c r="JK79" s="733"/>
      <c r="JL79" s="733"/>
      <c r="JM79" s="733"/>
      <c r="JN79" s="733"/>
      <c r="JO79" s="733"/>
      <c r="JP79" s="733"/>
      <c r="JQ79" s="733"/>
      <c r="JR79" s="733"/>
      <c r="JS79" s="733"/>
      <c r="JT79" s="733"/>
      <c r="JU79" s="733"/>
      <c r="JV79" s="733"/>
      <c r="JW79" s="733"/>
      <c r="JX79" s="733"/>
      <c r="JY79" s="733"/>
      <c r="JZ79" s="733"/>
      <c r="KA79" s="733"/>
      <c r="KB79" s="733"/>
      <c r="KC79" s="733"/>
      <c r="KD79" s="733"/>
      <c r="KE79" s="733"/>
      <c r="KF79" s="733"/>
      <c r="KG79" s="733"/>
      <c r="KH79" s="733"/>
      <c r="KI79" s="733"/>
      <c r="KJ79" s="733"/>
      <c r="KK79" s="733"/>
      <c r="KL79" s="733"/>
      <c r="KM79" s="733"/>
      <c r="KN79" s="733"/>
      <c r="KO79" s="733"/>
      <c r="KP79" s="733"/>
      <c r="KQ79" s="733"/>
      <c r="KR79" s="733"/>
      <c r="KS79" s="733"/>
      <c r="KT79" s="733"/>
      <c r="KU79" s="733"/>
      <c r="KV79" s="733"/>
      <c r="KW79" s="733"/>
      <c r="KX79" s="733"/>
      <c r="KY79" s="733"/>
      <c r="KZ79" s="733"/>
      <c r="LA79" s="733"/>
      <c r="LB79" s="733"/>
      <c r="LC79" s="733"/>
      <c r="LD79" s="733"/>
      <c r="LE79" s="733"/>
      <c r="LF79" s="733"/>
      <c r="LG79" s="733"/>
      <c r="LH79" s="733"/>
      <c r="LI79" s="733"/>
      <c r="LJ79" s="733"/>
      <c r="LK79" s="733"/>
      <c r="LL79" s="733"/>
      <c r="LM79" s="733"/>
      <c r="LN79" s="733"/>
      <c r="LO79" s="733"/>
      <c r="LP79" s="733"/>
      <c r="LQ79" s="733"/>
      <c r="LR79" s="733"/>
      <c r="LS79" s="733"/>
      <c r="LT79" s="733"/>
      <c r="LU79" s="733"/>
      <c r="LV79" s="733"/>
      <c r="LW79" s="733"/>
      <c r="LX79" s="733"/>
      <c r="LY79" s="733"/>
      <c r="LZ79" s="733"/>
      <c r="MA79" s="733"/>
      <c r="MB79" s="733"/>
      <c r="MC79" s="733"/>
      <c r="MD79" s="733"/>
      <c r="ME79" s="733"/>
      <c r="MF79" s="733"/>
      <c r="MG79" s="733"/>
      <c r="MH79" s="733"/>
      <c r="MI79" s="733"/>
      <c r="MJ79" s="733"/>
      <c r="MK79" s="733"/>
      <c r="ML79" s="733"/>
      <c r="MM79" s="733"/>
      <c r="MN79" s="733"/>
      <c r="MO79" s="733"/>
      <c r="MP79" s="733"/>
      <c r="MQ79" s="733"/>
      <c r="MR79" s="733"/>
      <c r="MS79" s="733"/>
      <c r="MT79" s="733"/>
      <c r="MU79" s="733"/>
      <c r="MV79" s="733"/>
      <c r="MW79" s="733"/>
      <c r="MX79" s="733"/>
      <c r="MY79" s="733"/>
      <c r="MZ79" s="733"/>
      <c r="NA79" s="733"/>
      <c r="NB79" s="733"/>
      <c r="NC79" s="733"/>
      <c r="ND79" s="733"/>
      <c r="NE79" s="733"/>
      <c r="NF79" s="733"/>
      <c r="NG79" s="733"/>
      <c r="NH79" s="733"/>
      <c r="NI79" s="733"/>
      <c r="NJ79" s="733"/>
      <c r="NK79" s="733"/>
      <c r="NL79" s="733"/>
      <c r="NM79" s="733"/>
      <c r="NN79" s="733"/>
      <c r="NO79" s="733"/>
      <c r="NP79" s="733"/>
      <c r="NQ79" s="733"/>
      <c r="NR79" s="733"/>
      <c r="NS79" s="733"/>
      <c r="NT79" s="733"/>
      <c r="NU79" s="733"/>
      <c r="NV79" s="733"/>
      <c r="NW79" s="733"/>
      <c r="NX79" s="733"/>
      <c r="NY79" s="733"/>
      <c r="NZ79" s="733"/>
      <c r="OA79" s="733"/>
      <c r="OB79" s="733"/>
      <c r="OC79" s="733"/>
      <c r="OD79" s="733"/>
      <c r="OE79" s="733"/>
      <c r="OF79" s="733"/>
      <c r="OG79" s="733"/>
      <c r="OH79" s="733"/>
      <c r="OI79" s="733"/>
      <c r="OJ79" s="733"/>
      <c r="OK79" s="733"/>
      <c r="OL79" s="733"/>
      <c r="OM79" s="733"/>
      <c r="ON79" s="733"/>
      <c r="OO79" s="733"/>
      <c r="OP79" s="733"/>
      <c r="OQ79" s="733"/>
      <c r="OR79" s="733"/>
      <c r="OS79" s="733"/>
      <c r="OT79" s="733"/>
      <c r="OU79" s="733"/>
      <c r="OV79" s="733"/>
      <c r="OW79" s="733"/>
      <c r="OX79" s="733"/>
      <c r="OY79" s="733"/>
      <c r="OZ79" s="733"/>
      <c r="PA79" s="733"/>
      <c r="PB79" s="733"/>
      <c r="PC79" s="733"/>
      <c r="PD79" s="733"/>
      <c r="PE79" s="733"/>
      <c r="PF79" s="733"/>
      <c r="PG79" s="733"/>
      <c r="PH79" s="733"/>
      <c r="PI79" s="733"/>
      <c r="PJ79" s="733"/>
      <c r="PK79" s="733"/>
      <c r="PL79" s="733"/>
      <c r="PM79" s="733"/>
      <c r="PN79" s="733"/>
      <c r="PO79" s="733"/>
      <c r="PP79" s="733"/>
      <c r="PQ79" s="733"/>
      <c r="PR79" s="733"/>
      <c r="PS79" s="733"/>
      <c r="PT79" s="733"/>
      <c r="PU79" s="733"/>
      <c r="PV79" s="733"/>
      <c r="PW79" s="733"/>
      <c r="PX79" s="733"/>
      <c r="PY79" s="733"/>
      <c r="PZ79" s="733"/>
      <c r="QA79" s="733"/>
      <c r="QB79" s="733"/>
      <c r="QC79" s="733"/>
      <c r="QD79" s="733"/>
      <c r="QE79" s="733"/>
      <c r="QF79" s="733"/>
      <c r="QG79" s="733"/>
      <c r="QH79" s="733"/>
      <c r="QI79" s="733"/>
      <c r="QJ79" s="733"/>
      <c r="QK79" s="733"/>
      <c r="QL79" s="733"/>
      <c r="QM79" s="733"/>
      <c r="QN79" s="733"/>
      <c r="QO79" s="733"/>
      <c r="QP79" s="733"/>
      <c r="QQ79" s="733"/>
      <c r="QR79" s="733"/>
      <c r="QS79" s="733"/>
      <c r="QT79" s="733"/>
      <c r="QU79" s="733"/>
      <c r="QV79" s="733"/>
      <c r="QW79" s="733"/>
      <c r="QX79" s="733"/>
      <c r="QY79" s="733"/>
      <c r="QZ79" s="733"/>
      <c r="RA79" s="733"/>
      <c r="RB79" s="733"/>
      <c r="RC79" s="733"/>
      <c r="RD79" s="733"/>
      <c r="RE79" s="733"/>
      <c r="RF79" s="733"/>
      <c r="RG79" s="733"/>
      <c r="RH79" s="733"/>
      <c r="RI79" s="733"/>
      <c r="RJ79" s="733"/>
      <c r="RK79" s="733"/>
      <c r="RL79" s="733"/>
      <c r="RM79" s="733"/>
      <c r="RN79" s="733"/>
      <c r="RO79" s="733"/>
      <c r="RP79" s="733"/>
      <c r="RQ79" s="733"/>
      <c r="RR79" s="733"/>
      <c r="RS79" s="733"/>
      <c r="RT79" s="733"/>
      <c r="RU79" s="733"/>
      <c r="RV79" s="733"/>
      <c r="RW79" s="733"/>
      <c r="RX79" s="733"/>
      <c r="RY79" s="733"/>
      <c r="RZ79" s="733"/>
      <c r="SA79" s="733"/>
      <c r="SB79" s="733"/>
      <c r="SC79" s="733"/>
      <c r="SD79" s="733"/>
      <c r="SE79" s="733"/>
      <c r="SF79" s="733"/>
      <c r="SG79" s="733"/>
      <c r="SH79" s="733"/>
      <c r="SI79" s="733"/>
      <c r="SJ79" s="733"/>
      <c r="SK79" s="733"/>
      <c r="SL79" s="733"/>
      <c r="SM79" s="733"/>
      <c r="SN79" s="733"/>
      <c r="SO79" s="733"/>
      <c r="SP79" s="733"/>
      <c r="SQ79" s="733"/>
      <c r="SR79" s="733"/>
      <c r="SS79" s="733"/>
      <c r="ST79" s="733"/>
      <c r="SU79" s="733"/>
      <c r="SV79" s="733"/>
      <c r="SW79" s="733"/>
      <c r="SX79" s="733"/>
      <c r="SY79" s="733"/>
      <c r="SZ79" s="733"/>
      <c r="TA79" s="733"/>
      <c r="TB79" s="733"/>
      <c r="TC79" s="733"/>
      <c r="TD79" s="733"/>
      <c r="TE79" s="733"/>
      <c r="TF79" s="733"/>
      <c r="TG79" s="733"/>
      <c r="TH79" s="733"/>
      <c r="TI79" s="733"/>
      <c r="TJ79" s="733"/>
      <c r="TK79" s="733"/>
      <c r="TL79" s="733"/>
      <c r="TM79" s="733"/>
      <c r="TN79" s="733"/>
      <c r="TO79" s="733"/>
      <c r="TP79" s="733"/>
      <c r="TQ79" s="733"/>
      <c r="TR79" s="733"/>
      <c r="TS79" s="733"/>
      <c r="TT79" s="733"/>
      <c r="TU79" s="733"/>
      <c r="TV79" s="733"/>
      <c r="TW79" s="733"/>
      <c r="TX79" s="733"/>
      <c r="TY79" s="733"/>
      <c r="TZ79" s="733"/>
      <c r="UA79" s="733"/>
      <c r="UB79" s="733"/>
      <c r="UC79" s="733"/>
      <c r="UD79" s="733"/>
      <c r="UE79" s="733"/>
      <c r="UF79" s="733"/>
      <c r="UG79" s="733"/>
      <c r="UH79" s="733"/>
      <c r="UI79" s="733"/>
      <c r="UJ79" s="733"/>
      <c r="UK79" s="733"/>
      <c r="UL79" s="733"/>
      <c r="UM79" s="733"/>
      <c r="UN79" s="733"/>
      <c r="UO79" s="733"/>
      <c r="UP79" s="733"/>
      <c r="UQ79" s="733"/>
      <c r="UR79" s="733"/>
      <c r="US79" s="733"/>
      <c r="UT79" s="733"/>
      <c r="UU79" s="733"/>
      <c r="UV79" s="733"/>
      <c r="UW79" s="733"/>
      <c r="UX79" s="733"/>
      <c r="UY79" s="733"/>
      <c r="UZ79" s="733"/>
      <c r="VA79" s="733"/>
      <c r="VB79" s="733"/>
      <c r="VC79" s="733"/>
      <c r="VD79" s="733"/>
      <c r="VE79" s="733"/>
      <c r="VF79" s="733"/>
      <c r="VG79" s="733"/>
      <c r="VH79" s="733"/>
      <c r="VI79" s="733"/>
      <c r="VJ79" s="733"/>
      <c r="VK79" s="733"/>
      <c r="VL79" s="733"/>
      <c r="VM79" s="733"/>
      <c r="VN79" s="733"/>
      <c r="VO79" s="733"/>
      <c r="VP79" s="733"/>
      <c r="VQ79" s="733"/>
      <c r="VR79" s="733"/>
      <c r="VS79" s="733"/>
      <c r="VT79" s="733"/>
      <c r="VU79" s="733"/>
      <c r="VV79" s="733"/>
      <c r="VW79" s="733"/>
      <c r="VX79" s="733"/>
      <c r="VY79" s="733"/>
      <c r="VZ79" s="733"/>
      <c r="WA79" s="733"/>
      <c r="WB79" s="733"/>
      <c r="WC79" s="733"/>
      <c r="WD79" s="733"/>
      <c r="WE79" s="733"/>
      <c r="WF79" s="733"/>
      <c r="WG79" s="733"/>
      <c r="WH79" s="733"/>
      <c r="WI79" s="733"/>
      <c r="WJ79" s="733"/>
      <c r="WK79" s="733"/>
      <c r="WL79" s="733"/>
      <c r="WM79" s="733"/>
      <c r="WN79" s="733"/>
      <c r="WO79" s="733"/>
      <c r="WP79" s="733"/>
      <c r="WQ79" s="733"/>
      <c r="WR79" s="733"/>
      <c r="WS79" s="733"/>
      <c r="WT79" s="733"/>
      <c r="WU79" s="733"/>
      <c r="WV79" s="733"/>
      <c r="WW79" s="733"/>
      <c r="WX79" s="733"/>
      <c r="WY79" s="733"/>
      <c r="WZ79" s="733"/>
      <c r="XA79" s="733"/>
      <c r="XB79" s="733"/>
      <c r="XC79" s="733"/>
      <c r="XD79" s="733"/>
      <c r="XE79" s="733"/>
      <c r="XF79" s="733"/>
      <c r="XG79" s="733"/>
      <c r="XH79" s="733"/>
      <c r="XI79" s="733"/>
      <c r="XJ79" s="733"/>
      <c r="XK79" s="733"/>
      <c r="XL79" s="733"/>
      <c r="XM79" s="733"/>
      <c r="XN79" s="733"/>
      <c r="XO79" s="733"/>
      <c r="XP79" s="733"/>
      <c r="XQ79" s="733"/>
      <c r="XR79" s="733"/>
      <c r="XS79" s="733"/>
      <c r="XT79" s="733"/>
      <c r="XU79" s="733"/>
      <c r="XV79" s="733"/>
      <c r="XW79" s="733"/>
      <c r="XX79" s="733"/>
      <c r="XY79" s="733"/>
      <c r="XZ79" s="733"/>
      <c r="YA79" s="733"/>
      <c r="YB79" s="733"/>
      <c r="YC79" s="733"/>
      <c r="YD79" s="733"/>
      <c r="YE79" s="733"/>
      <c r="YF79" s="733"/>
      <c r="YG79" s="733"/>
      <c r="YH79" s="733"/>
      <c r="YI79" s="733"/>
      <c r="YJ79" s="733"/>
      <c r="YK79" s="733"/>
      <c r="YL79" s="733"/>
      <c r="YM79" s="733"/>
      <c r="YN79" s="733"/>
      <c r="YO79" s="733"/>
      <c r="YP79" s="733"/>
      <c r="YQ79" s="733"/>
      <c r="YR79" s="733"/>
      <c r="YS79" s="733"/>
      <c r="YT79" s="733"/>
      <c r="YU79" s="733"/>
      <c r="YV79" s="733"/>
      <c r="YW79" s="733"/>
      <c r="YX79" s="733"/>
      <c r="YY79" s="733"/>
      <c r="YZ79" s="733"/>
      <c r="ZA79" s="733"/>
      <c r="ZB79" s="733"/>
      <c r="ZC79" s="733"/>
      <c r="ZD79" s="733"/>
      <c r="ZE79" s="733"/>
      <c r="ZF79" s="733"/>
      <c r="ZG79" s="733"/>
      <c r="ZH79" s="733"/>
      <c r="ZI79" s="733"/>
      <c r="ZJ79" s="733"/>
      <c r="ZK79" s="733"/>
      <c r="ZL79" s="733"/>
      <c r="ZM79" s="733"/>
      <c r="ZN79" s="733"/>
      <c r="ZO79" s="733"/>
      <c r="ZP79" s="733"/>
      <c r="ZQ79" s="733"/>
      <c r="ZR79" s="733"/>
      <c r="ZS79" s="733"/>
      <c r="ZT79" s="733"/>
      <c r="ZU79" s="733"/>
      <c r="ZV79" s="733"/>
      <c r="ZW79" s="733"/>
      <c r="ZX79" s="733"/>
      <c r="ZY79" s="733"/>
      <c r="ZZ79" s="733"/>
      <c r="AAA79" s="733"/>
      <c r="AAB79" s="733"/>
      <c r="AAC79" s="733"/>
      <c r="AAD79" s="733"/>
      <c r="AAE79" s="733"/>
      <c r="AAF79" s="733"/>
      <c r="AAG79" s="733"/>
      <c r="AAH79" s="733"/>
      <c r="AAI79" s="733"/>
      <c r="AAJ79" s="733"/>
      <c r="AAK79" s="733"/>
      <c r="AAL79" s="733"/>
      <c r="AAM79" s="733"/>
      <c r="AAN79" s="733"/>
      <c r="AAO79" s="733"/>
      <c r="AAP79" s="733"/>
      <c r="AAQ79" s="733"/>
      <c r="AAR79" s="733"/>
      <c r="AAS79" s="733"/>
      <c r="AAT79" s="733"/>
      <c r="AAU79" s="733"/>
      <c r="AAV79" s="733"/>
      <c r="AAW79" s="733"/>
      <c r="AAX79" s="733"/>
      <c r="AAY79" s="733"/>
      <c r="AAZ79" s="733"/>
      <c r="ABA79" s="733"/>
      <c r="ABB79" s="733"/>
      <c r="ABC79" s="733"/>
      <c r="ABD79" s="733"/>
      <c r="ABE79" s="733"/>
      <c r="ABF79" s="733"/>
      <c r="ABG79" s="733"/>
      <c r="ABH79" s="733"/>
      <c r="ABI79" s="733"/>
      <c r="ABJ79" s="733"/>
      <c r="ABK79" s="733"/>
      <c r="ABL79" s="733"/>
      <c r="ABM79" s="733"/>
      <c r="ABN79" s="733"/>
      <c r="ABO79" s="733"/>
      <c r="ABP79" s="733"/>
      <c r="ABQ79" s="733"/>
      <c r="ABR79" s="733"/>
      <c r="ABS79" s="733"/>
      <c r="ABT79" s="733"/>
      <c r="ABU79" s="733"/>
      <c r="ABV79" s="733"/>
      <c r="ABW79" s="733"/>
      <c r="ABX79" s="733"/>
      <c r="ABY79" s="733"/>
      <c r="ABZ79" s="733"/>
      <c r="ACA79" s="733"/>
      <c r="ACB79" s="733"/>
      <c r="ACC79" s="733"/>
      <c r="ACD79" s="733"/>
      <c r="ACE79" s="733"/>
      <c r="ACF79" s="733"/>
      <c r="ACG79" s="733"/>
      <c r="ACH79" s="733"/>
      <c r="ACI79" s="733"/>
      <c r="ACJ79" s="733"/>
      <c r="ACK79" s="733"/>
      <c r="ACL79" s="733"/>
      <c r="ACM79" s="733"/>
      <c r="ACN79" s="733"/>
      <c r="ACO79" s="733"/>
      <c r="ACP79" s="733"/>
      <c r="ACQ79" s="733"/>
      <c r="ACR79" s="733"/>
      <c r="ACS79" s="733"/>
      <c r="ACT79" s="733"/>
      <c r="ACU79" s="733"/>
      <c r="ACV79" s="733"/>
      <c r="ACW79" s="733"/>
      <c r="ACX79" s="733"/>
      <c r="ACY79" s="733"/>
      <c r="ACZ79" s="733"/>
      <c r="ADA79" s="733"/>
      <c r="ADB79" s="733"/>
      <c r="ADC79" s="733"/>
      <c r="ADD79" s="733"/>
      <c r="ADE79" s="733"/>
      <c r="ADF79" s="733"/>
      <c r="ADG79" s="733"/>
      <c r="ADH79" s="733"/>
      <c r="ADI79" s="733"/>
      <c r="ADJ79" s="733"/>
      <c r="ADK79" s="733"/>
      <c r="ADL79" s="733"/>
      <c r="ADM79" s="733"/>
      <c r="ADN79" s="733"/>
      <c r="ADO79" s="733"/>
      <c r="ADP79" s="733"/>
      <c r="ADQ79" s="733"/>
      <c r="ADR79" s="733"/>
      <c r="ADS79" s="733"/>
      <c r="ADT79" s="733"/>
      <c r="ADU79" s="733"/>
      <c r="ADV79" s="733"/>
      <c r="ADW79" s="733"/>
      <c r="ADX79" s="733"/>
      <c r="ADY79" s="733"/>
      <c r="ADZ79" s="733"/>
      <c r="AEA79" s="733"/>
      <c r="AEB79" s="733"/>
      <c r="AEC79" s="733"/>
      <c r="AED79" s="733"/>
      <c r="AEE79" s="733"/>
      <c r="AEF79" s="733"/>
      <c r="AEG79" s="733"/>
      <c r="AEH79" s="733"/>
      <c r="AEI79" s="733"/>
      <c r="AEJ79" s="733"/>
      <c r="AEK79" s="733"/>
      <c r="AEL79" s="733"/>
      <c r="AEM79" s="733"/>
      <c r="AEN79" s="733"/>
      <c r="AEO79" s="733"/>
      <c r="AEP79" s="733"/>
      <c r="AEQ79" s="733"/>
      <c r="AER79" s="733"/>
      <c r="AES79" s="733"/>
      <c r="AET79" s="733"/>
      <c r="AEU79" s="733"/>
      <c r="AEV79" s="733"/>
      <c r="AEW79" s="733"/>
      <c r="AEX79" s="733"/>
      <c r="AEY79" s="733"/>
      <c r="AEZ79" s="733"/>
      <c r="AFA79" s="733"/>
      <c r="AFB79" s="733"/>
      <c r="AFC79" s="733"/>
      <c r="AFD79" s="733"/>
      <c r="AFE79" s="733"/>
      <c r="AFF79" s="733"/>
      <c r="AFG79" s="733"/>
      <c r="AFH79" s="733"/>
      <c r="AFI79" s="733"/>
      <c r="AFJ79" s="733"/>
      <c r="AFK79" s="733"/>
      <c r="AFL79" s="733"/>
      <c r="AFM79" s="733"/>
      <c r="AFN79" s="733"/>
      <c r="AFO79" s="733"/>
      <c r="AFP79" s="733"/>
      <c r="AFQ79" s="733"/>
      <c r="AFR79" s="733"/>
      <c r="AFS79" s="733"/>
      <c r="AFT79" s="733"/>
      <c r="AFU79" s="733"/>
      <c r="AFV79" s="733"/>
      <c r="AFW79" s="733"/>
      <c r="AFX79" s="733"/>
      <c r="AFY79" s="733"/>
      <c r="AFZ79" s="733"/>
      <c r="AGA79" s="733"/>
      <c r="AGB79" s="733"/>
      <c r="AGC79" s="733"/>
      <c r="AGD79" s="733"/>
      <c r="AGE79" s="733"/>
      <c r="AGF79" s="733"/>
      <c r="AGG79" s="733"/>
      <c r="AGH79" s="733"/>
      <c r="AGI79" s="733"/>
      <c r="AGJ79" s="733"/>
      <c r="AGK79" s="733"/>
      <c r="AGL79" s="733"/>
      <c r="AGM79" s="733"/>
      <c r="AGN79" s="733"/>
      <c r="AGO79" s="733"/>
      <c r="AGP79" s="733"/>
      <c r="AGQ79" s="733"/>
      <c r="AGR79" s="733"/>
      <c r="AGS79" s="733"/>
      <c r="AGT79" s="733"/>
      <c r="AGU79" s="733"/>
      <c r="AGV79" s="733"/>
      <c r="AGW79" s="733"/>
      <c r="AGX79" s="733"/>
      <c r="AGY79" s="733"/>
      <c r="AGZ79" s="733"/>
      <c r="AHA79" s="733"/>
      <c r="AHB79" s="733"/>
      <c r="AHC79" s="733"/>
      <c r="AHD79" s="733"/>
      <c r="AHE79" s="733"/>
      <c r="AHF79" s="733"/>
      <c r="AHG79" s="733"/>
      <c r="AHH79" s="733"/>
      <c r="AHI79" s="733"/>
      <c r="AHJ79" s="733"/>
      <c r="AHK79" s="733"/>
      <c r="AHL79" s="733"/>
      <c r="AHM79" s="733"/>
      <c r="AHN79" s="733"/>
      <c r="AHO79" s="733"/>
      <c r="AHP79" s="733"/>
      <c r="AHQ79" s="733"/>
      <c r="AHR79" s="733"/>
      <c r="AHS79" s="733"/>
      <c r="AHT79" s="733"/>
      <c r="AHU79" s="733"/>
      <c r="AHV79" s="733"/>
      <c r="AHW79" s="733"/>
      <c r="AHX79" s="733"/>
      <c r="AHY79" s="733"/>
      <c r="AHZ79" s="733"/>
      <c r="AIA79" s="733"/>
      <c r="AIB79" s="733"/>
      <c r="AIC79" s="733"/>
      <c r="AID79" s="733"/>
      <c r="AIE79" s="733"/>
      <c r="AIF79" s="733"/>
      <c r="AIG79" s="733"/>
      <c r="AIH79" s="733"/>
      <c r="AII79" s="733"/>
      <c r="AIJ79" s="733"/>
      <c r="AIK79" s="733"/>
      <c r="AIL79" s="733"/>
      <c r="AIM79" s="733"/>
      <c r="AIN79" s="733"/>
      <c r="AIO79" s="733"/>
      <c r="AIP79" s="733"/>
      <c r="AIQ79" s="733"/>
      <c r="AIR79" s="733"/>
      <c r="AIS79" s="733"/>
      <c r="AIT79" s="733"/>
      <c r="AIU79" s="733"/>
      <c r="AIV79" s="733"/>
      <c r="AIW79" s="733"/>
      <c r="AIX79" s="733"/>
      <c r="AIY79" s="733"/>
      <c r="AIZ79" s="733"/>
      <c r="AJA79" s="733"/>
      <c r="AJB79" s="733"/>
      <c r="AJC79" s="733"/>
      <c r="AJD79" s="733"/>
      <c r="AJE79" s="733"/>
      <c r="AJF79" s="733"/>
      <c r="AJG79" s="733"/>
      <c r="AJH79" s="733"/>
      <c r="AJI79" s="733"/>
      <c r="AJJ79" s="733"/>
      <c r="AJK79" s="733"/>
      <c r="AJL79" s="733"/>
      <c r="AJM79" s="733"/>
      <c r="AJN79" s="733"/>
      <c r="AJO79" s="733"/>
      <c r="AJP79" s="733"/>
      <c r="AJQ79" s="733"/>
      <c r="AJR79" s="733"/>
      <c r="AJS79" s="733"/>
      <c r="AJT79" s="733"/>
      <c r="AJU79" s="733"/>
      <c r="AJV79" s="733"/>
      <c r="AJW79" s="733"/>
      <c r="AJX79" s="733"/>
      <c r="AJY79" s="733"/>
      <c r="AJZ79" s="733"/>
      <c r="AKA79" s="733"/>
      <c r="AKB79" s="733"/>
      <c r="AKC79" s="733"/>
      <c r="AKD79" s="733"/>
      <c r="AKE79" s="733"/>
      <c r="AKF79" s="733"/>
      <c r="AKG79" s="733"/>
      <c r="AKH79" s="733"/>
      <c r="AKI79" s="733"/>
      <c r="AKJ79" s="733"/>
      <c r="AKK79" s="733"/>
      <c r="AKL79" s="733"/>
      <c r="AKM79" s="733"/>
      <c r="AKN79" s="733"/>
      <c r="AKO79" s="733"/>
      <c r="AKP79" s="733"/>
      <c r="AKQ79" s="733"/>
      <c r="AKR79" s="733"/>
      <c r="AKS79" s="733"/>
      <c r="AKT79" s="733"/>
      <c r="AKU79" s="733"/>
      <c r="AKV79" s="733"/>
      <c r="AKW79" s="733"/>
      <c r="AKX79" s="733"/>
      <c r="AKY79" s="733"/>
      <c r="AKZ79" s="733"/>
      <c r="ALA79" s="733"/>
      <c r="ALB79" s="733"/>
      <c r="ALC79" s="733"/>
      <c r="ALD79" s="733"/>
      <c r="ALE79" s="733"/>
      <c r="ALF79" s="733"/>
      <c r="ALG79" s="733"/>
      <c r="ALH79" s="733"/>
      <c r="ALI79" s="733"/>
      <c r="ALJ79" s="733"/>
      <c r="ALK79" s="733"/>
      <c r="ALL79" s="733"/>
      <c r="ALM79" s="733"/>
      <c r="ALN79" s="733"/>
      <c r="ALO79" s="733"/>
      <c r="ALP79" s="733"/>
      <c r="ALQ79" s="733"/>
      <c r="ALR79" s="733"/>
      <c r="ALS79" s="733"/>
      <c r="ALT79" s="733"/>
      <c r="ALU79" s="733"/>
      <c r="ALV79" s="733"/>
      <c r="ALW79" s="733"/>
      <c r="ALX79" s="733"/>
      <c r="ALY79" s="733"/>
      <c r="ALZ79" s="733"/>
      <c r="AMA79" s="733"/>
      <c r="AMB79" s="733"/>
      <c r="AMC79" s="733"/>
      <c r="AMD79" s="733"/>
      <c r="AME79" s="733"/>
      <c r="AMF79" s="733"/>
      <c r="AMG79" s="733"/>
      <c r="AMH79" s="733"/>
      <c r="AMI79" s="733"/>
      <c r="AMJ79" s="733"/>
      <c r="AMK79" s="733"/>
      <c r="AML79" s="733"/>
      <c r="AMM79" s="733"/>
      <c r="AMN79" s="733"/>
      <c r="AMO79" s="733"/>
      <c r="AMP79" s="733"/>
      <c r="AMQ79" s="733"/>
      <c r="AMR79" s="733"/>
      <c r="AMS79" s="733"/>
      <c r="AMT79" s="733"/>
      <c r="AMU79" s="733"/>
      <c r="AMV79" s="733"/>
      <c r="AMW79" s="733"/>
      <c r="AMX79" s="733"/>
      <c r="AMY79" s="733"/>
      <c r="AMZ79" s="733"/>
      <c r="ANA79" s="733"/>
      <c r="ANB79" s="733"/>
      <c r="ANC79" s="733"/>
      <c r="AND79" s="733"/>
      <c r="ANE79" s="733"/>
      <c r="ANF79" s="733"/>
      <c r="ANG79" s="733"/>
      <c r="ANH79" s="733"/>
      <c r="ANI79" s="733"/>
      <c r="ANJ79" s="733"/>
      <c r="ANK79" s="733"/>
      <c r="ANL79" s="733"/>
      <c r="ANM79" s="733"/>
      <c r="ANN79" s="733"/>
      <c r="ANO79" s="733"/>
      <c r="ANP79" s="733"/>
      <c r="ANQ79" s="733"/>
      <c r="ANR79" s="733"/>
      <c r="ANS79" s="733"/>
      <c r="ANT79" s="733"/>
      <c r="ANU79" s="733"/>
      <c r="ANV79" s="733"/>
      <c r="ANW79" s="733"/>
      <c r="ANX79" s="733"/>
      <c r="ANY79" s="733"/>
      <c r="ANZ79" s="733"/>
      <c r="AOA79" s="733"/>
      <c r="AOB79" s="733"/>
      <c r="AOC79" s="733"/>
      <c r="AOD79" s="733"/>
      <c r="AOE79" s="733"/>
      <c r="AOF79" s="733"/>
      <c r="AOG79" s="733"/>
      <c r="AOH79" s="733"/>
      <c r="AOI79" s="733"/>
      <c r="AOJ79" s="733"/>
      <c r="AOK79" s="733"/>
      <c r="AOL79" s="733"/>
      <c r="AOM79" s="733"/>
      <c r="AON79" s="733"/>
      <c r="AOO79" s="733"/>
      <c r="AOP79" s="733"/>
      <c r="AOQ79" s="733"/>
      <c r="AOR79" s="733"/>
      <c r="AOS79" s="733"/>
      <c r="AOT79" s="733"/>
      <c r="AOU79" s="733"/>
      <c r="AOV79" s="733"/>
      <c r="AOW79" s="733"/>
      <c r="AOX79" s="733"/>
      <c r="AOY79" s="733"/>
      <c r="AOZ79" s="733"/>
      <c r="APA79" s="733"/>
      <c r="APB79" s="733"/>
      <c r="APC79" s="733"/>
      <c r="APD79" s="733"/>
      <c r="APE79" s="733"/>
      <c r="APF79" s="733"/>
      <c r="APG79" s="733"/>
      <c r="APH79" s="733"/>
      <c r="API79" s="733"/>
      <c r="APJ79" s="733"/>
      <c r="APK79" s="733"/>
      <c r="APL79" s="733"/>
      <c r="APM79" s="733"/>
      <c r="APN79" s="733"/>
      <c r="APO79" s="733"/>
      <c r="APP79" s="733"/>
      <c r="APQ79" s="733"/>
      <c r="APR79" s="733"/>
      <c r="APS79" s="733"/>
      <c r="APT79" s="733"/>
      <c r="APU79" s="733"/>
      <c r="APV79" s="733"/>
      <c r="APW79" s="733"/>
      <c r="APX79" s="733"/>
      <c r="APY79" s="733"/>
      <c r="APZ79" s="733"/>
      <c r="AQA79" s="733"/>
      <c r="AQB79" s="733"/>
      <c r="AQC79" s="733"/>
      <c r="AQD79" s="733"/>
      <c r="AQE79" s="733"/>
      <c r="AQF79" s="733"/>
      <c r="AQG79" s="733"/>
      <c r="AQH79" s="733"/>
      <c r="AQI79" s="733"/>
      <c r="AQJ79" s="733"/>
      <c r="AQK79" s="733"/>
      <c r="AQL79" s="733"/>
      <c r="AQM79" s="733"/>
      <c r="AQN79" s="733"/>
      <c r="AQO79" s="733"/>
      <c r="AQP79" s="733"/>
      <c r="AQQ79" s="733"/>
      <c r="AQR79" s="733"/>
      <c r="AQS79" s="733"/>
      <c r="AQT79" s="733"/>
      <c r="AQU79" s="733"/>
      <c r="AQV79" s="733"/>
      <c r="AQW79" s="733"/>
      <c r="AQX79" s="733"/>
      <c r="AQY79" s="733"/>
      <c r="AQZ79" s="733"/>
      <c r="ARA79" s="733"/>
      <c r="ARB79" s="733"/>
      <c r="ARC79" s="733"/>
      <c r="ARD79" s="733"/>
      <c r="ARE79" s="733"/>
      <c r="ARF79" s="733"/>
      <c r="ARG79" s="733"/>
      <c r="ARH79" s="733"/>
      <c r="ARI79" s="733"/>
      <c r="ARJ79" s="733"/>
      <c r="ARK79" s="733"/>
      <c r="ARL79" s="733"/>
      <c r="ARM79" s="733"/>
      <c r="ARN79" s="733"/>
      <c r="ARO79" s="733"/>
      <c r="ARP79" s="733"/>
      <c r="ARQ79" s="733"/>
      <c r="ARR79" s="733"/>
      <c r="ARS79" s="733"/>
      <c r="ART79" s="733"/>
      <c r="ARU79" s="733"/>
      <c r="ARV79" s="733"/>
      <c r="ARW79" s="733"/>
      <c r="ARX79" s="733"/>
      <c r="ARY79" s="733"/>
      <c r="ARZ79" s="733"/>
      <c r="ASA79" s="733"/>
      <c r="ASB79" s="733"/>
      <c r="ASC79" s="733"/>
      <c r="ASD79" s="733"/>
      <c r="ASE79" s="733"/>
      <c r="ASF79" s="733"/>
      <c r="ASG79" s="733"/>
      <c r="ASH79" s="733"/>
      <c r="ASI79" s="733"/>
      <c r="ASJ79" s="733"/>
      <c r="ASK79" s="733"/>
      <c r="ASL79" s="733"/>
      <c r="ASM79" s="733"/>
      <c r="ASN79" s="733"/>
      <c r="ASO79" s="733"/>
      <c r="ASP79" s="733"/>
      <c r="ASQ79" s="733"/>
      <c r="ASR79" s="733"/>
      <c r="ASS79" s="733"/>
      <c r="AST79" s="733"/>
      <c r="ASU79" s="733"/>
      <c r="ASV79" s="733"/>
      <c r="ASW79" s="733"/>
      <c r="ASX79" s="733"/>
      <c r="ASY79" s="733"/>
      <c r="ASZ79" s="733"/>
      <c r="ATA79" s="733"/>
      <c r="ATB79" s="733"/>
      <c r="ATC79" s="733"/>
      <c r="ATD79" s="733"/>
      <c r="ATE79" s="733"/>
      <c r="ATF79" s="733"/>
      <c r="ATG79" s="733"/>
      <c r="ATH79" s="733"/>
      <c r="ATI79" s="733"/>
      <c r="ATJ79" s="733"/>
      <c r="ATK79" s="733"/>
      <c r="ATL79" s="733"/>
      <c r="ATM79" s="733"/>
      <c r="ATN79" s="733"/>
      <c r="ATO79" s="733"/>
      <c r="ATP79" s="733"/>
      <c r="ATQ79" s="733"/>
      <c r="ATR79" s="733"/>
      <c r="ATS79" s="733"/>
      <c r="ATT79" s="733"/>
      <c r="ATU79" s="733"/>
      <c r="ATV79" s="733"/>
      <c r="ATW79" s="733"/>
      <c r="ATX79" s="733"/>
      <c r="ATY79" s="733"/>
      <c r="ATZ79" s="733"/>
      <c r="AUA79" s="733"/>
      <c r="AUB79" s="733"/>
      <c r="AUC79" s="733"/>
      <c r="AUD79" s="733"/>
      <c r="AUE79" s="733"/>
      <c r="AUF79" s="733"/>
      <c r="AUG79" s="733"/>
      <c r="AUH79" s="733"/>
      <c r="AUI79" s="733"/>
      <c r="AUJ79" s="733"/>
      <c r="AUK79" s="733"/>
      <c r="AUL79" s="733"/>
      <c r="AUM79" s="733"/>
      <c r="AUN79" s="733"/>
      <c r="AUO79" s="733"/>
      <c r="AUP79" s="733"/>
      <c r="AUQ79" s="733"/>
      <c r="AUR79" s="733"/>
      <c r="AUS79" s="733"/>
      <c r="AUT79" s="733"/>
      <c r="AUU79" s="733"/>
      <c r="AUV79" s="733"/>
      <c r="AUW79" s="733"/>
      <c r="AUX79" s="733"/>
      <c r="AUY79" s="733"/>
      <c r="AUZ79" s="733"/>
      <c r="AVA79" s="733"/>
      <c r="AVB79" s="733"/>
      <c r="AVC79" s="733"/>
      <c r="AVD79" s="733"/>
      <c r="AVE79" s="733"/>
      <c r="AVF79" s="733"/>
      <c r="AVG79" s="733"/>
      <c r="AVH79" s="733"/>
      <c r="AVI79" s="733"/>
      <c r="AVJ79" s="733"/>
      <c r="AVK79" s="733"/>
      <c r="AVL79" s="733"/>
      <c r="AVM79" s="733"/>
      <c r="AVN79" s="733"/>
      <c r="AVO79" s="733"/>
      <c r="AVP79" s="733"/>
      <c r="AVQ79" s="733"/>
      <c r="AVR79" s="733"/>
      <c r="AVS79" s="733"/>
      <c r="AVT79" s="733"/>
      <c r="AVU79" s="733"/>
      <c r="AVV79" s="733"/>
      <c r="AVW79" s="733"/>
      <c r="AVX79" s="733"/>
      <c r="AVY79" s="733"/>
      <c r="AVZ79" s="733"/>
      <c r="AWA79" s="733"/>
      <c r="AWB79" s="733"/>
      <c r="AWC79" s="733"/>
      <c r="AWD79" s="733"/>
      <c r="AWE79" s="733"/>
      <c r="AWF79" s="733"/>
      <c r="AWG79" s="733"/>
      <c r="AWH79" s="733"/>
      <c r="AWI79" s="733"/>
      <c r="AWJ79" s="733"/>
      <c r="AWK79" s="733"/>
      <c r="AWL79" s="733"/>
      <c r="AWM79" s="733"/>
      <c r="AWN79" s="733"/>
      <c r="AWO79" s="733"/>
      <c r="AWP79" s="733"/>
      <c r="AWQ79" s="733"/>
      <c r="AWR79" s="733"/>
      <c r="AWS79" s="733"/>
      <c r="AWT79" s="733"/>
      <c r="AWU79" s="733"/>
      <c r="AWV79" s="733"/>
      <c r="AWW79" s="733"/>
      <c r="AWX79" s="733"/>
      <c r="AWY79" s="733"/>
      <c r="AWZ79" s="733"/>
      <c r="AXA79" s="733"/>
      <c r="AXB79" s="733"/>
      <c r="AXC79" s="733"/>
      <c r="AXD79" s="733"/>
      <c r="AXE79" s="733"/>
      <c r="AXF79" s="733"/>
      <c r="AXG79" s="733"/>
      <c r="AXH79" s="733"/>
      <c r="AXI79" s="733"/>
      <c r="AXJ79" s="733"/>
      <c r="AXK79" s="733"/>
      <c r="AXL79" s="733"/>
      <c r="AXM79" s="733"/>
      <c r="AXN79" s="733"/>
      <c r="AXO79" s="733"/>
      <c r="AXP79" s="733"/>
      <c r="AXQ79" s="733"/>
      <c r="AXR79" s="733"/>
      <c r="AXS79" s="733"/>
      <c r="AXT79" s="733"/>
      <c r="AXU79" s="733"/>
      <c r="AXV79" s="733"/>
      <c r="AXW79" s="733"/>
      <c r="AXX79" s="733"/>
      <c r="AXY79" s="733"/>
      <c r="AXZ79" s="733"/>
      <c r="AYA79" s="733"/>
      <c r="AYB79" s="733"/>
      <c r="AYC79" s="733"/>
      <c r="AYD79" s="733"/>
      <c r="AYE79" s="733"/>
      <c r="AYF79" s="733"/>
      <c r="AYG79" s="733"/>
      <c r="AYH79" s="733"/>
      <c r="AYI79" s="733"/>
      <c r="AYJ79" s="733"/>
      <c r="AYK79" s="733"/>
      <c r="AYL79" s="733"/>
      <c r="AYM79" s="733"/>
      <c r="AYN79" s="733"/>
      <c r="AYO79" s="733"/>
      <c r="AYP79" s="733"/>
      <c r="AYQ79" s="733"/>
      <c r="AYR79" s="733"/>
      <c r="AYS79" s="733"/>
      <c r="AYT79" s="733"/>
      <c r="AYU79" s="733"/>
      <c r="AYV79" s="733"/>
      <c r="AYW79" s="733"/>
      <c r="AYX79" s="733"/>
      <c r="AYY79" s="733"/>
      <c r="AYZ79" s="733"/>
      <c r="AZA79" s="733"/>
      <c r="AZB79" s="733"/>
      <c r="AZC79" s="733"/>
      <c r="AZD79" s="733"/>
      <c r="AZE79" s="733"/>
      <c r="AZF79" s="733"/>
      <c r="AZG79" s="733"/>
      <c r="AZH79" s="733"/>
      <c r="AZI79" s="733"/>
      <c r="AZJ79" s="733"/>
      <c r="AZK79" s="733"/>
      <c r="AZL79" s="733"/>
      <c r="AZM79" s="733"/>
      <c r="AZN79" s="733"/>
      <c r="AZO79" s="733"/>
      <c r="AZP79" s="733"/>
      <c r="AZQ79" s="733"/>
      <c r="AZR79" s="733"/>
      <c r="AZS79" s="733"/>
      <c r="AZT79" s="733"/>
      <c r="AZU79" s="733"/>
      <c r="AZV79" s="733"/>
      <c r="AZW79" s="733"/>
      <c r="AZX79" s="733"/>
      <c r="AZY79" s="733"/>
      <c r="AZZ79" s="733"/>
      <c r="BAA79" s="733"/>
      <c r="BAB79" s="733"/>
      <c r="BAC79" s="733"/>
      <c r="BAD79" s="733"/>
      <c r="BAE79" s="733"/>
      <c r="BAF79" s="733"/>
      <c r="BAG79" s="733"/>
      <c r="BAH79" s="733"/>
      <c r="BAI79" s="733"/>
      <c r="BAJ79" s="733"/>
      <c r="BAK79" s="733"/>
      <c r="BAL79" s="733"/>
      <c r="BAM79" s="733"/>
      <c r="BAN79" s="733"/>
      <c r="BAO79" s="733"/>
      <c r="BAP79" s="733"/>
      <c r="BAQ79" s="733"/>
      <c r="BAR79" s="733"/>
      <c r="BAS79" s="733"/>
      <c r="BAT79" s="733"/>
      <c r="BAU79" s="733"/>
      <c r="BAV79" s="733"/>
      <c r="BAW79" s="733"/>
      <c r="BAX79" s="733"/>
      <c r="BAY79" s="733"/>
      <c r="BAZ79" s="733"/>
      <c r="BBA79" s="733"/>
      <c r="BBB79" s="733"/>
      <c r="BBC79" s="733"/>
      <c r="BBD79" s="733"/>
      <c r="BBE79" s="733"/>
      <c r="BBF79" s="733"/>
      <c r="BBG79" s="733"/>
      <c r="BBH79" s="733"/>
      <c r="BBI79" s="733"/>
      <c r="BBJ79" s="733"/>
      <c r="BBK79" s="733"/>
      <c r="BBL79" s="733"/>
      <c r="BBM79" s="733"/>
      <c r="BBN79" s="733"/>
      <c r="BBO79" s="733"/>
      <c r="BBP79" s="733"/>
      <c r="BBQ79" s="733"/>
      <c r="BBR79" s="733"/>
      <c r="BBS79" s="733"/>
      <c r="BBT79" s="733"/>
      <c r="BBU79" s="733"/>
      <c r="BBV79" s="733"/>
      <c r="BBW79" s="733"/>
      <c r="BBX79" s="733"/>
      <c r="BBY79" s="733"/>
      <c r="BBZ79" s="733"/>
      <c r="BCA79" s="733"/>
      <c r="BCB79" s="733"/>
      <c r="BCC79" s="733"/>
      <c r="BCD79" s="733"/>
      <c r="BCE79" s="733"/>
      <c r="BCF79" s="733"/>
      <c r="BCG79" s="733"/>
      <c r="BCH79" s="733"/>
      <c r="BCI79" s="733"/>
      <c r="BCJ79" s="733"/>
      <c r="BCK79" s="733"/>
      <c r="BCL79" s="733"/>
      <c r="BCM79" s="733"/>
      <c r="BCN79" s="733"/>
      <c r="BCO79" s="733"/>
      <c r="BCP79" s="733"/>
      <c r="BCQ79" s="733"/>
      <c r="BCR79" s="733"/>
      <c r="BCS79" s="733"/>
      <c r="BCT79" s="733"/>
      <c r="BCU79" s="733"/>
      <c r="BCV79" s="733"/>
      <c r="BCW79" s="733"/>
      <c r="BCX79" s="733"/>
      <c r="BCY79" s="733"/>
      <c r="BCZ79" s="733"/>
      <c r="BDA79" s="733"/>
      <c r="BDB79" s="733"/>
      <c r="BDC79" s="733"/>
      <c r="BDD79" s="733"/>
      <c r="BDE79" s="733"/>
      <c r="BDF79" s="733"/>
      <c r="BDG79" s="733"/>
      <c r="BDH79" s="733"/>
      <c r="BDI79" s="733"/>
      <c r="BDJ79" s="733"/>
      <c r="BDK79" s="733"/>
      <c r="BDL79" s="733"/>
      <c r="BDM79" s="733"/>
      <c r="BDN79" s="733"/>
      <c r="BDO79" s="733"/>
      <c r="BDP79" s="733"/>
      <c r="BDQ79" s="733"/>
      <c r="BDR79" s="733"/>
      <c r="BDS79" s="733"/>
      <c r="BDT79" s="733"/>
      <c r="BDU79" s="733"/>
      <c r="BDV79" s="733"/>
      <c r="BDW79" s="733"/>
      <c r="BDX79" s="733"/>
      <c r="BDY79" s="733"/>
      <c r="BDZ79" s="733"/>
      <c r="BEA79" s="733"/>
      <c r="BEB79" s="733"/>
      <c r="BEC79" s="733"/>
      <c r="BED79" s="733"/>
      <c r="BEE79" s="733"/>
      <c r="BEF79" s="733"/>
      <c r="BEG79" s="733"/>
      <c r="BEH79" s="733"/>
      <c r="BEI79" s="733"/>
      <c r="BEJ79" s="733"/>
      <c r="BEK79" s="733"/>
      <c r="BEL79" s="733"/>
      <c r="BEM79" s="733"/>
      <c r="BEN79" s="733"/>
      <c r="BEO79" s="733"/>
      <c r="BEP79" s="733"/>
      <c r="BEQ79" s="733"/>
      <c r="BER79" s="733"/>
      <c r="BES79" s="733"/>
      <c r="BET79" s="733"/>
      <c r="BEU79" s="733"/>
      <c r="BEV79" s="733"/>
      <c r="BEW79" s="733"/>
      <c r="BEX79" s="733"/>
      <c r="BEY79" s="733"/>
      <c r="BEZ79" s="733"/>
      <c r="BFA79" s="733"/>
      <c r="BFB79" s="733"/>
      <c r="BFC79" s="733"/>
      <c r="BFD79" s="733"/>
      <c r="BFE79" s="733"/>
      <c r="BFF79" s="733"/>
      <c r="BFG79" s="733"/>
      <c r="BFH79" s="733"/>
      <c r="BFI79" s="733"/>
      <c r="BFJ79" s="733"/>
      <c r="BFK79" s="733"/>
      <c r="BFL79" s="733"/>
      <c r="BFM79" s="733"/>
      <c r="BFN79" s="733"/>
      <c r="BFO79" s="733"/>
      <c r="BFP79" s="733"/>
      <c r="BFQ79" s="733"/>
      <c r="BFR79" s="733"/>
      <c r="BFS79" s="733"/>
      <c r="BFT79" s="733"/>
      <c r="BFU79" s="733"/>
      <c r="BFV79" s="733"/>
      <c r="BFW79" s="733"/>
      <c r="BFX79" s="733"/>
      <c r="BFY79" s="733"/>
      <c r="BFZ79" s="733"/>
      <c r="BGA79" s="733"/>
      <c r="BGB79" s="733"/>
      <c r="BGC79" s="733"/>
      <c r="BGD79" s="733"/>
      <c r="BGE79" s="733"/>
      <c r="BGF79" s="733"/>
      <c r="BGG79" s="733"/>
      <c r="BGH79" s="733"/>
      <c r="BGI79" s="733"/>
      <c r="BGJ79" s="733"/>
      <c r="BGK79" s="733"/>
      <c r="BGL79" s="733"/>
      <c r="BGM79" s="733"/>
      <c r="BGN79" s="733"/>
      <c r="BGO79" s="733"/>
      <c r="BGP79" s="733"/>
      <c r="BGQ79" s="733"/>
      <c r="BGR79" s="733"/>
      <c r="BGS79" s="733"/>
      <c r="BGT79" s="733"/>
      <c r="BGU79" s="733"/>
      <c r="BGV79" s="733"/>
      <c r="BGW79" s="733"/>
      <c r="BGX79" s="733"/>
      <c r="BGY79" s="733"/>
      <c r="BGZ79" s="733"/>
      <c r="BHA79" s="733"/>
      <c r="BHB79" s="733"/>
      <c r="BHC79" s="733"/>
      <c r="BHD79" s="733"/>
      <c r="BHE79" s="733"/>
      <c r="BHF79" s="733"/>
      <c r="BHG79" s="733"/>
      <c r="BHH79" s="733"/>
      <c r="BHI79" s="733"/>
      <c r="BHJ79" s="733"/>
      <c r="BHK79" s="733"/>
      <c r="BHL79" s="733"/>
      <c r="BHM79" s="733"/>
      <c r="BHN79" s="733"/>
      <c r="BHO79" s="733"/>
      <c r="BHP79" s="733"/>
      <c r="BHQ79" s="733"/>
      <c r="BHR79" s="733"/>
      <c r="BHS79" s="733"/>
      <c r="BHT79" s="733"/>
      <c r="BHU79" s="733"/>
      <c r="BHV79" s="733"/>
      <c r="BHW79" s="733"/>
      <c r="BHX79" s="733"/>
      <c r="BHY79" s="733"/>
      <c r="BHZ79" s="733"/>
      <c r="BIA79" s="733"/>
      <c r="BIB79" s="733"/>
      <c r="BIC79" s="733"/>
      <c r="BID79" s="733"/>
      <c r="BIE79" s="733"/>
      <c r="BIF79" s="733"/>
      <c r="BIG79" s="733"/>
      <c r="BIH79" s="733"/>
      <c r="BII79" s="733"/>
      <c r="BIJ79" s="733"/>
      <c r="BIK79" s="733"/>
      <c r="BIL79" s="733"/>
      <c r="BIM79" s="733"/>
      <c r="BIN79" s="733"/>
      <c r="BIO79" s="733"/>
      <c r="BIP79" s="733"/>
      <c r="BIQ79" s="733"/>
      <c r="BIR79" s="733"/>
      <c r="BIS79" s="733"/>
      <c r="BIT79" s="733"/>
      <c r="BIU79" s="733"/>
      <c r="BIV79" s="733"/>
      <c r="BIW79" s="733"/>
      <c r="BIX79" s="733"/>
      <c r="BIY79" s="733"/>
      <c r="BIZ79" s="733"/>
      <c r="BJA79" s="733"/>
      <c r="BJB79" s="733"/>
      <c r="BJC79" s="733"/>
      <c r="BJD79" s="733"/>
      <c r="BJE79" s="733"/>
      <c r="BJF79" s="733"/>
      <c r="BJG79" s="733"/>
      <c r="BJH79" s="733"/>
      <c r="BJI79" s="733"/>
      <c r="BJJ79" s="733"/>
      <c r="BJK79" s="733"/>
      <c r="BJL79" s="733"/>
      <c r="BJM79" s="733"/>
      <c r="BJN79" s="733"/>
      <c r="BJO79" s="733"/>
      <c r="BJP79" s="733"/>
      <c r="BJQ79" s="733"/>
      <c r="BJR79" s="733"/>
      <c r="BJS79" s="733"/>
      <c r="BJT79" s="733"/>
      <c r="BJU79" s="733"/>
      <c r="BJV79" s="733"/>
      <c r="BJW79" s="733"/>
      <c r="BJX79" s="733"/>
      <c r="BJY79" s="733"/>
      <c r="BJZ79" s="733"/>
      <c r="BKA79" s="733"/>
      <c r="BKB79" s="733"/>
      <c r="BKC79" s="733"/>
      <c r="BKD79" s="733"/>
      <c r="BKE79" s="733"/>
      <c r="BKF79" s="733"/>
      <c r="BKG79" s="733"/>
      <c r="BKH79" s="733"/>
      <c r="BKI79" s="733"/>
      <c r="BKJ79" s="733"/>
      <c r="BKK79" s="733"/>
      <c r="BKL79" s="733"/>
      <c r="BKM79" s="733"/>
      <c r="BKN79" s="733"/>
      <c r="BKO79" s="733"/>
      <c r="BKP79" s="733"/>
      <c r="BKQ79" s="733"/>
      <c r="BKR79" s="733"/>
      <c r="BKS79" s="733"/>
      <c r="BKT79" s="733"/>
      <c r="BKU79" s="733"/>
      <c r="BKV79" s="733"/>
      <c r="BKW79" s="733"/>
      <c r="BKX79" s="733"/>
      <c r="BKY79" s="733"/>
      <c r="BKZ79" s="733"/>
      <c r="BLA79" s="733"/>
      <c r="BLB79" s="733"/>
      <c r="BLC79" s="733"/>
      <c r="BLD79" s="733"/>
      <c r="BLE79" s="733"/>
      <c r="BLF79" s="733"/>
      <c r="BLG79" s="733"/>
      <c r="BLH79" s="733"/>
      <c r="BLI79" s="733"/>
      <c r="BLJ79" s="733"/>
      <c r="BLK79" s="733"/>
      <c r="BLL79" s="733"/>
      <c r="BLM79" s="733"/>
      <c r="BLN79" s="733"/>
      <c r="BLO79" s="733"/>
      <c r="BLP79" s="733"/>
      <c r="BLQ79" s="733"/>
      <c r="BLR79" s="733"/>
      <c r="BLS79" s="733"/>
      <c r="BLT79" s="733"/>
      <c r="BLU79" s="733"/>
      <c r="BLV79" s="733"/>
      <c r="BLW79" s="733"/>
      <c r="BLX79" s="733"/>
      <c r="BLY79" s="733"/>
      <c r="BLZ79" s="733"/>
      <c r="BMA79" s="733"/>
      <c r="BMB79" s="733"/>
      <c r="BMC79" s="733"/>
      <c r="BMD79" s="733"/>
      <c r="BME79" s="733"/>
      <c r="BMF79" s="733"/>
      <c r="BMG79" s="733"/>
      <c r="BMH79" s="733"/>
      <c r="BMI79" s="733"/>
      <c r="BMJ79" s="733"/>
      <c r="BMK79" s="733"/>
      <c r="BML79" s="733"/>
      <c r="BMM79" s="733"/>
      <c r="BMN79" s="733"/>
      <c r="BMO79" s="733"/>
      <c r="BMP79" s="733"/>
      <c r="BMQ79" s="733"/>
      <c r="BMR79" s="733"/>
      <c r="BMS79" s="733"/>
      <c r="BMT79" s="733"/>
      <c r="BMU79" s="733"/>
      <c r="BMV79" s="733"/>
      <c r="BMW79" s="733"/>
      <c r="BMX79" s="733"/>
      <c r="BMY79" s="733"/>
      <c r="BMZ79" s="733"/>
      <c r="BNA79" s="733"/>
      <c r="BNB79" s="733"/>
      <c r="BNC79" s="733"/>
      <c r="BND79" s="733"/>
      <c r="BNE79" s="733"/>
      <c r="BNF79" s="733"/>
      <c r="BNG79" s="733"/>
      <c r="BNH79" s="733"/>
      <c r="BNI79" s="733"/>
      <c r="BNJ79" s="733"/>
      <c r="BNK79" s="733"/>
      <c r="BNL79" s="733"/>
      <c r="BNM79" s="733"/>
      <c r="BNN79" s="733"/>
      <c r="BNO79" s="733"/>
      <c r="BNP79" s="733"/>
      <c r="BNQ79" s="733"/>
      <c r="BNR79" s="733"/>
      <c r="BNS79" s="733"/>
      <c r="BNT79" s="733"/>
      <c r="BNU79" s="733"/>
      <c r="BNV79" s="733"/>
      <c r="BNW79" s="733"/>
      <c r="BNX79" s="733"/>
      <c r="BNY79" s="733"/>
      <c r="BNZ79" s="733"/>
      <c r="BOA79" s="733"/>
      <c r="BOB79" s="733"/>
      <c r="BOC79" s="733"/>
      <c r="BOD79" s="733"/>
      <c r="BOE79" s="733"/>
      <c r="BOF79" s="733"/>
      <c r="BOG79" s="733"/>
      <c r="BOH79" s="733"/>
      <c r="BOI79" s="733"/>
      <c r="BOJ79" s="733"/>
      <c r="BOK79" s="733"/>
      <c r="BOL79" s="733"/>
      <c r="BOM79" s="733"/>
      <c r="BON79" s="733"/>
      <c r="BOO79" s="733"/>
      <c r="BOP79" s="733"/>
      <c r="BOQ79" s="733"/>
      <c r="BOR79" s="733"/>
      <c r="BOS79" s="733"/>
      <c r="BOT79" s="733"/>
      <c r="BOU79" s="733"/>
      <c r="BOV79" s="733"/>
      <c r="BOW79" s="733"/>
      <c r="BOX79" s="733"/>
      <c r="BOY79" s="733"/>
      <c r="BOZ79" s="733"/>
      <c r="BPA79" s="733"/>
      <c r="BPB79" s="733"/>
      <c r="BPC79" s="733"/>
      <c r="BPD79" s="733"/>
      <c r="BPE79" s="733"/>
      <c r="BPF79" s="733"/>
      <c r="BPG79" s="733"/>
      <c r="BPH79" s="733"/>
      <c r="BPI79" s="733"/>
      <c r="BPJ79" s="733"/>
      <c r="BPK79" s="733"/>
      <c r="BPL79" s="733"/>
      <c r="BPM79" s="733"/>
      <c r="BPN79" s="733"/>
      <c r="BPO79" s="733"/>
      <c r="BPP79" s="733"/>
      <c r="BPQ79" s="733"/>
      <c r="BPR79" s="733"/>
      <c r="BPS79" s="733"/>
      <c r="BPT79" s="733"/>
      <c r="BPU79" s="733"/>
      <c r="BPV79" s="733"/>
      <c r="BPW79" s="733"/>
      <c r="BPX79" s="733"/>
      <c r="BPY79" s="733"/>
      <c r="BPZ79" s="733"/>
      <c r="BQA79" s="733"/>
      <c r="BQB79" s="733"/>
      <c r="BQC79" s="733"/>
      <c r="BQD79" s="733"/>
      <c r="BQE79" s="733"/>
      <c r="BQF79" s="733"/>
      <c r="BQG79" s="733"/>
      <c r="BQH79" s="733"/>
      <c r="BQI79" s="733"/>
      <c r="BQJ79" s="733"/>
      <c r="BQK79" s="733"/>
      <c r="BQL79" s="733"/>
      <c r="BQM79" s="733"/>
      <c r="BQN79" s="733"/>
      <c r="BQO79" s="733"/>
      <c r="BQP79" s="733"/>
      <c r="BQQ79" s="733"/>
      <c r="BQR79" s="733"/>
      <c r="BQS79" s="733"/>
      <c r="BQT79" s="733"/>
      <c r="BQU79" s="733"/>
      <c r="BQV79" s="733"/>
      <c r="BQW79" s="733"/>
      <c r="BQX79" s="733"/>
      <c r="BQY79" s="733"/>
      <c r="BQZ79" s="733"/>
      <c r="BRA79" s="733"/>
      <c r="BRB79" s="733"/>
      <c r="BRC79" s="733"/>
      <c r="BRD79" s="733"/>
      <c r="BRE79" s="733"/>
      <c r="BRF79" s="733"/>
      <c r="BRG79" s="733"/>
      <c r="BRH79" s="733"/>
      <c r="BRI79" s="733"/>
      <c r="BRJ79" s="733"/>
      <c r="BRK79" s="733"/>
      <c r="BRL79" s="733"/>
      <c r="BRM79" s="733"/>
      <c r="BRN79" s="733"/>
      <c r="BRO79" s="733"/>
      <c r="BRP79" s="733"/>
      <c r="BRQ79" s="733"/>
      <c r="BRR79" s="733"/>
      <c r="BRS79" s="733"/>
      <c r="BRT79" s="733"/>
      <c r="BRU79" s="733"/>
      <c r="BRV79" s="733"/>
      <c r="BRW79" s="733"/>
      <c r="BRX79" s="733"/>
      <c r="BRY79" s="733"/>
      <c r="BRZ79" s="733"/>
      <c r="BSA79" s="733"/>
      <c r="BSB79" s="733"/>
      <c r="BSC79" s="733"/>
      <c r="BSD79" s="733"/>
      <c r="BSE79" s="733"/>
      <c r="BSF79" s="733"/>
      <c r="BSG79" s="733"/>
      <c r="BSH79" s="733"/>
      <c r="BSI79" s="733"/>
      <c r="BSJ79" s="733"/>
      <c r="BSK79" s="733"/>
      <c r="BSL79" s="733"/>
      <c r="BSM79" s="733"/>
      <c r="BSN79" s="733"/>
      <c r="BSO79" s="733"/>
      <c r="BSP79" s="733"/>
      <c r="BSQ79" s="733"/>
      <c r="BSR79" s="733"/>
      <c r="BSS79" s="733"/>
      <c r="BST79" s="733"/>
      <c r="BSU79" s="733"/>
      <c r="BSV79" s="733"/>
      <c r="BSW79" s="733"/>
      <c r="BSX79" s="733"/>
      <c r="BSY79" s="733"/>
      <c r="BSZ79" s="733"/>
      <c r="BTA79" s="733"/>
      <c r="BTB79" s="733"/>
      <c r="BTC79" s="733"/>
      <c r="BTD79" s="733"/>
      <c r="BTE79" s="733"/>
      <c r="BTF79" s="733"/>
      <c r="BTG79" s="733"/>
      <c r="BTH79" s="733"/>
      <c r="BTI79" s="733"/>
      <c r="BTJ79" s="733"/>
      <c r="BTK79" s="733"/>
      <c r="BTL79" s="733"/>
      <c r="BTM79" s="733"/>
      <c r="BTN79" s="733"/>
      <c r="BTO79" s="733"/>
      <c r="BTP79" s="733"/>
      <c r="BTQ79" s="733"/>
      <c r="BTR79" s="733"/>
      <c r="BTS79" s="733"/>
      <c r="BTT79" s="733"/>
      <c r="BTU79" s="733"/>
      <c r="BTV79" s="733"/>
      <c r="BTW79" s="733"/>
      <c r="BTX79" s="733"/>
      <c r="BTY79" s="733"/>
      <c r="BTZ79" s="733"/>
      <c r="BUA79" s="733"/>
      <c r="BUB79" s="733"/>
      <c r="BUC79" s="733"/>
      <c r="BUD79" s="733"/>
      <c r="BUE79" s="733"/>
      <c r="BUF79" s="733"/>
      <c r="BUG79" s="733"/>
      <c r="BUH79" s="733"/>
      <c r="BUI79" s="733"/>
      <c r="BUJ79" s="733"/>
      <c r="BUK79" s="733"/>
      <c r="BUL79" s="733"/>
      <c r="BUM79" s="733"/>
      <c r="BUN79" s="733"/>
      <c r="BUO79" s="733"/>
      <c r="BUP79" s="733"/>
      <c r="BUQ79" s="733"/>
      <c r="BUR79" s="733"/>
      <c r="BUS79" s="733"/>
      <c r="BUT79" s="733"/>
      <c r="BUU79" s="733"/>
      <c r="BUV79" s="733"/>
      <c r="BUW79" s="733"/>
      <c r="BUX79" s="733"/>
      <c r="BUY79" s="733"/>
      <c r="BUZ79" s="733"/>
      <c r="BVA79" s="733"/>
      <c r="BVB79" s="733"/>
      <c r="BVC79" s="733"/>
      <c r="BVD79" s="733"/>
      <c r="BVE79" s="733"/>
      <c r="BVF79" s="733"/>
      <c r="BVG79" s="733"/>
      <c r="BVH79" s="733"/>
      <c r="BVI79" s="733"/>
      <c r="BVJ79" s="733"/>
      <c r="BVK79" s="733"/>
      <c r="BVL79" s="733"/>
      <c r="BVM79" s="733"/>
      <c r="BVN79" s="733"/>
      <c r="BVO79" s="733"/>
      <c r="BVP79" s="733"/>
      <c r="BVQ79" s="733"/>
      <c r="BVR79" s="733"/>
      <c r="BVS79" s="733"/>
      <c r="BVT79" s="733"/>
      <c r="BVU79" s="733"/>
      <c r="BVV79" s="733"/>
      <c r="BVW79" s="733"/>
      <c r="BVX79" s="733"/>
      <c r="BVY79" s="733"/>
      <c r="BVZ79" s="733"/>
      <c r="BWA79" s="733"/>
      <c r="BWB79" s="733"/>
      <c r="BWC79" s="733"/>
      <c r="BWD79" s="733"/>
      <c r="BWE79" s="733"/>
      <c r="BWF79" s="733"/>
      <c r="BWG79" s="733"/>
      <c r="BWH79" s="733"/>
      <c r="BWI79" s="733"/>
      <c r="BWJ79" s="733"/>
      <c r="BWK79" s="733"/>
      <c r="BWL79" s="733"/>
      <c r="BWM79" s="733"/>
      <c r="BWN79" s="733"/>
      <c r="BWO79" s="733"/>
      <c r="BWP79" s="733"/>
      <c r="BWQ79" s="733"/>
      <c r="BWR79" s="733"/>
      <c r="BWS79" s="733"/>
      <c r="BWT79" s="733"/>
      <c r="BWU79" s="733"/>
      <c r="BWV79" s="733"/>
      <c r="BWW79" s="733"/>
      <c r="BWX79" s="733"/>
      <c r="BWY79" s="733"/>
      <c r="BWZ79" s="733"/>
      <c r="BXA79" s="733"/>
      <c r="BXB79" s="733"/>
      <c r="BXC79" s="733"/>
      <c r="BXD79" s="733"/>
      <c r="BXE79" s="733"/>
      <c r="BXF79" s="733"/>
      <c r="BXG79" s="733"/>
      <c r="BXH79" s="733"/>
      <c r="BXI79" s="733"/>
      <c r="BXJ79" s="733"/>
      <c r="BXK79" s="733"/>
      <c r="BXL79" s="733"/>
      <c r="BXM79" s="733"/>
      <c r="BXN79" s="733"/>
      <c r="BXO79" s="733"/>
      <c r="BXP79" s="733"/>
      <c r="BXQ79" s="733"/>
      <c r="BXR79" s="733"/>
      <c r="BXS79" s="733"/>
      <c r="BXT79" s="733"/>
      <c r="BXU79" s="733"/>
      <c r="BXV79" s="733"/>
      <c r="BXW79" s="733"/>
      <c r="BXX79" s="733"/>
      <c r="BXY79" s="733"/>
      <c r="BXZ79" s="733"/>
      <c r="BYA79" s="733"/>
      <c r="BYB79" s="733"/>
      <c r="BYC79" s="733"/>
      <c r="BYD79" s="733"/>
      <c r="BYE79" s="733"/>
      <c r="BYF79" s="733"/>
      <c r="BYG79" s="733"/>
      <c r="BYH79" s="733"/>
      <c r="BYI79" s="733"/>
      <c r="BYJ79" s="733"/>
      <c r="BYK79" s="733"/>
      <c r="BYL79" s="733"/>
      <c r="BYM79" s="733"/>
      <c r="BYN79" s="733"/>
      <c r="BYO79" s="733"/>
      <c r="BYP79" s="733"/>
      <c r="BYQ79" s="733"/>
      <c r="BYR79" s="733"/>
      <c r="BYS79" s="733"/>
      <c r="BYT79" s="733"/>
      <c r="BYU79" s="733"/>
      <c r="BYV79" s="733"/>
      <c r="BYW79" s="733"/>
      <c r="BYX79" s="733"/>
      <c r="BYY79" s="733"/>
      <c r="BYZ79" s="733"/>
      <c r="BZA79" s="733"/>
      <c r="BZB79" s="733"/>
      <c r="BZC79" s="733"/>
      <c r="BZD79" s="733"/>
      <c r="BZE79" s="733"/>
      <c r="BZF79" s="733"/>
      <c r="BZG79" s="733"/>
      <c r="BZH79" s="733"/>
      <c r="BZI79" s="733"/>
      <c r="BZJ79" s="733"/>
      <c r="BZK79" s="733"/>
      <c r="BZL79" s="733"/>
      <c r="BZM79" s="733"/>
      <c r="BZN79" s="733"/>
      <c r="BZO79" s="733"/>
      <c r="BZP79" s="733"/>
      <c r="BZQ79" s="733"/>
      <c r="BZR79" s="733"/>
      <c r="BZS79" s="733"/>
      <c r="BZT79" s="733"/>
      <c r="BZU79" s="733"/>
      <c r="BZV79" s="733"/>
      <c r="BZW79" s="733"/>
      <c r="BZX79" s="733"/>
      <c r="BZY79" s="733"/>
      <c r="BZZ79" s="733"/>
      <c r="CAA79" s="733"/>
      <c r="CAB79" s="733"/>
      <c r="CAC79" s="733"/>
      <c r="CAD79" s="733"/>
      <c r="CAE79" s="733"/>
      <c r="CAF79" s="733"/>
      <c r="CAG79" s="733"/>
      <c r="CAH79" s="733"/>
      <c r="CAI79" s="733"/>
      <c r="CAJ79" s="733"/>
      <c r="CAK79" s="733"/>
      <c r="CAL79" s="733"/>
      <c r="CAM79" s="733"/>
      <c r="CAN79" s="733"/>
      <c r="CAO79" s="733"/>
      <c r="CAP79" s="733"/>
      <c r="CAQ79" s="733"/>
      <c r="CAR79" s="733"/>
      <c r="CAS79" s="733"/>
      <c r="CAT79" s="733"/>
      <c r="CAU79" s="733"/>
      <c r="CAV79" s="733"/>
      <c r="CAW79" s="733"/>
      <c r="CAX79" s="733"/>
      <c r="CAY79" s="733"/>
      <c r="CAZ79" s="733"/>
      <c r="CBA79" s="733"/>
      <c r="CBB79" s="733"/>
      <c r="CBC79" s="733"/>
      <c r="CBD79" s="733"/>
      <c r="CBE79" s="733"/>
      <c r="CBF79" s="733"/>
      <c r="CBG79" s="733"/>
      <c r="CBH79" s="733"/>
      <c r="CBI79" s="733"/>
      <c r="CBJ79" s="733"/>
      <c r="CBK79" s="733"/>
      <c r="CBL79" s="733"/>
      <c r="CBM79" s="733"/>
      <c r="CBN79" s="733"/>
      <c r="CBO79" s="733"/>
      <c r="CBP79" s="733"/>
      <c r="CBQ79" s="733"/>
      <c r="CBR79" s="733"/>
      <c r="CBS79" s="733"/>
      <c r="CBT79" s="733"/>
      <c r="CBU79" s="733"/>
      <c r="CBV79" s="733"/>
      <c r="CBW79" s="733"/>
      <c r="CBX79" s="733"/>
      <c r="CBY79" s="733"/>
      <c r="CBZ79" s="733"/>
      <c r="CCA79" s="733"/>
      <c r="CCB79" s="733"/>
      <c r="CCC79" s="733"/>
      <c r="CCD79" s="733"/>
      <c r="CCE79" s="733"/>
      <c r="CCF79" s="733"/>
      <c r="CCG79" s="733"/>
      <c r="CCH79" s="733"/>
      <c r="CCI79" s="733"/>
      <c r="CCJ79" s="733"/>
      <c r="CCK79" s="733"/>
      <c r="CCL79" s="733"/>
      <c r="CCM79" s="733"/>
      <c r="CCN79" s="733"/>
      <c r="CCO79" s="733"/>
      <c r="CCP79" s="733"/>
      <c r="CCQ79" s="733"/>
      <c r="CCR79" s="733"/>
      <c r="CCS79" s="733"/>
      <c r="CCT79" s="733"/>
      <c r="CCU79" s="733"/>
      <c r="CCV79" s="733"/>
      <c r="CCW79" s="733"/>
      <c r="CCX79" s="733"/>
      <c r="CCY79" s="733"/>
      <c r="CCZ79" s="733"/>
      <c r="CDA79" s="733"/>
      <c r="CDB79" s="733"/>
      <c r="CDC79" s="733"/>
      <c r="CDD79" s="733"/>
      <c r="CDE79" s="733"/>
      <c r="CDF79" s="733"/>
      <c r="CDG79" s="733"/>
      <c r="CDH79" s="733"/>
      <c r="CDI79" s="733"/>
      <c r="CDJ79" s="733"/>
      <c r="CDK79" s="733"/>
      <c r="CDL79" s="733"/>
      <c r="CDM79" s="733"/>
      <c r="CDN79" s="733"/>
      <c r="CDO79" s="733"/>
      <c r="CDP79" s="733"/>
      <c r="CDQ79" s="733"/>
      <c r="CDR79" s="733"/>
      <c r="CDS79" s="733"/>
      <c r="CDT79" s="733"/>
      <c r="CDU79" s="733"/>
      <c r="CDV79" s="733"/>
      <c r="CDW79" s="733"/>
      <c r="CDX79" s="733"/>
      <c r="CDY79" s="733"/>
      <c r="CDZ79" s="733"/>
      <c r="CEA79" s="733"/>
      <c r="CEB79" s="733"/>
      <c r="CEC79" s="733"/>
      <c r="CED79" s="733"/>
      <c r="CEE79" s="733"/>
      <c r="CEF79" s="733"/>
      <c r="CEG79" s="733"/>
      <c r="CEH79" s="733"/>
      <c r="CEI79" s="733"/>
      <c r="CEJ79" s="733"/>
      <c r="CEK79" s="733"/>
      <c r="CEL79" s="733"/>
      <c r="CEM79" s="733"/>
      <c r="CEN79" s="733"/>
      <c r="CEO79" s="733"/>
      <c r="CEP79" s="733"/>
      <c r="CEQ79" s="733"/>
      <c r="CER79" s="733"/>
      <c r="CES79" s="733"/>
      <c r="CET79" s="733"/>
      <c r="CEU79" s="733"/>
      <c r="CEV79" s="733"/>
      <c r="CEW79" s="733"/>
      <c r="CEX79" s="733"/>
      <c r="CEY79" s="733"/>
      <c r="CEZ79" s="733"/>
      <c r="CFA79" s="733"/>
      <c r="CFB79" s="733"/>
      <c r="CFC79" s="733"/>
      <c r="CFD79" s="733"/>
      <c r="CFE79" s="733"/>
      <c r="CFF79" s="733"/>
      <c r="CFG79" s="733"/>
      <c r="CFH79" s="733"/>
      <c r="CFI79" s="733"/>
      <c r="CFJ79" s="733"/>
      <c r="CFK79" s="733"/>
      <c r="CFL79" s="733"/>
      <c r="CFM79" s="733"/>
      <c r="CFN79" s="733"/>
      <c r="CFO79" s="733"/>
      <c r="CFP79" s="733"/>
      <c r="CFQ79" s="733"/>
      <c r="CFR79" s="733"/>
      <c r="CFS79" s="733"/>
      <c r="CFT79" s="733"/>
      <c r="CFU79" s="733"/>
      <c r="CFV79" s="733"/>
      <c r="CFW79" s="733"/>
      <c r="CFX79" s="733"/>
      <c r="CFY79" s="733"/>
      <c r="CFZ79" s="733"/>
      <c r="CGA79" s="733"/>
      <c r="CGB79" s="733"/>
      <c r="CGC79" s="733"/>
      <c r="CGD79" s="733"/>
      <c r="CGE79" s="733"/>
      <c r="CGF79" s="733"/>
      <c r="CGG79" s="733"/>
      <c r="CGH79" s="733"/>
      <c r="CGI79" s="733"/>
      <c r="CGJ79" s="733"/>
      <c r="CGK79" s="733"/>
      <c r="CGL79" s="733"/>
      <c r="CGM79" s="733"/>
      <c r="CGN79" s="733"/>
      <c r="CGO79" s="733"/>
      <c r="CGP79" s="733"/>
      <c r="CGQ79" s="733"/>
      <c r="CGR79" s="733"/>
      <c r="CGS79" s="733"/>
      <c r="CGT79" s="733"/>
      <c r="CGU79" s="733"/>
      <c r="CGV79" s="733"/>
      <c r="CGW79" s="733"/>
      <c r="CGX79" s="733"/>
      <c r="CGY79" s="733"/>
      <c r="CGZ79" s="733"/>
      <c r="CHA79" s="733"/>
      <c r="CHB79" s="733"/>
      <c r="CHC79" s="733"/>
      <c r="CHD79" s="733"/>
      <c r="CHE79" s="733"/>
      <c r="CHF79" s="733"/>
      <c r="CHG79" s="733"/>
      <c r="CHH79" s="733"/>
      <c r="CHI79" s="733"/>
      <c r="CHJ79" s="733"/>
      <c r="CHK79" s="733"/>
      <c r="CHL79" s="733"/>
      <c r="CHM79" s="733"/>
      <c r="CHN79" s="733"/>
      <c r="CHO79" s="733"/>
      <c r="CHP79" s="733"/>
      <c r="CHQ79" s="733"/>
      <c r="CHR79" s="733"/>
      <c r="CHS79" s="733"/>
      <c r="CHT79" s="733"/>
      <c r="CHU79" s="733"/>
      <c r="CHV79" s="733"/>
      <c r="CHW79" s="733"/>
      <c r="CHX79" s="733"/>
      <c r="CHY79" s="733"/>
      <c r="CHZ79" s="733"/>
      <c r="CIA79" s="733"/>
      <c r="CIB79" s="733"/>
      <c r="CIC79" s="733"/>
      <c r="CID79" s="733"/>
      <c r="CIE79" s="733"/>
      <c r="CIF79" s="733"/>
      <c r="CIG79" s="733"/>
      <c r="CIH79" s="733"/>
      <c r="CII79" s="733"/>
      <c r="CIJ79" s="733"/>
      <c r="CIK79" s="733"/>
      <c r="CIL79" s="733"/>
      <c r="CIM79" s="733"/>
      <c r="CIN79" s="733"/>
      <c r="CIO79" s="733"/>
      <c r="CIP79" s="733"/>
      <c r="CIQ79" s="733"/>
      <c r="CIR79" s="733"/>
      <c r="CIS79" s="733"/>
      <c r="CIT79" s="733"/>
      <c r="CIU79" s="733"/>
      <c r="CIV79" s="733"/>
      <c r="CIW79" s="733"/>
      <c r="CIX79" s="733"/>
      <c r="CIY79" s="733"/>
      <c r="CIZ79" s="733"/>
      <c r="CJA79" s="733"/>
      <c r="CJB79" s="733"/>
      <c r="CJC79" s="733"/>
      <c r="CJD79" s="733"/>
      <c r="CJE79" s="733"/>
      <c r="CJF79" s="733"/>
      <c r="CJG79" s="733"/>
      <c r="CJH79" s="733"/>
      <c r="CJI79" s="733"/>
      <c r="CJJ79" s="733"/>
      <c r="CJK79" s="733"/>
      <c r="CJL79" s="733"/>
      <c r="CJM79" s="733"/>
      <c r="CJN79" s="733"/>
      <c r="CJO79" s="733"/>
      <c r="CJP79" s="733"/>
      <c r="CJQ79" s="733"/>
      <c r="CJR79" s="733"/>
      <c r="CJS79" s="733"/>
      <c r="CJT79" s="733"/>
      <c r="CJU79" s="733"/>
      <c r="CJV79" s="733"/>
      <c r="CJW79" s="733"/>
      <c r="CJX79" s="733"/>
      <c r="CJY79" s="733"/>
      <c r="CJZ79" s="733"/>
      <c r="CKA79" s="733"/>
      <c r="CKB79" s="733"/>
      <c r="CKC79" s="733"/>
      <c r="CKD79" s="733"/>
      <c r="CKE79" s="733"/>
      <c r="CKF79" s="733"/>
      <c r="CKG79" s="733"/>
      <c r="CKH79" s="733"/>
      <c r="CKI79" s="733"/>
      <c r="CKJ79" s="733"/>
      <c r="CKK79" s="733"/>
      <c r="CKL79" s="733"/>
      <c r="CKM79" s="733"/>
      <c r="CKN79" s="733"/>
      <c r="CKO79" s="733"/>
      <c r="CKP79" s="733"/>
      <c r="CKQ79" s="733"/>
      <c r="CKR79" s="733"/>
      <c r="CKS79" s="733"/>
      <c r="CKT79" s="733"/>
      <c r="CKU79" s="733"/>
      <c r="CKV79" s="733"/>
      <c r="CKW79" s="733"/>
      <c r="CKX79" s="733"/>
      <c r="CKY79" s="733"/>
      <c r="CKZ79" s="733"/>
      <c r="CLA79" s="733"/>
      <c r="CLB79" s="733"/>
      <c r="CLC79" s="733"/>
      <c r="CLD79" s="733"/>
      <c r="CLE79" s="733"/>
      <c r="CLF79" s="733"/>
      <c r="CLG79" s="733"/>
      <c r="CLH79" s="733"/>
      <c r="CLI79" s="733"/>
      <c r="CLJ79" s="733"/>
      <c r="CLK79" s="733"/>
      <c r="CLL79" s="733"/>
      <c r="CLM79" s="733"/>
      <c r="CLN79" s="733"/>
      <c r="CLO79" s="733"/>
      <c r="CLP79" s="733"/>
      <c r="CLQ79" s="733"/>
      <c r="CLR79" s="733"/>
      <c r="CLS79" s="733"/>
      <c r="CLT79" s="733"/>
      <c r="CLU79" s="733"/>
      <c r="CLV79" s="733"/>
      <c r="CLW79" s="733"/>
      <c r="CLX79" s="733"/>
      <c r="CLY79" s="733"/>
      <c r="CLZ79" s="733"/>
      <c r="CMA79" s="733"/>
      <c r="CMB79" s="733"/>
      <c r="CMC79" s="733"/>
      <c r="CMD79" s="733"/>
      <c r="CME79" s="733"/>
      <c r="CMF79" s="733"/>
      <c r="CMG79" s="733"/>
      <c r="CMH79" s="733"/>
      <c r="CMI79" s="733"/>
      <c r="CMJ79" s="733"/>
      <c r="CMK79" s="733"/>
      <c r="CML79" s="733"/>
      <c r="CMM79" s="733"/>
      <c r="CMN79" s="733"/>
      <c r="CMO79" s="733"/>
      <c r="CMP79" s="733"/>
      <c r="CMQ79" s="733"/>
      <c r="CMR79" s="733"/>
      <c r="CMS79" s="733"/>
      <c r="CMT79" s="733"/>
      <c r="CMU79" s="733"/>
      <c r="CMV79" s="733"/>
      <c r="CMW79" s="733"/>
      <c r="CMX79" s="733"/>
      <c r="CMY79" s="733"/>
      <c r="CMZ79" s="733"/>
      <c r="CNA79" s="733"/>
      <c r="CNB79" s="733"/>
      <c r="CNC79" s="733"/>
      <c r="CND79" s="733"/>
      <c r="CNE79" s="733"/>
      <c r="CNF79" s="733"/>
      <c r="CNG79" s="733"/>
      <c r="CNH79" s="733"/>
      <c r="CNI79" s="733"/>
      <c r="CNJ79" s="733"/>
      <c r="CNK79" s="733"/>
      <c r="CNL79" s="733"/>
      <c r="CNM79" s="733"/>
      <c r="CNN79" s="733"/>
      <c r="CNO79" s="733"/>
      <c r="CNP79" s="733"/>
      <c r="CNQ79" s="733"/>
      <c r="CNR79" s="733"/>
      <c r="CNS79" s="733"/>
      <c r="CNT79" s="733"/>
      <c r="CNU79" s="733"/>
      <c r="CNV79" s="733"/>
      <c r="CNW79" s="733"/>
      <c r="CNX79" s="733"/>
      <c r="CNY79" s="733"/>
      <c r="CNZ79" s="733"/>
      <c r="COA79" s="733"/>
      <c r="COB79" s="733"/>
      <c r="COC79" s="733"/>
      <c r="COD79" s="733"/>
      <c r="COE79" s="733"/>
      <c r="COF79" s="733"/>
      <c r="COG79" s="733"/>
      <c r="COH79" s="733"/>
      <c r="COI79" s="733"/>
      <c r="COJ79" s="733"/>
      <c r="COK79" s="733"/>
      <c r="COL79" s="733"/>
      <c r="COM79" s="733"/>
      <c r="CON79" s="733"/>
      <c r="COO79" s="733"/>
      <c r="COP79" s="733"/>
      <c r="COQ79" s="733"/>
      <c r="COR79" s="733"/>
      <c r="COS79" s="733"/>
      <c r="COT79" s="733"/>
      <c r="COU79" s="733"/>
      <c r="COV79" s="733"/>
      <c r="COW79" s="733"/>
      <c r="COX79" s="733"/>
      <c r="COY79" s="733"/>
      <c r="COZ79" s="733"/>
      <c r="CPA79" s="733"/>
      <c r="CPB79" s="733"/>
      <c r="CPC79" s="733"/>
      <c r="CPD79" s="733"/>
      <c r="CPE79" s="733"/>
      <c r="CPF79" s="733"/>
      <c r="CPG79" s="733"/>
      <c r="CPH79" s="733"/>
      <c r="CPI79" s="733"/>
      <c r="CPJ79" s="733"/>
      <c r="CPK79" s="733"/>
      <c r="CPL79" s="733"/>
      <c r="CPM79" s="733"/>
      <c r="CPN79" s="733"/>
      <c r="CPO79" s="733"/>
      <c r="CPP79" s="733"/>
      <c r="CPQ79" s="733"/>
      <c r="CPR79" s="733"/>
      <c r="CPS79" s="733"/>
      <c r="CPT79" s="733"/>
      <c r="CPU79" s="733"/>
      <c r="CPV79" s="733"/>
      <c r="CPW79" s="733"/>
      <c r="CPX79" s="733"/>
      <c r="CPY79" s="733"/>
      <c r="CPZ79" s="733"/>
      <c r="CQA79" s="733"/>
      <c r="CQB79" s="733"/>
      <c r="CQC79" s="733"/>
      <c r="CQD79" s="733"/>
      <c r="CQE79" s="733"/>
      <c r="CQF79" s="733"/>
      <c r="CQG79" s="733"/>
      <c r="CQH79" s="733"/>
      <c r="CQI79" s="733"/>
      <c r="CQJ79" s="733"/>
      <c r="CQK79" s="733"/>
      <c r="CQL79" s="733"/>
      <c r="CQM79" s="733"/>
      <c r="CQN79" s="733"/>
      <c r="CQO79" s="733"/>
      <c r="CQP79" s="733"/>
      <c r="CQQ79" s="733"/>
      <c r="CQR79" s="733"/>
      <c r="CQS79" s="733"/>
      <c r="CQT79" s="733"/>
      <c r="CQU79" s="733"/>
      <c r="CQV79" s="733"/>
      <c r="CQW79" s="733"/>
      <c r="CQX79" s="733"/>
      <c r="CQY79" s="733"/>
      <c r="CQZ79" s="733"/>
      <c r="CRA79" s="733"/>
      <c r="CRB79" s="733"/>
      <c r="CRC79" s="733"/>
      <c r="CRD79" s="733"/>
      <c r="CRE79" s="733"/>
      <c r="CRF79" s="733"/>
      <c r="CRG79" s="733"/>
      <c r="CRH79" s="733"/>
      <c r="CRI79" s="733"/>
      <c r="CRJ79" s="733"/>
      <c r="CRK79" s="733"/>
      <c r="CRL79" s="733"/>
      <c r="CRM79" s="733"/>
      <c r="CRN79" s="733"/>
      <c r="CRO79" s="733"/>
      <c r="CRP79" s="733"/>
      <c r="CRQ79" s="733"/>
      <c r="CRR79" s="733"/>
      <c r="CRS79" s="733"/>
      <c r="CRT79" s="733"/>
      <c r="CRU79" s="733"/>
      <c r="CRV79" s="733"/>
      <c r="CRW79" s="733"/>
      <c r="CRX79" s="733"/>
      <c r="CRY79" s="733"/>
      <c r="CRZ79" s="733"/>
      <c r="CSA79" s="733"/>
      <c r="CSB79" s="733"/>
      <c r="CSC79" s="733"/>
      <c r="CSD79" s="733"/>
      <c r="CSE79" s="733"/>
      <c r="CSF79" s="733"/>
      <c r="CSG79" s="733"/>
      <c r="CSH79" s="733"/>
      <c r="CSI79" s="733"/>
      <c r="CSJ79" s="733"/>
      <c r="CSK79" s="733"/>
      <c r="CSL79" s="733"/>
      <c r="CSM79" s="733"/>
      <c r="CSN79" s="733"/>
      <c r="CSO79" s="733"/>
      <c r="CSP79" s="733"/>
      <c r="CSQ79" s="733"/>
      <c r="CSR79" s="733"/>
      <c r="CSS79" s="733"/>
      <c r="CST79" s="733"/>
      <c r="CSU79" s="733"/>
      <c r="CSV79" s="733"/>
      <c r="CSW79" s="733"/>
      <c r="CSX79" s="733"/>
      <c r="CSY79" s="733"/>
      <c r="CSZ79" s="733"/>
      <c r="CTA79" s="733"/>
      <c r="CTB79" s="733"/>
      <c r="CTC79" s="733"/>
      <c r="CTD79" s="733"/>
      <c r="CTE79" s="733"/>
      <c r="CTF79" s="733"/>
      <c r="CTG79" s="733"/>
      <c r="CTH79" s="733"/>
      <c r="CTI79" s="733"/>
      <c r="CTJ79" s="733"/>
      <c r="CTK79" s="733"/>
      <c r="CTL79" s="733"/>
      <c r="CTM79" s="733"/>
      <c r="CTN79" s="733"/>
      <c r="CTO79" s="733"/>
      <c r="CTP79" s="733"/>
      <c r="CTQ79" s="733"/>
      <c r="CTR79" s="733"/>
      <c r="CTS79" s="733"/>
      <c r="CTT79" s="733"/>
      <c r="CTU79" s="733"/>
      <c r="CTV79" s="733"/>
      <c r="CTW79" s="733"/>
      <c r="CTX79" s="733"/>
      <c r="CTY79" s="733"/>
      <c r="CTZ79" s="733"/>
      <c r="CUA79" s="733"/>
      <c r="CUB79" s="733"/>
      <c r="CUC79" s="733"/>
      <c r="CUD79" s="733"/>
      <c r="CUE79" s="733"/>
      <c r="CUF79" s="733"/>
      <c r="CUG79" s="733"/>
      <c r="CUH79" s="733"/>
      <c r="CUI79" s="733"/>
      <c r="CUJ79" s="733"/>
      <c r="CUK79" s="733"/>
      <c r="CUL79" s="733"/>
      <c r="CUM79" s="733"/>
      <c r="CUN79" s="733"/>
      <c r="CUO79" s="733"/>
      <c r="CUP79" s="733"/>
      <c r="CUQ79" s="733"/>
      <c r="CUR79" s="733"/>
      <c r="CUS79" s="733"/>
      <c r="CUT79" s="733"/>
      <c r="CUU79" s="733"/>
      <c r="CUV79" s="733"/>
      <c r="CUW79" s="733"/>
      <c r="CUX79" s="733"/>
      <c r="CUY79" s="733"/>
      <c r="CUZ79" s="733"/>
      <c r="CVA79" s="733"/>
      <c r="CVB79" s="733"/>
      <c r="CVC79" s="733"/>
      <c r="CVD79" s="733"/>
      <c r="CVE79" s="733"/>
      <c r="CVF79" s="733"/>
      <c r="CVG79" s="733"/>
      <c r="CVH79" s="733"/>
      <c r="CVI79" s="733"/>
      <c r="CVJ79" s="733"/>
      <c r="CVK79" s="733"/>
      <c r="CVL79" s="733"/>
      <c r="CVM79" s="733"/>
      <c r="CVN79" s="733"/>
      <c r="CVO79" s="733"/>
      <c r="CVP79" s="733"/>
      <c r="CVQ79" s="733"/>
      <c r="CVR79" s="733"/>
      <c r="CVS79" s="733"/>
      <c r="CVT79" s="733"/>
      <c r="CVU79" s="733"/>
      <c r="CVV79" s="733"/>
      <c r="CVW79" s="733"/>
      <c r="CVX79" s="733"/>
      <c r="CVY79" s="733"/>
      <c r="CVZ79" s="733"/>
      <c r="CWA79" s="733"/>
      <c r="CWB79" s="733"/>
      <c r="CWC79" s="733"/>
      <c r="CWD79" s="733"/>
      <c r="CWE79" s="733"/>
      <c r="CWF79" s="733"/>
      <c r="CWG79" s="733"/>
      <c r="CWH79" s="733"/>
      <c r="CWI79" s="733"/>
      <c r="CWJ79" s="733"/>
      <c r="CWK79" s="733"/>
      <c r="CWL79" s="733"/>
      <c r="CWM79" s="733"/>
      <c r="CWN79" s="733"/>
      <c r="CWO79" s="733"/>
      <c r="CWP79" s="733"/>
      <c r="CWQ79" s="733"/>
      <c r="CWR79" s="733"/>
      <c r="CWS79" s="733"/>
      <c r="CWT79" s="733"/>
      <c r="CWU79" s="733"/>
      <c r="CWV79" s="733"/>
      <c r="CWW79" s="733"/>
      <c r="CWX79" s="733"/>
      <c r="CWY79" s="733"/>
      <c r="CWZ79" s="733"/>
      <c r="CXA79" s="733"/>
      <c r="CXB79" s="733"/>
      <c r="CXC79" s="733"/>
      <c r="CXD79" s="733"/>
      <c r="CXE79" s="733"/>
      <c r="CXF79" s="733"/>
      <c r="CXG79" s="733"/>
      <c r="CXH79" s="733"/>
      <c r="CXI79" s="733"/>
      <c r="CXJ79" s="733"/>
      <c r="CXK79" s="733"/>
      <c r="CXL79" s="733"/>
      <c r="CXM79" s="733"/>
      <c r="CXN79" s="733"/>
      <c r="CXO79" s="733"/>
      <c r="CXP79" s="733"/>
      <c r="CXQ79" s="733"/>
      <c r="CXR79" s="733"/>
      <c r="CXS79" s="733"/>
      <c r="CXT79" s="733"/>
      <c r="CXU79" s="733"/>
      <c r="CXV79" s="733"/>
      <c r="CXW79" s="733"/>
      <c r="CXX79" s="733"/>
      <c r="CXY79" s="733"/>
      <c r="CXZ79" s="733"/>
      <c r="CYA79" s="733"/>
      <c r="CYB79" s="733"/>
      <c r="CYC79" s="733"/>
      <c r="CYD79" s="733"/>
      <c r="CYE79" s="733"/>
      <c r="CYF79" s="733"/>
      <c r="CYG79" s="733"/>
      <c r="CYH79" s="733"/>
      <c r="CYI79" s="733"/>
      <c r="CYJ79" s="733"/>
      <c r="CYK79" s="733"/>
      <c r="CYL79" s="733"/>
      <c r="CYM79" s="733"/>
      <c r="CYN79" s="733"/>
      <c r="CYO79" s="733"/>
      <c r="CYP79" s="733"/>
      <c r="CYQ79" s="733"/>
      <c r="CYR79" s="733"/>
      <c r="CYS79" s="733"/>
      <c r="CYT79" s="733"/>
      <c r="CYU79" s="733"/>
      <c r="CYV79" s="733"/>
      <c r="CYW79" s="733"/>
      <c r="CYX79" s="733"/>
      <c r="CYY79" s="733"/>
      <c r="CYZ79" s="733"/>
      <c r="CZA79" s="733"/>
      <c r="CZB79" s="733"/>
      <c r="CZC79" s="733"/>
      <c r="CZD79" s="733"/>
      <c r="CZE79" s="733"/>
      <c r="CZF79" s="733"/>
      <c r="CZG79" s="733"/>
      <c r="CZH79" s="733"/>
      <c r="CZI79" s="733"/>
      <c r="CZJ79" s="733"/>
      <c r="CZK79" s="733"/>
      <c r="CZL79" s="733"/>
      <c r="CZM79" s="733"/>
      <c r="CZN79" s="733"/>
      <c r="CZO79" s="733"/>
      <c r="CZP79" s="733"/>
      <c r="CZQ79" s="733"/>
      <c r="CZR79" s="733"/>
      <c r="CZS79" s="733"/>
      <c r="CZT79" s="733"/>
      <c r="CZU79" s="733"/>
      <c r="CZV79" s="733"/>
      <c r="CZW79" s="733"/>
      <c r="CZX79" s="733"/>
      <c r="CZY79" s="733"/>
      <c r="CZZ79" s="733"/>
      <c r="DAA79" s="733"/>
      <c r="DAB79" s="733"/>
      <c r="DAC79" s="733"/>
      <c r="DAD79" s="733"/>
      <c r="DAE79" s="733"/>
      <c r="DAF79" s="733"/>
      <c r="DAG79" s="733"/>
      <c r="DAH79" s="733"/>
      <c r="DAI79" s="733"/>
      <c r="DAJ79" s="733"/>
      <c r="DAK79" s="733"/>
      <c r="DAL79" s="733"/>
      <c r="DAM79" s="733"/>
      <c r="DAN79" s="733"/>
      <c r="DAO79" s="733"/>
      <c r="DAP79" s="733"/>
      <c r="DAQ79" s="733"/>
      <c r="DAR79" s="733"/>
      <c r="DAS79" s="733"/>
      <c r="DAT79" s="733"/>
      <c r="DAU79" s="733"/>
      <c r="DAV79" s="733"/>
      <c r="DAW79" s="733"/>
      <c r="DAX79" s="733"/>
      <c r="DAY79" s="733"/>
      <c r="DAZ79" s="733"/>
      <c r="DBA79" s="733"/>
      <c r="DBB79" s="733"/>
      <c r="DBC79" s="733"/>
      <c r="DBD79" s="733"/>
      <c r="DBE79" s="733"/>
      <c r="DBF79" s="733"/>
      <c r="DBG79" s="733"/>
      <c r="DBH79" s="733"/>
      <c r="DBI79" s="733"/>
      <c r="DBJ79" s="733"/>
      <c r="DBK79" s="733"/>
      <c r="DBL79" s="733"/>
      <c r="DBM79" s="733"/>
      <c r="DBN79" s="733"/>
      <c r="DBO79" s="733"/>
      <c r="DBP79" s="733"/>
      <c r="DBQ79" s="733"/>
      <c r="DBR79" s="733"/>
      <c r="DBS79" s="733"/>
      <c r="DBT79" s="733"/>
      <c r="DBU79" s="733"/>
      <c r="DBV79" s="733"/>
      <c r="DBW79" s="733"/>
      <c r="DBX79" s="733"/>
      <c r="DBY79" s="733"/>
      <c r="DBZ79" s="733"/>
      <c r="DCA79" s="733"/>
      <c r="DCB79" s="733"/>
      <c r="DCC79" s="733"/>
      <c r="DCD79" s="733"/>
      <c r="DCE79" s="733"/>
      <c r="DCF79" s="733"/>
      <c r="DCG79" s="733"/>
      <c r="DCH79" s="733"/>
      <c r="DCI79" s="733"/>
      <c r="DCJ79" s="733"/>
      <c r="DCK79" s="733"/>
      <c r="DCL79" s="733"/>
      <c r="DCM79" s="733"/>
      <c r="DCN79" s="733"/>
      <c r="DCO79" s="733"/>
      <c r="DCP79" s="733"/>
      <c r="DCQ79" s="733"/>
      <c r="DCR79" s="733"/>
      <c r="DCS79" s="733"/>
      <c r="DCT79" s="733"/>
      <c r="DCU79" s="733"/>
      <c r="DCV79" s="733"/>
      <c r="DCW79" s="733"/>
      <c r="DCX79" s="733"/>
      <c r="DCY79" s="733"/>
      <c r="DCZ79" s="733"/>
      <c r="DDA79" s="733"/>
      <c r="DDB79" s="733"/>
      <c r="DDC79" s="733"/>
      <c r="DDD79" s="733"/>
      <c r="DDE79" s="733"/>
      <c r="DDF79" s="733"/>
      <c r="DDG79" s="733"/>
      <c r="DDH79" s="733"/>
      <c r="DDI79" s="733"/>
      <c r="DDJ79" s="733"/>
      <c r="DDK79" s="733"/>
      <c r="DDL79" s="733"/>
      <c r="DDM79" s="733"/>
      <c r="DDN79" s="733"/>
      <c r="DDO79" s="733"/>
      <c r="DDP79" s="733"/>
      <c r="DDQ79" s="733"/>
      <c r="DDR79" s="733"/>
      <c r="DDS79" s="733"/>
      <c r="DDT79" s="733"/>
      <c r="DDU79" s="733"/>
      <c r="DDV79" s="733"/>
      <c r="DDW79" s="733"/>
      <c r="DDX79" s="733"/>
      <c r="DDY79" s="733"/>
      <c r="DDZ79" s="733"/>
      <c r="DEA79" s="733"/>
      <c r="DEB79" s="733"/>
      <c r="DEC79" s="733"/>
      <c r="DED79" s="733"/>
      <c r="DEE79" s="733"/>
      <c r="DEF79" s="733"/>
      <c r="DEG79" s="733"/>
      <c r="DEH79" s="733"/>
      <c r="DEI79" s="733"/>
      <c r="DEJ79" s="733"/>
      <c r="DEK79" s="733"/>
      <c r="DEL79" s="733"/>
      <c r="DEM79" s="733"/>
      <c r="DEN79" s="733"/>
      <c r="DEO79" s="733"/>
      <c r="DEP79" s="733"/>
      <c r="DEQ79" s="733"/>
      <c r="DER79" s="733"/>
      <c r="DES79" s="733"/>
      <c r="DET79" s="733"/>
      <c r="DEU79" s="733"/>
      <c r="DEV79" s="733"/>
      <c r="DEW79" s="733"/>
      <c r="DEX79" s="733"/>
      <c r="DEY79" s="733"/>
      <c r="DEZ79" s="733"/>
      <c r="DFA79" s="733"/>
      <c r="DFB79" s="733"/>
      <c r="DFC79" s="733"/>
      <c r="DFD79" s="733"/>
      <c r="DFE79" s="733"/>
      <c r="DFF79" s="733"/>
      <c r="DFG79" s="733"/>
      <c r="DFH79" s="733"/>
      <c r="DFI79" s="733"/>
      <c r="DFJ79" s="733"/>
      <c r="DFK79" s="733"/>
      <c r="DFL79" s="733"/>
      <c r="DFM79" s="733"/>
      <c r="DFN79" s="733"/>
      <c r="DFO79" s="733"/>
      <c r="DFP79" s="733"/>
      <c r="DFQ79" s="733"/>
      <c r="DFR79" s="733"/>
      <c r="DFS79" s="733"/>
      <c r="DFT79" s="733"/>
      <c r="DFU79" s="733"/>
      <c r="DFV79" s="733"/>
      <c r="DFW79" s="733"/>
      <c r="DFX79" s="733"/>
      <c r="DFY79" s="733"/>
      <c r="DFZ79" s="733"/>
      <c r="DGA79" s="733"/>
      <c r="DGB79" s="733"/>
      <c r="DGC79" s="733"/>
      <c r="DGD79" s="733"/>
      <c r="DGE79" s="733"/>
      <c r="DGF79" s="733"/>
      <c r="DGG79" s="733"/>
      <c r="DGH79" s="733"/>
      <c r="DGI79" s="733"/>
      <c r="DGJ79" s="733"/>
      <c r="DGK79" s="733"/>
      <c r="DGL79" s="733"/>
      <c r="DGM79" s="733"/>
      <c r="DGN79" s="733"/>
      <c r="DGO79" s="733"/>
      <c r="DGP79" s="733"/>
      <c r="DGQ79" s="733"/>
      <c r="DGR79" s="733"/>
      <c r="DGS79" s="733"/>
      <c r="DGT79" s="733"/>
      <c r="DGU79" s="733"/>
      <c r="DGV79" s="733"/>
      <c r="DGW79" s="733"/>
      <c r="DGX79" s="733"/>
      <c r="DGY79" s="733"/>
      <c r="DGZ79" s="733"/>
      <c r="DHA79" s="733"/>
      <c r="DHB79" s="733"/>
      <c r="DHC79" s="733"/>
      <c r="DHD79" s="733"/>
      <c r="DHE79" s="733"/>
      <c r="DHF79" s="733"/>
      <c r="DHG79" s="733"/>
      <c r="DHH79" s="733"/>
      <c r="DHI79" s="733"/>
      <c r="DHJ79" s="733"/>
      <c r="DHK79" s="733"/>
      <c r="DHL79" s="733"/>
      <c r="DHM79" s="733"/>
      <c r="DHN79" s="733"/>
      <c r="DHO79" s="733"/>
      <c r="DHP79" s="733"/>
      <c r="DHQ79" s="733"/>
      <c r="DHR79" s="733"/>
      <c r="DHS79" s="733"/>
      <c r="DHT79" s="733"/>
      <c r="DHU79" s="733"/>
      <c r="DHV79" s="733"/>
      <c r="DHW79" s="733"/>
      <c r="DHX79" s="733"/>
      <c r="DHY79" s="733"/>
      <c r="DHZ79" s="733"/>
      <c r="DIA79" s="733"/>
      <c r="DIB79" s="733"/>
      <c r="DIC79" s="733"/>
      <c r="DID79" s="733"/>
      <c r="DIE79" s="733"/>
      <c r="DIF79" s="733"/>
      <c r="DIG79" s="733"/>
      <c r="DIH79" s="733"/>
      <c r="DII79" s="733"/>
      <c r="DIJ79" s="733"/>
      <c r="DIK79" s="733"/>
      <c r="DIL79" s="733"/>
      <c r="DIM79" s="733"/>
      <c r="DIN79" s="733"/>
      <c r="DIO79" s="733"/>
      <c r="DIP79" s="733"/>
      <c r="DIQ79" s="733"/>
      <c r="DIR79" s="733"/>
      <c r="DIS79" s="733"/>
      <c r="DIT79" s="733"/>
      <c r="DIU79" s="733"/>
      <c r="DIV79" s="733"/>
      <c r="DIW79" s="733"/>
      <c r="DIX79" s="733"/>
      <c r="DIY79" s="733"/>
      <c r="DIZ79" s="733"/>
      <c r="DJA79" s="733"/>
      <c r="DJB79" s="733"/>
      <c r="DJC79" s="733"/>
      <c r="DJD79" s="733"/>
      <c r="DJE79" s="733"/>
      <c r="DJF79" s="733"/>
      <c r="DJG79" s="733"/>
      <c r="DJH79" s="733"/>
      <c r="DJI79" s="733"/>
      <c r="DJJ79" s="733"/>
      <c r="DJK79" s="733"/>
      <c r="DJL79" s="733"/>
      <c r="DJM79" s="733"/>
      <c r="DJN79" s="733"/>
      <c r="DJO79" s="733"/>
      <c r="DJP79" s="733"/>
      <c r="DJQ79" s="733"/>
      <c r="DJR79" s="733"/>
      <c r="DJS79" s="733"/>
      <c r="DJT79" s="733"/>
      <c r="DJU79" s="733"/>
      <c r="DJV79" s="733"/>
      <c r="DJW79" s="733"/>
      <c r="DJX79" s="733"/>
      <c r="DJY79" s="733"/>
      <c r="DJZ79" s="733"/>
      <c r="DKA79" s="733"/>
      <c r="DKB79" s="733"/>
      <c r="DKC79" s="733"/>
      <c r="DKD79" s="733"/>
      <c r="DKE79" s="733"/>
      <c r="DKF79" s="733"/>
      <c r="DKG79" s="733"/>
      <c r="DKH79" s="733"/>
      <c r="DKI79" s="733"/>
      <c r="DKJ79" s="733"/>
      <c r="DKK79" s="733"/>
      <c r="DKL79" s="733"/>
      <c r="DKM79" s="733"/>
      <c r="DKN79" s="733"/>
      <c r="DKO79" s="733"/>
      <c r="DKP79" s="733"/>
      <c r="DKQ79" s="733"/>
      <c r="DKR79" s="733"/>
      <c r="DKS79" s="733"/>
      <c r="DKT79" s="733"/>
      <c r="DKU79" s="733"/>
      <c r="DKV79" s="733"/>
      <c r="DKW79" s="733"/>
      <c r="DKX79" s="733"/>
      <c r="DKY79" s="733"/>
      <c r="DKZ79" s="733"/>
      <c r="DLA79" s="733"/>
      <c r="DLB79" s="733"/>
      <c r="DLC79" s="733"/>
      <c r="DLD79" s="733"/>
      <c r="DLE79" s="733"/>
      <c r="DLF79" s="733"/>
      <c r="DLG79" s="733"/>
      <c r="DLH79" s="733"/>
      <c r="DLI79" s="733"/>
      <c r="DLJ79" s="733"/>
      <c r="DLK79" s="733"/>
      <c r="DLL79" s="733"/>
      <c r="DLM79" s="733"/>
      <c r="DLN79" s="733"/>
      <c r="DLO79" s="733"/>
      <c r="DLP79" s="733"/>
      <c r="DLQ79" s="733"/>
      <c r="DLR79" s="733"/>
      <c r="DLS79" s="733"/>
      <c r="DLT79" s="733"/>
      <c r="DLU79" s="733"/>
      <c r="DLV79" s="733"/>
      <c r="DLW79" s="733"/>
      <c r="DLX79" s="733"/>
      <c r="DLY79" s="733"/>
      <c r="DLZ79" s="733"/>
      <c r="DMA79" s="733"/>
      <c r="DMB79" s="733"/>
      <c r="DMC79" s="733"/>
      <c r="DMD79" s="733"/>
      <c r="DME79" s="733"/>
      <c r="DMF79" s="733"/>
      <c r="DMG79" s="733"/>
      <c r="DMH79" s="733"/>
      <c r="DMI79" s="733"/>
      <c r="DMJ79" s="733"/>
      <c r="DMK79" s="733"/>
      <c r="DML79" s="733"/>
      <c r="DMM79" s="733"/>
      <c r="DMN79" s="733"/>
      <c r="DMO79" s="733"/>
      <c r="DMP79" s="733"/>
      <c r="DMQ79" s="733"/>
      <c r="DMR79" s="733"/>
      <c r="DMS79" s="733"/>
      <c r="DMT79" s="733"/>
      <c r="DMU79" s="733"/>
      <c r="DMV79" s="733"/>
      <c r="DMW79" s="733"/>
      <c r="DMX79" s="733"/>
      <c r="DMY79" s="733"/>
      <c r="DMZ79" s="733"/>
      <c r="DNA79" s="733"/>
      <c r="DNB79" s="733"/>
      <c r="DNC79" s="733"/>
      <c r="DND79" s="733"/>
      <c r="DNE79" s="733"/>
      <c r="DNF79" s="733"/>
      <c r="DNG79" s="733"/>
      <c r="DNH79" s="733"/>
      <c r="DNI79" s="733"/>
      <c r="DNJ79" s="733"/>
      <c r="DNK79" s="733"/>
      <c r="DNL79" s="733"/>
      <c r="DNM79" s="733"/>
      <c r="DNN79" s="733"/>
      <c r="DNO79" s="733"/>
      <c r="DNP79" s="733"/>
      <c r="DNQ79" s="733"/>
      <c r="DNR79" s="733"/>
      <c r="DNS79" s="733"/>
      <c r="DNT79" s="733"/>
      <c r="DNU79" s="733"/>
      <c r="DNV79" s="733"/>
      <c r="DNW79" s="733"/>
      <c r="DNX79" s="733"/>
      <c r="DNY79" s="733"/>
      <c r="DNZ79" s="733"/>
      <c r="DOA79" s="733"/>
      <c r="DOB79" s="733"/>
      <c r="DOC79" s="733"/>
      <c r="DOD79" s="733"/>
      <c r="DOE79" s="733"/>
      <c r="DOF79" s="733"/>
      <c r="DOG79" s="733"/>
      <c r="DOH79" s="733"/>
      <c r="DOI79" s="733"/>
      <c r="DOJ79" s="733"/>
      <c r="DOK79" s="733"/>
      <c r="DOL79" s="733"/>
      <c r="DOM79" s="733"/>
      <c r="DON79" s="733"/>
      <c r="DOO79" s="733"/>
      <c r="DOP79" s="733"/>
      <c r="DOQ79" s="733"/>
      <c r="DOR79" s="733"/>
      <c r="DOS79" s="733"/>
      <c r="DOT79" s="733"/>
      <c r="DOU79" s="733"/>
      <c r="DOV79" s="733"/>
      <c r="DOW79" s="733"/>
      <c r="DOX79" s="733"/>
      <c r="DOY79" s="733"/>
      <c r="DOZ79" s="733"/>
      <c r="DPA79" s="733"/>
      <c r="DPB79" s="733"/>
      <c r="DPC79" s="733"/>
      <c r="DPD79" s="733"/>
      <c r="DPE79" s="733"/>
      <c r="DPF79" s="733"/>
      <c r="DPG79" s="733"/>
      <c r="DPH79" s="733"/>
      <c r="DPI79" s="733"/>
      <c r="DPJ79" s="733"/>
      <c r="DPK79" s="733"/>
      <c r="DPL79" s="733"/>
      <c r="DPM79" s="733"/>
      <c r="DPN79" s="733"/>
      <c r="DPO79" s="733"/>
      <c r="DPP79" s="733"/>
      <c r="DPQ79" s="733"/>
      <c r="DPR79" s="733"/>
      <c r="DPS79" s="733"/>
      <c r="DPT79" s="733"/>
      <c r="DPU79" s="733"/>
      <c r="DPV79" s="733"/>
      <c r="DPW79" s="733"/>
      <c r="DPX79" s="733"/>
      <c r="DPY79" s="733"/>
      <c r="DPZ79" s="733"/>
      <c r="DQA79" s="733"/>
      <c r="DQB79" s="733"/>
      <c r="DQC79" s="733"/>
      <c r="DQD79" s="733"/>
      <c r="DQE79" s="733"/>
      <c r="DQF79" s="733"/>
      <c r="DQG79" s="733"/>
      <c r="DQH79" s="733"/>
      <c r="DQI79" s="733"/>
      <c r="DQJ79" s="733"/>
      <c r="DQK79" s="733"/>
      <c r="DQL79" s="733"/>
      <c r="DQM79" s="733"/>
      <c r="DQN79" s="733"/>
      <c r="DQO79" s="733"/>
      <c r="DQP79" s="733"/>
      <c r="DQQ79" s="733"/>
      <c r="DQR79" s="733"/>
      <c r="DQS79" s="733"/>
      <c r="DQT79" s="733"/>
      <c r="DQU79" s="733"/>
      <c r="DQV79" s="733"/>
      <c r="DQW79" s="733"/>
      <c r="DQX79" s="733"/>
      <c r="DQY79" s="733"/>
      <c r="DQZ79" s="733"/>
      <c r="DRA79" s="733"/>
      <c r="DRB79" s="733"/>
      <c r="DRC79" s="733"/>
      <c r="DRD79" s="733"/>
      <c r="DRE79" s="733"/>
      <c r="DRF79" s="733"/>
      <c r="DRG79" s="733"/>
      <c r="DRH79" s="733"/>
      <c r="DRI79" s="733"/>
      <c r="DRJ79" s="733"/>
      <c r="DRK79" s="733"/>
      <c r="DRL79" s="733"/>
      <c r="DRM79" s="733"/>
      <c r="DRN79" s="733"/>
      <c r="DRO79" s="733"/>
      <c r="DRP79" s="733"/>
      <c r="DRQ79" s="733"/>
      <c r="DRR79" s="733"/>
      <c r="DRS79" s="733"/>
      <c r="DRT79" s="733"/>
      <c r="DRU79" s="733"/>
      <c r="DRV79" s="733"/>
      <c r="DRW79" s="733"/>
      <c r="DRX79" s="733"/>
      <c r="DRY79" s="733"/>
      <c r="DRZ79" s="733"/>
      <c r="DSA79" s="733"/>
      <c r="DSB79" s="733"/>
      <c r="DSC79" s="733"/>
      <c r="DSD79" s="733"/>
      <c r="DSE79" s="733"/>
      <c r="DSF79" s="733"/>
      <c r="DSG79" s="733"/>
      <c r="DSH79" s="733"/>
      <c r="DSI79" s="733"/>
      <c r="DSJ79" s="733"/>
      <c r="DSK79" s="733"/>
      <c r="DSL79" s="733"/>
      <c r="DSM79" s="733"/>
      <c r="DSN79" s="733"/>
      <c r="DSO79" s="733"/>
      <c r="DSP79" s="733"/>
      <c r="DSQ79" s="733"/>
      <c r="DSR79" s="733"/>
      <c r="DSS79" s="733"/>
      <c r="DST79" s="733"/>
      <c r="DSU79" s="733"/>
      <c r="DSV79" s="733"/>
      <c r="DSW79" s="733"/>
      <c r="DSX79" s="733"/>
      <c r="DSY79" s="733"/>
      <c r="DSZ79" s="733"/>
      <c r="DTA79" s="733"/>
      <c r="DTB79" s="733"/>
      <c r="DTC79" s="733"/>
      <c r="DTD79" s="733"/>
      <c r="DTE79" s="733"/>
      <c r="DTF79" s="733"/>
      <c r="DTG79" s="733"/>
      <c r="DTH79" s="733"/>
      <c r="DTI79" s="733"/>
      <c r="DTJ79" s="733"/>
      <c r="DTK79" s="733"/>
      <c r="DTL79" s="733"/>
      <c r="DTM79" s="733"/>
      <c r="DTN79" s="733"/>
      <c r="DTO79" s="733"/>
      <c r="DTP79" s="733"/>
      <c r="DTQ79" s="733"/>
      <c r="DTR79" s="733"/>
      <c r="DTS79" s="733"/>
      <c r="DTT79" s="733"/>
      <c r="DTU79" s="733"/>
      <c r="DTV79" s="733"/>
      <c r="DTW79" s="733"/>
      <c r="DTX79" s="733"/>
      <c r="DTY79" s="733"/>
      <c r="DTZ79" s="733"/>
      <c r="DUA79" s="733"/>
      <c r="DUB79" s="733"/>
      <c r="DUC79" s="733"/>
      <c r="DUD79" s="733"/>
      <c r="DUE79" s="733"/>
      <c r="DUF79" s="733"/>
      <c r="DUG79" s="733"/>
      <c r="DUH79" s="733"/>
      <c r="DUI79" s="733"/>
      <c r="DUJ79" s="733"/>
      <c r="DUK79" s="733"/>
      <c r="DUL79" s="733"/>
      <c r="DUM79" s="733"/>
      <c r="DUN79" s="733"/>
      <c r="DUO79" s="733"/>
      <c r="DUP79" s="733"/>
      <c r="DUQ79" s="733"/>
      <c r="DUR79" s="733"/>
      <c r="DUS79" s="733"/>
      <c r="DUT79" s="733"/>
      <c r="DUU79" s="733"/>
      <c r="DUV79" s="733"/>
      <c r="DUW79" s="733"/>
      <c r="DUX79" s="733"/>
      <c r="DUY79" s="733"/>
      <c r="DUZ79" s="733"/>
      <c r="DVA79" s="733"/>
      <c r="DVB79" s="733"/>
      <c r="DVC79" s="733"/>
      <c r="DVD79" s="733"/>
      <c r="DVE79" s="733"/>
      <c r="DVF79" s="733"/>
      <c r="DVG79" s="733"/>
      <c r="DVH79" s="733"/>
      <c r="DVI79" s="733"/>
      <c r="DVJ79" s="733"/>
      <c r="DVK79" s="733"/>
      <c r="DVL79" s="733"/>
      <c r="DVM79" s="733"/>
      <c r="DVN79" s="733"/>
      <c r="DVO79" s="733"/>
      <c r="DVP79" s="733"/>
      <c r="DVQ79" s="733"/>
      <c r="DVR79" s="733"/>
      <c r="DVS79" s="733"/>
      <c r="DVT79" s="733"/>
      <c r="DVU79" s="733"/>
      <c r="DVV79" s="733"/>
      <c r="DVW79" s="733"/>
      <c r="DVX79" s="733"/>
      <c r="DVY79" s="733"/>
      <c r="DVZ79" s="733"/>
      <c r="DWA79" s="733"/>
      <c r="DWB79" s="733"/>
      <c r="DWC79" s="733"/>
      <c r="DWD79" s="733"/>
      <c r="DWE79" s="733"/>
      <c r="DWF79" s="733"/>
      <c r="DWG79" s="733"/>
      <c r="DWH79" s="733"/>
      <c r="DWI79" s="733"/>
      <c r="DWJ79" s="733"/>
      <c r="DWK79" s="733"/>
      <c r="DWL79" s="733"/>
      <c r="DWM79" s="733"/>
      <c r="DWN79" s="733"/>
      <c r="DWO79" s="733"/>
      <c r="DWP79" s="733"/>
      <c r="DWQ79" s="733"/>
      <c r="DWR79" s="733"/>
      <c r="DWS79" s="733"/>
      <c r="DWT79" s="733"/>
      <c r="DWU79" s="733"/>
      <c r="DWV79" s="733"/>
      <c r="DWW79" s="733"/>
      <c r="DWX79" s="733"/>
      <c r="DWY79" s="733"/>
      <c r="DWZ79" s="733"/>
      <c r="DXA79" s="733"/>
      <c r="DXB79" s="733"/>
      <c r="DXC79" s="733"/>
      <c r="DXD79" s="733"/>
      <c r="DXE79" s="733"/>
      <c r="DXF79" s="733"/>
      <c r="DXG79" s="733"/>
      <c r="DXH79" s="733"/>
      <c r="DXI79" s="733"/>
      <c r="DXJ79" s="733"/>
      <c r="DXK79" s="733"/>
      <c r="DXL79" s="733"/>
      <c r="DXM79" s="733"/>
      <c r="DXN79" s="733"/>
      <c r="DXO79" s="733"/>
      <c r="DXP79" s="733"/>
      <c r="DXQ79" s="733"/>
      <c r="DXR79" s="733"/>
      <c r="DXS79" s="733"/>
      <c r="DXT79" s="733"/>
      <c r="DXU79" s="733"/>
      <c r="DXV79" s="733"/>
      <c r="DXW79" s="733"/>
      <c r="DXX79" s="733"/>
      <c r="DXY79" s="733"/>
      <c r="DXZ79" s="733"/>
      <c r="DYA79" s="733"/>
      <c r="DYB79" s="733"/>
      <c r="DYC79" s="733"/>
      <c r="DYD79" s="733"/>
      <c r="DYE79" s="733"/>
      <c r="DYF79" s="733"/>
      <c r="DYG79" s="733"/>
      <c r="DYH79" s="733"/>
      <c r="DYI79" s="733"/>
      <c r="DYJ79" s="733"/>
      <c r="DYK79" s="733"/>
      <c r="DYL79" s="733"/>
      <c r="DYM79" s="733"/>
      <c r="DYN79" s="733"/>
      <c r="DYO79" s="733"/>
      <c r="DYP79" s="733"/>
      <c r="DYQ79" s="733"/>
      <c r="DYR79" s="733"/>
      <c r="DYS79" s="733"/>
      <c r="DYT79" s="733"/>
      <c r="DYU79" s="733"/>
      <c r="DYV79" s="733"/>
      <c r="DYW79" s="733"/>
      <c r="DYX79" s="733"/>
      <c r="DYY79" s="733"/>
      <c r="DYZ79" s="733"/>
      <c r="DZA79" s="733"/>
      <c r="DZB79" s="733"/>
      <c r="DZC79" s="733"/>
      <c r="DZD79" s="733"/>
      <c r="DZE79" s="733"/>
      <c r="DZF79" s="733"/>
      <c r="DZG79" s="733"/>
      <c r="DZH79" s="733"/>
      <c r="DZI79" s="733"/>
      <c r="DZJ79" s="733"/>
      <c r="DZK79" s="733"/>
      <c r="DZL79" s="733"/>
      <c r="DZM79" s="733"/>
      <c r="DZN79" s="733"/>
      <c r="DZO79" s="733"/>
      <c r="DZP79" s="733"/>
      <c r="DZQ79" s="733"/>
      <c r="DZR79" s="733"/>
      <c r="DZS79" s="733"/>
      <c r="DZT79" s="733"/>
      <c r="DZU79" s="733"/>
      <c r="DZV79" s="733"/>
      <c r="DZW79" s="733"/>
      <c r="DZX79" s="733"/>
      <c r="DZY79" s="733"/>
      <c r="DZZ79" s="733"/>
      <c r="EAA79" s="733"/>
      <c r="EAB79" s="733"/>
      <c r="EAC79" s="733"/>
      <c r="EAD79" s="733"/>
      <c r="EAE79" s="733"/>
      <c r="EAF79" s="733"/>
      <c r="EAG79" s="733"/>
      <c r="EAH79" s="733"/>
      <c r="EAI79" s="733"/>
      <c r="EAJ79" s="733"/>
      <c r="EAK79" s="733"/>
      <c r="EAL79" s="733"/>
      <c r="EAM79" s="733"/>
      <c r="EAN79" s="733"/>
      <c r="EAO79" s="733"/>
      <c r="EAP79" s="733"/>
      <c r="EAQ79" s="733"/>
      <c r="EAR79" s="733"/>
      <c r="EAS79" s="733"/>
      <c r="EAT79" s="733"/>
      <c r="EAU79" s="733"/>
      <c r="EAV79" s="733"/>
      <c r="EAW79" s="733"/>
      <c r="EAX79" s="733"/>
      <c r="EAY79" s="733"/>
      <c r="EAZ79" s="733"/>
      <c r="EBA79" s="733"/>
      <c r="EBB79" s="733"/>
      <c r="EBC79" s="733"/>
      <c r="EBD79" s="733"/>
      <c r="EBE79" s="733"/>
      <c r="EBF79" s="733"/>
      <c r="EBG79" s="733"/>
      <c r="EBH79" s="733"/>
      <c r="EBI79" s="733"/>
      <c r="EBJ79" s="733"/>
      <c r="EBK79" s="733"/>
      <c r="EBL79" s="733"/>
      <c r="EBM79" s="733"/>
      <c r="EBN79" s="733"/>
      <c r="EBO79" s="733"/>
      <c r="EBP79" s="733"/>
      <c r="EBQ79" s="733"/>
      <c r="EBR79" s="733"/>
      <c r="EBS79" s="733"/>
      <c r="EBT79" s="733"/>
      <c r="EBU79" s="733"/>
      <c r="EBV79" s="733"/>
      <c r="EBW79" s="733"/>
      <c r="EBX79" s="733"/>
      <c r="EBY79" s="733"/>
      <c r="EBZ79" s="733"/>
      <c r="ECA79" s="733"/>
      <c r="ECB79" s="733"/>
      <c r="ECC79" s="733"/>
      <c r="ECD79" s="733"/>
      <c r="ECE79" s="733"/>
      <c r="ECF79" s="733"/>
      <c r="ECG79" s="733"/>
      <c r="ECH79" s="733"/>
      <c r="ECI79" s="733"/>
      <c r="ECJ79" s="733"/>
      <c r="ECK79" s="733"/>
      <c r="ECL79" s="733"/>
      <c r="ECM79" s="733"/>
      <c r="ECN79" s="733"/>
      <c r="ECO79" s="733"/>
      <c r="ECP79" s="733"/>
      <c r="ECQ79" s="733"/>
      <c r="ECR79" s="733"/>
      <c r="ECS79" s="733"/>
      <c r="ECT79" s="733"/>
      <c r="ECU79" s="733"/>
      <c r="ECV79" s="733"/>
      <c r="ECW79" s="733"/>
      <c r="ECX79" s="733"/>
      <c r="ECY79" s="733"/>
      <c r="ECZ79" s="733"/>
      <c r="EDA79" s="733"/>
      <c r="EDB79" s="733"/>
      <c r="EDC79" s="733"/>
      <c r="EDD79" s="733"/>
      <c r="EDE79" s="733"/>
      <c r="EDF79" s="733"/>
      <c r="EDG79" s="733"/>
      <c r="EDH79" s="733"/>
      <c r="EDI79" s="733"/>
      <c r="EDJ79" s="733"/>
      <c r="EDK79" s="733"/>
      <c r="EDL79" s="733"/>
      <c r="EDM79" s="733"/>
      <c r="EDN79" s="733"/>
      <c r="EDO79" s="733"/>
      <c r="EDP79" s="733"/>
      <c r="EDQ79" s="733"/>
      <c r="EDR79" s="733"/>
      <c r="EDS79" s="733"/>
      <c r="EDT79" s="733"/>
      <c r="EDU79" s="733"/>
      <c r="EDV79" s="733"/>
      <c r="EDW79" s="733"/>
      <c r="EDX79" s="733"/>
      <c r="EDY79" s="733"/>
      <c r="EDZ79" s="733"/>
      <c r="EEA79" s="733"/>
      <c r="EEB79" s="733"/>
      <c r="EEC79" s="733"/>
      <c r="EED79" s="733"/>
      <c r="EEE79" s="733"/>
      <c r="EEF79" s="733"/>
      <c r="EEG79" s="733"/>
      <c r="EEH79" s="733"/>
      <c r="EEI79" s="733"/>
      <c r="EEJ79" s="733"/>
      <c r="EEK79" s="733"/>
      <c r="EEL79" s="733"/>
      <c r="EEM79" s="733"/>
      <c r="EEN79" s="733"/>
      <c r="EEO79" s="733"/>
      <c r="EEP79" s="733"/>
      <c r="EEQ79" s="733"/>
      <c r="EER79" s="733"/>
      <c r="EES79" s="733"/>
      <c r="EET79" s="733"/>
      <c r="EEU79" s="733"/>
      <c r="EEV79" s="733"/>
      <c r="EEW79" s="733"/>
      <c r="EEX79" s="733"/>
      <c r="EEY79" s="733"/>
      <c r="EEZ79" s="733"/>
      <c r="EFA79" s="733"/>
      <c r="EFB79" s="733"/>
      <c r="EFC79" s="733"/>
      <c r="EFD79" s="733"/>
      <c r="EFE79" s="733"/>
      <c r="EFF79" s="733"/>
      <c r="EFG79" s="733"/>
      <c r="EFH79" s="733"/>
      <c r="EFI79" s="733"/>
      <c r="EFJ79" s="733"/>
      <c r="EFK79" s="733"/>
      <c r="EFL79" s="733"/>
      <c r="EFM79" s="733"/>
      <c r="EFN79" s="733"/>
      <c r="EFO79" s="733"/>
      <c r="EFP79" s="733"/>
      <c r="EFQ79" s="733"/>
      <c r="EFR79" s="733"/>
      <c r="EFS79" s="733"/>
      <c r="EFT79" s="733"/>
      <c r="EFU79" s="733"/>
      <c r="EFV79" s="733"/>
      <c r="EFW79" s="733"/>
      <c r="EFX79" s="733"/>
      <c r="EFY79" s="733"/>
      <c r="EFZ79" s="733"/>
      <c r="EGA79" s="733"/>
      <c r="EGB79" s="733"/>
      <c r="EGC79" s="733"/>
      <c r="EGD79" s="733"/>
      <c r="EGE79" s="733"/>
      <c r="EGF79" s="733"/>
      <c r="EGG79" s="733"/>
      <c r="EGH79" s="733"/>
      <c r="EGI79" s="733"/>
      <c r="EGJ79" s="733"/>
      <c r="EGK79" s="733"/>
      <c r="EGL79" s="733"/>
      <c r="EGM79" s="733"/>
      <c r="EGN79" s="733"/>
      <c r="EGO79" s="733"/>
      <c r="EGP79" s="733"/>
      <c r="EGQ79" s="733"/>
      <c r="EGR79" s="733"/>
      <c r="EGS79" s="733"/>
      <c r="EGT79" s="733"/>
      <c r="EGU79" s="733"/>
      <c r="EGV79" s="733"/>
      <c r="EGW79" s="733"/>
      <c r="EGX79" s="733"/>
      <c r="EGY79" s="733"/>
      <c r="EGZ79" s="733"/>
      <c r="EHA79" s="733"/>
      <c r="EHB79" s="733"/>
      <c r="EHC79" s="733"/>
      <c r="EHD79" s="733"/>
      <c r="EHE79" s="733"/>
      <c r="EHF79" s="733"/>
      <c r="EHG79" s="733"/>
      <c r="EHH79" s="733"/>
      <c r="EHI79" s="733"/>
      <c r="EHJ79" s="733"/>
      <c r="EHK79" s="733"/>
      <c r="EHL79" s="733"/>
      <c r="EHM79" s="733"/>
      <c r="EHN79" s="733"/>
      <c r="EHO79" s="733"/>
      <c r="EHP79" s="733"/>
      <c r="EHQ79" s="733"/>
      <c r="EHR79" s="733"/>
      <c r="EHS79" s="733"/>
      <c r="EHT79" s="733"/>
      <c r="EHU79" s="733"/>
      <c r="EHV79" s="733"/>
      <c r="EHW79" s="733"/>
      <c r="EHX79" s="733"/>
      <c r="EHY79" s="733"/>
      <c r="EHZ79" s="733"/>
      <c r="EIA79" s="733"/>
      <c r="EIB79" s="733"/>
      <c r="EIC79" s="733"/>
      <c r="EID79" s="733"/>
      <c r="EIE79" s="733"/>
      <c r="EIF79" s="733"/>
      <c r="EIG79" s="733"/>
      <c r="EIH79" s="733"/>
      <c r="EII79" s="733"/>
      <c r="EIJ79" s="733"/>
      <c r="EIK79" s="733"/>
      <c r="EIL79" s="733"/>
      <c r="EIM79" s="733"/>
      <c r="EIN79" s="733"/>
      <c r="EIO79" s="733"/>
      <c r="EIP79" s="733"/>
      <c r="EIQ79" s="733"/>
      <c r="EIR79" s="733"/>
      <c r="EIS79" s="733"/>
      <c r="EIT79" s="733"/>
      <c r="EIU79" s="733"/>
      <c r="EIV79" s="733"/>
      <c r="EIW79" s="733"/>
      <c r="EIX79" s="733"/>
      <c r="EIY79" s="733"/>
      <c r="EIZ79" s="733"/>
      <c r="EJA79" s="733"/>
      <c r="EJB79" s="733"/>
      <c r="EJC79" s="733"/>
      <c r="EJD79" s="733"/>
      <c r="EJE79" s="733"/>
      <c r="EJF79" s="733"/>
      <c r="EJG79" s="733"/>
      <c r="EJH79" s="733"/>
      <c r="EJI79" s="733"/>
      <c r="EJJ79" s="733"/>
      <c r="EJK79" s="733"/>
      <c r="EJL79" s="733"/>
      <c r="EJM79" s="733"/>
      <c r="EJN79" s="733"/>
      <c r="EJO79" s="733"/>
      <c r="EJP79" s="733"/>
      <c r="EJQ79" s="733"/>
      <c r="EJR79" s="733"/>
      <c r="EJS79" s="733"/>
      <c r="EJT79" s="733"/>
      <c r="EJU79" s="733"/>
      <c r="EJV79" s="733"/>
      <c r="EJW79" s="733"/>
      <c r="EJX79" s="733"/>
      <c r="EJY79" s="733"/>
      <c r="EJZ79" s="733"/>
      <c r="EKA79" s="733"/>
      <c r="EKB79" s="733"/>
      <c r="EKC79" s="733"/>
      <c r="EKD79" s="733"/>
      <c r="EKE79" s="733"/>
      <c r="EKF79" s="733"/>
      <c r="EKG79" s="733"/>
      <c r="EKH79" s="733"/>
      <c r="EKI79" s="733"/>
      <c r="EKJ79" s="733"/>
      <c r="EKK79" s="733"/>
      <c r="EKL79" s="733"/>
      <c r="EKM79" s="733"/>
      <c r="EKN79" s="733"/>
      <c r="EKO79" s="733"/>
      <c r="EKP79" s="733"/>
      <c r="EKQ79" s="733"/>
      <c r="EKR79" s="733"/>
      <c r="EKS79" s="733"/>
      <c r="EKT79" s="733"/>
      <c r="EKU79" s="733"/>
      <c r="EKV79" s="733"/>
      <c r="EKW79" s="733"/>
      <c r="EKX79" s="733"/>
      <c r="EKY79" s="733"/>
      <c r="EKZ79" s="733"/>
      <c r="ELA79" s="733"/>
      <c r="ELB79" s="733"/>
      <c r="ELC79" s="733"/>
      <c r="ELD79" s="733"/>
      <c r="ELE79" s="733"/>
      <c r="ELF79" s="733"/>
      <c r="ELG79" s="733"/>
      <c r="ELH79" s="733"/>
      <c r="ELI79" s="733"/>
      <c r="ELJ79" s="733"/>
      <c r="ELK79" s="733"/>
      <c r="ELL79" s="733"/>
      <c r="ELM79" s="733"/>
      <c r="ELN79" s="733"/>
      <c r="ELO79" s="733"/>
      <c r="ELP79" s="733"/>
      <c r="ELQ79" s="733"/>
      <c r="ELR79" s="733"/>
      <c r="ELS79" s="733"/>
      <c r="ELT79" s="733"/>
      <c r="ELU79" s="733"/>
      <c r="ELV79" s="733"/>
      <c r="ELW79" s="733"/>
      <c r="ELX79" s="733"/>
      <c r="ELY79" s="733"/>
      <c r="ELZ79" s="733"/>
      <c r="EMA79" s="733"/>
      <c r="EMB79" s="733"/>
      <c r="EMC79" s="733"/>
      <c r="EMD79" s="733"/>
      <c r="EME79" s="733"/>
      <c r="EMF79" s="733"/>
      <c r="EMG79" s="733"/>
      <c r="EMH79" s="733"/>
      <c r="EMI79" s="733"/>
      <c r="EMJ79" s="733"/>
      <c r="EMK79" s="733"/>
      <c r="EML79" s="733"/>
      <c r="EMM79" s="733"/>
      <c r="EMN79" s="733"/>
      <c r="EMO79" s="733"/>
      <c r="EMP79" s="733"/>
      <c r="EMQ79" s="733"/>
      <c r="EMR79" s="733"/>
      <c r="EMS79" s="733"/>
      <c r="EMT79" s="733"/>
      <c r="EMU79" s="733"/>
      <c r="EMV79" s="733"/>
      <c r="EMW79" s="733"/>
      <c r="EMX79" s="733"/>
      <c r="EMY79" s="733"/>
      <c r="EMZ79" s="733"/>
      <c r="ENA79" s="733"/>
      <c r="ENB79" s="733"/>
      <c r="ENC79" s="733"/>
      <c r="END79" s="733"/>
      <c r="ENE79" s="733"/>
      <c r="ENF79" s="733"/>
      <c r="ENG79" s="733"/>
      <c r="ENH79" s="733"/>
      <c r="ENI79" s="733"/>
      <c r="ENJ79" s="733"/>
      <c r="ENK79" s="733"/>
      <c r="ENL79" s="733"/>
      <c r="ENM79" s="733"/>
      <c r="ENN79" s="733"/>
      <c r="ENO79" s="733"/>
      <c r="ENP79" s="733"/>
      <c r="ENQ79" s="733"/>
      <c r="ENR79" s="733"/>
      <c r="ENS79" s="733"/>
      <c r="ENT79" s="733"/>
      <c r="ENU79" s="733"/>
      <c r="ENV79" s="733"/>
      <c r="ENW79" s="733"/>
      <c r="ENX79" s="733"/>
      <c r="ENY79" s="733"/>
      <c r="ENZ79" s="733"/>
      <c r="EOA79" s="733"/>
      <c r="EOB79" s="733"/>
      <c r="EOC79" s="733"/>
      <c r="EOD79" s="733"/>
      <c r="EOE79" s="733"/>
      <c r="EOF79" s="733"/>
      <c r="EOG79" s="733"/>
      <c r="EOH79" s="733"/>
      <c r="EOI79" s="733"/>
      <c r="EOJ79" s="733"/>
      <c r="EOK79" s="733"/>
      <c r="EOL79" s="733"/>
      <c r="EOM79" s="733"/>
      <c r="EON79" s="733"/>
      <c r="EOO79" s="733"/>
      <c r="EOP79" s="733"/>
      <c r="EOQ79" s="733"/>
      <c r="EOR79" s="733"/>
      <c r="EOS79" s="733"/>
      <c r="EOT79" s="733"/>
      <c r="EOU79" s="733"/>
      <c r="EOV79" s="733"/>
      <c r="EOW79" s="733"/>
      <c r="EOX79" s="733"/>
      <c r="EOY79" s="733"/>
      <c r="EOZ79" s="733"/>
      <c r="EPA79" s="733"/>
      <c r="EPB79" s="733"/>
      <c r="EPC79" s="733"/>
      <c r="EPD79" s="733"/>
      <c r="EPE79" s="733"/>
      <c r="EPF79" s="733"/>
      <c r="EPG79" s="733"/>
      <c r="EPH79" s="733"/>
      <c r="EPI79" s="733"/>
      <c r="EPJ79" s="733"/>
      <c r="EPK79" s="733"/>
      <c r="EPL79" s="733"/>
      <c r="EPM79" s="733"/>
      <c r="EPN79" s="733"/>
      <c r="EPO79" s="733"/>
      <c r="EPP79" s="733"/>
      <c r="EPQ79" s="733"/>
      <c r="EPR79" s="733"/>
      <c r="EPS79" s="733"/>
      <c r="EPT79" s="733"/>
      <c r="EPU79" s="733"/>
      <c r="EPV79" s="733"/>
      <c r="EPW79" s="733"/>
      <c r="EPX79" s="733"/>
      <c r="EPY79" s="733"/>
      <c r="EPZ79" s="733"/>
      <c r="EQA79" s="733"/>
      <c r="EQB79" s="733"/>
      <c r="EQC79" s="733"/>
      <c r="EQD79" s="733"/>
      <c r="EQE79" s="733"/>
      <c r="EQF79" s="733"/>
      <c r="EQG79" s="733"/>
      <c r="EQH79" s="733"/>
      <c r="EQI79" s="733"/>
      <c r="EQJ79" s="733"/>
      <c r="EQK79" s="733"/>
      <c r="EQL79" s="733"/>
      <c r="EQM79" s="733"/>
      <c r="EQN79" s="733"/>
      <c r="EQO79" s="733"/>
      <c r="EQP79" s="733"/>
      <c r="EQQ79" s="733"/>
      <c r="EQR79" s="733"/>
      <c r="EQS79" s="733"/>
      <c r="EQT79" s="733"/>
      <c r="EQU79" s="733"/>
      <c r="EQV79" s="733"/>
      <c r="EQW79" s="733"/>
      <c r="EQX79" s="733"/>
      <c r="EQY79" s="733"/>
      <c r="EQZ79" s="733"/>
      <c r="ERA79" s="733"/>
      <c r="ERB79" s="733"/>
      <c r="ERC79" s="733"/>
      <c r="ERD79" s="733"/>
      <c r="ERE79" s="733"/>
      <c r="ERF79" s="733"/>
      <c r="ERG79" s="733"/>
      <c r="ERH79" s="733"/>
      <c r="ERI79" s="733"/>
      <c r="ERJ79" s="733"/>
      <c r="ERK79" s="733"/>
      <c r="ERL79" s="733"/>
      <c r="ERM79" s="733"/>
      <c r="ERN79" s="733"/>
      <c r="ERO79" s="733"/>
      <c r="ERP79" s="733"/>
      <c r="ERQ79" s="733"/>
      <c r="ERR79" s="733"/>
      <c r="ERS79" s="733"/>
      <c r="ERT79" s="733"/>
      <c r="ERU79" s="733"/>
      <c r="ERV79" s="733"/>
      <c r="ERW79" s="733"/>
      <c r="ERX79" s="733"/>
      <c r="ERY79" s="733"/>
      <c r="ERZ79" s="733"/>
      <c r="ESA79" s="733"/>
      <c r="ESB79" s="733"/>
      <c r="ESC79" s="733"/>
      <c r="ESD79" s="733"/>
      <c r="ESE79" s="733"/>
      <c r="ESF79" s="733"/>
      <c r="ESG79" s="733"/>
      <c r="ESH79" s="733"/>
      <c r="ESI79" s="733"/>
      <c r="ESJ79" s="733"/>
      <c r="ESK79" s="733"/>
      <c r="ESL79" s="733"/>
      <c r="ESM79" s="733"/>
      <c r="ESN79" s="733"/>
      <c r="ESO79" s="733"/>
      <c r="ESP79" s="733"/>
      <c r="ESQ79" s="733"/>
      <c r="ESR79" s="733"/>
      <c r="ESS79" s="733"/>
      <c r="EST79" s="733"/>
      <c r="ESU79" s="733"/>
      <c r="ESV79" s="733"/>
      <c r="ESW79" s="733"/>
      <c r="ESX79" s="733"/>
      <c r="ESY79" s="733"/>
      <c r="ESZ79" s="733"/>
      <c r="ETA79" s="733"/>
      <c r="ETB79" s="733"/>
      <c r="ETC79" s="733"/>
      <c r="ETD79" s="733"/>
      <c r="ETE79" s="733"/>
      <c r="ETF79" s="733"/>
      <c r="ETG79" s="733"/>
      <c r="ETH79" s="733"/>
      <c r="ETI79" s="733"/>
      <c r="ETJ79" s="733"/>
      <c r="ETK79" s="733"/>
      <c r="ETL79" s="733"/>
      <c r="ETM79" s="733"/>
      <c r="ETN79" s="733"/>
      <c r="ETO79" s="733"/>
      <c r="ETP79" s="733"/>
      <c r="ETQ79" s="733"/>
      <c r="ETR79" s="733"/>
      <c r="ETS79" s="733"/>
      <c r="ETT79" s="733"/>
      <c r="ETU79" s="733"/>
      <c r="ETV79" s="733"/>
      <c r="ETW79" s="733"/>
      <c r="ETX79" s="733"/>
      <c r="ETY79" s="733"/>
      <c r="ETZ79" s="733"/>
      <c r="EUA79" s="733"/>
      <c r="EUB79" s="733"/>
      <c r="EUC79" s="733"/>
      <c r="EUD79" s="733"/>
      <c r="EUE79" s="733"/>
      <c r="EUF79" s="733"/>
      <c r="EUG79" s="733"/>
      <c r="EUH79" s="733"/>
      <c r="EUI79" s="733"/>
      <c r="EUJ79" s="733"/>
      <c r="EUK79" s="733"/>
      <c r="EUL79" s="733"/>
      <c r="EUM79" s="733"/>
      <c r="EUN79" s="733"/>
      <c r="EUO79" s="733"/>
      <c r="EUP79" s="733"/>
      <c r="EUQ79" s="733"/>
      <c r="EUR79" s="733"/>
      <c r="EUS79" s="733"/>
      <c r="EUT79" s="733"/>
      <c r="EUU79" s="733"/>
      <c r="EUV79" s="733"/>
      <c r="EUW79" s="733"/>
      <c r="EUX79" s="733"/>
      <c r="EUY79" s="733"/>
      <c r="EUZ79" s="733"/>
      <c r="EVA79" s="733"/>
      <c r="EVB79" s="733"/>
      <c r="EVC79" s="733"/>
      <c r="EVD79" s="733"/>
      <c r="EVE79" s="733"/>
      <c r="EVF79" s="733"/>
      <c r="EVG79" s="733"/>
      <c r="EVH79" s="733"/>
      <c r="EVI79" s="733"/>
      <c r="EVJ79" s="733"/>
      <c r="EVK79" s="733"/>
      <c r="EVL79" s="733"/>
      <c r="EVM79" s="733"/>
      <c r="EVN79" s="733"/>
      <c r="EVO79" s="733"/>
      <c r="EVP79" s="733"/>
      <c r="EVQ79" s="733"/>
      <c r="EVR79" s="733"/>
      <c r="EVS79" s="733"/>
      <c r="EVT79" s="733"/>
      <c r="EVU79" s="733"/>
      <c r="EVV79" s="733"/>
      <c r="EVW79" s="733"/>
      <c r="EVX79" s="733"/>
      <c r="EVY79" s="733"/>
      <c r="EVZ79" s="733"/>
      <c r="EWA79" s="733"/>
      <c r="EWB79" s="733"/>
      <c r="EWC79" s="733"/>
      <c r="EWD79" s="733"/>
      <c r="EWE79" s="733"/>
      <c r="EWF79" s="733"/>
      <c r="EWG79" s="733"/>
      <c r="EWH79" s="733"/>
      <c r="EWI79" s="733"/>
      <c r="EWJ79" s="733"/>
      <c r="EWK79" s="733"/>
      <c r="EWL79" s="733"/>
      <c r="EWM79" s="733"/>
      <c r="EWN79" s="733"/>
      <c r="EWO79" s="733"/>
      <c r="EWP79" s="733"/>
      <c r="EWQ79" s="733"/>
      <c r="EWR79" s="733"/>
      <c r="EWS79" s="733"/>
      <c r="EWT79" s="733"/>
      <c r="EWU79" s="733"/>
      <c r="EWV79" s="733"/>
      <c r="EWW79" s="733"/>
      <c r="EWX79" s="733"/>
      <c r="EWY79" s="733"/>
      <c r="EWZ79" s="733"/>
      <c r="EXA79" s="733"/>
      <c r="EXB79" s="733"/>
      <c r="EXC79" s="733"/>
      <c r="EXD79" s="733"/>
      <c r="EXE79" s="733"/>
      <c r="EXF79" s="733"/>
      <c r="EXG79" s="733"/>
      <c r="EXH79" s="733"/>
      <c r="EXI79" s="733"/>
      <c r="EXJ79" s="733"/>
      <c r="EXK79" s="733"/>
      <c r="EXL79" s="733"/>
      <c r="EXM79" s="733"/>
      <c r="EXN79" s="733"/>
      <c r="EXO79" s="733"/>
      <c r="EXP79" s="733"/>
      <c r="EXQ79" s="733"/>
      <c r="EXR79" s="733"/>
      <c r="EXS79" s="733"/>
      <c r="EXT79" s="733"/>
      <c r="EXU79" s="733"/>
      <c r="EXV79" s="733"/>
      <c r="EXW79" s="733"/>
      <c r="EXX79" s="733"/>
      <c r="EXY79" s="733"/>
      <c r="EXZ79" s="733"/>
      <c r="EYA79" s="733"/>
      <c r="EYB79" s="733"/>
      <c r="EYC79" s="733"/>
      <c r="EYD79" s="733"/>
      <c r="EYE79" s="733"/>
      <c r="EYF79" s="733"/>
      <c r="EYG79" s="733"/>
      <c r="EYH79" s="733"/>
      <c r="EYI79" s="733"/>
      <c r="EYJ79" s="733"/>
      <c r="EYK79" s="733"/>
      <c r="EYL79" s="733"/>
      <c r="EYM79" s="733"/>
      <c r="EYN79" s="733"/>
      <c r="EYO79" s="733"/>
      <c r="EYP79" s="733"/>
      <c r="EYQ79" s="733"/>
      <c r="EYR79" s="733"/>
      <c r="EYS79" s="733"/>
      <c r="EYT79" s="733"/>
      <c r="EYU79" s="733"/>
      <c r="EYV79" s="733"/>
      <c r="EYW79" s="733"/>
      <c r="EYX79" s="733"/>
      <c r="EYY79" s="733"/>
      <c r="EYZ79" s="733"/>
      <c r="EZA79" s="733"/>
      <c r="EZB79" s="733"/>
      <c r="EZC79" s="733"/>
      <c r="EZD79" s="733"/>
      <c r="EZE79" s="733"/>
      <c r="EZF79" s="733"/>
      <c r="EZG79" s="733"/>
      <c r="EZH79" s="733"/>
      <c r="EZI79" s="733"/>
      <c r="EZJ79" s="733"/>
      <c r="EZK79" s="733"/>
      <c r="EZL79" s="733"/>
      <c r="EZM79" s="733"/>
      <c r="EZN79" s="733"/>
      <c r="EZO79" s="733"/>
      <c r="EZP79" s="733"/>
      <c r="EZQ79" s="733"/>
      <c r="EZR79" s="733"/>
      <c r="EZS79" s="733"/>
      <c r="EZT79" s="733"/>
      <c r="EZU79" s="733"/>
      <c r="EZV79" s="733"/>
      <c r="EZW79" s="733"/>
      <c r="EZX79" s="733"/>
      <c r="EZY79" s="733"/>
      <c r="EZZ79" s="733"/>
      <c r="FAA79" s="733"/>
      <c r="FAB79" s="733"/>
      <c r="FAC79" s="733"/>
      <c r="FAD79" s="733"/>
      <c r="FAE79" s="733"/>
      <c r="FAF79" s="733"/>
      <c r="FAG79" s="733"/>
      <c r="FAH79" s="733"/>
      <c r="FAI79" s="733"/>
      <c r="FAJ79" s="733"/>
      <c r="FAK79" s="733"/>
      <c r="FAL79" s="733"/>
      <c r="FAM79" s="733"/>
      <c r="FAN79" s="733"/>
      <c r="FAO79" s="733"/>
      <c r="FAP79" s="733"/>
      <c r="FAQ79" s="733"/>
      <c r="FAR79" s="733"/>
      <c r="FAS79" s="733"/>
      <c r="FAT79" s="733"/>
      <c r="FAU79" s="733"/>
      <c r="FAV79" s="733"/>
      <c r="FAW79" s="733"/>
      <c r="FAX79" s="733"/>
      <c r="FAY79" s="733"/>
      <c r="FAZ79" s="733"/>
      <c r="FBA79" s="733"/>
      <c r="FBB79" s="733"/>
      <c r="FBC79" s="733"/>
      <c r="FBD79" s="733"/>
      <c r="FBE79" s="733"/>
      <c r="FBF79" s="733"/>
      <c r="FBG79" s="733"/>
      <c r="FBH79" s="733"/>
      <c r="FBI79" s="733"/>
      <c r="FBJ79" s="733"/>
      <c r="FBK79" s="733"/>
      <c r="FBL79" s="733"/>
      <c r="FBM79" s="733"/>
      <c r="FBN79" s="733"/>
      <c r="FBO79" s="733"/>
      <c r="FBP79" s="733"/>
      <c r="FBQ79" s="733"/>
      <c r="FBR79" s="733"/>
      <c r="FBS79" s="733"/>
      <c r="FBT79" s="733"/>
      <c r="FBU79" s="733"/>
      <c r="FBV79" s="733"/>
      <c r="FBW79" s="733"/>
      <c r="FBX79" s="733"/>
      <c r="FBY79" s="733"/>
      <c r="FBZ79" s="733"/>
      <c r="FCA79" s="733"/>
      <c r="FCB79" s="733"/>
      <c r="FCC79" s="733"/>
      <c r="FCD79" s="733"/>
      <c r="FCE79" s="733"/>
      <c r="FCF79" s="733"/>
      <c r="FCG79" s="733"/>
      <c r="FCH79" s="733"/>
      <c r="FCI79" s="733"/>
      <c r="FCJ79" s="733"/>
      <c r="FCK79" s="733"/>
      <c r="FCL79" s="733"/>
      <c r="FCM79" s="733"/>
      <c r="FCN79" s="733"/>
      <c r="FCO79" s="733"/>
      <c r="FCP79" s="733"/>
      <c r="FCQ79" s="733"/>
      <c r="FCR79" s="733"/>
      <c r="FCS79" s="733"/>
      <c r="FCT79" s="733"/>
      <c r="FCU79" s="733"/>
      <c r="FCV79" s="733"/>
      <c r="FCW79" s="733"/>
      <c r="FCX79" s="733"/>
      <c r="FCY79" s="733"/>
      <c r="FCZ79" s="733"/>
      <c r="FDA79" s="733"/>
      <c r="FDB79" s="733"/>
      <c r="FDC79" s="733"/>
      <c r="FDD79" s="733"/>
      <c r="FDE79" s="733"/>
      <c r="FDF79" s="733"/>
      <c r="FDG79" s="733"/>
      <c r="FDH79" s="733"/>
      <c r="FDI79" s="733"/>
      <c r="FDJ79" s="733"/>
      <c r="FDK79" s="733"/>
      <c r="FDL79" s="733"/>
      <c r="FDM79" s="733"/>
      <c r="FDN79" s="733"/>
      <c r="FDO79" s="733"/>
      <c r="FDP79" s="733"/>
      <c r="FDQ79" s="733"/>
      <c r="FDR79" s="733"/>
      <c r="FDS79" s="733"/>
      <c r="FDT79" s="733"/>
      <c r="FDU79" s="733"/>
      <c r="FDV79" s="733"/>
      <c r="FDW79" s="733"/>
      <c r="FDX79" s="733"/>
      <c r="FDY79" s="733"/>
      <c r="FDZ79" s="733"/>
      <c r="FEA79" s="733"/>
      <c r="FEB79" s="733"/>
      <c r="FEC79" s="733"/>
      <c r="FED79" s="733"/>
      <c r="FEE79" s="733"/>
      <c r="FEF79" s="733"/>
      <c r="FEG79" s="733"/>
      <c r="FEH79" s="733"/>
      <c r="FEI79" s="733"/>
      <c r="FEJ79" s="733"/>
      <c r="FEK79" s="733"/>
      <c r="FEL79" s="733"/>
      <c r="FEM79" s="733"/>
      <c r="FEN79" s="733"/>
      <c r="FEO79" s="733"/>
      <c r="FEP79" s="733"/>
      <c r="FEQ79" s="733"/>
      <c r="FER79" s="733"/>
      <c r="FES79" s="733"/>
      <c r="FET79" s="733"/>
      <c r="FEU79" s="733"/>
      <c r="FEV79" s="733"/>
      <c r="FEW79" s="733"/>
      <c r="FEX79" s="733"/>
      <c r="FEY79" s="733"/>
      <c r="FEZ79" s="733"/>
      <c r="FFA79" s="733"/>
      <c r="FFB79" s="733"/>
      <c r="FFC79" s="733"/>
      <c r="FFD79" s="733"/>
      <c r="FFE79" s="733"/>
      <c r="FFF79" s="733"/>
      <c r="FFG79" s="733"/>
      <c r="FFH79" s="733"/>
      <c r="FFI79" s="733"/>
      <c r="FFJ79" s="733"/>
      <c r="FFK79" s="733"/>
      <c r="FFL79" s="733"/>
      <c r="FFM79" s="733"/>
      <c r="FFN79" s="733"/>
      <c r="FFO79" s="733"/>
      <c r="FFP79" s="733"/>
      <c r="FFQ79" s="733"/>
      <c r="FFR79" s="733"/>
      <c r="FFS79" s="733"/>
      <c r="FFT79" s="733"/>
      <c r="FFU79" s="733"/>
      <c r="FFV79" s="733"/>
      <c r="FFW79" s="733"/>
      <c r="FFX79" s="733"/>
      <c r="FFY79" s="733"/>
      <c r="FFZ79" s="733"/>
      <c r="FGA79" s="733"/>
      <c r="FGB79" s="733"/>
      <c r="FGC79" s="733"/>
      <c r="FGD79" s="733"/>
      <c r="FGE79" s="733"/>
      <c r="FGF79" s="733"/>
      <c r="FGG79" s="733"/>
      <c r="FGH79" s="733"/>
      <c r="FGI79" s="733"/>
      <c r="FGJ79" s="733"/>
      <c r="FGK79" s="733"/>
      <c r="FGL79" s="733"/>
      <c r="FGM79" s="733"/>
      <c r="FGN79" s="733"/>
      <c r="FGO79" s="733"/>
      <c r="FGP79" s="733"/>
      <c r="FGQ79" s="733"/>
      <c r="FGR79" s="733"/>
      <c r="FGS79" s="733"/>
      <c r="FGT79" s="733"/>
      <c r="FGU79" s="733"/>
      <c r="FGV79" s="733"/>
      <c r="FGW79" s="733"/>
      <c r="FGX79" s="733"/>
      <c r="FGY79" s="733"/>
      <c r="FGZ79" s="733"/>
      <c r="FHA79" s="733"/>
      <c r="FHB79" s="733"/>
      <c r="FHC79" s="733"/>
      <c r="FHD79" s="733"/>
      <c r="FHE79" s="733"/>
      <c r="FHF79" s="733"/>
      <c r="FHG79" s="733"/>
      <c r="FHH79" s="733"/>
      <c r="FHI79" s="733"/>
      <c r="FHJ79" s="733"/>
      <c r="FHK79" s="733"/>
      <c r="FHL79" s="733"/>
      <c r="FHM79" s="733"/>
      <c r="FHN79" s="733"/>
      <c r="FHO79" s="733"/>
      <c r="FHP79" s="733"/>
      <c r="FHQ79" s="733"/>
      <c r="FHR79" s="733"/>
      <c r="FHS79" s="733"/>
      <c r="FHT79" s="733"/>
      <c r="FHU79" s="733"/>
      <c r="FHV79" s="733"/>
      <c r="FHW79" s="733"/>
      <c r="FHX79" s="733"/>
      <c r="FHY79" s="733"/>
      <c r="FHZ79" s="733"/>
      <c r="FIA79" s="733"/>
      <c r="FIB79" s="733"/>
      <c r="FIC79" s="733"/>
      <c r="FID79" s="733"/>
      <c r="FIE79" s="733"/>
      <c r="FIF79" s="733"/>
      <c r="FIG79" s="733"/>
      <c r="FIH79" s="733"/>
      <c r="FII79" s="733"/>
      <c r="FIJ79" s="733"/>
      <c r="FIK79" s="733"/>
      <c r="FIL79" s="733"/>
      <c r="FIM79" s="733"/>
      <c r="FIN79" s="733"/>
      <c r="FIO79" s="733"/>
      <c r="FIP79" s="733"/>
      <c r="FIQ79" s="733"/>
      <c r="FIR79" s="733"/>
      <c r="FIS79" s="733"/>
      <c r="FIT79" s="733"/>
      <c r="FIU79" s="733"/>
      <c r="FIV79" s="733"/>
      <c r="FIW79" s="733"/>
      <c r="FIX79" s="733"/>
      <c r="FIY79" s="733"/>
      <c r="FIZ79" s="733"/>
      <c r="FJA79" s="733"/>
      <c r="FJB79" s="733"/>
      <c r="FJC79" s="733"/>
      <c r="FJD79" s="733"/>
      <c r="FJE79" s="733"/>
      <c r="FJF79" s="733"/>
      <c r="FJG79" s="733"/>
      <c r="FJH79" s="733"/>
      <c r="FJI79" s="733"/>
      <c r="FJJ79" s="733"/>
      <c r="FJK79" s="733"/>
      <c r="FJL79" s="733"/>
      <c r="FJM79" s="733"/>
      <c r="FJN79" s="733"/>
      <c r="FJO79" s="733"/>
      <c r="FJP79" s="733"/>
      <c r="FJQ79" s="733"/>
      <c r="FJR79" s="733"/>
      <c r="FJS79" s="733"/>
      <c r="FJT79" s="733"/>
      <c r="FJU79" s="733"/>
      <c r="FJV79" s="733"/>
      <c r="FJW79" s="733"/>
      <c r="FJX79" s="733"/>
      <c r="FJY79" s="733"/>
      <c r="FJZ79" s="733"/>
      <c r="FKA79" s="733"/>
      <c r="FKB79" s="733"/>
      <c r="FKC79" s="733"/>
      <c r="FKD79" s="733"/>
      <c r="FKE79" s="733"/>
      <c r="FKF79" s="733"/>
      <c r="FKG79" s="733"/>
      <c r="FKH79" s="733"/>
      <c r="FKI79" s="733"/>
      <c r="FKJ79" s="733"/>
      <c r="FKK79" s="733"/>
      <c r="FKL79" s="733"/>
      <c r="FKM79" s="733"/>
      <c r="FKN79" s="733"/>
      <c r="FKO79" s="733"/>
      <c r="FKP79" s="733"/>
      <c r="FKQ79" s="733"/>
      <c r="FKR79" s="733"/>
      <c r="FKS79" s="733"/>
      <c r="FKT79" s="733"/>
      <c r="FKU79" s="733"/>
      <c r="FKV79" s="733"/>
      <c r="FKW79" s="733"/>
      <c r="FKX79" s="733"/>
      <c r="FKY79" s="733"/>
      <c r="FKZ79" s="733"/>
      <c r="FLA79" s="733"/>
      <c r="FLB79" s="733"/>
      <c r="FLC79" s="733"/>
      <c r="FLD79" s="733"/>
      <c r="FLE79" s="733"/>
      <c r="FLF79" s="733"/>
      <c r="FLG79" s="733"/>
      <c r="FLH79" s="733"/>
      <c r="FLI79" s="733"/>
      <c r="FLJ79" s="733"/>
      <c r="FLK79" s="733"/>
      <c r="FLL79" s="733"/>
      <c r="FLM79" s="733"/>
      <c r="FLN79" s="733"/>
      <c r="FLO79" s="733"/>
      <c r="FLP79" s="733"/>
      <c r="FLQ79" s="733"/>
      <c r="FLR79" s="733"/>
      <c r="FLS79" s="733"/>
      <c r="FLT79" s="733"/>
      <c r="FLU79" s="733"/>
      <c r="FLV79" s="733"/>
      <c r="FLW79" s="733"/>
      <c r="FLX79" s="733"/>
      <c r="FLY79" s="733"/>
      <c r="FLZ79" s="733"/>
      <c r="FMA79" s="733"/>
      <c r="FMB79" s="733"/>
      <c r="FMC79" s="733"/>
      <c r="FMD79" s="733"/>
      <c r="FME79" s="733"/>
      <c r="FMF79" s="733"/>
      <c r="FMG79" s="733"/>
      <c r="FMH79" s="733"/>
      <c r="FMI79" s="733"/>
      <c r="FMJ79" s="733"/>
      <c r="FMK79" s="733"/>
      <c r="FML79" s="733"/>
      <c r="FMM79" s="733"/>
      <c r="FMN79" s="733"/>
      <c r="FMO79" s="733"/>
      <c r="FMP79" s="733"/>
      <c r="FMQ79" s="733"/>
      <c r="FMR79" s="733"/>
      <c r="FMS79" s="733"/>
      <c r="FMT79" s="733"/>
      <c r="FMU79" s="733"/>
      <c r="FMV79" s="733"/>
      <c r="FMW79" s="733"/>
      <c r="FMX79" s="733"/>
      <c r="FMY79" s="733"/>
      <c r="FMZ79" s="733"/>
      <c r="FNA79" s="733"/>
      <c r="FNB79" s="733"/>
      <c r="FNC79" s="733"/>
      <c r="FND79" s="733"/>
      <c r="FNE79" s="733"/>
      <c r="FNF79" s="733"/>
      <c r="FNG79" s="733"/>
      <c r="FNH79" s="733"/>
      <c r="FNI79" s="733"/>
      <c r="FNJ79" s="733"/>
      <c r="FNK79" s="733"/>
      <c r="FNL79" s="733"/>
      <c r="FNM79" s="733"/>
      <c r="FNN79" s="733"/>
      <c r="FNO79" s="733"/>
      <c r="FNP79" s="733"/>
      <c r="FNQ79" s="733"/>
      <c r="FNR79" s="733"/>
      <c r="FNS79" s="733"/>
      <c r="FNT79" s="733"/>
      <c r="FNU79" s="733"/>
      <c r="FNV79" s="733"/>
      <c r="FNW79" s="733"/>
      <c r="FNX79" s="733"/>
      <c r="FNY79" s="733"/>
      <c r="FNZ79" s="733"/>
      <c r="FOA79" s="733"/>
      <c r="FOB79" s="733"/>
      <c r="FOC79" s="733"/>
      <c r="FOD79" s="733"/>
      <c r="FOE79" s="733"/>
      <c r="FOF79" s="733"/>
      <c r="FOG79" s="733"/>
      <c r="FOH79" s="733"/>
      <c r="FOI79" s="733"/>
      <c r="FOJ79" s="733"/>
      <c r="FOK79" s="733"/>
      <c r="FOL79" s="733"/>
      <c r="FOM79" s="733"/>
      <c r="FON79" s="733"/>
      <c r="FOO79" s="733"/>
      <c r="FOP79" s="733"/>
      <c r="FOQ79" s="733"/>
      <c r="FOR79" s="733"/>
      <c r="FOS79" s="733"/>
      <c r="FOT79" s="733"/>
      <c r="FOU79" s="733"/>
      <c r="FOV79" s="733"/>
      <c r="FOW79" s="733"/>
      <c r="FOX79" s="733"/>
      <c r="FOY79" s="733"/>
      <c r="FOZ79" s="733"/>
      <c r="FPA79" s="733"/>
      <c r="FPB79" s="733"/>
      <c r="FPC79" s="733"/>
      <c r="FPD79" s="733"/>
      <c r="FPE79" s="733"/>
      <c r="FPF79" s="733"/>
      <c r="FPG79" s="733"/>
      <c r="FPH79" s="733"/>
      <c r="FPI79" s="733"/>
      <c r="FPJ79" s="733"/>
      <c r="FPK79" s="733"/>
      <c r="FPL79" s="733"/>
      <c r="FPM79" s="733"/>
      <c r="FPN79" s="733"/>
      <c r="FPO79" s="733"/>
      <c r="FPP79" s="733"/>
      <c r="FPQ79" s="733"/>
      <c r="FPR79" s="733"/>
      <c r="FPS79" s="733"/>
      <c r="FPT79" s="733"/>
      <c r="FPU79" s="733"/>
      <c r="FPV79" s="733"/>
      <c r="FPW79" s="733"/>
      <c r="FPX79" s="733"/>
      <c r="FPY79" s="733"/>
      <c r="FPZ79" s="733"/>
      <c r="FQA79" s="733"/>
      <c r="FQB79" s="733"/>
      <c r="FQC79" s="733"/>
      <c r="FQD79" s="733"/>
      <c r="FQE79" s="733"/>
      <c r="FQF79" s="733"/>
      <c r="FQG79" s="733"/>
      <c r="FQH79" s="733"/>
      <c r="FQI79" s="733"/>
      <c r="FQJ79" s="733"/>
      <c r="FQK79" s="733"/>
      <c r="FQL79" s="733"/>
      <c r="FQM79" s="733"/>
      <c r="FQN79" s="733"/>
      <c r="FQO79" s="733"/>
      <c r="FQP79" s="733"/>
      <c r="FQQ79" s="733"/>
      <c r="FQR79" s="733"/>
      <c r="FQS79" s="733"/>
      <c r="FQT79" s="733"/>
      <c r="FQU79" s="733"/>
      <c r="FQV79" s="733"/>
      <c r="FQW79" s="733"/>
      <c r="FQX79" s="733"/>
      <c r="FQY79" s="733"/>
      <c r="FQZ79" s="733"/>
      <c r="FRA79" s="733"/>
      <c r="FRB79" s="733"/>
      <c r="FRC79" s="733"/>
      <c r="FRD79" s="733"/>
      <c r="FRE79" s="733"/>
      <c r="FRF79" s="733"/>
      <c r="FRG79" s="733"/>
      <c r="FRH79" s="733"/>
      <c r="FRI79" s="733"/>
      <c r="FRJ79" s="733"/>
      <c r="FRK79" s="733"/>
      <c r="FRL79" s="733"/>
      <c r="FRM79" s="733"/>
      <c r="FRN79" s="733"/>
      <c r="FRO79" s="733"/>
      <c r="FRP79" s="733"/>
      <c r="FRQ79" s="733"/>
      <c r="FRR79" s="733"/>
      <c r="FRS79" s="733"/>
      <c r="FRT79" s="733"/>
      <c r="FRU79" s="733"/>
      <c r="FRV79" s="733"/>
      <c r="FRW79" s="733"/>
      <c r="FRX79" s="733"/>
      <c r="FRY79" s="733"/>
      <c r="FRZ79" s="733"/>
      <c r="FSA79" s="733"/>
      <c r="FSB79" s="733"/>
      <c r="FSC79" s="733"/>
      <c r="FSD79" s="733"/>
      <c r="FSE79" s="733"/>
      <c r="FSF79" s="733"/>
      <c r="FSG79" s="733"/>
      <c r="FSH79" s="733"/>
      <c r="FSI79" s="733"/>
      <c r="FSJ79" s="733"/>
      <c r="FSK79" s="733"/>
      <c r="FSL79" s="733"/>
      <c r="FSM79" s="733"/>
      <c r="FSN79" s="733"/>
      <c r="FSO79" s="733"/>
      <c r="FSP79" s="733"/>
      <c r="FSQ79" s="733"/>
      <c r="FSR79" s="733"/>
      <c r="FSS79" s="733"/>
      <c r="FST79" s="733"/>
      <c r="FSU79" s="733"/>
      <c r="FSV79" s="733"/>
      <c r="FSW79" s="733"/>
      <c r="FSX79" s="733"/>
      <c r="FSY79" s="733"/>
      <c r="FSZ79" s="733"/>
      <c r="FTA79" s="733"/>
      <c r="FTB79" s="733"/>
      <c r="FTC79" s="733"/>
      <c r="FTD79" s="733"/>
      <c r="FTE79" s="733"/>
      <c r="FTF79" s="733"/>
      <c r="FTG79" s="733"/>
      <c r="FTH79" s="733"/>
      <c r="FTI79" s="733"/>
      <c r="FTJ79" s="733"/>
      <c r="FTK79" s="733"/>
      <c r="FTL79" s="733"/>
      <c r="FTM79" s="733"/>
      <c r="FTN79" s="733"/>
      <c r="FTO79" s="733"/>
      <c r="FTP79" s="733"/>
      <c r="FTQ79" s="733"/>
      <c r="FTR79" s="733"/>
      <c r="FTS79" s="733"/>
      <c r="FTT79" s="733"/>
      <c r="FTU79" s="733"/>
      <c r="FTV79" s="733"/>
      <c r="FTW79" s="733"/>
      <c r="FTX79" s="733"/>
      <c r="FTY79" s="733"/>
      <c r="FTZ79" s="733"/>
      <c r="FUA79" s="733"/>
      <c r="FUB79" s="733"/>
      <c r="FUC79" s="733"/>
      <c r="FUD79" s="733"/>
      <c r="FUE79" s="733"/>
      <c r="FUF79" s="733"/>
      <c r="FUG79" s="733"/>
      <c r="FUH79" s="733"/>
      <c r="FUI79" s="733"/>
      <c r="FUJ79" s="733"/>
      <c r="FUK79" s="733"/>
      <c r="FUL79" s="733"/>
      <c r="FUM79" s="733"/>
      <c r="FUN79" s="733"/>
      <c r="FUO79" s="733"/>
      <c r="FUP79" s="733"/>
      <c r="FUQ79" s="733"/>
      <c r="FUR79" s="733"/>
      <c r="FUS79" s="733"/>
      <c r="FUT79" s="733"/>
      <c r="FUU79" s="733"/>
      <c r="FUV79" s="733"/>
      <c r="FUW79" s="733"/>
      <c r="FUX79" s="733"/>
      <c r="FUY79" s="733"/>
      <c r="FUZ79" s="733"/>
      <c r="FVA79" s="733"/>
      <c r="FVB79" s="733"/>
      <c r="FVC79" s="733"/>
      <c r="FVD79" s="733"/>
      <c r="FVE79" s="733"/>
      <c r="FVF79" s="733"/>
      <c r="FVG79" s="733"/>
      <c r="FVH79" s="733"/>
      <c r="FVI79" s="733"/>
      <c r="FVJ79" s="733"/>
      <c r="FVK79" s="733"/>
      <c r="FVL79" s="733"/>
      <c r="FVM79" s="733"/>
      <c r="FVN79" s="733"/>
      <c r="FVO79" s="733"/>
      <c r="FVP79" s="733"/>
      <c r="FVQ79" s="733"/>
      <c r="FVR79" s="733"/>
      <c r="FVS79" s="733"/>
      <c r="FVT79" s="733"/>
      <c r="FVU79" s="733"/>
      <c r="FVV79" s="733"/>
      <c r="FVW79" s="733"/>
      <c r="FVX79" s="733"/>
      <c r="FVY79" s="733"/>
      <c r="FVZ79" s="733"/>
      <c r="FWA79" s="733"/>
      <c r="FWB79" s="733"/>
      <c r="FWC79" s="733"/>
      <c r="FWD79" s="733"/>
      <c r="FWE79" s="733"/>
      <c r="FWF79" s="733"/>
      <c r="FWG79" s="733"/>
      <c r="FWH79" s="733"/>
      <c r="FWI79" s="733"/>
      <c r="FWJ79" s="733"/>
      <c r="FWK79" s="733"/>
      <c r="FWL79" s="733"/>
      <c r="FWM79" s="733"/>
      <c r="FWN79" s="733"/>
      <c r="FWO79" s="733"/>
      <c r="FWP79" s="733"/>
      <c r="FWQ79" s="733"/>
      <c r="FWR79" s="733"/>
      <c r="FWS79" s="733"/>
      <c r="FWT79" s="733"/>
      <c r="FWU79" s="733"/>
      <c r="FWV79" s="733"/>
      <c r="FWW79" s="733"/>
      <c r="FWX79" s="733"/>
      <c r="FWY79" s="733"/>
      <c r="FWZ79" s="733"/>
      <c r="FXA79" s="733"/>
      <c r="FXB79" s="733"/>
      <c r="FXC79" s="733"/>
      <c r="FXD79" s="733"/>
      <c r="FXE79" s="733"/>
      <c r="FXF79" s="733"/>
      <c r="FXG79" s="733"/>
      <c r="FXH79" s="733"/>
      <c r="FXI79" s="733"/>
      <c r="FXJ79" s="733"/>
      <c r="FXK79" s="733"/>
      <c r="FXL79" s="733"/>
      <c r="FXM79" s="733"/>
      <c r="FXN79" s="733"/>
      <c r="FXO79" s="733"/>
      <c r="FXP79" s="733"/>
      <c r="FXQ79" s="733"/>
      <c r="FXR79" s="733"/>
      <c r="FXS79" s="733"/>
      <c r="FXT79" s="733"/>
      <c r="FXU79" s="733"/>
      <c r="FXV79" s="733"/>
      <c r="FXW79" s="733"/>
      <c r="FXX79" s="733"/>
      <c r="FXY79" s="733"/>
      <c r="FXZ79" s="733"/>
      <c r="FYA79" s="733"/>
      <c r="FYB79" s="733"/>
      <c r="FYC79" s="733"/>
      <c r="FYD79" s="733"/>
      <c r="FYE79" s="733"/>
      <c r="FYF79" s="733"/>
      <c r="FYG79" s="733"/>
      <c r="FYH79" s="733"/>
      <c r="FYI79" s="733"/>
      <c r="FYJ79" s="733"/>
      <c r="FYK79" s="733"/>
      <c r="FYL79" s="733"/>
      <c r="FYM79" s="733"/>
      <c r="FYN79" s="733"/>
      <c r="FYO79" s="733"/>
      <c r="FYP79" s="733"/>
      <c r="FYQ79" s="733"/>
      <c r="FYR79" s="733"/>
      <c r="FYS79" s="733"/>
      <c r="FYT79" s="733"/>
      <c r="FYU79" s="733"/>
      <c r="FYV79" s="733"/>
      <c r="FYW79" s="733"/>
      <c r="FYX79" s="733"/>
      <c r="FYY79" s="733"/>
      <c r="FYZ79" s="733"/>
      <c r="FZA79" s="733"/>
      <c r="FZB79" s="733"/>
      <c r="FZC79" s="733"/>
      <c r="FZD79" s="733"/>
      <c r="FZE79" s="733"/>
      <c r="FZF79" s="733"/>
      <c r="FZG79" s="733"/>
      <c r="FZH79" s="733"/>
      <c r="FZI79" s="733"/>
      <c r="FZJ79" s="733"/>
      <c r="FZK79" s="733"/>
      <c r="FZL79" s="733"/>
      <c r="FZM79" s="733"/>
      <c r="FZN79" s="733"/>
      <c r="FZO79" s="733"/>
      <c r="FZP79" s="733"/>
      <c r="FZQ79" s="733"/>
      <c r="FZR79" s="733"/>
      <c r="FZS79" s="733"/>
      <c r="FZT79" s="733"/>
      <c r="FZU79" s="733"/>
      <c r="FZV79" s="733"/>
      <c r="FZW79" s="733"/>
      <c r="FZX79" s="733"/>
      <c r="FZY79" s="733"/>
      <c r="FZZ79" s="733"/>
      <c r="GAA79" s="733"/>
      <c r="GAB79" s="733"/>
      <c r="GAC79" s="733"/>
      <c r="GAD79" s="733"/>
      <c r="GAE79" s="733"/>
      <c r="GAF79" s="733"/>
      <c r="GAG79" s="733"/>
      <c r="GAH79" s="733"/>
      <c r="GAI79" s="733"/>
      <c r="GAJ79" s="733"/>
      <c r="GAK79" s="733"/>
      <c r="GAL79" s="733"/>
      <c r="GAM79" s="733"/>
      <c r="GAN79" s="733"/>
      <c r="GAO79" s="733"/>
      <c r="GAP79" s="733"/>
      <c r="GAQ79" s="733"/>
      <c r="GAR79" s="733"/>
      <c r="GAS79" s="733"/>
      <c r="GAT79" s="733"/>
      <c r="GAU79" s="733"/>
      <c r="GAV79" s="733"/>
      <c r="GAW79" s="733"/>
      <c r="GAX79" s="733"/>
      <c r="GAY79" s="733"/>
      <c r="GAZ79" s="733"/>
      <c r="GBA79" s="733"/>
      <c r="GBB79" s="733"/>
      <c r="GBC79" s="733"/>
      <c r="GBD79" s="733"/>
      <c r="GBE79" s="733"/>
      <c r="GBF79" s="733"/>
      <c r="GBG79" s="733"/>
      <c r="GBH79" s="733"/>
      <c r="GBI79" s="733"/>
      <c r="GBJ79" s="733"/>
      <c r="GBK79" s="733"/>
      <c r="GBL79" s="733"/>
      <c r="GBM79" s="733"/>
      <c r="GBN79" s="733"/>
      <c r="GBO79" s="733"/>
      <c r="GBP79" s="733"/>
      <c r="GBQ79" s="733"/>
      <c r="GBR79" s="733"/>
      <c r="GBS79" s="733"/>
      <c r="GBT79" s="733"/>
      <c r="GBU79" s="733"/>
      <c r="GBV79" s="733"/>
      <c r="GBW79" s="733"/>
      <c r="GBX79" s="733"/>
      <c r="GBY79" s="733"/>
      <c r="GBZ79" s="733"/>
      <c r="GCA79" s="733"/>
      <c r="GCB79" s="733"/>
      <c r="GCC79" s="733"/>
      <c r="GCD79" s="733"/>
      <c r="GCE79" s="733"/>
      <c r="GCF79" s="733"/>
      <c r="GCG79" s="733"/>
      <c r="GCH79" s="733"/>
      <c r="GCI79" s="733"/>
      <c r="GCJ79" s="733"/>
      <c r="GCK79" s="733"/>
      <c r="GCL79" s="733"/>
      <c r="GCM79" s="733"/>
      <c r="GCN79" s="733"/>
      <c r="GCO79" s="733"/>
      <c r="GCP79" s="733"/>
      <c r="GCQ79" s="733"/>
      <c r="GCR79" s="733"/>
      <c r="GCS79" s="733"/>
      <c r="GCT79" s="733"/>
      <c r="GCU79" s="733"/>
      <c r="GCV79" s="733"/>
      <c r="GCW79" s="733"/>
      <c r="GCX79" s="733"/>
      <c r="GCY79" s="733"/>
      <c r="GCZ79" s="733"/>
      <c r="GDA79" s="733"/>
      <c r="GDB79" s="733"/>
      <c r="GDC79" s="733"/>
      <c r="GDD79" s="733"/>
      <c r="GDE79" s="733"/>
      <c r="GDF79" s="733"/>
      <c r="GDG79" s="733"/>
      <c r="GDH79" s="733"/>
      <c r="GDI79" s="733"/>
      <c r="GDJ79" s="733"/>
      <c r="GDK79" s="733"/>
      <c r="GDL79" s="733"/>
      <c r="GDM79" s="733"/>
      <c r="GDN79" s="733"/>
      <c r="GDO79" s="733"/>
      <c r="GDP79" s="733"/>
      <c r="GDQ79" s="733"/>
      <c r="GDR79" s="733"/>
      <c r="GDS79" s="733"/>
      <c r="GDT79" s="733"/>
      <c r="GDU79" s="733"/>
      <c r="GDV79" s="733"/>
      <c r="GDW79" s="733"/>
      <c r="GDX79" s="733"/>
      <c r="GDY79" s="733"/>
      <c r="GDZ79" s="733"/>
      <c r="GEA79" s="733"/>
      <c r="GEB79" s="733"/>
      <c r="GEC79" s="733"/>
      <c r="GED79" s="733"/>
      <c r="GEE79" s="733"/>
      <c r="GEF79" s="733"/>
      <c r="GEG79" s="733"/>
      <c r="GEH79" s="733"/>
      <c r="GEI79" s="733"/>
      <c r="GEJ79" s="733"/>
      <c r="GEK79" s="733"/>
      <c r="GEL79" s="733"/>
      <c r="GEM79" s="733"/>
      <c r="GEN79" s="733"/>
      <c r="GEO79" s="733"/>
      <c r="GEP79" s="733"/>
      <c r="GEQ79" s="733"/>
      <c r="GER79" s="733"/>
      <c r="GES79" s="733"/>
      <c r="GET79" s="733"/>
      <c r="GEU79" s="733"/>
      <c r="GEV79" s="733"/>
      <c r="GEW79" s="733"/>
      <c r="GEX79" s="733"/>
      <c r="GEY79" s="733"/>
      <c r="GEZ79" s="733"/>
      <c r="GFA79" s="733"/>
      <c r="GFB79" s="733"/>
      <c r="GFC79" s="733"/>
      <c r="GFD79" s="733"/>
      <c r="GFE79" s="733"/>
      <c r="GFF79" s="733"/>
      <c r="GFG79" s="733"/>
      <c r="GFH79" s="733"/>
      <c r="GFI79" s="733"/>
      <c r="GFJ79" s="733"/>
      <c r="GFK79" s="733"/>
      <c r="GFL79" s="733"/>
      <c r="GFM79" s="733"/>
      <c r="GFN79" s="733"/>
      <c r="GFO79" s="733"/>
      <c r="GFP79" s="733"/>
      <c r="GFQ79" s="733"/>
      <c r="GFR79" s="733"/>
      <c r="GFS79" s="733"/>
      <c r="GFT79" s="733"/>
      <c r="GFU79" s="733"/>
      <c r="GFV79" s="733"/>
      <c r="GFW79" s="733"/>
      <c r="GFX79" s="733"/>
      <c r="GFY79" s="733"/>
      <c r="GFZ79" s="733"/>
      <c r="GGA79" s="733"/>
      <c r="GGB79" s="733"/>
      <c r="GGC79" s="733"/>
      <c r="GGD79" s="733"/>
      <c r="GGE79" s="733"/>
      <c r="GGF79" s="733"/>
      <c r="GGG79" s="733"/>
      <c r="GGH79" s="733"/>
      <c r="GGI79" s="733"/>
      <c r="GGJ79" s="733"/>
      <c r="GGK79" s="733"/>
      <c r="GGL79" s="733"/>
      <c r="GGM79" s="733"/>
      <c r="GGN79" s="733"/>
      <c r="GGO79" s="733"/>
      <c r="GGP79" s="733"/>
      <c r="GGQ79" s="733"/>
      <c r="GGR79" s="733"/>
      <c r="GGS79" s="733"/>
      <c r="GGT79" s="733"/>
      <c r="GGU79" s="733"/>
      <c r="GGV79" s="733"/>
      <c r="GGW79" s="733"/>
      <c r="GGX79" s="733"/>
      <c r="GGY79" s="733"/>
      <c r="GGZ79" s="733"/>
      <c r="GHA79" s="733"/>
      <c r="GHB79" s="733"/>
      <c r="GHC79" s="733"/>
      <c r="GHD79" s="733"/>
      <c r="GHE79" s="733"/>
      <c r="GHF79" s="733"/>
      <c r="GHG79" s="733"/>
      <c r="GHH79" s="733"/>
      <c r="GHI79" s="733"/>
      <c r="GHJ79" s="733"/>
      <c r="GHK79" s="733"/>
      <c r="GHL79" s="733"/>
      <c r="GHM79" s="733"/>
      <c r="GHN79" s="733"/>
      <c r="GHO79" s="733"/>
      <c r="GHP79" s="733"/>
      <c r="GHQ79" s="733"/>
      <c r="GHR79" s="733"/>
      <c r="GHS79" s="733"/>
      <c r="GHT79" s="733"/>
      <c r="GHU79" s="733"/>
      <c r="GHV79" s="733"/>
      <c r="GHW79" s="733"/>
      <c r="GHX79" s="733"/>
      <c r="GHY79" s="733"/>
      <c r="GHZ79" s="733"/>
      <c r="GIA79" s="733"/>
      <c r="GIB79" s="733"/>
      <c r="GIC79" s="733"/>
      <c r="GID79" s="733"/>
      <c r="GIE79" s="733"/>
      <c r="GIF79" s="733"/>
      <c r="GIG79" s="733"/>
      <c r="GIH79" s="733"/>
      <c r="GII79" s="733"/>
      <c r="GIJ79" s="733"/>
      <c r="GIK79" s="733"/>
      <c r="GIL79" s="733"/>
      <c r="GIM79" s="733"/>
      <c r="GIN79" s="733"/>
      <c r="GIO79" s="733"/>
      <c r="GIP79" s="733"/>
      <c r="GIQ79" s="733"/>
      <c r="GIR79" s="733"/>
      <c r="GIS79" s="733"/>
      <c r="GIT79" s="733"/>
      <c r="GIU79" s="733"/>
      <c r="GIV79" s="733"/>
      <c r="GIW79" s="733"/>
      <c r="GIX79" s="733"/>
      <c r="GIY79" s="733"/>
      <c r="GIZ79" s="733"/>
      <c r="GJA79" s="733"/>
      <c r="GJB79" s="733"/>
      <c r="GJC79" s="733"/>
      <c r="GJD79" s="733"/>
      <c r="GJE79" s="733"/>
      <c r="GJF79" s="733"/>
      <c r="GJG79" s="733"/>
      <c r="GJH79" s="733"/>
      <c r="GJI79" s="733"/>
      <c r="GJJ79" s="733"/>
      <c r="GJK79" s="733"/>
      <c r="GJL79" s="733"/>
      <c r="GJM79" s="733"/>
      <c r="GJN79" s="733"/>
      <c r="GJO79" s="733"/>
      <c r="GJP79" s="733"/>
      <c r="GJQ79" s="733"/>
      <c r="GJR79" s="733"/>
      <c r="GJS79" s="733"/>
      <c r="GJT79" s="733"/>
      <c r="GJU79" s="733"/>
      <c r="GJV79" s="733"/>
      <c r="GJW79" s="733"/>
      <c r="GJX79" s="733"/>
      <c r="GJY79" s="733"/>
      <c r="GJZ79" s="733"/>
      <c r="GKA79" s="733"/>
      <c r="GKB79" s="733"/>
      <c r="GKC79" s="733"/>
      <c r="GKD79" s="733"/>
      <c r="GKE79" s="733"/>
      <c r="GKF79" s="733"/>
      <c r="GKG79" s="733"/>
      <c r="GKH79" s="733"/>
      <c r="GKI79" s="733"/>
      <c r="GKJ79" s="733"/>
      <c r="GKK79" s="733"/>
      <c r="GKL79" s="733"/>
      <c r="GKM79" s="733"/>
      <c r="GKN79" s="733"/>
      <c r="GKO79" s="733"/>
      <c r="GKP79" s="733"/>
      <c r="GKQ79" s="733"/>
      <c r="GKR79" s="733"/>
      <c r="GKS79" s="733"/>
      <c r="GKT79" s="733"/>
      <c r="GKU79" s="733"/>
      <c r="GKV79" s="733"/>
      <c r="GKW79" s="733"/>
      <c r="GKX79" s="733"/>
      <c r="GKY79" s="733"/>
      <c r="GKZ79" s="733"/>
      <c r="GLA79" s="733"/>
      <c r="GLB79" s="733"/>
      <c r="GLC79" s="733"/>
      <c r="GLD79" s="733"/>
      <c r="GLE79" s="733"/>
      <c r="GLF79" s="733"/>
      <c r="GLG79" s="733"/>
      <c r="GLH79" s="733"/>
      <c r="GLI79" s="733"/>
      <c r="GLJ79" s="733"/>
      <c r="GLK79" s="733"/>
      <c r="GLL79" s="733"/>
      <c r="GLM79" s="733"/>
      <c r="GLN79" s="733"/>
      <c r="GLO79" s="733"/>
      <c r="GLP79" s="733"/>
      <c r="GLQ79" s="733"/>
      <c r="GLR79" s="733"/>
      <c r="GLS79" s="733"/>
      <c r="GLT79" s="733"/>
      <c r="GLU79" s="733"/>
      <c r="GLV79" s="733"/>
      <c r="GLW79" s="733"/>
      <c r="GLX79" s="733"/>
      <c r="GLY79" s="733"/>
      <c r="GLZ79" s="733"/>
      <c r="GMA79" s="733"/>
      <c r="GMB79" s="733"/>
      <c r="GMC79" s="733"/>
      <c r="GMD79" s="733"/>
      <c r="GME79" s="733"/>
      <c r="GMF79" s="733"/>
      <c r="GMG79" s="733"/>
      <c r="GMH79" s="733"/>
      <c r="GMI79" s="733"/>
      <c r="GMJ79" s="733"/>
      <c r="GMK79" s="733"/>
      <c r="GML79" s="733"/>
      <c r="GMM79" s="733"/>
      <c r="GMN79" s="733"/>
      <c r="GMO79" s="733"/>
      <c r="GMP79" s="733"/>
      <c r="GMQ79" s="733"/>
      <c r="GMR79" s="733"/>
      <c r="GMS79" s="733"/>
      <c r="GMT79" s="733"/>
      <c r="GMU79" s="733"/>
      <c r="GMV79" s="733"/>
      <c r="GMW79" s="733"/>
      <c r="GMX79" s="733"/>
      <c r="GMY79" s="733"/>
      <c r="GMZ79" s="733"/>
      <c r="GNA79" s="733"/>
      <c r="GNB79" s="733"/>
      <c r="GNC79" s="733"/>
      <c r="GND79" s="733"/>
      <c r="GNE79" s="733"/>
      <c r="GNF79" s="733"/>
      <c r="GNG79" s="733"/>
      <c r="GNH79" s="733"/>
      <c r="GNI79" s="733"/>
      <c r="GNJ79" s="733"/>
      <c r="GNK79" s="733"/>
      <c r="GNL79" s="733"/>
      <c r="GNM79" s="733"/>
      <c r="GNN79" s="733"/>
      <c r="GNO79" s="733"/>
      <c r="GNP79" s="733"/>
      <c r="GNQ79" s="733"/>
      <c r="GNR79" s="733"/>
      <c r="GNS79" s="733"/>
      <c r="GNT79" s="733"/>
      <c r="GNU79" s="733"/>
      <c r="GNV79" s="733"/>
      <c r="GNW79" s="733"/>
      <c r="GNX79" s="733"/>
      <c r="GNY79" s="733"/>
      <c r="GNZ79" s="733"/>
      <c r="GOA79" s="733"/>
      <c r="GOB79" s="733"/>
      <c r="GOC79" s="733"/>
      <c r="GOD79" s="733"/>
      <c r="GOE79" s="733"/>
      <c r="GOF79" s="733"/>
      <c r="GOG79" s="733"/>
      <c r="GOH79" s="733"/>
      <c r="GOI79" s="733"/>
      <c r="GOJ79" s="733"/>
      <c r="GOK79" s="733"/>
      <c r="GOL79" s="733"/>
      <c r="GOM79" s="733"/>
      <c r="GON79" s="733"/>
      <c r="GOO79" s="733"/>
      <c r="GOP79" s="733"/>
      <c r="GOQ79" s="733"/>
      <c r="GOR79" s="733"/>
      <c r="GOS79" s="733"/>
      <c r="GOT79" s="733"/>
      <c r="GOU79" s="733"/>
      <c r="GOV79" s="733"/>
      <c r="GOW79" s="733"/>
      <c r="GOX79" s="733"/>
      <c r="GOY79" s="733"/>
      <c r="GOZ79" s="733"/>
      <c r="GPA79" s="733"/>
      <c r="GPB79" s="733"/>
      <c r="GPC79" s="733"/>
      <c r="GPD79" s="733"/>
      <c r="GPE79" s="733"/>
      <c r="GPF79" s="733"/>
      <c r="GPG79" s="733"/>
      <c r="GPH79" s="733"/>
      <c r="GPI79" s="733"/>
      <c r="GPJ79" s="733"/>
      <c r="GPK79" s="733"/>
      <c r="GPL79" s="733"/>
      <c r="GPM79" s="733"/>
      <c r="GPN79" s="733"/>
      <c r="GPO79" s="733"/>
      <c r="GPP79" s="733"/>
      <c r="GPQ79" s="733"/>
      <c r="GPR79" s="733"/>
      <c r="GPS79" s="733"/>
      <c r="GPT79" s="733"/>
      <c r="GPU79" s="733"/>
      <c r="GPV79" s="733"/>
      <c r="GPW79" s="733"/>
      <c r="GPX79" s="733"/>
      <c r="GPY79" s="733"/>
      <c r="GPZ79" s="733"/>
      <c r="GQA79" s="733"/>
      <c r="GQB79" s="733"/>
      <c r="GQC79" s="733"/>
      <c r="GQD79" s="733"/>
      <c r="GQE79" s="733"/>
      <c r="GQF79" s="733"/>
      <c r="GQG79" s="733"/>
      <c r="GQH79" s="733"/>
      <c r="GQI79" s="733"/>
      <c r="GQJ79" s="733"/>
      <c r="GQK79" s="733"/>
      <c r="GQL79" s="733"/>
      <c r="GQM79" s="733"/>
      <c r="GQN79" s="733"/>
      <c r="GQO79" s="733"/>
      <c r="GQP79" s="733"/>
      <c r="GQQ79" s="733"/>
      <c r="GQR79" s="733"/>
      <c r="GQS79" s="733"/>
      <c r="GQT79" s="733"/>
      <c r="GQU79" s="733"/>
      <c r="GQV79" s="733"/>
      <c r="GQW79" s="733"/>
      <c r="GQX79" s="733"/>
      <c r="GQY79" s="733"/>
      <c r="GQZ79" s="733"/>
      <c r="GRA79" s="733"/>
      <c r="GRB79" s="733"/>
      <c r="GRC79" s="733"/>
      <c r="GRD79" s="733"/>
      <c r="GRE79" s="733"/>
      <c r="GRF79" s="733"/>
      <c r="GRG79" s="733"/>
      <c r="GRH79" s="733"/>
      <c r="GRI79" s="733"/>
      <c r="GRJ79" s="733"/>
      <c r="GRK79" s="733"/>
      <c r="GRL79" s="733"/>
      <c r="GRM79" s="733"/>
      <c r="GRN79" s="733"/>
      <c r="GRO79" s="733"/>
      <c r="GRP79" s="733"/>
      <c r="GRQ79" s="733"/>
      <c r="GRR79" s="733"/>
      <c r="GRS79" s="733"/>
      <c r="GRT79" s="733"/>
      <c r="GRU79" s="733"/>
      <c r="GRV79" s="733"/>
      <c r="GRW79" s="733"/>
      <c r="GRX79" s="733"/>
      <c r="GRY79" s="733"/>
      <c r="GRZ79" s="733"/>
      <c r="GSA79" s="733"/>
      <c r="GSB79" s="733"/>
      <c r="GSC79" s="733"/>
      <c r="GSD79" s="733"/>
      <c r="GSE79" s="733"/>
      <c r="GSF79" s="733"/>
      <c r="GSG79" s="733"/>
      <c r="GSH79" s="733"/>
      <c r="GSI79" s="733"/>
      <c r="GSJ79" s="733"/>
      <c r="GSK79" s="733"/>
      <c r="GSL79" s="733"/>
      <c r="GSM79" s="733"/>
      <c r="GSN79" s="733"/>
      <c r="GSO79" s="733"/>
      <c r="GSP79" s="733"/>
      <c r="GSQ79" s="733"/>
      <c r="GSR79" s="733"/>
      <c r="GSS79" s="733"/>
      <c r="GST79" s="733"/>
      <c r="GSU79" s="733"/>
      <c r="GSV79" s="733"/>
      <c r="GSW79" s="733"/>
      <c r="GSX79" s="733"/>
      <c r="GSY79" s="733"/>
      <c r="GSZ79" s="733"/>
      <c r="GTA79" s="733"/>
      <c r="GTB79" s="733"/>
      <c r="GTC79" s="733"/>
      <c r="GTD79" s="733"/>
      <c r="GTE79" s="733"/>
      <c r="GTF79" s="733"/>
      <c r="GTG79" s="733"/>
      <c r="GTH79" s="733"/>
      <c r="GTI79" s="733"/>
      <c r="GTJ79" s="733"/>
      <c r="GTK79" s="733"/>
      <c r="GTL79" s="733"/>
      <c r="GTM79" s="733"/>
      <c r="GTN79" s="733"/>
      <c r="GTO79" s="733"/>
      <c r="GTP79" s="733"/>
      <c r="GTQ79" s="733"/>
      <c r="GTR79" s="733"/>
      <c r="GTS79" s="733"/>
      <c r="GTT79" s="733"/>
      <c r="GTU79" s="733"/>
      <c r="GTV79" s="733"/>
      <c r="GTW79" s="733"/>
      <c r="GTX79" s="733"/>
      <c r="GTY79" s="733"/>
      <c r="GTZ79" s="733"/>
      <c r="GUA79" s="733"/>
      <c r="GUB79" s="733"/>
      <c r="GUC79" s="733"/>
      <c r="GUD79" s="733"/>
      <c r="GUE79" s="733"/>
      <c r="GUF79" s="733"/>
      <c r="GUG79" s="733"/>
      <c r="GUH79" s="733"/>
      <c r="GUI79" s="733"/>
      <c r="GUJ79" s="733"/>
      <c r="GUK79" s="733"/>
      <c r="GUL79" s="733"/>
      <c r="GUM79" s="733"/>
      <c r="GUN79" s="733"/>
      <c r="GUO79" s="733"/>
      <c r="GUP79" s="733"/>
      <c r="GUQ79" s="733"/>
      <c r="GUR79" s="733"/>
      <c r="GUS79" s="733"/>
      <c r="GUT79" s="733"/>
      <c r="GUU79" s="733"/>
      <c r="GUV79" s="733"/>
      <c r="GUW79" s="733"/>
      <c r="GUX79" s="733"/>
      <c r="GUY79" s="733"/>
      <c r="GUZ79" s="733"/>
      <c r="GVA79" s="733"/>
      <c r="GVB79" s="733"/>
      <c r="GVC79" s="733"/>
      <c r="GVD79" s="733"/>
      <c r="GVE79" s="733"/>
      <c r="GVF79" s="733"/>
      <c r="GVG79" s="733"/>
      <c r="GVH79" s="733"/>
      <c r="GVI79" s="733"/>
      <c r="GVJ79" s="733"/>
      <c r="GVK79" s="733"/>
      <c r="GVL79" s="733"/>
      <c r="GVM79" s="733"/>
      <c r="GVN79" s="733"/>
      <c r="GVO79" s="733"/>
      <c r="GVP79" s="733"/>
      <c r="GVQ79" s="733"/>
      <c r="GVR79" s="733"/>
      <c r="GVS79" s="733"/>
      <c r="GVT79" s="733"/>
      <c r="GVU79" s="733"/>
      <c r="GVV79" s="733"/>
      <c r="GVW79" s="733"/>
      <c r="GVX79" s="733"/>
      <c r="GVY79" s="733"/>
      <c r="GVZ79" s="733"/>
      <c r="GWA79" s="733"/>
      <c r="GWB79" s="733"/>
      <c r="GWC79" s="733"/>
      <c r="GWD79" s="733"/>
      <c r="GWE79" s="733"/>
      <c r="GWF79" s="733"/>
      <c r="GWG79" s="733"/>
      <c r="GWH79" s="733"/>
      <c r="GWI79" s="733"/>
      <c r="GWJ79" s="733"/>
      <c r="GWK79" s="733"/>
      <c r="GWL79" s="733"/>
      <c r="GWM79" s="733"/>
      <c r="GWN79" s="733"/>
      <c r="GWO79" s="733"/>
      <c r="GWP79" s="733"/>
      <c r="GWQ79" s="733"/>
      <c r="GWR79" s="733"/>
      <c r="GWS79" s="733"/>
      <c r="GWT79" s="733"/>
      <c r="GWU79" s="733"/>
      <c r="GWV79" s="733"/>
      <c r="GWW79" s="733"/>
      <c r="GWX79" s="733"/>
      <c r="GWY79" s="733"/>
      <c r="GWZ79" s="733"/>
      <c r="GXA79" s="733"/>
      <c r="GXB79" s="733"/>
      <c r="GXC79" s="733"/>
      <c r="GXD79" s="733"/>
      <c r="GXE79" s="733"/>
      <c r="GXF79" s="733"/>
      <c r="GXG79" s="733"/>
      <c r="GXH79" s="733"/>
      <c r="GXI79" s="733"/>
      <c r="GXJ79" s="733"/>
      <c r="GXK79" s="733"/>
      <c r="GXL79" s="733"/>
      <c r="GXM79" s="733"/>
      <c r="GXN79" s="733"/>
      <c r="GXO79" s="733"/>
      <c r="GXP79" s="733"/>
      <c r="GXQ79" s="733"/>
      <c r="GXR79" s="733"/>
      <c r="GXS79" s="733"/>
      <c r="GXT79" s="733"/>
      <c r="GXU79" s="733"/>
      <c r="GXV79" s="733"/>
      <c r="GXW79" s="733"/>
      <c r="GXX79" s="733"/>
      <c r="GXY79" s="733"/>
      <c r="GXZ79" s="733"/>
      <c r="GYA79" s="733"/>
      <c r="GYB79" s="733"/>
      <c r="GYC79" s="733"/>
      <c r="GYD79" s="733"/>
      <c r="GYE79" s="733"/>
      <c r="GYF79" s="733"/>
      <c r="GYG79" s="733"/>
      <c r="GYH79" s="733"/>
      <c r="GYI79" s="733"/>
      <c r="GYJ79" s="733"/>
      <c r="GYK79" s="733"/>
      <c r="GYL79" s="733"/>
      <c r="GYM79" s="733"/>
      <c r="GYN79" s="733"/>
      <c r="GYO79" s="733"/>
      <c r="GYP79" s="733"/>
      <c r="GYQ79" s="733"/>
      <c r="GYR79" s="733"/>
      <c r="GYS79" s="733"/>
      <c r="GYT79" s="733"/>
      <c r="GYU79" s="733"/>
      <c r="GYV79" s="733"/>
      <c r="GYW79" s="733"/>
      <c r="GYX79" s="733"/>
      <c r="GYY79" s="733"/>
      <c r="GYZ79" s="733"/>
      <c r="GZA79" s="733"/>
      <c r="GZB79" s="733"/>
      <c r="GZC79" s="733"/>
      <c r="GZD79" s="733"/>
      <c r="GZE79" s="733"/>
      <c r="GZF79" s="733"/>
      <c r="GZG79" s="733"/>
      <c r="GZH79" s="733"/>
      <c r="GZI79" s="733"/>
      <c r="GZJ79" s="733"/>
      <c r="GZK79" s="733"/>
      <c r="GZL79" s="733"/>
      <c r="GZM79" s="733"/>
      <c r="GZN79" s="733"/>
      <c r="GZO79" s="733"/>
      <c r="GZP79" s="733"/>
      <c r="GZQ79" s="733"/>
      <c r="GZR79" s="733"/>
      <c r="GZS79" s="733"/>
      <c r="GZT79" s="733"/>
      <c r="GZU79" s="733"/>
      <c r="GZV79" s="733"/>
      <c r="GZW79" s="733"/>
      <c r="GZX79" s="733"/>
      <c r="GZY79" s="733"/>
      <c r="GZZ79" s="733"/>
      <c r="HAA79" s="733"/>
      <c r="HAB79" s="733"/>
      <c r="HAC79" s="733"/>
      <c r="HAD79" s="733"/>
      <c r="HAE79" s="733"/>
      <c r="HAF79" s="733"/>
      <c r="HAG79" s="733"/>
      <c r="HAH79" s="733"/>
      <c r="HAI79" s="733"/>
      <c r="HAJ79" s="733"/>
      <c r="HAK79" s="733"/>
      <c r="HAL79" s="733"/>
      <c r="HAM79" s="733"/>
      <c r="HAN79" s="733"/>
      <c r="HAO79" s="733"/>
      <c r="HAP79" s="733"/>
      <c r="HAQ79" s="733"/>
      <c r="HAR79" s="733"/>
      <c r="HAS79" s="733"/>
      <c r="HAT79" s="733"/>
      <c r="HAU79" s="733"/>
      <c r="HAV79" s="733"/>
      <c r="HAW79" s="733"/>
      <c r="HAX79" s="733"/>
      <c r="HAY79" s="733"/>
      <c r="HAZ79" s="733"/>
      <c r="HBA79" s="733"/>
      <c r="HBB79" s="733"/>
      <c r="HBC79" s="733"/>
      <c r="HBD79" s="733"/>
      <c r="HBE79" s="733"/>
      <c r="HBF79" s="733"/>
      <c r="HBG79" s="733"/>
      <c r="HBH79" s="733"/>
      <c r="HBI79" s="733"/>
      <c r="HBJ79" s="733"/>
      <c r="HBK79" s="733"/>
      <c r="HBL79" s="733"/>
      <c r="HBM79" s="733"/>
      <c r="HBN79" s="733"/>
      <c r="HBO79" s="733"/>
      <c r="HBP79" s="733"/>
      <c r="HBQ79" s="733"/>
      <c r="HBR79" s="733"/>
      <c r="HBS79" s="733"/>
      <c r="HBT79" s="733"/>
      <c r="HBU79" s="733"/>
      <c r="HBV79" s="733"/>
      <c r="HBW79" s="733"/>
      <c r="HBX79" s="733"/>
      <c r="HBY79" s="733"/>
      <c r="HBZ79" s="733"/>
      <c r="HCA79" s="733"/>
      <c r="HCB79" s="733"/>
      <c r="HCC79" s="733"/>
      <c r="HCD79" s="733"/>
      <c r="HCE79" s="733"/>
      <c r="HCF79" s="733"/>
      <c r="HCG79" s="733"/>
      <c r="HCH79" s="733"/>
      <c r="HCI79" s="733"/>
      <c r="HCJ79" s="733"/>
      <c r="HCK79" s="733"/>
      <c r="HCL79" s="733"/>
      <c r="HCM79" s="733"/>
      <c r="HCN79" s="733"/>
      <c r="HCO79" s="733"/>
      <c r="HCP79" s="733"/>
      <c r="HCQ79" s="733"/>
      <c r="HCR79" s="733"/>
      <c r="HCS79" s="733"/>
      <c r="HCT79" s="733"/>
      <c r="HCU79" s="733"/>
      <c r="HCV79" s="733"/>
      <c r="HCW79" s="733"/>
      <c r="HCX79" s="733"/>
      <c r="HCY79" s="733"/>
      <c r="HCZ79" s="733"/>
      <c r="HDA79" s="733"/>
      <c r="HDB79" s="733"/>
      <c r="HDC79" s="733"/>
      <c r="HDD79" s="733"/>
      <c r="HDE79" s="733"/>
      <c r="HDF79" s="733"/>
      <c r="HDG79" s="733"/>
      <c r="HDH79" s="733"/>
      <c r="HDI79" s="733"/>
      <c r="HDJ79" s="733"/>
      <c r="HDK79" s="733"/>
      <c r="HDL79" s="733"/>
      <c r="HDM79" s="733"/>
      <c r="HDN79" s="733"/>
      <c r="HDO79" s="733"/>
      <c r="HDP79" s="733"/>
      <c r="HDQ79" s="733"/>
      <c r="HDR79" s="733"/>
      <c r="HDS79" s="733"/>
      <c r="HDT79" s="733"/>
      <c r="HDU79" s="733"/>
      <c r="HDV79" s="733"/>
      <c r="HDW79" s="733"/>
      <c r="HDX79" s="733"/>
      <c r="HDY79" s="733"/>
      <c r="HDZ79" s="733"/>
      <c r="HEA79" s="733"/>
      <c r="HEB79" s="733"/>
      <c r="HEC79" s="733"/>
      <c r="HED79" s="733"/>
      <c r="HEE79" s="733"/>
      <c r="HEF79" s="733"/>
      <c r="HEG79" s="733"/>
      <c r="HEH79" s="733"/>
      <c r="HEI79" s="733"/>
      <c r="HEJ79" s="733"/>
      <c r="HEK79" s="733"/>
      <c r="HEL79" s="733"/>
      <c r="HEM79" s="733"/>
      <c r="HEN79" s="733"/>
      <c r="HEO79" s="733"/>
      <c r="HEP79" s="733"/>
      <c r="HEQ79" s="733"/>
      <c r="HER79" s="733"/>
      <c r="HES79" s="733"/>
      <c r="HET79" s="733"/>
      <c r="HEU79" s="733"/>
      <c r="HEV79" s="733"/>
      <c r="HEW79" s="733"/>
      <c r="HEX79" s="733"/>
      <c r="HEY79" s="733"/>
      <c r="HEZ79" s="733"/>
      <c r="HFA79" s="733"/>
      <c r="HFB79" s="733"/>
      <c r="HFC79" s="733"/>
      <c r="HFD79" s="733"/>
      <c r="HFE79" s="733"/>
      <c r="HFF79" s="733"/>
      <c r="HFG79" s="733"/>
      <c r="HFH79" s="733"/>
      <c r="HFI79" s="733"/>
      <c r="HFJ79" s="733"/>
      <c r="HFK79" s="733"/>
      <c r="HFL79" s="733"/>
      <c r="HFM79" s="733"/>
      <c r="HFN79" s="733"/>
      <c r="HFO79" s="733"/>
      <c r="HFP79" s="733"/>
      <c r="HFQ79" s="733"/>
      <c r="HFR79" s="733"/>
      <c r="HFS79" s="733"/>
      <c r="HFT79" s="733"/>
      <c r="HFU79" s="733"/>
      <c r="HFV79" s="733"/>
      <c r="HFW79" s="733"/>
      <c r="HFX79" s="733"/>
      <c r="HFY79" s="733"/>
      <c r="HFZ79" s="733"/>
      <c r="HGA79" s="733"/>
      <c r="HGB79" s="733"/>
      <c r="HGC79" s="733"/>
      <c r="HGD79" s="733"/>
      <c r="HGE79" s="733"/>
      <c r="HGF79" s="733"/>
      <c r="HGG79" s="733"/>
      <c r="HGH79" s="733"/>
      <c r="HGI79" s="733"/>
      <c r="HGJ79" s="733"/>
      <c r="HGK79" s="733"/>
      <c r="HGL79" s="733"/>
      <c r="HGM79" s="733"/>
      <c r="HGN79" s="733"/>
      <c r="HGO79" s="733"/>
      <c r="HGP79" s="733"/>
      <c r="HGQ79" s="733"/>
      <c r="HGR79" s="733"/>
      <c r="HGS79" s="733"/>
      <c r="HGT79" s="733"/>
      <c r="HGU79" s="733"/>
      <c r="HGV79" s="733"/>
      <c r="HGW79" s="733"/>
      <c r="HGX79" s="733"/>
      <c r="HGY79" s="733"/>
      <c r="HGZ79" s="733"/>
      <c r="HHA79" s="733"/>
      <c r="HHB79" s="733"/>
      <c r="HHC79" s="733"/>
      <c r="HHD79" s="733"/>
      <c r="HHE79" s="733"/>
      <c r="HHF79" s="733"/>
      <c r="HHG79" s="733"/>
      <c r="HHH79" s="733"/>
      <c r="HHI79" s="733"/>
      <c r="HHJ79" s="733"/>
      <c r="HHK79" s="733"/>
      <c r="HHL79" s="733"/>
      <c r="HHM79" s="733"/>
      <c r="HHN79" s="733"/>
      <c r="HHO79" s="733"/>
      <c r="HHP79" s="733"/>
      <c r="HHQ79" s="733"/>
      <c r="HHR79" s="733"/>
      <c r="HHS79" s="733"/>
      <c r="HHT79" s="733"/>
      <c r="HHU79" s="733"/>
      <c r="HHV79" s="733"/>
      <c r="HHW79" s="733"/>
      <c r="HHX79" s="733"/>
      <c r="HHY79" s="733"/>
      <c r="HHZ79" s="733"/>
      <c r="HIA79" s="733"/>
      <c r="HIB79" s="733"/>
      <c r="HIC79" s="733"/>
      <c r="HID79" s="733"/>
      <c r="HIE79" s="733"/>
      <c r="HIF79" s="733"/>
      <c r="HIG79" s="733"/>
      <c r="HIH79" s="733"/>
      <c r="HII79" s="733"/>
      <c r="HIJ79" s="733"/>
      <c r="HIK79" s="733"/>
      <c r="HIL79" s="733"/>
      <c r="HIM79" s="733"/>
      <c r="HIN79" s="733"/>
      <c r="HIO79" s="733"/>
      <c r="HIP79" s="733"/>
      <c r="HIQ79" s="733"/>
      <c r="HIR79" s="733"/>
      <c r="HIS79" s="733"/>
      <c r="HIT79" s="733"/>
      <c r="HIU79" s="733"/>
      <c r="HIV79" s="733"/>
      <c r="HIW79" s="733"/>
      <c r="HIX79" s="733"/>
      <c r="HIY79" s="733"/>
      <c r="HIZ79" s="733"/>
      <c r="HJA79" s="733"/>
      <c r="HJB79" s="733"/>
      <c r="HJC79" s="733"/>
      <c r="HJD79" s="733"/>
      <c r="HJE79" s="733"/>
      <c r="HJF79" s="733"/>
      <c r="HJG79" s="733"/>
      <c r="HJH79" s="733"/>
      <c r="HJI79" s="733"/>
      <c r="HJJ79" s="733"/>
      <c r="HJK79" s="733"/>
      <c r="HJL79" s="733"/>
      <c r="HJM79" s="733"/>
      <c r="HJN79" s="733"/>
      <c r="HJO79" s="733"/>
      <c r="HJP79" s="733"/>
      <c r="HJQ79" s="733"/>
      <c r="HJR79" s="733"/>
      <c r="HJS79" s="733"/>
      <c r="HJT79" s="733"/>
      <c r="HJU79" s="733"/>
      <c r="HJV79" s="733"/>
      <c r="HJW79" s="733"/>
      <c r="HJX79" s="733"/>
      <c r="HJY79" s="733"/>
      <c r="HJZ79" s="733"/>
      <c r="HKA79" s="733"/>
      <c r="HKB79" s="733"/>
      <c r="HKC79" s="733"/>
      <c r="HKD79" s="733"/>
      <c r="HKE79" s="733"/>
      <c r="HKF79" s="733"/>
      <c r="HKG79" s="733"/>
      <c r="HKH79" s="733"/>
      <c r="HKI79" s="733"/>
      <c r="HKJ79" s="733"/>
      <c r="HKK79" s="733"/>
      <c r="HKL79" s="733"/>
      <c r="HKM79" s="733"/>
      <c r="HKN79" s="733"/>
      <c r="HKO79" s="733"/>
      <c r="HKP79" s="733"/>
      <c r="HKQ79" s="733"/>
      <c r="HKR79" s="733"/>
      <c r="HKS79" s="733"/>
      <c r="HKT79" s="733"/>
      <c r="HKU79" s="733"/>
      <c r="HKV79" s="733"/>
      <c r="HKW79" s="733"/>
      <c r="HKX79" s="733"/>
      <c r="HKY79" s="733"/>
      <c r="HKZ79" s="733"/>
      <c r="HLA79" s="733"/>
      <c r="HLB79" s="733"/>
      <c r="HLC79" s="733"/>
      <c r="HLD79" s="733"/>
      <c r="HLE79" s="733"/>
      <c r="HLF79" s="733"/>
      <c r="HLG79" s="733"/>
      <c r="HLH79" s="733"/>
      <c r="HLI79" s="733"/>
      <c r="HLJ79" s="733"/>
      <c r="HLK79" s="733"/>
      <c r="HLL79" s="733"/>
      <c r="HLM79" s="733"/>
      <c r="HLN79" s="733"/>
      <c r="HLO79" s="733"/>
      <c r="HLP79" s="733"/>
      <c r="HLQ79" s="733"/>
      <c r="HLR79" s="733"/>
      <c r="HLS79" s="733"/>
      <c r="HLT79" s="733"/>
      <c r="HLU79" s="733"/>
      <c r="HLV79" s="733"/>
      <c r="HLW79" s="733"/>
      <c r="HLX79" s="733"/>
      <c r="HLY79" s="733"/>
      <c r="HLZ79" s="733"/>
      <c r="HMA79" s="733"/>
      <c r="HMB79" s="733"/>
      <c r="HMC79" s="733"/>
      <c r="HMD79" s="733"/>
      <c r="HME79" s="733"/>
      <c r="HMF79" s="733"/>
      <c r="HMG79" s="733"/>
      <c r="HMH79" s="733"/>
      <c r="HMI79" s="733"/>
      <c r="HMJ79" s="733"/>
      <c r="HMK79" s="733"/>
      <c r="HML79" s="733"/>
      <c r="HMM79" s="733"/>
      <c r="HMN79" s="733"/>
      <c r="HMO79" s="733"/>
      <c r="HMP79" s="733"/>
      <c r="HMQ79" s="733"/>
      <c r="HMR79" s="733"/>
      <c r="HMS79" s="733"/>
      <c r="HMT79" s="733"/>
      <c r="HMU79" s="733"/>
      <c r="HMV79" s="733"/>
      <c r="HMW79" s="733"/>
      <c r="HMX79" s="733"/>
      <c r="HMY79" s="733"/>
      <c r="HMZ79" s="733"/>
      <c r="HNA79" s="733"/>
      <c r="HNB79" s="733"/>
      <c r="HNC79" s="733"/>
      <c r="HND79" s="733"/>
      <c r="HNE79" s="733"/>
      <c r="HNF79" s="733"/>
      <c r="HNG79" s="733"/>
      <c r="HNH79" s="733"/>
      <c r="HNI79" s="733"/>
      <c r="HNJ79" s="733"/>
      <c r="HNK79" s="733"/>
      <c r="HNL79" s="733"/>
      <c r="HNM79" s="733"/>
      <c r="HNN79" s="733"/>
      <c r="HNO79" s="733"/>
      <c r="HNP79" s="733"/>
      <c r="HNQ79" s="733"/>
      <c r="HNR79" s="733"/>
      <c r="HNS79" s="733"/>
      <c r="HNT79" s="733"/>
      <c r="HNU79" s="733"/>
      <c r="HNV79" s="733"/>
      <c r="HNW79" s="733"/>
      <c r="HNX79" s="733"/>
      <c r="HNY79" s="733"/>
      <c r="HNZ79" s="733"/>
      <c r="HOA79" s="733"/>
      <c r="HOB79" s="733"/>
      <c r="HOC79" s="733"/>
      <c r="HOD79" s="733"/>
      <c r="HOE79" s="733"/>
      <c r="HOF79" s="733"/>
      <c r="HOG79" s="733"/>
      <c r="HOH79" s="733"/>
      <c r="HOI79" s="733"/>
      <c r="HOJ79" s="733"/>
      <c r="HOK79" s="733"/>
      <c r="HOL79" s="733"/>
      <c r="HOM79" s="733"/>
      <c r="HON79" s="733"/>
      <c r="HOO79" s="733"/>
      <c r="HOP79" s="733"/>
      <c r="HOQ79" s="733"/>
      <c r="HOR79" s="733"/>
      <c r="HOS79" s="733"/>
      <c r="HOT79" s="733"/>
      <c r="HOU79" s="733"/>
      <c r="HOV79" s="733"/>
      <c r="HOW79" s="733"/>
      <c r="HOX79" s="733"/>
      <c r="HOY79" s="733"/>
      <c r="HOZ79" s="733"/>
      <c r="HPA79" s="733"/>
      <c r="HPB79" s="733"/>
      <c r="HPC79" s="733"/>
      <c r="HPD79" s="733"/>
      <c r="HPE79" s="733"/>
      <c r="HPF79" s="733"/>
      <c r="HPG79" s="733"/>
      <c r="HPH79" s="733"/>
      <c r="HPI79" s="733"/>
      <c r="HPJ79" s="733"/>
      <c r="HPK79" s="733"/>
      <c r="HPL79" s="733"/>
      <c r="HPM79" s="733"/>
      <c r="HPN79" s="733"/>
      <c r="HPO79" s="733"/>
      <c r="HPP79" s="733"/>
      <c r="HPQ79" s="733"/>
      <c r="HPR79" s="733"/>
      <c r="HPS79" s="733"/>
      <c r="HPT79" s="733"/>
      <c r="HPU79" s="733"/>
      <c r="HPV79" s="733"/>
      <c r="HPW79" s="733"/>
      <c r="HPX79" s="733"/>
      <c r="HPY79" s="733"/>
      <c r="HPZ79" s="733"/>
      <c r="HQA79" s="733"/>
      <c r="HQB79" s="733"/>
      <c r="HQC79" s="733"/>
      <c r="HQD79" s="733"/>
      <c r="HQE79" s="733"/>
      <c r="HQF79" s="733"/>
      <c r="HQG79" s="733"/>
      <c r="HQH79" s="733"/>
      <c r="HQI79" s="733"/>
      <c r="HQJ79" s="733"/>
      <c r="HQK79" s="733"/>
      <c r="HQL79" s="733"/>
      <c r="HQM79" s="733"/>
      <c r="HQN79" s="733"/>
      <c r="HQO79" s="733"/>
      <c r="HQP79" s="733"/>
      <c r="HQQ79" s="733"/>
      <c r="HQR79" s="733"/>
      <c r="HQS79" s="733"/>
      <c r="HQT79" s="733"/>
      <c r="HQU79" s="733"/>
      <c r="HQV79" s="733"/>
      <c r="HQW79" s="733"/>
      <c r="HQX79" s="733"/>
      <c r="HQY79" s="733"/>
      <c r="HQZ79" s="733"/>
      <c r="HRA79" s="733"/>
      <c r="HRB79" s="733"/>
      <c r="HRC79" s="733"/>
      <c r="HRD79" s="733"/>
      <c r="HRE79" s="733"/>
      <c r="HRF79" s="733"/>
      <c r="HRG79" s="733"/>
      <c r="HRH79" s="733"/>
      <c r="HRI79" s="733"/>
      <c r="HRJ79" s="733"/>
      <c r="HRK79" s="733"/>
      <c r="HRL79" s="733"/>
      <c r="HRM79" s="733"/>
      <c r="HRN79" s="733"/>
      <c r="HRO79" s="733"/>
      <c r="HRP79" s="733"/>
      <c r="HRQ79" s="733"/>
      <c r="HRR79" s="733"/>
      <c r="HRS79" s="733"/>
      <c r="HRT79" s="733"/>
      <c r="HRU79" s="733"/>
      <c r="HRV79" s="733"/>
      <c r="HRW79" s="733"/>
      <c r="HRX79" s="733"/>
      <c r="HRY79" s="733"/>
      <c r="HRZ79" s="733"/>
      <c r="HSA79" s="733"/>
      <c r="HSB79" s="733"/>
      <c r="HSC79" s="733"/>
      <c r="HSD79" s="733"/>
      <c r="HSE79" s="733"/>
      <c r="HSF79" s="733"/>
      <c r="HSG79" s="733"/>
      <c r="HSH79" s="733"/>
      <c r="HSI79" s="733"/>
      <c r="HSJ79" s="733"/>
      <c r="HSK79" s="733"/>
      <c r="HSL79" s="733"/>
      <c r="HSM79" s="733"/>
      <c r="HSN79" s="733"/>
      <c r="HSO79" s="733"/>
      <c r="HSP79" s="733"/>
      <c r="HSQ79" s="733"/>
      <c r="HSR79" s="733"/>
      <c r="HSS79" s="733"/>
      <c r="HST79" s="733"/>
      <c r="HSU79" s="733"/>
      <c r="HSV79" s="733"/>
      <c r="HSW79" s="733"/>
      <c r="HSX79" s="733"/>
      <c r="HSY79" s="733"/>
      <c r="HSZ79" s="733"/>
      <c r="HTA79" s="733"/>
      <c r="HTB79" s="733"/>
      <c r="HTC79" s="733"/>
      <c r="HTD79" s="733"/>
      <c r="HTE79" s="733"/>
      <c r="HTF79" s="733"/>
      <c r="HTG79" s="733"/>
      <c r="HTH79" s="733"/>
      <c r="HTI79" s="733"/>
      <c r="HTJ79" s="733"/>
      <c r="HTK79" s="733"/>
      <c r="HTL79" s="733"/>
      <c r="HTM79" s="733"/>
      <c r="HTN79" s="733"/>
      <c r="HTO79" s="733"/>
      <c r="HTP79" s="733"/>
      <c r="HTQ79" s="733"/>
      <c r="HTR79" s="733"/>
      <c r="HTS79" s="733"/>
      <c r="HTT79" s="733"/>
      <c r="HTU79" s="733"/>
      <c r="HTV79" s="733"/>
      <c r="HTW79" s="733"/>
      <c r="HTX79" s="733"/>
      <c r="HTY79" s="733"/>
      <c r="HTZ79" s="733"/>
      <c r="HUA79" s="733"/>
      <c r="HUB79" s="733"/>
      <c r="HUC79" s="733"/>
      <c r="HUD79" s="733"/>
      <c r="HUE79" s="733"/>
      <c r="HUF79" s="733"/>
      <c r="HUG79" s="733"/>
      <c r="HUH79" s="733"/>
      <c r="HUI79" s="733"/>
      <c r="HUJ79" s="733"/>
      <c r="HUK79" s="733"/>
      <c r="HUL79" s="733"/>
      <c r="HUM79" s="733"/>
      <c r="HUN79" s="733"/>
      <c r="HUO79" s="733"/>
      <c r="HUP79" s="733"/>
      <c r="HUQ79" s="733"/>
      <c r="HUR79" s="733"/>
      <c r="HUS79" s="733"/>
      <c r="HUT79" s="733"/>
      <c r="HUU79" s="733"/>
      <c r="HUV79" s="733"/>
      <c r="HUW79" s="733"/>
      <c r="HUX79" s="733"/>
      <c r="HUY79" s="733"/>
      <c r="HUZ79" s="733"/>
      <c r="HVA79" s="733"/>
      <c r="HVB79" s="733"/>
      <c r="HVC79" s="733"/>
      <c r="HVD79" s="733"/>
      <c r="HVE79" s="733"/>
      <c r="HVF79" s="733"/>
      <c r="HVG79" s="733"/>
      <c r="HVH79" s="733"/>
      <c r="HVI79" s="733"/>
      <c r="HVJ79" s="733"/>
      <c r="HVK79" s="733"/>
      <c r="HVL79" s="733"/>
      <c r="HVM79" s="733"/>
      <c r="HVN79" s="733"/>
      <c r="HVO79" s="733"/>
      <c r="HVP79" s="733"/>
      <c r="HVQ79" s="733"/>
      <c r="HVR79" s="733"/>
      <c r="HVS79" s="733"/>
      <c r="HVT79" s="733"/>
      <c r="HVU79" s="733"/>
      <c r="HVV79" s="733"/>
      <c r="HVW79" s="733"/>
      <c r="HVX79" s="733"/>
      <c r="HVY79" s="733"/>
      <c r="HVZ79" s="733"/>
      <c r="HWA79" s="733"/>
      <c r="HWB79" s="733"/>
      <c r="HWC79" s="733"/>
      <c r="HWD79" s="733"/>
      <c r="HWE79" s="733"/>
      <c r="HWF79" s="733"/>
      <c r="HWG79" s="733"/>
      <c r="HWH79" s="733"/>
      <c r="HWI79" s="733"/>
      <c r="HWJ79" s="733"/>
      <c r="HWK79" s="733"/>
      <c r="HWL79" s="733"/>
      <c r="HWM79" s="733"/>
      <c r="HWN79" s="733"/>
      <c r="HWO79" s="733"/>
      <c r="HWP79" s="733"/>
      <c r="HWQ79" s="733"/>
      <c r="HWR79" s="733"/>
      <c r="HWS79" s="733"/>
      <c r="HWT79" s="733"/>
      <c r="HWU79" s="733"/>
      <c r="HWV79" s="733"/>
      <c r="HWW79" s="733"/>
      <c r="HWX79" s="733"/>
      <c r="HWY79" s="733"/>
      <c r="HWZ79" s="733"/>
      <c r="HXA79" s="733"/>
      <c r="HXB79" s="733"/>
      <c r="HXC79" s="733"/>
      <c r="HXD79" s="733"/>
      <c r="HXE79" s="733"/>
      <c r="HXF79" s="733"/>
      <c r="HXG79" s="733"/>
      <c r="HXH79" s="733"/>
      <c r="HXI79" s="733"/>
      <c r="HXJ79" s="733"/>
      <c r="HXK79" s="733"/>
      <c r="HXL79" s="733"/>
      <c r="HXM79" s="733"/>
      <c r="HXN79" s="733"/>
      <c r="HXO79" s="733"/>
      <c r="HXP79" s="733"/>
      <c r="HXQ79" s="733"/>
      <c r="HXR79" s="733"/>
      <c r="HXS79" s="733"/>
      <c r="HXT79" s="733"/>
      <c r="HXU79" s="733"/>
      <c r="HXV79" s="733"/>
      <c r="HXW79" s="733"/>
      <c r="HXX79" s="733"/>
      <c r="HXY79" s="733"/>
      <c r="HXZ79" s="733"/>
      <c r="HYA79" s="733"/>
      <c r="HYB79" s="733"/>
      <c r="HYC79" s="733"/>
      <c r="HYD79" s="733"/>
      <c r="HYE79" s="733"/>
      <c r="HYF79" s="733"/>
      <c r="HYG79" s="733"/>
      <c r="HYH79" s="733"/>
      <c r="HYI79" s="733"/>
      <c r="HYJ79" s="733"/>
      <c r="HYK79" s="733"/>
      <c r="HYL79" s="733"/>
      <c r="HYM79" s="733"/>
      <c r="HYN79" s="733"/>
      <c r="HYO79" s="733"/>
      <c r="HYP79" s="733"/>
      <c r="HYQ79" s="733"/>
      <c r="HYR79" s="733"/>
      <c r="HYS79" s="733"/>
      <c r="HYT79" s="733"/>
      <c r="HYU79" s="733"/>
      <c r="HYV79" s="733"/>
      <c r="HYW79" s="733"/>
      <c r="HYX79" s="733"/>
      <c r="HYY79" s="733"/>
      <c r="HYZ79" s="733"/>
      <c r="HZA79" s="733"/>
      <c r="HZB79" s="733"/>
      <c r="HZC79" s="733"/>
      <c r="HZD79" s="733"/>
      <c r="HZE79" s="733"/>
      <c r="HZF79" s="733"/>
      <c r="HZG79" s="733"/>
      <c r="HZH79" s="733"/>
      <c r="HZI79" s="733"/>
      <c r="HZJ79" s="733"/>
      <c r="HZK79" s="733"/>
      <c r="HZL79" s="733"/>
      <c r="HZM79" s="733"/>
      <c r="HZN79" s="733"/>
      <c r="HZO79" s="733"/>
      <c r="HZP79" s="733"/>
      <c r="HZQ79" s="733"/>
      <c r="HZR79" s="733"/>
      <c r="HZS79" s="733"/>
      <c r="HZT79" s="733"/>
      <c r="HZU79" s="733"/>
      <c r="HZV79" s="733"/>
      <c r="HZW79" s="733"/>
      <c r="HZX79" s="733"/>
      <c r="HZY79" s="733"/>
      <c r="HZZ79" s="733"/>
      <c r="IAA79" s="733"/>
      <c r="IAB79" s="733"/>
      <c r="IAC79" s="733"/>
      <c r="IAD79" s="733"/>
      <c r="IAE79" s="733"/>
      <c r="IAF79" s="733"/>
      <c r="IAG79" s="733"/>
      <c r="IAH79" s="733"/>
      <c r="IAI79" s="733"/>
      <c r="IAJ79" s="733"/>
      <c r="IAK79" s="733"/>
      <c r="IAL79" s="733"/>
      <c r="IAM79" s="733"/>
      <c r="IAN79" s="733"/>
      <c r="IAO79" s="733"/>
      <c r="IAP79" s="733"/>
      <c r="IAQ79" s="733"/>
      <c r="IAR79" s="733"/>
      <c r="IAS79" s="733"/>
      <c r="IAT79" s="733"/>
      <c r="IAU79" s="733"/>
      <c r="IAV79" s="733"/>
      <c r="IAW79" s="733"/>
      <c r="IAX79" s="733"/>
      <c r="IAY79" s="733"/>
      <c r="IAZ79" s="733"/>
      <c r="IBA79" s="733"/>
      <c r="IBB79" s="733"/>
      <c r="IBC79" s="733"/>
      <c r="IBD79" s="733"/>
      <c r="IBE79" s="733"/>
      <c r="IBF79" s="733"/>
      <c r="IBG79" s="733"/>
      <c r="IBH79" s="733"/>
      <c r="IBI79" s="733"/>
      <c r="IBJ79" s="733"/>
      <c r="IBK79" s="733"/>
      <c r="IBL79" s="733"/>
      <c r="IBM79" s="733"/>
      <c r="IBN79" s="733"/>
      <c r="IBO79" s="733"/>
      <c r="IBP79" s="733"/>
      <c r="IBQ79" s="733"/>
      <c r="IBR79" s="733"/>
      <c r="IBS79" s="733"/>
      <c r="IBT79" s="733"/>
      <c r="IBU79" s="733"/>
      <c r="IBV79" s="733"/>
      <c r="IBW79" s="733"/>
      <c r="IBX79" s="733"/>
      <c r="IBY79" s="733"/>
      <c r="IBZ79" s="733"/>
      <c r="ICA79" s="733"/>
      <c r="ICB79" s="733"/>
      <c r="ICC79" s="733"/>
      <c r="ICD79" s="733"/>
      <c r="ICE79" s="733"/>
      <c r="ICF79" s="733"/>
      <c r="ICG79" s="733"/>
      <c r="ICH79" s="733"/>
      <c r="ICI79" s="733"/>
      <c r="ICJ79" s="733"/>
      <c r="ICK79" s="733"/>
      <c r="ICL79" s="733"/>
      <c r="ICM79" s="733"/>
      <c r="ICN79" s="733"/>
      <c r="ICO79" s="733"/>
      <c r="ICP79" s="733"/>
      <c r="ICQ79" s="733"/>
      <c r="ICR79" s="733"/>
      <c r="ICS79" s="733"/>
      <c r="ICT79" s="733"/>
      <c r="ICU79" s="733"/>
      <c r="ICV79" s="733"/>
      <c r="ICW79" s="733"/>
      <c r="ICX79" s="733"/>
      <c r="ICY79" s="733"/>
      <c r="ICZ79" s="733"/>
      <c r="IDA79" s="733"/>
      <c r="IDB79" s="733"/>
      <c r="IDC79" s="733"/>
      <c r="IDD79" s="733"/>
      <c r="IDE79" s="733"/>
      <c r="IDF79" s="733"/>
      <c r="IDG79" s="733"/>
      <c r="IDH79" s="733"/>
      <c r="IDI79" s="733"/>
      <c r="IDJ79" s="733"/>
      <c r="IDK79" s="733"/>
      <c r="IDL79" s="733"/>
      <c r="IDM79" s="733"/>
      <c r="IDN79" s="733"/>
      <c r="IDO79" s="733"/>
      <c r="IDP79" s="733"/>
      <c r="IDQ79" s="733"/>
      <c r="IDR79" s="733"/>
      <c r="IDS79" s="733"/>
      <c r="IDT79" s="733"/>
      <c r="IDU79" s="733"/>
      <c r="IDV79" s="733"/>
      <c r="IDW79" s="733"/>
      <c r="IDX79" s="733"/>
      <c r="IDY79" s="733"/>
      <c r="IDZ79" s="733"/>
      <c r="IEA79" s="733"/>
      <c r="IEB79" s="733"/>
      <c r="IEC79" s="733"/>
      <c r="IED79" s="733"/>
      <c r="IEE79" s="733"/>
      <c r="IEF79" s="733"/>
      <c r="IEG79" s="733"/>
      <c r="IEH79" s="733"/>
      <c r="IEI79" s="733"/>
      <c r="IEJ79" s="733"/>
      <c r="IEK79" s="733"/>
      <c r="IEL79" s="733"/>
      <c r="IEM79" s="733"/>
      <c r="IEN79" s="733"/>
      <c r="IEO79" s="733"/>
      <c r="IEP79" s="733"/>
      <c r="IEQ79" s="733"/>
      <c r="IER79" s="733"/>
      <c r="IES79" s="733"/>
      <c r="IET79" s="733"/>
      <c r="IEU79" s="733"/>
      <c r="IEV79" s="733"/>
      <c r="IEW79" s="733"/>
      <c r="IEX79" s="733"/>
      <c r="IEY79" s="733"/>
      <c r="IEZ79" s="733"/>
      <c r="IFA79" s="733"/>
      <c r="IFB79" s="733"/>
      <c r="IFC79" s="733"/>
      <c r="IFD79" s="733"/>
      <c r="IFE79" s="733"/>
      <c r="IFF79" s="733"/>
      <c r="IFG79" s="733"/>
      <c r="IFH79" s="733"/>
      <c r="IFI79" s="733"/>
      <c r="IFJ79" s="733"/>
      <c r="IFK79" s="733"/>
      <c r="IFL79" s="733"/>
      <c r="IFM79" s="733"/>
      <c r="IFN79" s="733"/>
      <c r="IFO79" s="733"/>
      <c r="IFP79" s="733"/>
      <c r="IFQ79" s="733"/>
      <c r="IFR79" s="733"/>
      <c r="IFS79" s="733"/>
      <c r="IFT79" s="733"/>
      <c r="IFU79" s="733"/>
      <c r="IFV79" s="733"/>
      <c r="IFW79" s="733"/>
      <c r="IFX79" s="733"/>
      <c r="IFY79" s="733"/>
      <c r="IFZ79" s="733"/>
      <c r="IGA79" s="733"/>
      <c r="IGB79" s="733"/>
      <c r="IGC79" s="733"/>
      <c r="IGD79" s="733"/>
      <c r="IGE79" s="733"/>
      <c r="IGF79" s="733"/>
      <c r="IGG79" s="733"/>
      <c r="IGH79" s="733"/>
      <c r="IGI79" s="733"/>
      <c r="IGJ79" s="733"/>
      <c r="IGK79" s="733"/>
      <c r="IGL79" s="733"/>
      <c r="IGM79" s="733"/>
      <c r="IGN79" s="733"/>
      <c r="IGO79" s="733"/>
      <c r="IGP79" s="733"/>
      <c r="IGQ79" s="733"/>
      <c r="IGR79" s="733"/>
      <c r="IGS79" s="733"/>
      <c r="IGT79" s="733"/>
      <c r="IGU79" s="733"/>
      <c r="IGV79" s="733"/>
      <c r="IGW79" s="733"/>
      <c r="IGX79" s="733"/>
      <c r="IGY79" s="733"/>
      <c r="IGZ79" s="733"/>
      <c r="IHA79" s="733"/>
      <c r="IHB79" s="733"/>
      <c r="IHC79" s="733"/>
      <c r="IHD79" s="733"/>
      <c r="IHE79" s="733"/>
      <c r="IHF79" s="733"/>
      <c r="IHG79" s="733"/>
      <c r="IHH79" s="733"/>
      <c r="IHI79" s="733"/>
      <c r="IHJ79" s="733"/>
      <c r="IHK79" s="733"/>
      <c r="IHL79" s="733"/>
      <c r="IHM79" s="733"/>
      <c r="IHN79" s="733"/>
      <c r="IHO79" s="733"/>
      <c r="IHP79" s="733"/>
      <c r="IHQ79" s="733"/>
      <c r="IHR79" s="733"/>
      <c r="IHS79" s="733"/>
      <c r="IHT79" s="733"/>
      <c r="IHU79" s="733"/>
      <c r="IHV79" s="733"/>
      <c r="IHW79" s="733"/>
      <c r="IHX79" s="733"/>
      <c r="IHY79" s="733"/>
      <c r="IHZ79" s="733"/>
      <c r="IIA79" s="733"/>
      <c r="IIB79" s="733"/>
      <c r="IIC79" s="733"/>
      <c r="IID79" s="733"/>
      <c r="IIE79" s="733"/>
      <c r="IIF79" s="733"/>
      <c r="IIG79" s="733"/>
      <c r="IIH79" s="733"/>
      <c r="III79" s="733"/>
      <c r="IIJ79" s="733"/>
      <c r="IIK79" s="733"/>
      <c r="IIL79" s="733"/>
      <c r="IIM79" s="733"/>
      <c r="IIN79" s="733"/>
      <c r="IIO79" s="733"/>
      <c r="IIP79" s="733"/>
      <c r="IIQ79" s="733"/>
      <c r="IIR79" s="733"/>
      <c r="IIS79" s="733"/>
      <c r="IIT79" s="733"/>
      <c r="IIU79" s="733"/>
      <c r="IIV79" s="733"/>
      <c r="IIW79" s="733"/>
      <c r="IIX79" s="733"/>
      <c r="IIY79" s="733"/>
      <c r="IIZ79" s="733"/>
      <c r="IJA79" s="733"/>
      <c r="IJB79" s="733"/>
      <c r="IJC79" s="733"/>
      <c r="IJD79" s="733"/>
      <c r="IJE79" s="733"/>
      <c r="IJF79" s="733"/>
      <c r="IJG79" s="733"/>
      <c r="IJH79" s="733"/>
      <c r="IJI79" s="733"/>
      <c r="IJJ79" s="733"/>
      <c r="IJK79" s="733"/>
      <c r="IJL79" s="733"/>
      <c r="IJM79" s="733"/>
      <c r="IJN79" s="733"/>
      <c r="IJO79" s="733"/>
      <c r="IJP79" s="733"/>
      <c r="IJQ79" s="733"/>
      <c r="IJR79" s="733"/>
      <c r="IJS79" s="733"/>
      <c r="IJT79" s="733"/>
      <c r="IJU79" s="733"/>
      <c r="IJV79" s="733"/>
      <c r="IJW79" s="733"/>
      <c r="IJX79" s="733"/>
      <c r="IJY79" s="733"/>
      <c r="IJZ79" s="733"/>
      <c r="IKA79" s="733"/>
      <c r="IKB79" s="733"/>
      <c r="IKC79" s="733"/>
      <c r="IKD79" s="733"/>
      <c r="IKE79" s="733"/>
      <c r="IKF79" s="733"/>
      <c r="IKG79" s="733"/>
      <c r="IKH79" s="733"/>
      <c r="IKI79" s="733"/>
      <c r="IKJ79" s="733"/>
      <c r="IKK79" s="733"/>
      <c r="IKL79" s="733"/>
      <c r="IKM79" s="733"/>
      <c r="IKN79" s="733"/>
      <c r="IKO79" s="733"/>
      <c r="IKP79" s="733"/>
      <c r="IKQ79" s="733"/>
      <c r="IKR79" s="733"/>
      <c r="IKS79" s="733"/>
      <c r="IKT79" s="733"/>
      <c r="IKU79" s="733"/>
      <c r="IKV79" s="733"/>
      <c r="IKW79" s="733"/>
      <c r="IKX79" s="733"/>
      <c r="IKY79" s="733"/>
      <c r="IKZ79" s="733"/>
      <c r="ILA79" s="733"/>
      <c r="ILB79" s="733"/>
      <c r="ILC79" s="733"/>
      <c r="ILD79" s="733"/>
      <c r="ILE79" s="733"/>
      <c r="ILF79" s="733"/>
      <c r="ILG79" s="733"/>
      <c r="ILH79" s="733"/>
      <c r="ILI79" s="733"/>
      <c r="ILJ79" s="733"/>
      <c r="ILK79" s="733"/>
      <c r="ILL79" s="733"/>
      <c r="ILM79" s="733"/>
      <c r="ILN79" s="733"/>
      <c r="ILO79" s="733"/>
      <c r="ILP79" s="733"/>
      <c r="ILQ79" s="733"/>
      <c r="ILR79" s="733"/>
      <c r="ILS79" s="733"/>
      <c r="ILT79" s="733"/>
      <c r="ILU79" s="733"/>
      <c r="ILV79" s="733"/>
      <c r="ILW79" s="733"/>
      <c r="ILX79" s="733"/>
      <c r="ILY79" s="733"/>
      <c r="ILZ79" s="733"/>
      <c r="IMA79" s="733"/>
      <c r="IMB79" s="733"/>
      <c r="IMC79" s="733"/>
      <c r="IMD79" s="733"/>
      <c r="IME79" s="733"/>
      <c r="IMF79" s="733"/>
      <c r="IMG79" s="733"/>
      <c r="IMH79" s="733"/>
      <c r="IMI79" s="733"/>
      <c r="IMJ79" s="733"/>
      <c r="IMK79" s="733"/>
      <c r="IML79" s="733"/>
      <c r="IMM79" s="733"/>
      <c r="IMN79" s="733"/>
      <c r="IMO79" s="733"/>
      <c r="IMP79" s="733"/>
      <c r="IMQ79" s="733"/>
      <c r="IMR79" s="733"/>
      <c r="IMS79" s="733"/>
      <c r="IMT79" s="733"/>
      <c r="IMU79" s="733"/>
      <c r="IMV79" s="733"/>
      <c r="IMW79" s="733"/>
      <c r="IMX79" s="733"/>
      <c r="IMY79" s="733"/>
      <c r="IMZ79" s="733"/>
      <c r="INA79" s="733"/>
      <c r="INB79" s="733"/>
      <c r="INC79" s="733"/>
      <c r="IND79" s="733"/>
      <c r="INE79" s="733"/>
      <c r="INF79" s="733"/>
      <c r="ING79" s="733"/>
      <c r="INH79" s="733"/>
      <c r="INI79" s="733"/>
      <c r="INJ79" s="733"/>
      <c r="INK79" s="733"/>
      <c r="INL79" s="733"/>
      <c r="INM79" s="733"/>
      <c r="INN79" s="733"/>
      <c r="INO79" s="733"/>
      <c r="INP79" s="733"/>
      <c r="INQ79" s="733"/>
      <c r="INR79" s="733"/>
      <c r="INS79" s="733"/>
      <c r="INT79" s="733"/>
      <c r="INU79" s="733"/>
      <c r="INV79" s="733"/>
      <c r="INW79" s="733"/>
      <c r="INX79" s="733"/>
      <c r="INY79" s="733"/>
      <c r="INZ79" s="733"/>
      <c r="IOA79" s="733"/>
      <c r="IOB79" s="733"/>
      <c r="IOC79" s="733"/>
      <c r="IOD79" s="733"/>
      <c r="IOE79" s="733"/>
      <c r="IOF79" s="733"/>
      <c r="IOG79" s="733"/>
      <c r="IOH79" s="733"/>
      <c r="IOI79" s="733"/>
      <c r="IOJ79" s="733"/>
      <c r="IOK79" s="733"/>
      <c r="IOL79" s="733"/>
      <c r="IOM79" s="733"/>
      <c r="ION79" s="733"/>
      <c r="IOO79" s="733"/>
      <c r="IOP79" s="733"/>
      <c r="IOQ79" s="733"/>
      <c r="IOR79" s="733"/>
      <c r="IOS79" s="733"/>
      <c r="IOT79" s="733"/>
      <c r="IOU79" s="733"/>
      <c r="IOV79" s="733"/>
      <c r="IOW79" s="733"/>
      <c r="IOX79" s="733"/>
      <c r="IOY79" s="733"/>
      <c r="IOZ79" s="733"/>
      <c r="IPA79" s="733"/>
      <c r="IPB79" s="733"/>
      <c r="IPC79" s="733"/>
      <c r="IPD79" s="733"/>
      <c r="IPE79" s="733"/>
      <c r="IPF79" s="733"/>
      <c r="IPG79" s="733"/>
      <c r="IPH79" s="733"/>
      <c r="IPI79" s="733"/>
      <c r="IPJ79" s="733"/>
      <c r="IPK79" s="733"/>
      <c r="IPL79" s="733"/>
      <c r="IPM79" s="733"/>
      <c r="IPN79" s="733"/>
      <c r="IPO79" s="733"/>
      <c r="IPP79" s="733"/>
      <c r="IPQ79" s="733"/>
      <c r="IPR79" s="733"/>
      <c r="IPS79" s="733"/>
      <c r="IPT79" s="733"/>
      <c r="IPU79" s="733"/>
      <c r="IPV79" s="733"/>
      <c r="IPW79" s="733"/>
      <c r="IPX79" s="733"/>
      <c r="IPY79" s="733"/>
      <c r="IPZ79" s="733"/>
      <c r="IQA79" s="733"/>
      <c r="IQB79" s="733"/>
      <c r="IQC79" s="733"/>
      <c r="IQD79" s="733"/>
      <c r="IQE79" s="733"/>
      <c r="IQF79" s="733"/>
      <c r="IQG79" s="733"/>
      <c r="IQH79" s="733"/>
      <c r="IQI79" s="733"/>
      <c r="IQJ79" s="733"/>
      <c r="IQK79" s="733"/>
      <c r="IQL79" s="733"/>
      <c r="IQM79" s="733"/>
      <c r="IQN79" s="733"/>
      <c r="IQO79" s="733"/>
      <c r="IQP79" s="733"/>
      <c r="IQQ79" s="733"/>
      <c r="IQR79" s="733"/>
      <c r="IQS79" s="733"/>
      <c r="IQT79" s="733"/>
      <c r="IQU79" s="733"/>
      <c r="IQV79" s="733"/>
      <c r="IQW79" s="733"/>
      <c r="IQX79" s="733"/>
      <c r="IQY79" s="733"/>
      <c r="IQZ79" s="733"/>
      <c r="IRA79" s="733"/>
      <c r="IRB79" s="733"/>
      <c r="IRC79" s="733"/>
      <c r="IRD79" s="733"/>
      <c r="IRE79" s="733"/>
      <c r="IRF79" s="733"/>
      <c r="IRG79" s="733"/>
      <c r="IRH79" s="733"/>
      <c r="IRI79" s="733"/>
      <c r="IRJ79" s="733"/>
      <c r="IRK79" s="733"/>
      <c r="IRL79" s="733"/>
      <c r="IRM79" s="733"/>
      <c r="IRN79" s="733"/>
      <c r="IRO79" s="733"/>
      <c r="IRP79" s="733"/>
      <c r="IRQ79" s="733"/>
      <c r="IRR79" s="733"/>
      <c r="IRS79" s="733"/>
      <c r="IRT79" s="733"/>
      <c r="IRU79" s="733"/>
      <c r="IRV79" s="733"/>
      <c r="IRW79" s="733"/>
      <c r="IRX79" s="733"/>
      <c r="IRY79" s="733"/>
      <c r="IRZ79" s="733"/>
      <c r="ISA79" s="733"/>
      <c r="ISB79" s="733"/>
      <c r="ISC79" s="733"/>
      <c r="ISD79" s="733"/>
      <c r="ISE79" s="733"/>
      <c r="ISF79" s="733"/>
      <c r="ISG79" s="733"/>
      <c r="ISH79" s="733"/>
      <c r="ISI79" s="733"/>
      <c r="ISJ79" s="733"/>
      <c r="ISK79" s="733"/>
      <c r="ISL79" s="733"/>
      <c r="ISM79" s="733"/>
      <c r="ISN79" s="733"/>
      <c r="ISO79" s="733"/>
      <c r="ISP79" s="733"/>
      <c r="ISQ79" s="733"/>
      <c r="ISR79" s="733"/>
      <c r="ISS79" s="733"/>
      <c r="IST79" s="733"/>
      <c r="ISU79" s="733"/>
      <c r="ISV79" s="733"/>
      <c r="ISW79" s="733"/>
      <c r="ISX79" s="733"/>
      <c r="ISY79" s="733"/>
      <c r="ISZ79" s="733"/>
      <c r="ITA79" s="733"/>
      <c r="ITB79" s="733"/>
      <c r="ITC79" s="733"/>
      <c r="ITD79" s="733"/>
      <c r="ITE79" s="733"/>
      <c r="ITF79" s="733"/>
      <c r="ITG79" s="733"/>
      <c r="ITH79" s="733"/>
      <c r="ITI79" s="733"/>
      <c r="ITJ79" s="733"/>
      <c r="ITK79" s="733"/>
      <c r="ITL79" s="733"/>
      <c r="ITM79" s="733"/>
      <c r="ITN79" s="733"/>
      <c r="ITO79" s="733"/>
      <c r="ITP79" s="733"/>
      <c r="ITQ79" s="733"/>
      <c r="ITR79" s="733"/>
      <c r="ITS79" s="733"/>
      <c r="ITT79" s="733"/>
      <c r="ITU79" s="733"/>
      <c r="ITV79" s="733"/>
      <c r="ITW79" s="733"/>
      <c r="ITX79" s="733"/>
      <c r="ITY79" s="733"/>
      <c r="ITZ79" s="733"/>
      <c r="IUA79" s="733"/>
      <c r="IUB79" s="733"/>
      <c r="IUC79" s="733"/>
      <c r="IUD79" s="733"/>
      <c r="IUE79" s="733"/>
      <c r="IUF79" s="733"/>
      <c r="IUG79" s="733"/>
      <c r="IUH79" s="733"/>
      <c r="IUI79" s="733"/>
      <c r="IUJ79" s="733"/>
      <c r="IUK79" s="733"/>
      <c r="IUL79" s="733"/>
      <c r="IUM79" s="733"/>
      <c r="IUN79" s="733"/>
      <c r="IUO79" s="733"/>
      <c r="IUP79" s="733"/>
      <c r="IUQ79" s="733"/>
      <c r="IUR79" s="733"/>
      <c r="IUS79" s="733"/>
      <c r="IUT79" s="733"/>
      <c r="IUU79" s="733"/>
      <c r="IUV79" s="733"/>
      <c r="IUW79" s="733"/>
      <c r="IUX79" s="733"/>
      <c r="IUY79" s="733"/>
      <c r="IUZ79" s="733"/>
      <c r="IVA79" s="733"/>
      <c r="IVB79" s="733"/>
      <c r="IVC79" s="733"/>
      <c r="IVD79" s="733"/>
      <c r="IVE79" s="733"/>
      <c r="IVF79" s="733"/>
      <c r="IVG79" s="733"/>
      <c r="IVH79" s="733"/>
      <c r="IVI79" s="733"/>
      <c r="IVJ79" s="733"/>
      <c r="IVK79" s="733"/>
      <c r="IVL79" s="733"/>
      <c r="IVM79" s="733"/>
      <c r="IVN79" s="733"/>
      <c r="IVO79" s="733"/>
      <c r="IVP79" s="733"/>
      <c r="IVQ79" s="733"/>
      <c r="IVR79" s="733"/>
      <c r="IVS79" s="733"/>
      <c r="IVT79" s="733"/>
      <c r="IVU79" s="733"/>
      <c r="IVV79" s="733"/>
      <c r="IVW79" s="733"/>
      <c r="IVX79" s="733"/>
      <c r="IVY79" s="733"/>
      <c r="IVZ79" s="733"/>
      <c r="IWA79" s="733"/>
      <c r="IWB79" s="733"/>
      <c r="IWC79" s="733"/>
      <c r="IWD79" s="733"/>
      <c r="IWE79" s="733"/>
      <c r="IWF79" s="733"/>
      <c r="IWG79" s="733"/>
      <c r="IWH79" s="733"/>
      <c r="IWI79" s="733"/>
      <c r="IWJ79" s="733"/>
      <c r="IWK79" s="733"/>
      <c r="IWL79" s="733"/>
      <c r="IWM79" s="733"/>
      <c r="IWN79" s="733"/>
      <c r="IWO79" s="733"/>
      <c r="IWP79" s="733"/>
      <c r="IWQ79" s="733"/>
      <c r="IWR79" s="733"/>
      <c r="IWS79" s="733"/>
      <c r="IWT79" s="733"/>
      <c r="IWU79" s="733"/>
      <c r="IWV79" s="733"/>
      <c r="IWW79" s="733"/>
      <c r="IWX79" s="733"/>
      <c r="IWY79" s="733"/>
      <c r="IWZ79" s="733"/>
      <c r="IXA79" s="733"/>
      <c r="IXB79" s="733"/>
      <c r="IXC79" s="733"/>
      <c r="IXD79" s="733"/>
      <c r="IXE79" s="733"/>
      <c r="IXF79" s="733"/>
      <c r="IXG79" s="733"/>
      <c r="IXH79" s="733"/>
      <c r="IXI79" s="733"/>
      <c r="IXJ79" s="733"/>
      <c r="IXK79" s="733"/>
      <c r="IXL79" s="733"/>
      <c r="IXM79" s="733"/>
      <c r="IXN79" s="733"/>
      <c r="IXO79" s="733"/>
      <c r="IXP79" s="733"/>
      <c r="IXQ79" s="733"/>
      <c r="IXR79" s="733"/>
      <c r="IXS79" s="733"/>
      <c r="IXT79" s="733"/>
      <c r="IXU79" s="733"/>
      <c r="IXV79" s="733"/>
      <c r="IXW79" s="733"/>
      <c r="IXX79" s="733"/>
      <c r="IXY79" s="733"/>
      <c r="IXZ79" s="733"/>
      <c r="IYA79" s="733"/>
      <c r="IYB79" s="733"/>
      <c r="IYC79" s="733"/>
      <c r="IYD79" s="733"/>
      <c r="IYE79" s="733"/>
      <c r="IYF79" s="733"/>
      <c r="IYG79" s="733"/>
      <c r="IYH79" s="733"/>
      <c r="IYI79" s="733"/>
      <c r="IYJ79" s="733"/>
      <c r="IYK79" s="733"/>
      <c r="IYL79" s="733"/>
      <c r="IYM79" s="733"/>
      <c r="IYN79" s="733"/>
      <c r="IYO79" s="733"/>
      <c r="IYP79" s="733"/>
      <c r="IYQ79" s="733"/>
      <c r="IYR79" s="733"/>
      <c r="IYS79" s="733"/>
      <c r="IYT79" s="733"/>
      <c r="IYU79" s="733"/>
      <c r="IYV79" s="733"/>
      <c r="IYW79" s="733"/>
      <c r="IYX79" s="733"/>
      <c r="IYY79" s="733"/>
      <c r="IYZ79" s="733"/>
      <c r="IZA79" s="733"/>
      <c r="IZB79" s="733"/>
      <c r="IZC79" s="733"/>
      <c r="IZD79" s="733"/>
      <c r="IZE79" s="733"/>
      <c r="IZF79" s="733"/>
      <c r="IZG79" s="733"/>
      <c r="IZH79" s="733"/>
      <c r="IZI79" s="733"/>
      <c r="IZJ79" s="733"/>
      <c r="IZK79" s="733"/>
      <c r="IZL79" s="733"/>
      <c r="IZM79" s="733"/>
      <c r="IZN79" s="733"/>
      <c r="IZO79" s="733"/>
      <c r="IZP79" s="733"/>
      <c r="IZQ79" s="733"/>
      <c r="IZR79" s="733"/>
      <c r="IZS79" s="733"/>
      <c r="IZT79" s="733"/>
      <c r="IZU79" s="733"/>
      <c r="IZV79" s="733"/>
      <c r="IZW79" s="733"/>
      <c r="IZX79" s="733"/>
      <c r="IZY79" s="733"/>
      <c r="IZZ79" s="733"/>
      <c r="JAA79" s="733"/>
      <c r="JAB79" s="733"/>
      <c r="JAC79" s="733"/>
      <c r="JAD79" s="733"/>
      <c r="JAE79" s="733"/>
      <c r="JAF79" s="733"/>
      <c r="JAG79" s="733"/>
      <c r="JAH79" s="733"/>
      <c r="JAI79" s="733"/>
      <c r="JAJ79" s="733"/>
      <c r="JAK79" s="733"/>
      <c r="JAL79" s="733"/>
      <c r="JAM79" s="733"/>
      <c r="JAN79" s="733"/>
      <c r="JAO79" s="733"/>
      <c r="JAP79" s="733"/>
      <c r="JAQ79" s="733"/>
      <c r="JAR79" s="733"/>
      <c r="JAS79" s="733"/>
      <c r="JAT79" s="733"/>
      <c r="JAU79" s="733"/>
      <c r="JAV79" s="733"/>
      <c r="JAW79" s="733"/>
      <c r="JAX79" s="733"/>
      <c r="JAY79" s="733"/>
      <c r="JAZ79" s="733"/>
      <c r="JBA79" s="733"/>
      <c r="JBB79" s="733"/>
      <c r="JBC79" s="733"/>
      <c r="JBD79" s="733"/>
      <c r="JBE79" s="733"/>
      <c r="JBF79" s="733"/>
      <c r="JBG79" s="733"/>
      <c r="JBH79" s="733"/>
      <c r="JBI79" s="733"/>
      <c r="JBJ79" s="733"/>
      <c r="JBK79" s="733"/>
      <c r="JBL79" s="733"/>
      <c r="JBM79" s="733"/>
      <c r="JBN79" s="733"/>
      <c r="JBO79" s="733"/>
      <c r="JBP79" s="733"/>
      <c r="JBQ79" s="733"/>
      <c r="JBR79" s="733"/>
      <c r="JBS79" s="733"/>
      <c r="JBT79" s="733"/>
      <c r="JBU79" s="733"/>
      <c r="JBV79" s="733"/>
      <c r="JBW79" s="733"/>
      <c r="JBX79" s="733"/>
      <c r="JBY79" s="733"/>
      <c r="JBZ79" s="733"/>
      <c r="JCA79" s="733"/>
      <c r="JCB79" s="733"/>
      <c r="JCC79" s="733"/>
      <c r="JCD79" s="733"/>
      <c r="JCE79" s="733"/>
      <c r="JCF79" s="733"/>
      <c r="JCG79" s="733"/>
      <c r="JCH79" s="733"/>
      <c r="JCI79" s="733"/>
      <c r="JCJ79" s="733"/>
      <c r="JCK79" s="733"/>
      <c r="JCL79" s="733"/>
      <c r="JCM79" s="733"/>
      <c r="JCN79" s="733"/>
      <c r="JCO79" s="733"/>
      <c r="JCP79" s="733"/>
      <c r="JCQ79" s="733"/>
      <c r="JCR79" s="733"/>
      <c r="JCS79" s="733"/>
      <c r="JCT79" s="733"/>
      <c r="JCU79" s="733"/>
      <c r="JCV79" s="733"/>
      <c r="JCW79" s="733"/>
      <c r="JCX79" s="733"/>
      <c r="JCY79" s="733"/>
      <c r="JCZ79" s="733"/>
      <c r="JDA79" s="733"/>
      <c r="JDB79" s="733"/>
      <c r="JDC79" s="733"/>
      <c r="JDD79" s="733"/>
      <c r="JDE79" s="733"/>
      <c r="JDF79" s="733"/>
      <c r="JDG79" s="733"/>
      <c r="JDH79" s="733"/>
      <c r="JDI79" s="733"/>
      <c r="JDJ79" s="733"/>
      <c r="JDK79" s="733"/>
      <c r="JDL79" s="733"/>
      <c r="JDM79" s="733"/>
      <c r="JDN79" s="733"/>
      <c r="JDO79" s="733"/>
      <c r="JDP79" s="733"/>
      <c r="JDQ79" s="733"/>
      <c r="JDR79" s="733"/>
      <c r="JDS79" s="733"/>
      <c r="JDT79" s="733"/>
      <c r="JDU79" s="733"/>
      <c r="JDV79" s="733"/>
      <c r="JDW79" s="733"/>
      <c r="JDX79" s="733"/>
      <c r="JDY79" s="733"/>
      <c r="JDZ79" s="733"/>
      <c r="JEA79" s="733"/>
      <c r="JEB79" s="733"/>
      <c r="JEC79" s="733"/>
      <c r="JED79" s="733"/>
      <c r="JEE79" s="733"/>
      <c r="JEF79" s="733"/>
      <c r="JEG79" s="733"/>
      <c r="JEH79" s="733"/>
      <c r="JEI79" s="733"/>
      <c r="JEJ79" s="733"/>
      <c r="JEK79" s="733"/>
      <c r="JEL79" s="733"/>
      <c r="JEM79" s="733"/>
      <c r="JEN79" s="733"/>
      <c r="JEO79" s="733"/>
      <c r="JEP79" s="733"/>
      <c r="JEQ79" s="733"/>
      <c r="JER79" s="733"/>
      <c r="JES79" s="733"/>
      <c r="JET79" s="733"/>
      <c r="JEU79" s="733"/>
      <c r="JEV79" s="733"/>
      <c r="JEW79" s="733"/>
      <c r="JEX79" s="733"/>
      <c r="JEY79" s="733"/>
      <c r="JEZ79" s="733"/>
      <c r="JFA79" s="733"/>
      <c r="JFB79" s="733"/>
      <c r="JFC79" s="733"/>
      <c r="JFD79" s="733"/>
      <c r="JFE79" s="733"/>
      <c r="JFF79" s="733"/>
      <c r="JFG79" s="733"/>
      <c r="JFH79" s="733"/>
      <c r="JFI79" s="733"/>
      <c r="JFJ79" s="733"/>
      <c r="JFK79" s="733"/>
      <c r="JFL79" s="733"/>
      <c r="JFM79" s="733"/>
      <c r="JFN79" s="733"/>
      <c r="JFO79" s="733"/>
      <c r="JFP79" s="733"/>
      <c r="JFQ79" s="733"/>
      <c r="JFR79" s="733"/>
      <c r="JFS79" s="733"/>
      <c r="JFT79" s="733"/>
      <c r="JFU79" s="733"/>
      <c r="JFV79" s="733"/>
      <c r="JFW79" s="733"/>
      <c r="JFX79" s="733"/>
      <c r="JFY79" s="733"/>
      <c r="JFZ79" s="733"/>
      <c r="JGA79" s="733"/>
      <c r="JGB79" s="733"/>
      <c r="JGC79" s="733"/>
      <c r="JGD79" s="733"/>
      <c r="JGE79" s="733"/>
      <c r="JGF79" s="733"/>
      <c r="JGG79" s="733"/>
      <c r="JGH79" s="733"/>
      <c r="JGI79" s="733"/>
      <c r="JGJ79" s="733"/>
      <c r="JGK79" s="733"/>
      <c r="JGL79" s="733"/>
      <c r="JGM79" s="733"/>
      <c r="JGN79" s="733"/>
      <c r="JGO79" s="733"/>
      <c r="JGP79" s="733"/>
      <c r="JGQ79" s="733"/>
      <c r="JGR79" s="733"/>
      <c r="JGS79" s="733"/>
      <c r="JGT79" s="733"/>
      <c r="JGU79" s="733"/>
      <c r="JGV79" s="733"/>
      <c r="JGW79" s="733"/>
      <c r="JGX79" s="733"/>
      <c r="JGY79" s="733"/>
      <c r="JGZ79" s="733"/>
      <c r="JHA79" s="733"/>
      <c r="JHB79" s="733"/>
      <c r="JHC79" s="733"/>
      <c r="JHD79" s="733"/>
      <c r="JHE79" s="733"/>
      <c r="JHF79" s="733"/>
      <c r="JHG79" s="733"/>
      <c r="JHH79" s="733"/>
      <c r="JHI79" s="733"/>
      <c r="JHJ79" s="733"/>
      <c r="JHK79" s="733"/>
      <c r="JHL79" s="733"/>
      <c r="JHM79" s="733"/>
      <c r="JHN79" s="733"/>
      <c r="JHO79" s="733"/>
      <c r="JHP79" s="733"/>
      <c r="JHQ79" s="733"/>
      <c r="JHR79" s="733"/>
      <c r="JHS79" s="733"/>
      <c r="JHT79" s="733"/>
      <c r="JHU79" s="733"/>
      <c r="JHV79" s="733"/>
      <c r="JHW79" s="733"/>
      <c r="JHX79" s="733"/>
      <c r="JHY79" s="733"/>
      <c r="JHZ79" s="733"/>
      <c r="JIA79" s="733"/>
      <c r="JIB79" s="733"/>
      <c r="JIC79" s="733"/>
      <c r="JID79" s="733"/>
      <c r="JIE79" s="733"/>
      <c r="JIF79" s="733"/>
      <c r="JIG79" s="733"/>
      <c r="JIH79" s="733"/>
      <c r="JII79" s="733"/>
      <c r="JIJ79" s="733"/>
      <c r="JIK79" s="733"/>
      <c r="JIL79" s="733"/>
      <c r="JIM79" s="733"/>
      <c r="JIN79" s="733"/>
      <c r="JIO79" s="733"/>
      <c r="JIP79" s="733"/>
      <c r="JIQ79" s="733"/>
      <c r="JIR79" s="733"/>
      <c r="JIS79" s="733"/>
      <c r="JIT79" s="733"/>
      <c r="JIU79" s="733"/>
      <c r="JIV79" s="733"/>
      <c r="JIW79" s="733"/>
      <c r="JIX79" s="733"/>
      <c r="JIY79" s="733"/>
      <c r="JIZ79" s="733"/>
      <c r="JJA79" s="733"/>
      <c r="JJB79" s="733"/>
      <c r="JJC79" s="733"/>
      <c r="JJD79" s="733"/>
      <c r="JJE79" s="733"/>
      <c r="JJF79" s="733"/>
      <c r="JJG79" s="733"/>
      <c r="JJH79" s="733"/>
      <c r="JJI79" s="733"/>
      <c r="JJJ79" s="733"/>
      <c r="JJK79" s="733"/>
      <c r="JJL79" s="733"/>
      <c r="JJM79" s="733"/>
      <c r="JJN79" s="733"/>
      <c r="JJO79" s="733"/>
      <c r="JJP79" s="733"/>
      <c r="JJQ79" s="733"/>
      <c r="JJR79" s="733"/>
      <c r="JJS79" s="733"/>
      <c r="JJT79" s="733"/>
      <c r="JJU79" s="733"/>
      <c r="JJV79" s="733"/>
      <c r="JJW79" s="733"/>
      <c r="JJX79" s="733"/>
      <c r="JJY79" s="733"/>
      <c r="JJZ79" s="733"/>
      <c r="JKA79" s="733"/>
      <c r="JKB79" s="733"/>
      <c r="JKC79" s="733"/>
      <c r="JKD79" s="733"/>
      <c r="JKE79" s="733"/>
      <c r="JKF79" s="733"/>
      <c r="JKG79" s="733"/>
      <c r="JKH79" s="733"/>
      <c r="JKI79" s="733"/>
      <c r="JKJ79" s="733"/>
      <c r="JKK79" s="733"/>
      <c r="JKL79" s="733"/>
      <c r="JKM79" s="733"/>
      <c r="JKN79" s="733"/>
      <c r="JKO79" s="733"/>
      <c r="JKP79" s="733"/>
      <c r="JKQ79" s="733"/>
      <c r="JKR79" s="733"/>
      <c r="JKS79" s="733"/>
      <c r="JKT79" s="733"/>
      <c r="JKU79" s="733"/>
      <c r="JKV79" s="733"/>
      <c r="JKW79" s="733"/>
      <c r="JKX79" s="733"/>
      <c r="JKY79" s="733"/>
      <c r="JKZ79" s="733"/>
      <c r="JLA79" s="733"/>
      <c r="JLB79" s="733"/>
      <c r="JLC79" s="733"/>
      <c r="JLD79" s="733"/>
      <c r="JLE79" s="733"/>
      <c r="JLF79" s="733"/>
      <c r="JLG79" s="733"/>
      <c r="JLH79" s="733"/>
      <c r="JLI79" s="733"/>
      <c r="JLJ79" s="733"/>
      <c r="JLK79" s="733"/>
      <c r="JLL79" s="733"/>
      <c r="JLM79" s="733"/>
      <c r="JLN79" s="733"/>
      <c r="JLO79" s="733"/>
      <c r="JLP79" s="733"/>
      <c r="JLQ79" s="733"/>
      <c r="JLR79" s="733"/>
      <c r="JLS79" s="733"/>
      <c r="JLT79" s="733"/>
      <c r="JLU79" s="733"/>
      <c r="JLV79" s="733"/>
      <c r="JLW79" s="733"/>
      <c r="JLX79" s="733"/>
      <c r="JLY79" s="733"/>
      <c r="JLZ79" s="733"/>
      <c r="JMA79" s="733"/>
      <c r="JMB79" s="733"/>
      <c r="JMC79" s="733"/>
      <c r="JMD79" s="733"/>
      <c r="JME79" s="733"/>
      <c r="JMF79" s="733"/>
      <c r="JMG79" s="733"/>
      <c r="JMH79" s="733"/>
      <c r="JMI79" s="733"/>
      <c r="JMJ79" s="733"/>
      <c r="JMK79" s="733"/>
      <c r="JML79" s="733"/>
      <c r="JMM79" s="733"/>
      <c r="JMN79" s="733"/>
      <c r="JMO79" s="733"/>
      <c r="JMP79" s="733"/>
      <c r="JMQ79" s="733"/>
      <c r="JMR79" s="733"/>
      <c r="JMS79" s="733"/>
      <c r="JMT79" s="733"/>
      <c r="JMU79" s="733"/>
      <c r="JMV79" s="733"/>
      <c r="JMW79" s="733"/>
      <c r="JMX79" s="733"/>
      <c r="JMY79" s="733"/>
      <c r="JMZ79" s="733"/>
      <c r="JNA79" s="733"/>
      <c r="JNB79" s="733"/>
      <c r="JNC79" s="733"/>
      <c r="JND79" s="733"/>
      <c r="JNE79" s="733"/>
      <c r="JNF79" s="733"/>
      <c r="JNG79" s="733"/>
      <c r="JNH79" s="733"/>
      <c r="JNI79" s="733"/>
      <c r="JNJ79" s="733"/>
      <c r="JNK79" s="733"/>
      <c r="JNL79" s="733"/>
      <c r="JNM79" s="733"/>
      <c r="JNN79" s="733"/>
      <c r="JNO79" s="733"/>
      <c r="JNP79" s="733"/>
      <c r="JNQ79" s="733"/>
      <c r="JNR79" s="733"/>
      <c r="JNS79" s="733"/>
      <c r="JNT79" s="733"/>
      <c r="JNU79" s="733"/>
      <c r="JNV79" s="733"/>
      <c r="JNW79" s="733"/>
      <c r="JNX79" s="733"/>
      <c r="JNY79" s="733"/>
      <c r="JNZ79" s="733"/>
      <c r="JOA79" s="733"/>
      <c r="JOB79" s="733"/>
      <c r="JOC79" s="733"/>
      <c r="JOD79" s="733"/>
      <c r="JOE79" s="733"/>
      <c r="JOF79" s="733"/>
      <c r="JOG79" s="733"/>
      <c r="JOH79" s="733"/>
      <c r="JOI79" s="733"/>
      <c r="JOJ79" s="733"/>
      <c r="JOK79" s="733"/>
      <c r="JOL79" s="733"/>
      <c r="JOM79" s="733"/>
      <c r="JON79" s="733"/>
      <c r="JOO79" s="733"/>
      <c r="JOP79" s="733"/>
      <c r="JOQ79" s="733"/>
      <c r="JOR79" s="733"/>
      <c r="JOS79" s="733"/>
      <c r="JOT79" s="733"/>
      <c r="JOU79" s="733"/>
      <c r="JOV79" s="733"/>
      <c r="JOW79" s="733"/>
      <c r="JOX79" s="733"/>
      <c r="JOY79" s="733"/>
      <c r="JOZ79" s="733"/>
      <c r="JPA79" s="733"/>
      <c r="JPB79" s="733"/>
      <c r="JPC79" s="733"/>
      <c r="JPD79" s="733"/>
      <c r="JPE79" s="733"/>
      <c r="JPF79" s="733"/>
      <c r="JPG79" s="733"/>
      <c r="JPH79" s="733"/>
      <c r="JPI79" s="733"/>
      <c r="JPJ79" s="733"/>
      <c r="JPK79" s="733"/>
      <c r="JPL79" s="733"/>
      <c r="JPM79" s="733"/>
      <c r="JPN79" s="733"/>
      <c r="JPO79" s="733"/>
      <c r="JPP79" s="733"/>
      <c r="JPQ79" s="733"/>
      <c r="JPR79" s="733"/>
      <c r="JPS79" s="733"/>
      <c r="JPT79" s="733"/>
      <c r="JPU79" s="733"/>
      <c r="JPV79" s="733"/>
      <c r="JPW79" s="733"/>
      <c r="JPX79" s="733"/>
      <c r="JPY79" s="733"/>
      <c r="JPZ79" s="733"/>
      <c r="JQA79" s="733"/>
      <c r="JQB79" s="733"/>
      <c r="JQC79" s="733"/>
      <c r="JQD79" s="733"/>
      <c r="JQE79" s="733"/>
      <c r="JQF79" s="733"/>
      <c r="JQG79" s="733"/>
      <c r="JQH79" s="733"/>
      <c r="JQI79" s="733"/>
      <c r="JQJ79" s="733"/>
      <c r="JQK79" s="733"/>
      <c r="JQL79" s="733"/>
      <c r="JQM79" s="733"/>
      <c r="JQN79" s="733"/>
      <c r="JQO79" s="733"/>
      <c r="JQP79" s="733"/>
      <c r="JQQ79" s="733"/>
      <c r="JQR79" s="733"/>
      <c r="JQS79" s="733"/>
      <c r="JQT79" s="733"/>
      <c r="JQU79" s="733"/>
      <c r="JQV79" s="733"/>
      <c r="JQW79" s="733"/>
      <c r="JQX79" s="733"/>
      <c r="JQY79" s="733"/>
      <c r="JQZ79" s="733"/>
      <c r="JRA79" s="733"/>
      <c r="JRB79" s="733"/>
      <c r="JRC79" s="733"/>
      <c r="JRD79" s="733"/>
      <c r="JRE79" s="733"/>
      <c r="JRF79" s="733"/>
      <c r="JRG79" s="733"/>
      <c r="JRH79" s="733"/>
      <c r="JRI79" s="733"/>
      <c r="JRJ79" s="733"/>
      <c r="JRK79" s="733"/>
      <c r="JRL79" s="733"/>
      <c r="JRM79" s="733"/>
      <c r="JRN79" s="733"/>
      <c r="JRO79" s="733"/>
      <c r="JRP79" s="733"/>
      <c r="JRQ79" s="733"/>
      <c r="JRR79" s="733"/>
      <c r="JRS79" s="733"/>
      <c r="JRT79" s="733"/>
      <c r="JRU79" s="733"/>
      <c r="JRV79" s="733"/>
      <c r="JRW79" s="733"/>
      <c r="JRX79" s="733"/>
      <c r="JRY79" s="733"/>
      <c r="JRZ79" s="733"/>
      <c r="JSA79" s="733"/>
      <c r="JSB79" s="733"/>
      <c r="JSC79" s="733"/>
      <c r="JSD79" s="733"/>
      <c r="JSE79" s="733"/>
      <c r="JSF79" s="733"/>
      <c r="JSG79" s="733"/>
      <c r="JSH79" s="733"/>
      <c r="JSI79" s="733"/>
      <c r="JSJ79" s="733"/>
      <c r="JSK79" s="733"/>
      <c r="JSL79" s="733"/>
      <c r="JSM79" s="733"/>
      <c r="JSN79" s="733"/>
      <c r="JSO79" s="733"/>
      <c r="JSP79" s="733"/>
      <c r="JSQ79" s="733"/>
      <c r="JSR79" s="733"/>
      <c r="JSS79" s="733"/>
      <c r="JST79" s="733"/>
      <c r="JSU79" s="733"/>
      <c r="JSV79" s="733"/>
      <c r="JSW79" s="733"/>
      <c r="JSX79" s="733"/>
      <c r="JSY79" s="733"/>
      <c r="JSZ79" s="733"/>
      <c r="JTA79" s="733"/>
      <c r="JTB79" s="733"/>
      <c r="JTC79" s="733"/>
      <c r="JTD79" s="733"/>
      <c r="JTE79" s="733"/>
      <c r="JTF79" s="733"/>
      <c r="JTG79" s="733"/>
      <c r="JTH79" s="733"/>
      <c r="JTI79" s="733"/>
      <c r="JTJ79" s="733"/>
      <c r="JTK79" s="733"/>
      <c r="JTL79" s="733"/>
      <c r="JTM79" s="733"/>
      <c r="JTN79" s="733"/>
      <c r="JTO79" s="733"/>
      <c r="JTP79" s="733"/>
      <c r="JTQ79" s="733"/>
      <c r="JTR79" s="733"/>
      <c r="JTS79" s="733"/>
      <c r="JTT79" s="733"/>
      <c r="JTU79" s="733"/>
      <c r="JTV79" s="733"/>
      <c r="JTW79" s="733"/>
      <c r="JTX79" s="733"/>
      <c r="JTY79" s="733"/>
      <c r="JTZ79" s="733"/>
      <c r="JUA79" s="733"/>
      <c r="JUB79" s="733"/>
      <c r="JUC79" s="733"/>
      <c r="JUD79" s="733"/>
      <c r="JUE79" s="733"/>
      <c r="JUF79" s="733"/>
      <c r="JUG79" s="733"/>
      <c r="JUH79" s="733"/>
      <c r="JUI79" s="733"/>
      <c r="JUJ79" s="733"/>
      <c r="JUK79" s="733"/>
      <c r="JUL79" s="733"/>
      <c r="JUM79" s="733"/>
      <c r="JUN79" s="733"/>
      <c r="JUO79" s="733"/>
      <c r="JUP79" s="733"/>
      <c r="JUQ79" s="733"/>
      <c r="JUR79" s="733"/>
      <c r="JUS79" s="733"/>
      <c r="JUT79" s="733"/>
      <c r="JUU79" s="733"/>
      <c r="JUV79" s="733"/>
      <c r="JUW79" s="733"/>
      <c r="JUX79" s="733"/>
      <c r="JUY79" s="733"/>
      <c r="JUZ79" s="733"/>
      <c r="JVA79" s="733"/>
      <c r="JVB79" s="733"/>
      <c r="JVC79" s="733"/>
      <c r="JVD79" s="733"/>
      <c r="JVE79" s="733"/>
      <c r="JVF79" s="733"/>
      <c r="JVG79" s="733"/>
      <c r="JVH79" s="733"/>
      <c r="JVI79" s="733"/>
      <c r="JVJ79" s="733"/>
      <c r="JVK79" s="733"/>
      <c r="JVL79" s="733"/>
      <c r="JVM79" s="733"/>
      <c r="JVN79" s="733"/>
      <c r="JVO79" s="733"/>
      <c r="JVP79" s="733"/>
      <c r="JVQ79" s="733"/>
      <c r="JVR79" s="733"/>
      <c r="JVS79" s="733"/>
      <c r="JVT79" s="733"/>
      <c r="JVU79" s="733"/>
      <c r="JVV79" s="733"/>
      <c r="JVW79" s="733"/>
      <c r="JVX79" s="733"/>
      <c r="JVY79" s="733"/>
      <c r="JVZ79" s="733"/>
      <c r="JWA79" s="733"/>
      <c r="JWB79" s="733"/>
      <c r="JWC79" s="733"/>
      <c r="JWD79" s="733"/>
      <c r="JWE79" s="733"/>
      <c r="JWF79" s="733"/>
      <c r="JWG79" s="733"/>
      <c r="JWH79" s="733"/>
      <c r="JWI79" s="733"/>
      <c r="JWJ79" s="733"/>
      <c r="JWK79" s="733"/>
      <c r="JWL79" s="733"/>
      <c r="JWM79" s="733"/>
      <c r="JWN79" s="733"/>
      <c r="JWO79" s="733"/>
      <c r="JWP79" s="733"/>
      <c r="JWQ79" s="733"/>
      <c r="JWR79" s="733"/>
      <c r="JWS79" s="733"/>
      <c r="JWT79" s="733"/>
      <c r="JWU79" s="733"/>
      <c r="JWV79" s="733"/>
      <c r="JWW79" s="733"/>
      <c r="JWX79" s="733"/>
      <c r="JWY79" s="733"/>
      <c r="JWZ79" s="733"/>
      <c r="JXA79" s="733"/>
      <c r="JXB79" s="733"/>
      <c r="JXC79" s="733"/>
      <c r="JXD79" s="733"/>
      <c r="JXE79" s="733"/>
      <c r="JXF79" s="733"/>
      <c r="JXG79" s="733"/>
      <c r="JXH79" s="733"/>
      <c r="JXI79" s="733"/>
      <c r="JXJ79" s="733"/>
      <c r="JXK79" s="733"/>
      <c r="JXL79" s="733"/>
      <c r="JXM79" s="733"/>
      <c r="JXN79" s="733"/>
      <c r="JXO79" s="733"/>
      <c r="JXP79" s="733"/>
      <c r="JXQ79" s="733"/>
      <c r="JXR79" s="733"/>
      <c r="JXS79" s="733"/>
      <c r="JXT79" s="733"/>
      <c r="JXU79" s="733"/>
      <c r="JXV79" s="733"/>
      <c r="JXW79" s="733"/>
      <c r="JXX79" s="733"/>
      <c r="JXY79" s="733"/>
      <c r="JXZ79" s="733"/>
      <c r="JYA79" s="733"/>
      <c r="JYB79" s="733"/>
      <c r="JYC79" s="733"/>
      <c r="JYD79" s="733"/>
      <c r="JYE79" s="733"/>
      <c r="JYF79" s="733"/>
      <c r="JYG79" s="733"/>
      <c r="JYH79" s="733"/>
      <c r="JYI79" s="733"/>
      <c r="JYJ79" s="733"/>
      <c r="JYK79" s="733"/>
      <c r="JYL79" s="733"/>
      <c r="JYM79" s="733"/>
      <c r="JYN79" s="733"/>
      <c r="JYO79" s="733"/>
      <c r="JYP79" s="733"/>
      <c r="JYQ79" s="733"/>
      <c r="JYR79" s="733"/>
      <c r="JYS79" s="733"/>
      <c r="JYT79" s="733"/>
      <c r="JYU79" s="733"/>
      <c r="JYV79" s="733"/>
      <c r="JYW79" s="733"/>
      <c r="JYX79" s="733"/>
      <c r="JYY79" s="733"/>
      <c r="JYZ79" s="733"/>
      <c r="JZA79" s="733"/>
      <c r="JZB79" s="733"/>
      <c r="JZC79" s="733"/>
      <c r="JZD79" s="733"/>
      <c r="JZE79" s="733"/>
      <c r="JZF79" s="733"/>
      <c r="JZG79" s="733"/>
      <c r="JZH79" s="733"/>
      <c r="JZI79" s="733"/>
      <c r="JZJ79" s="733"/>
      <c r="JZK79" s="733"/>
      <c r="JZL79" s="733"/>
      <c r="JZM79" s="733"/>
      <c r="JZN79" s="733"/>
      <c r="JZO79" s="733"/>
      <c r="JZP79" s="733"/>
      <c r="JZQ79" s="733"/>
      <c r="JZR79" s="733"/>
      <c r="JZS79" s="733"/>
      <c r="JZT79" s="733"/>
      <c r="JZU79" s="733"/>
      <c r="JZV79" s="733"/>
      <c r="JZW79" s="733"/>
      <c r="JZX79" s="733"/>
      <c r="JZY79" s="733"/>
      <c r="JZZ79" s="733"/>
      <c r="KAA79" s="733"/>
      <c r="KAB79" s="733"/>
      <c r="KAC79" s="733"/>
      <c r="KAD79" s="733"/>
      <c r="KAE79" s="733"/>
      <c r="KAF79" s="733"/>
      <c r="KAG79" s="733"/>
      <c r="KAH79" s="733"/>
      <c r="KAI79" s="733"/>
      <c r="KAJ79" s="733"/>
      <c r="KAK79" s="733"/>
      <c r="KAL79" s="733"/>
      <c r="KAM79" s="733"/>
      <c r="KAN79" s="733"/>
      <c r="KAO79" s="733"/>
      <c r="KAP79" s="733"/>
      <c r="KAQ79" s="733"/>
      <c r="KAR79" s="733"/>
      <c r="KAS79" s="733"/>
      <c r="KAT79" s="733"/>
      <c r="KAU79" s="733"/>
      <c r="KAV79" s="733"/>
      <c r="KAW79" s="733"/>
      <c r="KAX79" s="733"/>
      <c r="KAY79" s="733"/>
      <c r="KAZ79" s="733"/>
      <c r="KBA79" s="733"/>
      <c r="KBB79" s="733"/>
      <c r="KBC79" s="733"/>
      <c r="KBD79" s="733"/>
      <c r="KBE79" s="733"/>
      <c r="KBF79" s="733"/>
      <c r="KBG79" s="733"/>
      <c r="KBH79" s="733"/>
      <c r="KBI79" s="733"/>
      <c r="KBJ79" s="733"/>
      <c r="KBK79" s="733"/>
      <c r="KBL79" s="733"/>
      <c r="KBM79" s="733"/>
      <c r="KBN79" s="733"/>
      <c r="KBO79" s="733"/>
      <c r="KBP79" s="733"/>
      <c r="KBQ79" s="733"/>
      <c r="KBR79" s="733"/>
      <c r="KBS79" s="733"/>
      <c r="KBT79" s="733"/>
      <c r="KBU79" s="733"/>
      <c r="KBV79" s="733"/>
      <c r="KBW79" s="733"/>
      <c r="KBX79" s="733"/>
      <c r="KBY79" s="733"/>
      <c r="KBZ79" s="733"/>
      <c r="KCA79" s="733"/>
      <c r="KCB79" s="733"/>
      <c r="KCC79" s="733"/>
      <c r="KCD79" s="733"/>
      <c r="KCE79" s="733"/>
      <c r="KCF79" s="733"/>
      <c r="KCG79" s="733"/>
      <c r="KCH79" s="733"/>
      <c r="KCI79" s="733"/>
      <c r="KCJ79" s="733"/>
      <c r="KCK79" s="733"/>
      <c r="KCL79" s="733"/>
      <c r="KCM79" s="733"/>
      <c r="KCN79" s="733"/>
      <c r="KCO79" s="733"/>
      <c r="KCP79" s="733"/>
      <c r="KCQ79" s="733"/>
      <c r="KCR79" s="733"/>
      <c r="KCS79" s="733"/>
      <c r="KCT79" s="733"/>
      <c r="KCU79" s="733"/>
      <c r="KCV79" s="733"/>
      <c r="KCW79" s="733"/>
      <c r="KCX79" s="733"/>
      <c r="KCY79" s="733"/>
      <c r="KCZ79" s="733"/>
      <c r="KDA79" s="733"/>
      <c r="KDB79" s="733"/>
      <c r="KDC79" s="733"/>
      <c r="KDD79" s="733"/>
      <c r="KDE79" s="733"/>
      <c r="KDF79" s="733"/>
      <c r="KDG79" s="733"/>
      <c r="KDH79" s="733"/>
      <c r="KDI79" s="733"/>
      <c r="KDJ79" s="733"/>
      <c r="KDK79" s="733"/>
      <c r="KDL79" s="733"/>
      <c r="KDM79" s="733"/>
      <c r="KDN79" s="733"/>
      <c r="KDO79" s="733"/>
      <c r="KDP79" s="733"/>
      <c r="KDQ79" s="733"/>
      <c r="KDR79" s="733"/>
      <c r="KDS79" s="733"/>
      <c r="KDT79" s="733"/>
      <c r="KDU79" s="733"/>
      <c r="KDV79" s="733"/>
      <c r="KDW79" s="733"/>
      <c r="KDX79" s="733"/>
      <c r="KDY79" s="733"/>
      <c r="KDZ79" s="733"/>
      <c r="KEA79" s="733"/>
      <c r="KEB79" s="733"/>
      <c r="KEC79" s="733"/>
      <c r="KED79" s="733"/>
      <c r="KEE79" s="733"/>
      <c r="KEF79" s="733"/>
      <c r="KEG79" s="733"/>
      <c r="KEH79" s="733"/>
      <c r="KEI79" s="733"/>
      <c r="KEJ79" s="733"/>
      <c r="KEK79" s="733"/>
      <c r="KEL79" s="733"/>
      <c r="KEM79" s="733"/>
      <c r="KEN79" s="733"/>
      <c r="KEO79" s="733"/>
      <c r="KEP79" s="733"/>
      <c r="KEQ79" s="733"/>
      <c r="KER79" s="733"/>
      <c r="KES79" s="733"/>
      <c r="KET79" s="733"/>
      <c r="KEU79" s="733"/>
      <c r="KEV79" s="733"/>
      <c r="KEW79" s="733"/>
      <c r="KEX79" s="733"/>
      <c r="KEY79" s="733"/>
      <c r="KEZ79" s="733"/>
      <c r="KFA79" s="733"/>
      <c r="KFB79" s="733"/>
      <c r="KFC79" s="733"/>
      <c r="KFD79" s="733"/>
      <c r="KFE79" s="733"/>
      <c r="KFF79" s="733"/>
      <c r="KFG79" s="733"/>
      <c r="KFH79" s="733"/>
      <c r="KFI79" s="733"/>
      <c r="KFJ79" s="733"/>
      <c r="KFK79" s="733"/>
      <c r="KFL79" s="733"/>
      <c r="KFM79" s="733"/>
      <c r="KFN79" s="733"/>
      <c r="KFO79" s="733"/>
      <c r="KFP79" s="733"/>
      <c r="KFQ79" s="733"/>
      <c r="KFR79" s="733"/>
      <c r="KFS79" s="733"/>
      <c r="KFT79" s="733"/>
      <c r="KFU79" s="733"/>
      <c r="KFV79" s="733"/>
      <c r="KFW79" s="733"/>
      <c r="KFX79" s="733"/>
      <c r="KFY79" s="733"/>
      <c r="KFZ79" s="733"/>
      <c r="KGA79" s="733"/>
      <c r="KGB79" s="733"/>
      <c r="KGC79" s="733"/>
      <c r="KGD79" s="733"/>
      <c r="KGE79" s="733"/>
      <c r="KGF79" s="733"/>
      <c r="KGG79" s="733"/>
      <c r="KGH79" s="733"/>
      <c r="KGI79" s="733"/>
      <c r="KGJ79" s="733"/>
      <c r="KGK79" s="733"/>
      <c r="KGL79" s="733"/>
      <c r="KGM79" s="733"/>
      <c r="KGN79" s="733"/>
      <c r="KGO79" s="733"/>
      <c r="KGP79" s="733"/>
      <c r="KGQ79" s="733"/>
      <c r="KGR79" s="733"/>
      <c r="KGS79" s="733"/>
      <c r="KGT79" s="733"/>
      <c r="KGU79" s="733"/>
      <c r="KGV79" s="733"/>
      <c r="KGW79" s="733"/>
      <c r="KGX79" s="733"/>
      <c r="KGY79" s="733"/>
      <c r="KGZ79" s="733"/>
      <c r="KHA79" s="733"/>
      <c r="KHB79" s="733"/>
      <c r="KHC79" s="733"/>
      <c r="KHD79" s="733"/>
      <c r="KHE79" s="733"/>
      <c r="KHF79" s="733"/>
      <c r="KHG79" s="733"/>
      <c r="KHH79" s="733"/>
      <c r="KHI79" s="733"/>
      <c r="KHJ79" s="733"/>
      <c r="KHK79" s="733"/>
      <c r="KHL79" s="733"/>
      <c r="KHM79" s="733"/>
      <c r="KHN79" s="733"/>
      <c r="KHO79" s="733"/>
      <c r="KHP79" s="733"/>
      <c r="KHQ79" s="733"/>
      <c r="KHR79" s="733"/>
      <c r="KHS79" s="733"/>
      <c r="KHT79" s="733"/>
      <c r="KHU79" s="733"/>
      <c r="KHV79" s="733"/>
      <c r="KHW79" s="733"/>
      <c r="KHX79" s="733"/>
      <c r="KHY79" s="733"/>
      <c r="KHZ79" s="733"/>
      <c r="KIA79" s="733"/>
      <c r="KIB79" s="733"/>
      <c r="KIC79" s="733"/>
      <c r="KID79" s="733"/>
      <c r="KIE79" s="733"/>
      <c r="KIF79" s="733"/>
      <c r="KIG79" s="733"/>
      <c r="KIH79" s="733"/>
      <c r="KII79" s="733"/>
      <c r="KIJ79" s="733"/>
      <c r="KIK79" s="733"/>
      <c r="KIL79" s="733"/>
      <c r="KIM79" s="733"/>
      <c r="KIN79" s="733"/>
      <c r="KIO79" s="733"/>
      <c r="KIP79" s="733"/>
      <c r="KIQ79" s="733"/>
      <c r="KIR79" s="733"/>
      <c r="KIS79" s="733"/>
      <c r="KIT79" s="733"/>
      <c r="KIU79" s="733"/>
      <c r="KIV79" s="733"/>
      <c r="KIW79" s="733"/>
      <c r="KIX79" s="733"/>
      <c r="KIY79" s="733"/>
      <c r="KIZ79" s="733"/>
      <c r="KJA79" s="733"/>
      <c r="KJB79" s="733"/>
      <c r="KJC79" s="733"/>
      <c r="KJD79" s="733"/>
      <c r="KJE79" s="733"/>
      <c r="KJF79" s="733"/>
      <c r="KJG79" s="733"/>
      <c r="KJH79" s="733"/>
      <c r="KJI79" s="733"/>
      <c r="KJJ79" s="733"/>
      <c r="KJK79" s="733"/>
      <c r="KJL79" s="733"/>
      <c r="KJM79" s="733"/>
      <c r="KJN79" s="733"/>
      <c r="KJO79" s="733"/>
      <c r="KJP79" s="733"/>
      <c r="KJQ79" s="733"/>
      <c r="KJR79" s="733"/>
      <c r="KJS79" s="733"/>
      <c r="KJT79" s="733"/>
      <c r="KJU79" s="733"/>
      <c r="KJV79" s="733"/>
      <c r="KJW79" s="733"/>
      <c r="KJX79" s="733"/>
      <c r="KJY79" s="733"/>
      <c r="KJZ79" s="733"/>
      <c r="KKA79" s="733"/>
      <c r="KKB79" s="733"/>
      <c r="KKC79" s="733"/>
      <c r="KKD79" s="733"/>
      <c r="KKE79" s="733"/>
      <c r="KKF79" s="733"/>
      <c r="KKG79" s="733"/>
      <c r="KKH79" s="733"/>
      <c r="KKI79" s="733"/>
      <c r="KKJ79" s="733"/>
      <c r="KKK79" s="733"/>
      <c r="KKL79" s="733"/>
      <c r="KKM79" s="733"/>
      <c r="KKN79" s="733"/>
      <c r="KKO79" s="733"/>
      <c r="KKP79" s="733"/>
      <c r="KKQ79" s="733"/>
      <c r="KKR79" s="733"/>
      <c r="KKS79" s="733"/>
      <c r="KKT79" s="733"/>
      <c r="KKU79" s="733"/>
      <c r="KKV79" s="733"/>
      <c r="KKW79" s="733"/>
      <c r="KKX79" s="733"/>
      <c r="KKY79" s="733"/>
      <c r="KKZ79" s="733"/>
      <c r="KLA79" s="733"/>
      <c r="KLB79" s="733"/>
      <c r="KLC79" s="733"/>
      <c r="KLD79" s="733"/>
      <c r="KLE79" s="733"/>
      <c r="KLF79" s="733"/>
      <c r="KLG79" s="733"/>
      <c r="KLH79" s="733"/>
      <c r="KLI79" s="733"/>
      <c r="KLJ79" s="733"/>
      <c r="KLK79" s="733"/>
      <c r="KLL79" s="733"/>
      <c r="KLM79" s="733"/>
      <c r="KLN79" s="733"/>
      <c r="KLO79" s="733"/>
      <c r="KLP79" s="733"/>
      <c r="KLQ79" s="733"/>
      <c r="KLR79" s="733"/>
      <c r="KLS79" s="733"/>
      <c r="KLT79" s="733"/>
      <c r="KLU79" s="733"/>
      <c r="KLV79" s="733"/>
      <c r="KLW79" s="733"/>
      <c r="KLX79" s="733"/>
      <c r="KLY79" s="733"/>
      <c r="KLZ79" s="733"/>
      <c r="KMA79" s="733"/>
      <c r="KMB79" s="733"/>
      <c r="KMC79" s="733"/>
      <c r="KMD79" s="733"/>
      <c r="KME79" s="733"/>
      <c r="KMF79" s="733"/>
      <c r="KMG79" s="733"/>
      <c r="KMH79" s="733"/>
      <c r="KMI79" s="733"/>
      <c r="KMJ79" s="733"/>
      <c r="KMK79" s="733"/>
      <c r="KML79" s="733"/>
      <c r="KMM79" s="733"/>
      <c r="KMN79" s="733"/>
      <c r="KMO79" s="733"/>
      <c r="KMP79" s="733"/>
      <c r="KMQ79" s="733"/>
      <c r="KMR79" s="733"/>
      <c r="KMS79" s="733"/>
      <c r="KMT79" s="733"/>
      <c r="KMU79" s="733"/>
      <c r="KMV79" s="733"/>
      <c r="KMW79" s="733"/>
      <c r="KMX79" s="733"/>
      <c r="KMY79" s="733"/>
      <c r="KMZ79" s="733"/>
      <c r="KNA79" s="733"/>
      <c r="KNB79" s="733"/>
      <c r="KNC79" s="733"/>
      <c r="KND79" s="733"/>
      <c r="KNE79" s="733"/>
      <c r="KNF79" s="733"/>
      <c r="KNG79" s="733"/>
      <c r="KNH79" s="733"/>
      <c r="KNI79" s="733"/>
      <c r="KNJ79" s="733"/>
      <c r="KNK79" s="733"/>
      <c r="KNL79" s="733"/>
      <c r="KNM79" s="733"/>
      <c r="KNN79" s="733"/>
      <c r="KNO79" s="733"/>
      <c r="KNP79" s="733"/>
      <c r="KNQ79" s="733"/>
      <c r="KNR79" s="733"/>
      <c r="KNS79" s="733"/>
      <c r="KNT79" s="733"/>
      <c r="KNU79" s="733"/>
      <c r="KNV79" s="733"/>
      <c r="KNW79" s="733"/>
      <c r="KNX79" s="733"/>
      <c r="KNY79" s="733"/>
      <c r="KNZ79" s="733"/>
      <c r="KOA79" s="733"/>
      <c r="KOB79" s="733"/>
      <c r="KOC79" s="733"/>
      <c r="KOD79" s="733"/>
      <c r="KOE79" s="733"/>
      <c r="KOF79" s="733"/>
      <c r="KOG79" s="733"/>
      <c r="KOH79" s="733"/>
      <c r="KOI79" s="733"/>
      <c r="KOJ79" s="733"/>
      <c r="KOK79" s="733"/>
      <c r="KOL79" s="733"/>
      <c r="KOM79" s="733"/>
      <c r="KON79" s="733"/>
      <c r="KOO79" s="733"/>
      <c r="KOP79" s="733"/>
      <c r="KOQ79" s="733"/>
      <c r="KOR79" s="733"/>
      <c r="KOS79" s="733"/>
      <c r="KOT79" s="733"/>
      <c r="KOU79" s="733"/>
      <c r="KOV79" s="733"/>
      <c r="KOW79" s="733"/>
      <c r="KOX79" s="733"/>
      <c r="KOY79" s="733"/>
      <c r="KOZ79" s="733"/>
      <c r="KPA79" s="733"/>
      <c r="KPB79" s="733"/>
      <c r="KPC79" s="733"/>
      <c r="KPD79" s="733"/>
      <c r="KPE79" s="733"/>
      <c r="KPF79" s="733"/>
      <c r="KPG79" s="733"/>
      <c r="KPH79" s="733"/>
      <c r="KPI79" s="733"/>
      <c r="KPJ79" s="733"/>
      <c r="KPK79" s="733"/>
      <c r="KPL79" s="733"/>
      <c r="KPM79" s="733"/>
      <c r="KPN79" s="733"/>
      <c r="KPO79" s="733"/>
      <c r="KPP79" s="733"/>
      <c r="KPQ79" s="733"/>
      <c r="KPR79" s="733"/>
      <c r="KPS79" s="733"/>
      <c r="KPT79" s="733"/>
      <c r="KPU79" s="733"/>
      <c r="KPV79" s="733"/>
      <c r="KPW79" s="733"/>
      <c r="KPX79" s="733"/>
      <c r="KPY79" s="733"/>
      <c r="KPZ79" s="733"/>
      <c r="KQA79" s="733"/>
      <c r="KQB79" s="733"/>
      <c r="KQC79" s="733"/>
      <c r="KQD79" s="733"/>
      <c r="KQE79" s="733"/>
      <c r="KQF79" s="733"/>
      <c r="KQG79" s="733"/>
      <c r="KQH79" s="733"/>
      <c r="KQI79" s="733"/>
      <c r="KQJ79" s="733"/>
      <c r="KQK79" s="733"/>
      <c r="KQL79" s="733"/>
      <c r="KQM79" s="733"/>
      <c r="KQN79" s="733"/>
      <c r="KQO79" s="733"/>
      <c r="KQP79" s="733"/>
      <c r="KQQ79" s="733"/>
      <c r="KQR79" s="733"/>
      <c r="KQS79" s="733"/>
      <c r="KQT79" s="733"/>
      <c r="KQU79" s="733"/>
      <c r="KQV79" s="733"/>
      <c r="KQW79" s="733"/>
      <c r="KQX79" s="733"/>
      <c r="KQY79" s="733"/>
      <c r="KQZ79" s="733"/>
      <c r="KRA79" s="733"/>
      <c r="KRB79" s="733"/>
      <c r="KRC79" s="733"/>
      <c r="KRD79" s="733"/>
      <c r="KRE79" s="733"/>
      <c r="KRF79" s="733"/>
      <c r="KRG79" s="733"/>
      <c r="KRH79" s="733"/>
      <c r="KRI79" s="733"/>
      <c r="KRJ79" s="733"/>
      <c r="KRK79" s="733"/>
      <c r="KRL79" s="733"/>
      <c r="KRM79" s="733"/>
      <c r="KRN79" s="733"/>
      <c r="KRO79" s="733"/>
      <c r="KRP79" s="733"/>
      <c r="KRQ79" s="733"/>
      <c r="KRR79" s="733"/>
      <c r="KRS79" s="733"/>
      <c r="KRT79" s="733"/>
      <c r="KRU79" s="733"/>
      <c r="KRV79" s="733"/>
      <c r="KRW79" s="733"/>
      <c r="KRX79" s="733"/>
      <c r="KRY79" s="733"/>
      <c r="KRZ79" s="733"/>
      <c r="KSA79" s="733"/>
      <c r="KSB79" s="733"/>
      <c r="KSC79" s="733"/>
      <c r="KSD79" s="733"/>
      <c r="KSE79" s="733"/>
      <c r="KSF79" s="733"/>
      <c r="KSG79" s="733"/>
      <c r="KSH79" s="733"/>
      <c r="KSI79" s="733"/>
      <c r="KSJ79" s="733"/>
      <c r="KSK79" s="733"/>
      <c r="KSL79" s="733"/>
      <c r="KSM79" s="733"/>
      <c r="KSN79" s="733"/>
      <c r="KSO79" s="733"/>
      <c r="KSP79" s="733"/>
      <c r="KSQ79" s="733"/>
      <c r="KSR79" s="733"/>
      <c r="KSS79" s="733"/>
      <c r="KST79" s="733"/>
      <c r="KSU79" s="733"/>
      <c r="KSV79" s="733"/>
      <c r="KSW79" s="733"/>
      <c r="KSX79" s="733"/>
      <c r="KSY79" s="733"/>
      <c r="KSZ79" s="733"/>
      <c r="KTA79" s="733"/>
      <c r="KTB79" s="733"/>
      <c r="KTC79" s="733"/>
      <c r="KTD79" s="733"/>
      <c r="KTE79" s="733"/>
      <c r="KTF79" s="733"/>
      <c r="KTG79" s="733"/>
      <c r="KTH79" s="733"/>
      <c r="KTI79" s="733"/>
      <c r="KTJ79" s="733"/>
      <c r="KTK79" s="733"/>
      <c r="KTL79" s="733"/>
      <c r="KTM79" s="733"/>
      <c r="KTN79" s="733"/>
      <c r="KTO79" s="733"/>
      <c r="KTP79" s="733"/>
      <c r="KTQ79" s="733"/>
      <c r="KTR79" s="733"/>
      <c r="KTS79" s="733"/>
      <c r="KTT79" s="733"/>
      <c r="KTU79" s="733"/>
      <c r="KTV79" s="733"/>
      <c r="KTW79" s="733"/>
      <c r="KTX79" s="733"/>
      <c r="KTY79" s="733"/>
      <c r="KTZ79" s="733"/>
      <c r="KUA79" s="733"/>
      <c r="KUB79" s="733"/>
      <c r="KUC79" s="733"/>
      <c r="KUD79" s="733"/>
      <c r="KUE79" s="733"/>
      <c r="KUF79" s="733"/>
      <c r="KUG79" s="733"/>
      <c r="KUH79" s="733"/>
      <c r="KUI79" s="733"/>
      <c r="KUJ79" s="733"/>
      <c r="KUK79" s="733"/>
      <c r="KUL79" s="733"/>
      <c r="KUM79" s="733"/>
      <c r="KUN79" s="733"/>
      <c r="KUO79" s="733"/>
      <c r="KUP79" s="733"/>
      <c r="KUQ79" s="733"/>
      <c r="KUR79" s="733"/>
      <c r="KUS79" s="733"/>
      <c r="KUT79" s="733"/>
      <c r="KUU79" s="733"/>
      <c r="KUV79" s="733"/>
      <c r="KUW79" s="733"/>
      <c r="KUX79" s="733"/>
      <c r="KUY79" s="733"/>
      <c r="KUZ79" s="733"/>
      <c r="KVA79" s="733"/>
      <c r="KVB79" s="733"/>
      <c r="KVC79" s="733"/>
      <c r="KVD79" s="733"/>
      <c r="KVE79" s="733"/>
      <c r="KVF79" s="733"/>
      <c r="KVG79" s="733"/>
      <c r="KVH79" s="733"/>
      <c r="KVI79" s="733"/>
      <c r="KVJ79" s="733"/>
      <c r="KVK79" s="733"/>
      <c r="KVL79" s="733"/>
      <c r="KVM79" s="733"/>
      <c r="KVN79" s="733"/>
      <c r="KVO79" s="733"/>
      <c r="KVP79" s="733"/>
      <c r="KVQ79" s="733"/>
      <c r="KVR79" s="733"/>
      <c r="KVS79" s="733"/>
      <c r="KVT79" s="733"/>
      <c r="KVU79" s="733"/>
      <c r="KVV79" s="733"/>
      <c r="KVW79" s="733"/>
      <c r="KVX79" s="733"/>
      <c r="KVY79" s="733"/>
      <c r="KVZ79" s="733"/>
      <c r="KWA79" s="733"/>
      <c r="KWB79" s="733"/>
      <c r="KWC79" s="733"/>
      <c r="KWD79" s="733"/>
      <c r="KWE79" s="733"/>
      <c r="KWF79" s="733"/>
      <c r="KWG79" s="733"/>
      <c r="KWH79" s="733"/>
      <c r="KWI79" s="733"/>
      <c r="KWJ79" s="733"/>
      <c r="KWK79" s="733"/>
      <c r="KWL79" s="733"/>
      <c r="KWM79" s="733"/>
      <c r="KWN79" s="733"/>
      <c r="KWO79" s="733"/>
      <c r="KWP79" s="733"/>
      <c r="KWQ79" s="733"/>
      <c r="KWR79" s="733"/>
      <c r="KWS79" s="733"/>
      <c r="KWT79" s="733"/>
      <c r="KWU79" s="733"/>
      <c r="KWV79" s="733"/>
      <c r="KWW79" s="733"/>
      <c r="KWX79" s="733"/>
      <c r="KWY79" s="733"/>
      <c r="KWZ79" s="733"/>
      <c r="KXA79" s="733"/>
      <c r="KXB79" s="733"/>
      <c r="KXC79" s="733"/>
      <c r="KXD79" s="733"/>
      <c r="KXE79" s="733"/>
      <c r="KXF79" s="733"/>
      <c r="KXG79" s="733"/>
      <c r="KXH79" s="733"/>
      <c r="KXI79" s="733"/>
      <c r="KXJ79" s="733"/>
      <c r="KXK79" s="733"/>
      <c r="KXL79" s="733"/>
      <c r="KXM79" s="733"/>
      <c r="KXN79" s="733"/>
      <c r="KXO79" s="733"/>
      <c r="KXP79" s="733"/>
      <c r="KXQ79" s="733"/>
      <c r="KXR79" s="733"/>
      <c r="KXS79" s="733"/>
      <c r="KXT79" s="733"/>
      <c r="KXU79" s="733"/>
      <c r="KXV79" s="733"/>
      <c r="KXW79" s="733"/>
      <c r="KXX79" s="733"/>
      <c r="KXY79" s="733"/>
      <c r="KXZ79" s="733"/>
      <c r="KYA79" s="733"/>
      <c r="KYB79" s="733"/>
      <c r="KYC79" s="733"/>
      <c r="KYD79" s="733"/>
      <c r="KYE79" s="733"/>
      <c r="KYF79" s="733"/>
      <c r="KYG79" s="733"/>
      <c r="KYH79" s="733"/>
      <c r="KYI79" s="733"/>
      <c r="KYJ79" s="733"/>
      <c r="KYK79" s="733"/>
      <c r="KYL79" s="733"/>
      <c r="KYM79" s="733"/>
      <c r="KYN79" s="733"/>
      <c r="KYO79" s="733"/>
      <c r="KYP79" s="733"/>
      <c r="KYQ79" s="733"/>
      <c r="KYR79" s="733"/>
      <c r="KYS79" s="733"/>
      <c r="KYT79" s="733"/>
      <c r="KYU79" s="733"/>
      <c r="KYV79" s="733"/>
      <c r="KYW79" s="733"/>
      <c r="KYX79" s="733"/>
      <c r="KYY79" s="733"/>
      <c r="KYZ79" s="733"/>
      <c r="KZA79" s="733"/>
      <c r="KZB79" s="733"/>
      <c r="KZC79" s="733"/>
      <c r="KZD79" s="733"/>
      <c r="KZE79" s="733"/>
      <c r="KZF79" s="733"/>
      <c r="KZG79" s="733"/>
      <c r="KZH79" s="733"/>
      <c r="KZI79" s="733"/>
      <c r="KZJ79" s="733"/>
      <c r="KZK79" s="733"/>
      <c r="KZL79" s="733"/>
      <c r="KZM79" s="733"/>
      <c r="KZN79" s="733"/>
      <c r="KZO79" s="733"/>
      <c r="KZP79" s="733"/>
      <c r="KZQ79" s="733"/>
      <c r="KZR79" s="733"/>
      <c r="KZS79" s="733"/>
      <c r="KZT79" s="733"/>
      <c r="KZU79" s="733"/>
      <c r="KZV79" s="733"/>
      <c r="KZW79" s="733"/>
      <c r="KZX79" s="733"/>
      <c r="KZY79" s="733"/>
      <c r="KZZ79" s="733"/>
      <c r="LAA79" s="733"/>
      <c r="LAB79" s="733"/>
      <c r="LAC79" s="733"/>
      <c r="LAD79" s="733"/>
      <c r="LAE79" s="733"/>
      <c r="LAF79" s="733"/>
      <c r="LAG79" s="733"/>
      <c r="LAH79" s="733"/>
      <c r="LAI79" s="733"/>
      <c r="LAJ79" s="733"/>
      <c r="LAK79" s="733"/>
      <c r="LAL79" s="733"/>
      <c r="LAM79" s="733"/>
      <c r="LAN79" s="733"/>
      <c r="LAO79" s="733"/>
      <c r="LAP79" s="733"/>
      <c r="LAQ79" s="733"/>
      <c r="LAR79" s="733"/>
      <c r="LAS79" s="733"/>
      <c r="LAT79" s="733"/>
      <c r="LAU79" s="733"/>
      <c r="LAV79" s="733"/>
      <c r="LAW79" s="733"/>
      <c r="LAX79" s="733"/>
      <c r="LAY79" s="733"/>
      <c r="LAZ79" s="733"/>
      <c r="LBA79" s="733"/>
      <c r="LBB79" s="733"/>
      <c r="LBC79" s="733"/>
      <c r="LBD79" s="733"/>
      <c r="LBE79" s="733"/>
      <c r="LBF79" s="733"/>
      <c r="LBG79" s="733"/>
      <c r="LBH79" s="733"/>
      <c r="LBI79" s="733"/>
      <c r="LBJ79" s="733"/>
      <c r="LBK79" s="733"/>
      <c r="LBL79" s="733"/>
      <c r="LBM79" s="733"/>
      <c r="LBN79" s="733"/>
      <c r="LBO79" s="733"/>
      <c r="LBP79" s="733"/>
      <c r="LBQ79" s="733"/>
      <c r="LBR79" s="733"/>
      <c r="LBS79" s="733"/>
      <c r="LBT79" s="733"/>
      <c r="LBU79" s="733"/>
      <c r="LBV79" s="733"/>
      <c r="LBW79" s="733"/>
      <c r="LBX79" s="733"/>
      <c r="LBY79" s="733"/>
      <c r="LBZ79" s="733"/>
      <c r="LCA79" s="733"/>
      <c r="LCB79" s="733"/>
      <c r="LCC79" s="733"/>
      <c r="LCD79" s="733"/>
      <c r="LCE79" s="733"/>
      <c r="LCF79" s="733"/>
      <c r="LCG79" s="733"/>
      <c r="LCH79" s="733"/>
      <c r="LCI79" s="733"/>
      <c r="LCJ79" s="733"/>
      <c r="LCK79" s="733"/>
      <c r="LCL79" s="733"/>
      <c r="LCM79" s="733"/>
      <c r="LCN79" s="733"/>
      <c r="LCO79" s="733"/>
      <c r="LCP79" s="733"/>
      <c r="LCQ79" s="733"/>
      <c r="LCR79" s="733"/>
      <c r="LCS79" s="733"/>
      <c r="LCT79" s="733"/>
      <c r="LCU79" s="733"/>
      <c r="LCV79" s="733"/>
      <c r="LCW79" s="733"/>
      <c r="LCX79" s="733"/>
      <c r="LCY79" s="733"/>
      <c r="LCZ79" s="733"/>
      <c r="LDA79" s="733"/>
      <c r="LDB79" s="733"/>
      <c r="LDC79" s="733"/>
      <c r="LDD79" s="733"/>
      <c r="LDE79" s="733"/>
      <c r="LDF79" s="733"/>
      <c r="LDG79" s="733"/>
      <c r="LDH79" s="733"/>
      <c r="LDI79" s="733"/>
      <c r="LDJ79" s="733"/>
      <c r="LDK79" s="733"/>
      <c r="LDL79" s="733"/>
      <c r="LDM79" s="733"/>
      <c r="LDN79" s="733"/>
      <c r="LDO79" s="733"/>
      <c r="LDP79" s="733"/>
      <c r="LDQ79" s="733"/>
      <c r="LDR79" s="733"/>
      <c r="LDS79" s="733"/>
      <c r="LDT79" s="733"/>
      <c r="LDU79" s="733"/>
      <c r="LDV79" s="733"/>
      <c r="LDW79" s="733"/>
      <c r="LDX79" s="733"/>
      <c r="LDY79" s="733"/>
      <c r="LDZ79" s="733"/>
      <c r="LEA79" s="733"/>
      <c r="LEB79" s="733"/>
      <c r="LEC79" s="733"/>
      <c r="LED79" s="733"/>
      <c r="LEE79" s="733"/>
      <c r="LEF79" s="733"/>
      <c r="LEG79" s="733"/>
      <c r="LEH79" s="733"/>
      <c r="LEI79" s="733"/>
      <c r="LEJ79" s="733"/>
      <c r="LEK79" s="733"/>
      <c r="LEL79" s="733"/>
      <c r="LEM79" s="733"/>
      <c r="LEN79" s="733"/>
      <c r="LEO79" s="733"/>
      <c r="LEP79" s="733"/>
      <c r="LEQ79" s="733"/>
      <c r="LER79" s="733"/>
      <c r="LES79" s="733"/>
      <c r="LET79" s="733"/>
      <c r="LEU79" s="733"/>
      <c r="LEV79" s="733"/>
      <c r="LEW79" s="733"/>
      <c r="LEX79" s="733"/>
      <c r="LEY79" s="733"/>
      <c r="LEZ79" s="733"/>
      <c r="LFA79" s="733"/>
      <c r="LFB79" s="733"/>
      <c r="LFC79" s="733"/>
      <c r="LFD79" s="733"/>
      <c r="LFE79" s="733"/>
      <c r="LFF79" s="733"/>
      <c r="LFG79" s="733"/>
      <c r="LFH79" s="733"/>
      <c r="LFI79" s="733"/>
      <c r="LFJ79" s="733"/>
      <c r="LFK79" s="733"/>
      <c r="LFL79" s="733"/>
      <c r="LFM79" s="733"/>
      <c r="LFN79" s="733"/>
      <c r="LFO79" s="733"/>
      <c r="LFP79" s="733"/>
      <c r="LFQ79" s="733"/>
      <c r="LFR79" s="733"/>
      <c r="LFS79" s="733"/>
      <c r="LFT79" s="733"/>
      <c r="LFU79" s="733"/>
      <c r="LFV79" s="733"/>
      <c r="LFW79" s="733"/>
      <c r="LFX79" s="733"/>
      <c r="LFY79" s="733"/>
      <c r="LFZ79" s="733"/>
      <c r="LGA79" s="733"/>
      <c r="LGB79" s="733"/>
      <c r="LGC79" s="733"/>
      <c r="LGD79" s="733"/>
      <c r="LGE79" s="733"/>
      <c r="LGF79" s="733"/>
      <c r="LGG79" s="733"/>
      <c r="LGH79" s="733"/>
      <c r="LGI79" s="733"/>
      <c r="LGJ79" s="733"/>
      <c r="LGK79" s="733"/>
      <c r="LGL79" s="733"/>
      <c r="LGM79" s="733"/>
      <c r="LGN79" s="733"/>
      <c r="LGO79" s="733"/>
      <c r="LGP79" s="733"/>
      <c r="LGQ79" s="733"/>
      <c r="LGR79" s="733"/>
      <c r="LGS79" s="733"/>
      <c r="LGT79" s="733"/>
      <c r="LGU79" s="733"/>
      <c r="LGV79" s="733"/>
      <c r="LGW79" s="733"/>
      <c r="LGX79" s="733"/>
      <c r="LGY79" s="733"/>
      <c r="LGZ79" s="733"/>
      <c r="LHA79" s="733"/>
      <c r="LHB79" s="733"/>
      <c r="LHC79" s="733"/>
      <c r="LHD79" s="733"/>
      <c r="LHE79" s="733"/>
      <c r="LHF79" s="733"/>
      <c r="LHG79" s="733"/>
      <c r="LHH79" s="733"/>
      <c r="LHI79" s="733"/>
      <c r="LHJ79" s="733"/>
      <c r="LHK79" s="733"/>
      <c r="LHL79" s="733"/>
      <c r="LHM79" s="733"/>
      <c r="LHN79" s="733"/>
      <c r="LHO79" s="733"/>
      <c r="LHP79" s="733"/>
      <c r="LHQ79" s="733"/>
      <c r="LHR79" s="733"/>
      <c r="LHS79" s="733"/>
      <c r="LHT79" s="733"/>
      <c r="LHU79" s="733"/>
      <c r="LHV79" s="733"/>
      <c r="LHW79" s="733"/>
      <c r="LHX79" s="733"/>
      <c r="LHY79" s="733"/>
      <c r="LHZ79" s="733"/>
      <c r="LIA79" s="733"/>
      <c r="LIB79" s="733"/>
      <c r="LIC79" s="733"/>
      <c r="LID79" s="733"/>
      <c r="LIE79" s="733"/>
      <c r="LIF79" s="733"/>
      <c r="LIG79" s="733"/>
      <c r="LIH79" s="733"/>
      <c r="LII79" s="733"/>
      <c r="LIJ79" s="733"/>
      <c r="LIK79" s="733"/>
      <c r="LIL79" s="733"/>
      <c r="LIM79" s="733"/>
      <c r="LIN79" s="733"/>
      <c r="LIO79" s="733"/>
      <c r="LIP79" s="733"/>
      <c r="LIQ79" s="733"/>
      <c r="LIR79" s="733"/>
      <c r="LIS79" s="733"/>
      <c r="LIT79" s="733"/>
      <c r="LIU79" s="733"/>
      <c r="LIV79" s="733"/>
      <c r="LIW79" s="733"/>
      <c r="LIX79" s="733"/>
      <c r="LIY79" s="733"/>
      <c r="LIZ79" s="733"/>
      <c r="LJA79" s="733"/>
      <c r="LJB79" s="733"/>
      <c r="LJC79" s="733"/>
      <c r="LJD79" s="733"/>
      <c r="LJE79" s="733"/>
      <c r="LJF79" s="733"/>
      <c r="LJG79" s="733"/>
      <c r="LJH79" s="733"/>
      <c r="LJI79" s="733"/>
      <c r="LJJ79" s="733"/>
      <c r="LJK79" s="733"/>
      <c r="LJL79" s="733"/>
      <c r="LJM79" s="733"/>
      <c r="LJN79" s="733"/>
      <c r="LJO79" s="733"/>
      <c r="LJP79" s="733"/>
      <c r="LJQ79" s="733"/>
      <c r="LJR79" s="733"/>
      <c r="LJS79" s="733"/>
      <c r="LJT79" s="733"/>
      <c r="LJU79" s="733"/>
      <c r="LJV79" s="733"/>
      <c r="LJW79" s="733"/>
      <c r="LJX79" s="733"/>
      <c r="LJY79" s="733"/>
      <c r="LJZ79" s="733"/>
      <c r="LKA79" s="733"/>
      <c r="LKB79" s="733"/>
      <c r="LKC79" s="733"/>
      <c r="LKD79" s="733"/>
      <c r="LKE79" s="733"/>
      <c r="LKF79" s="733"/>
      <c r="LKG79" s="733"/>
      <c r="LKH79" s="733"/>
      <c r="LKI79" s="733"/>
      <c r="LKJ79" s="733"/>
      <c r="LKK79" s="733"/>
      <c r="LKL79" s="733"/>
      <c r="LKM79" s="733"/>
      <c r="LKN79" s="733"/>
      <c r="LKO79" s="733"/>
      <c r="LKP79" s="733"/>
      <c r="LKQ79" s="733"/>
      <c r="LKR79" s="733"/>
      <c r="LKS79" s="733"/>
      <c r="LKT79" s="733"/>
      <c r="LKU79" s="733"/>
      <c r="LKV79" s="733"/>
      <c r="LKW79" s="733"/>
      <c r="LKX79" s="733"/>
      <c r="LKY79" s="733"/>
      <c r="LKZ79" s="733"/>
      <c r="LLA79" s="733"/>
      <c r="LLB79" s="733"/>
      <c r="LLC79" s="733"/>
      <c r="LLD79" s="733"/>
      <c r="LLE79" s="733"/>
      <c r="LLF79" s="733"/>
      <c r="LLG79" s="733"/>
      <c r="LLH79" s="733"/>
      <c r="LLI79" s="733"/>
      <c r="LLJ79" s="733"/>
      <c r="LLK79" s="733"/>
      <c r="LLL79" s="733"/>
      <c r="LLM79" s="733"/>
      <c r="LLN79" s="733"/>
      <c r="LLO79" s="733"/>
      <c r="LLP79" s="733"/>
      <c r="LLQ79" s="733"/>
      <c r="LLR79" s="733"/>
      <c r="LLS79" s="733"/>
      <c r="LLT79" s="733"/>
      <c r="LLU79" s="733"/>
      <c r="LLV79" s="733"/>
      <c r="LLW79" s="733"/>
      <c r="LLX79" s="733"/>
      <c r="LLY79" s="733"/>
      <c r="LLZ79" s="733"/>
      <c r="LMA79" s="733"/>
      <c r="LMB79" s="733"/>
      <c r="LMC79" s="733"/>
      <c r="LMD79" s="733"/>
      <c r="LME79" s="733"/>
      <c r="LMF79" s="733"/>
      <c r="LMG79" s="733"/>
      <c r="LMH79" s="733"/>
      <c r="LMI79" s="733"/>
      <c r="LMJ79" s="733"/>
      <c r="LMK79" s="733"/>
      <c r="LML79" s="733"/>
      <c r="LMM79" s="733"/>
      <c r="LMN79" s="733"/>
      <c r="LMO79" s="733"/>
      <c r="LMP79" s="733"/>
      <c r="LMQ79" s="733"/>
      <c r="LMR79" s="733"/>
      <c r="LMS79" s="733"/>
      <c r="LMT79" s="733"/>
      <c r="LMU79" s="733"/>
      <c r="LMV79" s="733"/>
      <c r="LMW79" s="733"/>
      <c r="LMX79" s="733"/>
      <c r="LMY79" s="733"/>
      <c r="LMZ79" s="733"/>
      <c r="LNA79" s="733"/>
      <c r="LNB79" s="733"/>
      <c r="LNC79" s="733"/>
      <c r="LND79" s="733"/>
      <c r="LNE79" s="733"/>
      <c r="LNF79" s="733"/>
      <c r="LNG79" s="733"/>
      <c r="LNH79" s="733"/>
      <c r="LNI79" s="733"/>
      <c r="LNJ79" s="733"/>
      <c r="LNK79" s="733"/>
      <c r="LNL79" s="733"/>
      <c r="LNM79" s="733"/>
      <c r="LNN79" s="733"/>
      <c r="LNO79" s="733"/>
      <c r="LNP79" s="733"/>
      <c r="LNQ79" s="733"/>
      <c r="LNR79" s="733"/>
      <c r="LNS79" s="733"/>
      <c r="LNT79" s="733"/>
      <c r="LNU79" s="733"/>
      <c r="LNV79" s="733"/>
      <c r="LNW79" s="733"/>
      <c r="LNX79" s="733"/>
      <c r="LNY79" s="733"/>
      <c r="LNZ79" s="733"/>
      <c r="LOA79" s="733"/>
      <c r="LOB79" s="733"/>
      <c r="LOC79" s="733"/>
      <c r="LOD79" s="733"/>
      <c r="LOE79" s="733"/>
      <c r="LOF79" s="733"/>
      <c r="LOG79" s="733"/>
      <c r="LOH79" s="733"/>
      <c r="LOI79" s="733"/>
      <c r="LOJ79" s="733"/>
      <c r="LOK79" s="733"/>
      <c r="LOL79" s="733"/>
      <c r="LOM79" s="733"/>
      <c r="LON79" s="733"/>
      <c r="LOO79" s="733"/>
      <c r="LOP79" s="733"/>
      <c r="LOQ79" s="733"/>
      <c r="LOR79" s="733"/>
      <c r="LOS79" s="733"/>
      <c r="LOT79" s="733"/>
      <c r="LOU79" s="733"/>
      <c r="LOV79" s="733"/>
      <c r="LOW79" s="733"/>
      <c r="LOX79" s="733"/>
      <c r="LOY79" s="733"/>
      <c r="LOZ79" s="733"/>
      <c r="LPA79" s="733"/>
      <c r="LPB79" s="733"/>
      <c r="LPC79" s="733"/>
      <c r="LPD79" s="733"/>
      <c r="LPE79" s="733"/>
      <c r="LPF79" s="733"/>
      <c r="LPG79" s="733"/>
      <c r="LPH79" s="733"/>
      <c r="LPI79" s="733"/>
      <c r="LPJ79" s="733"/>
      <c r="LPK79" s="733"/>
      <c r="LPL79" s="733"/>
      <c r="LPM79" s="733"/>
      <c r="LPN79" s="733"/>
      <c r="LPO79" s="733"/>
      <c r="LPP79" s="733"/>
      <c r="LPQ79" s="733"/>
      <c r="LPR79" s="733"/>
      <c r="LPS79" s="733"/>
      <c r="LPT79" s="733"/>
      <c r="LPU79" s="733"/>
      <c r="LPV79" s="733"/>
      <c r="LPW79" s="733"/>
      <c r="LPX79" s="733"/>
      <c r="LPY79" s="733"/>
      <c r="LPZ79" s="733"/>
      <c r="LQA79" s="733"/>
      <c r="LQB79" s="733"/>
      <c r="LQC79" s="733"/>
      <c r="LQD79" s="733"/>
      <c r="LQE79" s="733"/>
      <c r="LQF79" s="733"/>
      <c r="LQG79" s="733"/>
      <c r="LQH79" s="733"/>
      <c r="LQI79" s="733"/>
      <c r="LQJ79" s="733"/>
      <c r="LQK79" s="733"/>
      <c r="LQL79" s="733"/>
      <c r="LQM79" s="733"/>
      <c r="LQN79" s="733"/>
      <c r="LQO79" s="733"/>
      <c r="LQP79" s="733"/>
      <c r="LQQ79" s="733"/>
      <c r="LQR79" s="733"/>
      <c r="LQS79" s="733"/>
      <c r="LQT79" s="733"/>
      <c r="LQU79" s="733"/>
      <c r="LQV79" s="733"/>
      <c r="LQW79" s="733"/>
      <c r="LQX79" s="733"/>
      <c r="LQY79" s="733"/>
      <c r="LQZ79" s="733"/>
      <c r="LRA79" s="733"/>
      <c r="LRB79" s="733"/>
      <c r="LRC79" s="733"/>
      <c r="LRD79" s="733"/>
      <c r="LRE79" s="733"/>
      <c r="LRF79" s="733"/>
      <c r="LRG79" s="733"/>
      <c r="LRH79" s="733"/>
      <c r="LRI79" s="733"/>
      <c r="LRJ79" s="733"/>
      <c r="LRK79" s="733"/>
      <c r="LRL79" s="733"/>
      <c r="LRM79" s="733"/>
      <c r="LRN79" s="733"/>
      <c r="LRO79" s="733"/>
      <c r="LRP79" s="733"/>
      <c r="LRQ79" s="733"/>
      <c r="LRR79" s="733"/>
      <c r="LRS79" s="733"/>
      <c r="LRT79" s="733"/>
      <c r="LRU79" s="733"/>
      <c r="LRV79" s="733"/>
      <c r="LRW79" s="733"/>
      <c r="LRX79" s="733"/>
      <c r="LRY79" s="733"/>
      <c r="LRZ79" s="733"/>
      <c r="LSA79" s="733"/>
      <c r="LSB79" s="733"/>
      <c r="LSC79" s="733"/>
      <c r="LSD79" s="733"/>
      <c r="LSE79" s="733"/>
      <c r="LSF79" s="733"/>
      <c r="LSG79" s="733"/>
      <c r="LSH79" s="733"/>
      <c r="LSI79" s="733"/>
      <c r="LSJ79" s="733"/>
      <c r="LSK79" s="733"/>
      <c r="LSL79" s="733"/>
      <c r="LSM79" s="733"/>
      <c r="LSN79" s="733"/>
      <c r="LSO79" s="733"/>
      <c r="LSP79" s="733"/>
      <c r="LSQ79" s="733"/>
      <c r="LSR79" s="733"/>
      <c r="LSS79" s="733"/>
      <c r="LST79" s="733"/>
      <c r="LSU79" s="733"/>
      <c r="LSV79" s="733"/>
      <c r="LSW79" s="733"/>
      <c r="LSX79" s="733"/>
      <c r="LSY79" s="733"/>
      <c r="LSZ79" s="733"/>
      <c r="LTA79" s="733"/>
      <c r="LTB79" s="733"/>
      <c r="LTC79" s="733"/>
      <c r="LTD79" s="733"/>
      <c r="LTE79" s="733"/>
      <c r="LTF79" s="733"/>
      <c r="LTG79" s="733"/>
      <c r="LTH79" s="733"/>
      <c r="LTI79" s="733"/>
      <c r="LTJ79" s="733"/>
      <c r="LTK79" s="733"/>
      <c r="LTL79" s="733"/>
      <c r="LTM79" s="733"/>
      <c r="LTN79" s="733"/>
      <c r="LTO79" s="733"/>
      <c r="LTP79" s="733"/>
      <c r="LTQ79" s="733"/>
      <c r="LTR79" s="733"/>
      <c r="LTS79" s="733"/>
      <c r="LTT79" s="733"/>
      <c r="LTU79" s="733"/>
      <c r="LTV79" s="733"/>
      <c r="LTW79" s="733"/>
      <c r="LTX79" s="733"/>
      <c r="LTY79" s="733"/>
      <c r="LTZ79" s="733"/>
      <c r="LUA79" s="733"/>
      <c r="LUB79" s="733"/>
      <c r="LUC79" s="733"/>
      <c r="LUD79" s="733"/>
      <c r="LUE79" s="733"/>
      <c r="LUF79" s="733"/>
      <c r="LUG79" s="733"/>
      <c r="LUH79" s="733"/>
      <c r="LUI79" s="733"/>
      <c r="LUJ79" s="733"/>
      <c r="LUK79" s="733"/>
      <c r="LUL79" s="733"/>
      <c r="LUM79" s="733"/>
      <c r="LUN79" s="733"/>
      <c r="LUO79" s="733"/>
      <c r="LUP79" s="733"/>
      <c r="LUQ79" s="733"/>
      <c r="LUR79" s="733"/>
      <c r="LUS79" s="733"/>
      <c r="LUT79" s="733"/>
      <c r="LUU79" s="733"/>
      <c r="LUV79" s="733"/>
      <c r="LUW79" s="733"/>
      <c r="LUX79" s="733"/>
      <c r="LUY79" s="733"/>
      <c r="LUZ79" s="733"/>
      <c r="LVA79" s="733"/>
      <c r="LVB79" s="733"/>
      <c r="LVC79" s="733"/>
      <c r="LVD79" s="733"/>
      <c r="LVE79" s="733"/>
      <c r="LVF79" s="733"/>
      <c r="LVG79" s="733"/>
      <c r="LVH79" s="733"/>
      <c r="LVI79" s="733"/>
      <c r="LVJ79" s="733"/>
      <c r="LVK79" s="733"/>
      <c r="LVL79" s="733"/>
      <c r="LVM79" s="733"/>
      <c r="LVN79" s="733"/>
      <c r="LVO79" s="733"/>
      <c r="LVP79" s="733"/>
      <c r="LVQ79" s="733"/>
      <c r="LVR79" s="733"/>
      <c r="LVS79" s="733"/>
      <c r="LVT79" s="733"/>
      <c r="LVU79" s="733"/>
      <c r="LVV79" s="733"/>
      <c r="LVW79" s="733"/>
      <c r="LVX79" s="733"/>
      <c r="LVY79" s="733"/>
      <c r="LVZ79" s="733"/>
      <c r="LWA79" s="733"/>
      <c r="LWB79" s="733"/>
      <c r="LWC79" s="733"/>
      <c r="LWD79" s="733"/>
      <c r="LWE79" s="733"/>
      <c r="LWF79" s="733"/>
      <c r="LWG79" s="733"/>
      <c r="LWH79" s="733"/>
      <c r="LWI79" s="733"/>
      <c r="LWJ79" s="733"/>
      <c r="LWK79" s="733"/>
      <c r="LWL79" s="733"/>
      <c r="LWM79" s="733"/>
      <c r="LWN79" s="733"/>
      <c r="LWO79" s="733"/>
      <c r="LWP79" s="733"/>
      <c r="LWQ79" s="733"/>
      <c r="LWR79" s="733"/>
      <c r="LWS79" s="733"/>
      <c r="LWT79" s="733"/>
      <c r="LWU79" s="733"/>
      <c r="LWV79" s="733"/>
      <c r="LWW79" s="733"/>
      <c r="LWX79" s="733"/>
      <c r="LWY79" s="733"/>
      <c r="LWZ79" s="733"/>
      <c r="LXA79" s="733"/>
      <c r="LXB79" s="733"/>
      <c r="LXC79" s="733"/>
      <c r="LXD79" s="733"/>
      <c r="LXE79" s="733"/>
      <c r="LXF79" s="733"/>
      <c r="LXG79" s="733"/>
      <c r="LXH79" s="733"/>
      <c r="LXI79" s="733"/>
      <c r="LXJ79" s="733"/>
      <c r="LXK79" s="733"/>
      <c r="LXL79" s="733"/>
      <c r="LXM79" s="733"/>
      <c r="LXN79" s="733"/>
      <c r="LXO79" s="733"/>
      <c r="LXP79" s="733"/>
      <c r="LXQ79" s="733"/>
      <c r="LXR79" s="733"/>
      <c r="LXS79" s="733"/>
      <c r="LXT79" s="733"/>
      <c r="LXU79" s="733"/>
      <c r="LXV79" s="733"/>
      <c r="LXW79" s="733"/>
      <c r="LXX79" s="733"/>
      <c r="LXY79" s="733"/>
      <c r="LXZ79" s="733"/>
      <c r="LYA79" s="733"/>
      <c r="LYB79" s="733"/>
      <c r="LYC79" s="733"/>
      <c r="LYD79" s="733"/>
      <c r="LYE79" s="733"/>
      <c r="LYF79" s="733"/>
      <c r="LYG79" s="733"/>
      <c r="LYH79" s="733"/>
      <c r="LYI79" s="733"/>
      <c r="LYJ79" s="733"/>
      <c r="LYK79" s="733"/>
      <c r="LYL79" s="733"/>
      <c r="LYM79" s="733"/>
      <c r="LYN79" s="733"/>
      <c r="LYO79" s="733"/>
      <c r="LYP79" s="733"/>
      <c r="LYQ79" s="733"/>
      <c r="LYR79" s="733"/>
      <c r="LYS79" s="733"/>
      <c r="LYT79" s="733"/>
      <c r="LYU79" s="733"/>
      <c r="LYV79" s="733"/>
      <c r="LYW79" s="733"/>
      <c r="LYX79" s="733"/>
      <c r="LYY79" s="733"/>
      <c r="LYZ79" s="733"/>
      <c r="LZA79" s="733"/>
      <c r="LZB79" s="733"/>
      <c r="LZC79" s="733"/>
      <c r="LZD79" s="733"/>
      <c r="LZE79" s="733"/>
      <c r="LZF79" s="733"/>
      <c r="LZG79" s="733"/>
      <c r="LZH79" s="733"/>
      <c r="LZI79" s="733"/>
      <c r="LZJ79" s="733"/>
      <c r="LZK79" s="733"/>
      <c r="LZL79" s="733"/>
      <c r="LZM79" s="733"/>
      <c r="LZN79" s="733"/>
      <c r="LZO79" s="733"/>
      <c r="LZP79" s="733"/>
      <c r="LZQ79" s="733"/>
      <c r="LZR79" s="733"/>
      <c r="LZS79" s="733"/>
      <c r="LZT79" s="733"/>
      <c r="LZU79" s="733"/>
      <c r="LZV79" s="733"/>
      <c r="LZW79" s="733"/>
      <c r="LZX79" s="733"/>
      <c r="LZY79" s="733"/>
      <c r="LZZ79" s="733"/>
      <c r="MAA79" s="733"/>
      <c r="MAB79" s="733"/>
      <c r="MAC79" s="733"/>
      <c r="MAD79" s="733"/>
      <c r="MAE79" s="733"/>
      <c r="MAF79" s="733"/>
      <c r="MAG79" s="733"/>
      <c r="MAH79" s="733"/>
      <c r="MAI79" s="733"/>
      <c r="MAJ79" s="733"/>
      <c r="MAK79" s="733"/>
      <c r="MAL79" s="733"/>
      <c r="MAM79" s="733"/>
      <c r="MAN79" s="733"/>
      <c r="MAO79" s="733"/>
      <c r="MAP79" s="733"/>
      <c r="MAQ79" s="733"/>
      <c r="MAR79" s="733"/>
      <c r="MAS79" s="733"/>
      <c r="MAT79" s="733"/>
      <c r="MAU79" s="733"/>
      <c r="MAV79" s="733"/>
      <c r="MAW79" s="733"/>
      <c r="MAX79" s="733"/>
      <c r="MAY79" s="733"/>
      <c r="MAZ79" s="733"/>
      <c r="MBA79" s="733"/>
      <c r="MBB79" s="733"/>
      <c r="MBC79" s="733"/>
      <c r="MBD79" s="733"/>
      <c r="MBE79" s="733"/>
      <c r="MBF79" s="733"/>
      <c r="MBG79" s="733"/>
      <c r="MBH79" s="733"/>
      <c r="MBI79" s="733"/>
      <c r="MBJ79" s="733"/>
      <c r="MBK79" s="733"/>
      <c r="MBL79" s="733"/>
      <c r="MBM79" s="733"/>
      <c r="MBN79" s="733"/>
      <c r="MBO79" s="733"/>
      <c r="MBP79" s="733"/>
      <c r="MBQ79" s="733"/>
      <c r="MBR79" s="733"/>
      <c r="MBS79" s="733"/>
      <c r="MBT79" s="733"/>
      <c r="MBU79" s="733"/>
      <c r="MBV79" s="733"/>
      <c r="MBW79" s="733"/>
      <c r="MBX79" s="733"/>
      <c r="MBY79" s="733"/>
      <c r="MBZ79" s="733"/>
      <c r="MCA79" s="733"/>
      <c r="MCB79" s="733"/>
      <c r="MCC79" s="733"/>
      <c r="MCD79" s="733"/>
      <c r="MCE79" s="733"/>
      <c r="MCF79" s="733"/>
      <c r="MCG79" s="733"/>
      <c r="MCH79" s="733"/>
      <c r="MCI79" s="733"/>
      <c r="MCJ79" s="733"/>
      <c r="MCK79" s="733"/>
      <c r="MCL79" s="733"/>
      <c r="MCM79" s="733"/>
      <c r="MCN79" s="733"/>
      <c r="MCO79" s="733"/>
      <c r="MCP79" s="733"/>
      <c r="MCQ79" s="733"/>
      <c r="MCR79" s="733"/>
      <c r="MCS79" s="733"/>
      <c r="MCT79" s="733"/>
      <c r="MCU79" s="733"/>
      <c r="MCV79" s="733"/>
      <c r="MCW79" s="733"/>
      <c r="MCX79" s="733"/>
      <c r="MCY79" s="733"/>
      <c r="MCZ79" s="733"/>
      <c r="MDA79" s="733"/>
      <c r="MDB79" s="733"/>
      <c r="MDC79" s="733"/>
      <c r="MDD79" s="733"/>
      <c r="MDE79" s="733"/>
      <c r="MDF79" s="733"/>
      <c r="MDG79" s="733"/>
      <c r="MDH79" s="733"/>
      <c r="MDI79" s="733"/>
      <c r="MDJ79" s="733"/>
      <c r="MDK79" s="733"/>
      <c r="MDL79" s="733"/>
      <c r="MDM79" s="733"/>
      <c r="MDN79" s="733"/>
      <c r="MDO79" s="733"/>
      <c r="MDP79" s="733"/>
      <c r="MDQ79" s="733"/>
      <c r="MDR79" s="733"/>
      <c r="MDS79" s="733"/>
      <c r="MDT79" s="733"/>
      <c r="MDU79" s="733"/>
      <c r="MDV79" s="733"/>
      <c r="MDW79" s="733"/>
      <c r="MDX79" s="733"/>
      <c r="MDY79" s="733"/>
      <c r="MDZ79" s="733"/>
      <c r="MEA79" s="733"/>
      <c r="MEB79" s="733"/>
      <c r="MEC79" s="733"/>
      <c r="MED79" s="733"/>
      <c r="MEE79" s="733"/>
      <c r="MEF79" s="733"/>
      <c r="MEG79" s="733"/>
      <c r="MEH79" s="733"/>
      <c r="MEI79" s="733"/>
      <c r="MEJ79" s="733"/>
      <c r="MEK79" s="733"/>
      <c r="MEL79" s="733"/>
      <c r="MEM79" s="733"/>
      <c r="MEN79" s="733"/>
      <c r="MEO79" s="733"/>
      <c r="MEP79" s="733"/>
      <c r="MEQ79" s="733"/>
      <c r="MER79" s="733"/>
      <c r="MES79" s="733"/>
      <c r="MET79" s="733"/>
      <c r="MEU79" s="733"/>
      <c r="MEV79" s="733"/>
      <c r="MEW79" s="733"/>
      <c r="MEX79" s="733"/>
      <c r="MEY79" s="733"/>
      <c r="MEZ79" s="733"/>
      <c r="MFA79" s="733"/>
      <c r="MFB79" s="733"/>
      <c r="MFC79" s="733"/>
      <c r="MFD79" s="733"/>
      <c r="MFE79" s="733"/>
      <c r="MFF79" s="733"/>
      <c r="MFG79" s="733"/>
      <c r="MFH79" s="733"/>
      <c r="MFI79" s="733"/>
      <c r="MFJ79" s="733"/>
      <c r="MFK79" s="733"/>
      <c r="MFL79" s="733"/>
      <c r="MFM79" s="733"/>
      <c r="MFN79" s="733"/>
      <c r="MFO79" s="733"/>
      <c r="MFP79" s="733"/>
      <c r="MFQ79" s="733"/>
      <c r="MFR79" s="733"/>
      <c r="MFS79" s="733"/>
      <c r="MFT79" s="733"/>
      <c r="MFU79" s="733"/>
      <c r="MFV79" s="733"/>
      <c r="MFW79" s="733"/>
      <c r="MFX79" s="733"/>
      <c r="MFY79" s="733"/>
      <c r="MFZ79" s="733"/>
      <c r="MGA79" s="733"/>
      <c r="MGB79" s="733"/>
      <c r="MGC79" s="733"/>
      <c r="MGD79" s="733"/>
      <c r="MGE79" s="733"/>
      <c r="MGF79" s="733"/>
      <c r="MGG79" s="733"/>
      <c r="MGH79" s="733"/>
      <c r="MGI79" s="733"/>
      <c r="MGJ79" s="733"/>
      <c r="MGK79" s="733"/>
      <c r="MGL79" s="733"/>
      <c r="MGM79" s="733"/>
      <c r="MGN79" s="733"/>
      <c r="MGO79" s="733"/>
      <c r="MGP79" s="733"/>
      <c r="MGQ79" s="733"/>
      <c r="MGR79" s="733"/>
      <c r="MGS79" s="733"/>
      <c r="MGT79" s="733"/>
      <c r="MGU79" s="733"/>
      <c r="MGV79" s="733"/>
      <c r="MGW79" s="733"/>
      <c r="MGX79" s="733"/>
      <c r="MGY79" s="733"/>
      <c r="MGZ79" s="733"/>
      <c r="MHA79" s="733"/>
      <c r="MHB79" s="733"/>
      <c r="MHC79" s="733"/>
      <c r="MHD79" s="733"/>
      <c r="MHE79" s="733"/>
      <c r="MHF79" s="733"/>
      <c r="MHG79" s="733"/>
      <c r="MHH79" s="733"/>
      <c r="MHI79" s="733"/>
      <c r="MHJ79" s="733"/>
      <c r="MHK79" s="733"/>
      <c r="MHL79" s="733"/>
      <c r="MHM79" s="733"/>
      <c r="MHN79" s="733"/>
      <c r="MHO79" s="733"/>
      <c r="MHP79" s="733"/>
      <c r="MHQ79" s="733"/>
      <c r="MHR79" s="733"/>
      <c r="MHS79" s="733"/>
      <c r="MHT79" s="733"/>
      <c r="MHU79" s="733"/>
      <c r="MHV79" s="733"/>
      <c r="MHW79" s="733"/>
      <c r="MHX79" s="733"/>
      <c r="MHY79" s="733"/>
      <c r="MHZ79" s="733"/>
      <c r="MIA79" s="733"/>
      <c r="MIB79" s="733"/>
      <c r="MIC79" s="733"/>
      <c r="MID79" s="733"/>
      <c r="MIE79" s="733"/>
      <c r="MIF79" s="733"/>
      <c r="MIG79" s="733"/>
      <c r="MIH79" s="733"/>
      <c r="MII79" s="733"/>
      <c r="MIJ79" s="733"/>
      <c r="MIK79" s="733"/>
      <c r="MIL79" s="733"/>
      <c r="MIM79" s="733"/>
      <c r="MIN79" s="733"/>
      <c r="MIO79" s="733"/>
      <c r="MIP79" s="733"/>
      <c r="MIQ79" s="733"/>
      <c r="MIR79" s="733"/>
      <c r="MIS79" s="733"/>
      <c r="MIT79" s="733"/>
      <c r="MIU79" s="733"/>
      <c r="MIV79" s="733"/>
      <c r="MIW79" s="733"/>
      <c r="MIX79" s="733"/>
      <c r="MIY79" s="733"/>
      <c r="MIZ79" s="733"/>
      <c r="MJA79" s="733"/>
      <c r="MJB79" s="733"/>
      <c r="MJC79" s="733"/>
      <c r="MJD79" s="733"/>
      <c r="MJE79" s="733"/>
      <c r="MJF79" s="733"/>
      <c r="MJG79" s="733"/>
      <c r="MJH79" s="733"/>
      <c r="MJI79" s="733"/>
      <c r="MJJ79" s="733"/>
      <c r="MJK79" s="733"/>
      <c r="MJL79" s="733"/>
      <c r="MJM79" s="733"/>
      <c r="MJN79" s="733"/>
      <c r="MJO79" s="733"/>
      <c r="MJP79" s="733"/>
      <c r="MJQ79" s="733"/>
      <c r="MJR79" s="733"/>
      <c r="MJS79" s="733"/>
      <c r="MJT79" s="733"/>
      <c r="MJU79" s="733"/>
      <c r="MJV79" s="733"/>
      <c r="MJW79" s="733"/>
      <c r="MJX79" s="733"/>
      <c r="MJY79" s="733"/>
      <c r="MJZ79" s="733"/>
      <c r="MKA79" s="733"/>
      <c r="MKB79" s="733"/>
      <c r="MKC79" s="733"/>
      <c r="MKD79" s="733"/>
      <c r="MKE79" s="733"/>
      <c r="MKF79" s="733"/>
      <c r="MKG79" s="733"/>
      <c r="MKH79" s="733"/>
      <c r="MKI79" s="733"/>
      <c r="MKJ79" s="733"/>
      <c r="MKK79" s="733"/>
      <c r="MKL79" s="733"/>
      <c r="MKM79" s="733"/>
      <c r="MKN79" s="733"/>
      <c r="MKO79" s="733"/>
      <c r="MKP79" s="733"/>
      <c r="MKQ79" s="733"/>
      <c r="MKR79" s="733"/>
      <c r="MKS79" s="733"/>
      <c r="MKT79" s="733"/>
      <c r="MKU79" s="733"/>
      <c r="MKV79" s="733"/>
      <c r="MKW79" s="733"/>
      <c r="MKX79" s="733"/>
      <c r="MKY79" s="733"/>
      <c r="MKZ79" s="733"/>
      <c r="MLA79" s="733"/>
      <c r="MLB79" s="733"/>
      <c r="MLC79" s="733"/>
      <c r="MLD79" s="733"/>
      <c r="MLE79" s="733"/>
      <c r="MLF79" s="733"/>
      <c r="MLG79" s="733"/>
      <c r="MLH79" s="733"/>
      <c r="MLI79" s="733"/>
      <c r="MLJ79" s="733"/>
      <c r="MLK79" s="733"/>
      <c r="MLL79" s="733"/>
      <c r="MLM79" s="733"/>
      <c r="MLN79" s="733"/>
      <c r="MLO79" s="733"/>
      <c r="MLP79" s="733"/>
      <c r="MLQ79" s="733"/>
      <c r="MLR79" s="733"/>
      <c r="MLS79" s="733"/>
      <c r="MLT79" s="733"/>
      <c r="MLU79" s="733"/>
      <c r="MLV79" s="733"/>
      <c r="MLW79" s="733"/>
      <c r="MLX79" s="733"/>
      <c r="MLY79" s="733"/>
      <c r="MLZ79" s="733"/>
      <c r="MMA79" s="733"/>
      <c r="MMB79" s="733"/>
      <c r="MMC79" s="733"/>
      <c r="MMD79" s="733"/>
      <c r="MME79" s="733"/>
      <c r="MMF79" s="733"/>
      <c r="MMG79" s="733"/>
      <c r="MMH79" s="733"/>
      <c r="MMI79" s="733"/>
      <c r="MMJ79" s="733"/>
      <c r="MMK79" s="733"/>
      <c r="MML79" s="733"/>
      <c r="MMM79" s="733"/>
      <c r="MMN79" s="733"/>
      <c r="MMO79" s="733"/>
      <c r="MMP79" s="733"/>
      <c r="MMQ79" s="733"/>
      <c r="MMR79" s="733"/>
      <c r="MMS79" s="733"/>
      <c r="MMT79" s="733"/>
      <c r="MMU79" s="733"/>
      <c r="MMV79" s="733"/>
      <c r="MMW79" s="733"/>
      <c r="MMX79" s="733"/>
      <c r="MMY79" s="733"/>
      <c r="MMZ79" s="733"/>
      <c r="MNA79" s="733"/>
      <c r="MNB79" s="733"/>
      <c r="MNC79" s="733"/>
      <c r="MND79" s="733"/>
      <c r="MNE79" s="733"/>
      <c r="MNF79" s="733"/>
      <c r="MNG79" s="733"/>
      <c r="MNH79" s="733"/>
      <c r="MNI79" s="733"/>
      <c r="MNJ79" s="733"/>
      <c r="MNK79" s="733"/>
      <c r="MNL79" s="733"/>
      <c r="MNM79" s="733"/>
      <c r="MNN79" s="733"/>
      <c r="MNO79" s="733"/>
      <c r="MNP79" s="733"/>
      <c r="MNQ79" s="733"/>
      <c r="MNR79" s="733"/>
      <c r="MNS79" s="733"/>
      <c r="MNT79" s="733"/>
      <c r="MNU79" s="733"/>
      <c r="MNV79" s="733"/>
      <c r="MNW79" s="733"/>
      <c r="MNX79" s="733"/>
      <c r="MNY79" s="733"/>
      <c r="MNZ79" s="733"/>
      <c r="MOA79" s="733"/>
      <c r="MOB79" s="733"/>
      <c r="MOC79" s="733"/>
      <c r="MOD79" s="733"/>
      <c r="MOE79" s="733"/>
      <c r="MOF79" s="733"/>
      <c r="MOG79" s="733"/>
      <c r="MOH79" s="733"/>
      <c r="MOI79" s="733"/>
      <c r="MOJ79" s="733"/>
      <c r="MOK79" s="733"/>
      <c r="MOL79" s="733"/>
      <c r="MOM79" s="733"/>
      <c r="MON79" s="733"/>
      <c r="MOO79" s="733"/>
      <c r="MOP79" s="733"/>
      <c r="MOQ79" s="733"/>
      <c r="MOR79" s="733"/>
      <c r="MOS79" s="733"/>
      <c r="MOT79" s="733"/>
      <c r="MOU79" s="733"/>
      <c r="MOV79" s="733"/>
      <c r="MOW79" s="733"/>
      <c r="MOX79" s="733"/>
      <c r="MOY79" s="733"/>
      <c r="MOZ79" s="733"/>
      <c r="MPA79" s="733"/>
      <c r="MPB79" s="733"/>
      <c r="MPC79" s="733"/>
      <c r="MPD79" s="733"/>
      <c r="MPE79" s="733"/>
      <c r="MPF79" s="733"/>
      <c r="MPG79" s="733"/>
      <c r="MPH79" s="733"/>
      <c r="MPI79" s="733"/>
      <c r="MPJ79" s="733"/>
      <c r="MPK79" s="733"/>
      <c r="MPL79" s="733"/>
      <c r="MPM79" s="733"/>
      <c r="MPN79" s="733"/>
      <c r="MPO79" s="733"/>
      <c r="MPP79" s="733"/>
      <c r="MPQ79" s="733"/>
      <c r="MPR79" s="733"/>
      <c r="MPS79" s="733"/>
      <c r="MPT79" s="733"/>
      <c r="MPU79" s="733"/>
      <c r="MPV79" s="733"/>
      <c r="MPW79" s="733"/>
      <c r="MPX79" s="733"/>
      <c r="MPY79" s="733"/>
      <c r="MPZ79" s="733"/>
      <c r="MQA79" s="733"/>
      <c r="MQB79" s="733"/>
      <c r="MQC79" s="733"/>
      <c r="MQD79" s="733"/>
      <c r="MQE79" s="733"/>
      <c r="MQF79" s="733"/>
      <c r="MQG79" s="733"/>
      <c r="MQH79" s="733"/>
      <c r="MQI79" s="733"/>
      <c r="MQJ79" s="733"/>
      <c r="MQK79" s="733"/>
      <c r="MQL79" s="733"/>
      <c r="MQM79" s="733"/>
      <c r="MQN79" s="733"/>
      <c r="MQO79" s="733"/>
      <c r="MQP79" s="733"/>
      <c r="MQQ79" s="733"/>
      <c r="MQR79" s="733"/>
      <c r="MQS79" s="733"/>
      <c r="MQT79" s="733"/>
      <c r="MQU79" s="733"/>
      <c r="MQV79" s="733"/>
      <c r="MQW79" s="733"/>
      <c r="MQX79" s="733"/>
      <c r="MQY79" s="733"/>
      <c r="MQZ79" s="733"/>
      <c r="MRA79" s="733"/>
      <c r="MRB79" s="733"/>
      <c r="MRC79" s="733"/>
      <c r="MRD79" s="733"/>
      <c r="MRE79" s="733"/>
      <c r="MRF79" s="733"/>
      <c r="MRG79" s="733"/>
      <c r="MRH79" s="733"/>
      <c r="MRI79" s="733"/>
      <c r="MRJ79" s="733"/>
      <c r="MRK79" s="733"/>
      <c r="MRL79" s="733"/>
      <c r="MRM79" s="733"/>
      <c r="MRN79" s="733"/>
      <c r="MRO79" s="733"/>
      <c r="MRP79" s="733"/>
      <c r="MRQ79" s="733"/>
      <c r="MRR79" s="733"/>
      <c r="MRS79" s="733"/>
      <c r="MRT79" s="733"/>
      <c r="MRU79" s="733"/>
      <c r="MRV79" s="733"/>
      <c r="MRW79" s="733"/>
      <c r="MRX79" s="733"/>
      <c r="MRY79" s="733"/>
      <c r="MRZ79" s="733"/>
      <c r="MSA79" s="733"/>
      <c r="MSB79" s="733"/>
      <c r="MSC79" s="733"/>
      <c r="MSD79" s="733"/>
      <c r="MSE79" s="733"/>
      <c r="MSF79" s="733"/>
      <c r="MSG79" s="733"/>
      <c r="MSH79" s="733"/>
      <c r="MSI79" s="733"/>
      <c r="MSJ79" s="733"/>
      <c r="MSK79" s="733"/>
      <c r="MSL79" s="733"/>
      <c r="MSM79" s="733"/>
      <c r="MSN79" s="733"/>
      <c r="MSO79" s="733"/>
      <c r="MSP79" s="733"/>
      <c r="MSQ79" s="733"/>
      <c r="MSR79" s="733"/>
      <c r="MSS79" s="733"/>
      <c r="MST79" s="733"/>
      <c r="MSU79" s="733"/>
      <c r="MSV79" s="733"/>
      <c r="MSW79" s="733"/>
      <c r="MSX79" s="733"/>
      <c r="MSY79" s="733"/>
      <c r="MSZ79" s="733"/>
      <c r="MTA79" s="733"/>
      <c r="MTB79" s="733"/>
      <c r="MTC79" s="733"/>
      <c r="MTD79" s="733"/>
      <c r="MTE79" s="733"/>
      <c r="MTF79" s="733"/>
      <c r="MTG79" s="733"/>
      <c r="MTH79" s="733"/>
      <c r="MTI79" s="733"/>
      <c r="MTJ79" s="733"/>
      <c r="MTK79" s="733"/>
      <c r="MTL79" s="733"/>
      <c r="MTM79" s="733"/>
      <c r="MTN79" s="733"/>
      <c r="MTO79" s="733"/>
      <c r="MTP79" s="733"/>
      <c r="MTQ79" s="733"/>
      <c r="MTR79" s="733"/>
      <c r="MTS79" s="733"/>
      <c r="MTT79" s="733"/>
      <c r="MTU79" s="733"/>
      <c r="MTV79" s="733"/>
      <c r="MTW79" s="733"/>
      <c r="MTX79" s="733"/>
      <c r="MTY79" s="733"/>
      <c r="MTZ79" s="733"/>
      <c r="MUA79" s="733"/>
      <c r="MUB79" s="733"/>
      <c r="MUC79" s="733"/>
      <c r="MUD79" s="733"/>
      <c r="MUE79" s="733"/>
      <c r="MUF79" s="733"/>
      <c r="MUG79" s="733"/>
      <c r="MUH79" s="733"/>
      <c r="MUI79" s="733"/>
      <c r="MUJ79" s="733"/>
      <c r="MUK79" s="733"/>
      <c r="MUL79" s="733"/>
      <c r="MUM79" s="733"/>
      <c r="MUN79" s="733"/>
      <c r="MUO79" s="733"/>
      <c r="MUP79" s="733"/>
      <c r="MUQ79" s="733"/>
      <c r="MUR79" s="733"/>
      <c r="MUS79" s="733"/>
      <c r="MUT79" s="733"/>
      <c r="MUU79" s="733"/>
      <c r="MUV79" s="733"/>
      <c r="MUW79" s="733"/>
      <c r="MUX79" s="733"/>
      <c r="MUY79" s="733"/>
      <c r="MUZ79" s="733"/>
      <c r="MVA79" s="733"/>
      <c r="MVB79" s="733"/>
      <c r="MVC79" s="733"/>
      <c r="MVD79" s="733"/>
      <c r="MVE79" s="733"/>
      <c r="MVF79" s="733"/>
      <c r="MVG79" s="733"/>
      <c r="MVH79" s="733"/>
      <c r="MVI79" s="733"/>
      <c r="MVJ79" s="733"/>
      <c r="MVK79" s="733"/>
      <c r="MVL79" s="733"/>
      <c r="MVM79" s="733"/>
      <c r="MVN79" s="733"/>
      <c r="MVO79" s="733"/>
      <c r="MVP79" s="733"/>
      <c r="MVQ79" s="733"/>
      <c r="MVR79" s="733"/>
      <c r="MVS79" s="733"/>
      <c r="MVT79" s="733"/>
      <c r="MVU79" s="733"/>
      <c r="MVV79" s="733"/>
      <c r="MVW79" s="733"/>
      <c r="MVX79" s="733"/>
      <c r="MVY79" s="733"/>
      <c r="MVZ79" s="733"/>
      <c r="MWA79" s="733"/>
      <c r="MWB79" s="733"/>
      <c r="MWC79" s="733"/>
      <c r="MWD79" s="733"/>
      <c r="MWE79" s="733"/>
      <c r="MWF79" s="733"/>
      <c r="MWG79" s="733"/>
      <c r="MWH79" s="733"/>
      <c r="MWI79" s="733"/>
      <c r="MWJ79" s="733"/>
      <c r="MWK79" s="733"/>
      <c r="MWL79" s="733"/>
      <c r="MWM79" s="733"/>
      <c r="MWN79" s="733"/>
      <c r="MWO79" s="733"/>
      <c r="MWP79" s="733"/>
      <c r="MWQ79" s="733"/>
      <c r="MWR79" s="733"/>
      <c r="MWS79" s="733"/>
      <c r="MWT79" s="733"/>
      <c r="MWU79" s="733"/>
      <c r="MWV79" s="733"/>
      <c r="MWW79" s="733"/>
      <c r="MWX79" s="733"/>
      <c r="MWY79" s="733"/>
      <c r="MWZ79" s="733"/>
      <c r="MXA79" s="733"/>
      <c r="MXB79" s="733"/>
      <c r="MXC79" s="733"/>
      <c r="MXD79" s="733"/>
      <c r="MXE79" s="733"/>
      <c r="MXF79" s="733"/>
      <c r="MXG79" s="733"/>
      <c r="MXH79" s="733"/>
      <c r="MXI79" s="733"/>
      <c r="MXJ79" s="733"/>
      <c r="MXK79" s="733"/>
      <c r="MXL79" s="733"/>
      <c r="MXM79" s="733"/>
      <c r="MXN79" s="733"/>
      <c r="MXO79" s="733"/>
      <c r="MXP79" s="733"/>
      <c r="MXQ79" s="733"/>
      <c r="MXR79" s="733"/>
      <c r="MXS79" s="733"/>
      <c r="MXT79" s="733"/>
      <c r="MXU79" s="733"/>
      <c r="MXV79" s="733"/>
      <c r="MXW79" s="733"/>
      <c r="MXX79" s="733"/>
      <c r="MXY79" s="733"/>
      <c r="MXZ79" s="733"/>
      <c r="MYA79" s="733"/>
      <c r="MYB79" s="733"/>
      <c r="MYC79" s="733"/>
      <c r="MYD79" s="733"/>
      <c r="MYE79" s="733"/>
      <c r="MYF79" s="733"/>
      <c r="MYG79" s="733"/>
      <c r="MYH79" s="733"/>
      <c r="MYI79" s="733"/>
      <c r="MYJ79" s="733"/>
      <c r="MYK79" s="733"/>
      <c r="MYL79" s="733"/>
      <c r="MYM79" s="733"/>
      <c r="MYN79" s="733"/>
      <c r="MYO79" s="733"/>
      <c r="MYP79" s="733"/>
      <c r="MYQ79" s="733"/>
      <c r="MYR79" s="733"/>
      <c r="MYS79" s="733"/>
      <c r="MYT79" s="733"/>
      <c r="MYU79" s="733"/>
      <c r="MYV79" s="733"/>
      <c r="MYW79" s="733"/>
      <c r="MYX79" s="733"/>
      <c r="MYY79" s="733"/>
      <c r="MYZ79" s="733"/>
      <c r="MZA79" s="733"/>
      <c r="MZB79" s="733"/>
      <c r="MZC79" s="733"/>
      <c r="MZD79" s="733"/>
      <c r="MZE79" s="733"/>
      <c r="MZF79" s="733"/>
      <c r="MZG79" s="733"/>
      <c r="MZH79" s="733"/>
      <c r="MZI79" s="733"/>
      <c r="MZJ79" s="733"/>
      <c r="MZK79" s="733"/>
      <c r="MZL79" s="733"/>
      <c r="MZM79" s="733"/>
      <c r="MZN79" s="733"/>
      <c r="MZO79" s="733"/>
      <c r="MZP79" s="733"/>
      <c r="MZQ79" s="733"/>
      <c r="MZR79" s="733"/>
      <c r="MZS79" s="733"/>
      <c r="MZT79" s="733"/>
      <c r="MZU79" s="733"/>
      <c r="MZV79" s="733"/>
      <c r="MZW79" s="733"/>
      <c r="MZX79" s="733"/>
      <c r="MZY79" s="733"/>
      <c r="MZZ79" s="733"/>
      <c r="NAA79" s="733"/>
      <c r="NAB79" s="733"/>
      <c r="NAC79" s="733"/>
      <c r="NAD79" s="733"/>
      <c r="NAE79" s="733"/>
      <c r="NAF79" s="733"/>
      <c r="NAG79" s="733"/>
      <c r="NAH79" s="733"/>
      <c r="NAI79" s="733"/>
      <c r="NAJ79" s="733"/>
      <c r="NAK79" s="733"/>
      <c r="NAL79" s="733"/>
      <c r="NAM79" s="733"/>
      <c r="NAN79" s="733"/>
      <c r="NAO79" s="733"/>
      <c r="NAP79" s="733"/>
      <c r="NAQ79" s="733"/>
      <c r="NAR79" s="733"/>
      <c r="NAS79" s="733"/>
      <c r="NAT79" s="733"/>
      <c r="NAU79" s="733"/>
      <c r="NAV79" s="733"/>
      <c r="NAW79" s="733"/>
      <c r="NAX79" s="733"/>
      <c r="NAY79" s="733"/>
      <c r="NAZ79" s="733"/>
      <c r="NBA79" s="733"/>
      <c r="NBB79" s="733"/>
      <c r="NBC79" s="733"/>
      <c r="NBD79" s="733"/>
      <c r="NBE79" s="733"/>
      <c r="NBF79" s="733"/>
      <c r="NBG79" s="733"/>
      <c r="NBH79" s="733"/>
      <c r="NBI79" s="733"/>
      <c r="NBJ79" s="733"/>
      <c r="NBK79" s="733"/>
      <c r="NBL79" s="733"/>
      <c r="NBM79" s="733"/>
      <c r="NBN79" s="733"/>
      <c r="NBO79" s="733"/>
      <c r="NBP79" s="733"/>
      <c r="NBQ79" s="733"/>
      <c r="NBR79" s="733"/>
      <c r="NBS79" s="733"/>
      <c r="NBT79" s="733"/>
      <c r="NBU79" s="733"/>
      <c r="NBV79" s="733"/>
      <c r="NBW79" s="733"/>
      <c r="NBX79" s="733"/>
      <c r="NBY79" s="733"/>
      <c r="NBZ79" s="733"/>
      <c r="NCA79" s="733"/>
      <c r="NCB79" s="733"/>
      <c r="NCC79" s="733"/>
      <c r="NCD79" s="733"/>
      <c r="NCE79" s="733"/>
      <c r="NCF79" s="733"/>
      <c r="NCG79" s="733"/>
      <c r="NCH79" s="733"/>
      <c r="NCI79" s="733"/>
      <c r="NCJ79" s="733"/>
      <c r="NCK79" s="733"/>
      <c r="NCL79" s="733"/>
      <c r="NCM79" s="733"/>
      <c r="NCN79" s="733"/>
      <c r="NCO79" s="733"/>
      <c r="NCP79" s="733"/>
      <c r="NCQ79" s="733"/>
      <c r="NCR79" s="733"/>
      <c r="NCS79" s="733"/>
      <c r="NCT79" s="733"/>
      <c r="NCU79" s="733"/>
      <c r="NCV79" s="733"/>
      <c r="NCW79" s="733"/>
      <c r="NCX79" s="733"/>
      <c r="NCY79" s="733"/>
      <c r="NCZ79" s="733"/>
      <c r="NDA79" s="733"/>
      <c r="NDB79" s="733"/>
      <c r="NDC79" s="733"/>
      <c r="NDD79" s="733"/>
      <c r="NDE79" s="733"/>
      <c r="NDF79" s="733"/>
      <c r="NDG79" s="733"/>
      <c r="NDH79" s="733"/>
      <c r="NDI79" s="733"/>
      <c r="NDJ79" s="733"/>
      <c r="NDK79" s="733"/>
      <c r="NDL79" s="733"/>
      <c r="NDM79" s="733"/>
      <c r="NDN79" s="733"/>
      <c r="NDO79" s="733"/>
      <c r="NDP79" s="733"/>
      <c r="NDQ79" s="733"/>
      <c r="NDR79" s="733"/>
      <c r="NDS79" s="733"/>
      <c r="NDT79" s="733"/>
      <c r="NDU79" s="733"/>
      <c r="NDV79" s="733"/>
      <c r="NDW79" s="733"/>
      <c r="NDX79" s="733"/>
      <c r="NDY79" s="733"/>
      <c r="NDZ79" s="733"/>
      <c r="NEA79" s="733"/>
      <c r="NEB79" s="733"/>
      <c r="NEC79" s="733"/>
      <c r="NED79" s="733"/>
      <c r="NEE79" s="733"/>
      <c r="NEF79" s="733"/>
      <c r="NEG79" s="733"/>
      <c r="NEH79" s="733"/>
      <c r="NEI79" s="733"/>
      <c r="NEJ79" s="733"/>
      <c r="NEK79" s="733"/>
      <c r="NEL79" s="733"/>
      <c r="NEM79" s="733"/>
      <c r="NEN79" s="733"/>
      <c r="NEO79" s="733"/>
      <c r="NEP79" s="733"/>
      <c r="NEQ79" s="733"/>
      <c r="NER79" s="733"/>
      <c r="NES79" s="733"/>
      <c r="NET79" s="733"/>
      <c r="NEU79" s="733"/>
      <c r="NEV79" s="733"/>
      <c r="NEW79" s="733"/>
      <c r="NEX79" s="733"/>
      <c r="NEY79" s="733"/>
      <c r="NEZ79" s="733"/>
      <c r="NFA79" s="733"/>
      <c r="NFB79" s="733"/>
      <c r="NFC79" s="733"/>
      <c r="NFD79" s="733"/>
      <c r="NFE79" s="733"/>
      <c r="NFF79" s="733"/>
      <c r="NFG79" s="733"/>
      <c r="NFH79" s="733"/>
      <c r="NFI79" s="733"/>
      <c r="NFJ79" s="733"/>
      <c r="NFK79" s="733"/>
      <c r="NFL79" s="733"/>
      <c r="NFM79" s="733"/>
      <c r="NFN79" s="733"/>
      <c r="NFO79" s="733"/>
      <c r="NFP79" s="733"/>
      <c r="NFQ79" s="733"/>
      <c r="NFR79" s="733"/>
      <c r="NFS79" s="733"/>
      <c r="NFT79" s="733"/>
      <c r="NFU79" s="733"/>
      <c r="NFV79" s="733"/>
      <c r="NFW79" s="733"/>
      <c r="NFX79" s="733"/>
      <c r="NFY79" s="733"/>
      <c r="NFZ79" s="733"/>
      <c r="NGA79" s="733"/>
      <c r="NGB79" s="733"/>
      <c r="NGC79" s="733"/>
      <c r="NGD79" s="733"/>
      <c r="NGE79" s="733"/>
      <c r="NGF79" s="733"/>
      <c r="NGG79" s="733"/>
      <c r="NGH79" s="733"/>
      <c r="NGI79" s="733"/>
      <c r="NGJ79" s="733"/>
      <c r="NGK79" s="733"/>
      <c r="NGL79" s="733"/>
      <c r="NGM79" s="733"/>
      <c r="NGN79" s="733"/>
      <c r="NGO79" s="733"/>
      <c r="NGP79" s="733"/>
      <c r="NGQ79" s="733"/>
      <c r="NGR79" s="733"/>
      <c r="NGS79" s="733"/>
      <c r="NGT79" s="733"/>
      <c r="NGU79" s="733"/>
      <c r="NGV79" s="733"/>
      <c r="NGW79" s="733"/>
      <c r="NGX79" s="733"/>
      <c r="NGY79" s="733"/>
      <c r="NGZ79" s="733"/>
      <c r="NHA79" s="733"/>
      <c r="NHB79" s="733"/>
      <c r="NHC79" s="733"/>
      <c r="NHD79" s="733"/>
      <c r="NHE79" s="733"/>
      <c r="NHF79" s="733"/>
      <c r="NHG79" s="733"/>
      <c r="NHH79" s="733"/>
      <c r="NHI79" s="733"/>
      <c r="NHJ79" s="733"/>
      <c r="NHK79" s="733"/>
      <c r="NHL79" s="733"/>
      <c r="NHM79" s="733"/>
      <c r="NHN79" s="733"/>
      <c r="NHO79" s="733"/>
      <c r="NHP79" s="733"/>
      <c r="NHQ79" s="733"/>
      <c r="NHR79" s="733"/>
      <c r="NHS79" s="733"/>
      <c r="NHT79" s="733"/>
      <c r="NHU79" s="733"/>
      <c r="NHV79" s="733"/>
      <c r="NHW79" s="733"/>
      <c r="NHX79" s="733"/>
      <c r="NHY79" s="733"/>
      <c r="NHZ79" s="733"/>
      <c r="NIA79" s="733"/>
      <c r="NIB79" s="733"/>
      <c r="NIC79" s="733"/>
      <c r="NID79" s="733"/>
      <c r="NIE79" s="733"/>
      <c r="NIF79" s="733"/>
      <c r="NIG79" s="733"/>
      <c r="NIH79" s="733"/>
      <c r="NII79" s="733"/>
      <c r="NIJ79" s="733"/>
      <c r="NIK79" s="733"/>
      <c r="NIL79" s="733"/>
      <c r="NIM79" s="733"/>
      <c r="NIN79" s="733"/>
      <c r="NIO79" s="733"/>
      <c r="NIP79" s="733"/>
      <c r="NIQ79" s="733"/>
      <c r="NIR79" s="733"/>
      <c r="NIS79" s="733"/>
      <c r="NIT79" s="733"/>
      <c r="NIU79" s="733"/>
      <c r="NIV79" s="733"/>
      <c r="NIW79" s="733"/>
      <c r="NIX79" s="733"/>
      <c r="NIY79" s="733"/>
      <c r="NIZ79" s="733"/>
      <c r="NJA79" s="733"/>
      <c r="NJB79" s="733"/>
      <c r="NJC79" s="733"/>
      <c r="NJD79" s="733"/>
      <c r="NJE79" s="733"/>
      <c r="NJF79" s="733"/>
      <c r="NJG79" s="733"/>
      <c r="NJH79" s="733"/>
      <c r="NJI79" s="733"/>
      <c r="NJJ79" s="733"/>
      <c r="NJK79" s="733"/>
      <c r="NJL79" s="733"/>
      <c r="NJM79" s="733"/>
      <c r="NJN79" s="733"/>
      <c r="NJO79" s="733"/>
      <c r="NJP79" s="733"/>
      <c r="NJQ79" s="733"/>
      <c r="NJR79" s="733"/>
      <c r="NJS79" s="733"/>
      <c r="NJT79" s="733"/>
      <c r="NJU79" s="733"/>
      <c r="NJV79" s="733"/>
      <c r="NJW79" s="733"/>
      <c r="NJX79" s="733"/>
      <c r="NJY79" s="733"/>
      <c r="NJZ79" s="733"/>
      <c r="NKA79" s="733"/>
      <c r="NKB79" s="733"/>
      <c r="NKC79" s="733"/>
      <c r="NKD79" s="733"/>
      <c r="NKE79" s="733"/>
      <c r="NKF79" s="733"/>
      <c r="NKG79" s="733"/>
      <c r="NKH79" s="733"/>
      <c r="NKI79" s="733"/>
      <c r="NKJ79" s="733"/>
      <c r="NKK79" s="733"/>
      <c r="NKL79" s="733"/>
      <c r="NKM79" s="733"/>
      <c r="NKN79" s="733"/>
      <c r="NKO79" s="733"/>
      <c r="NKP79" s="733"/>
      <c r="NKQ79" s="733"/>
      <c r="NKR79" s="733"/>
      <c r="NKS79" s="733"/>
      <c r="NKT79" s="733"/>
      <c r="NKU79" s="733"/>
      <c r="NKV79" s="733"/>
      <c r="NKW79" s="733"/>
      <c r="NKX79" s="733"/>
      <c r="NKY79" s="733"/>
      <c r="NKZ79" s="733"/>
      <c r="NLA79" s="733"/>
      <c r="NLB79" s="733"/>
      <c r="NLC79" s="733"/>
      <c r="NLD79" s="733"/>
      <c r="NLE79" s="733"/>
      <c r="NLF79" s="733"/>
      <c r="NLG79" s="733"/>
      <c r="NLH79" s="733"/>
      <c r="NLI79" s="733"/>
      <c r="NLJ79" s="733"/>
      <c r="NLK79" s="733"/>
      <c r="NLL79" s="733"/>
      <c r="NLM79" s="733"/>
      <c r="NLN79" s="733"/>
      <c r="NLO79" s="733"/>
      <c r="NLP79" s="733"/>
      <c r="NLQ79" s="733"/>
      <c r="NLR79" s="733"/>
      <c r="NLS79" s="733"/>
      <c r="NLT79" s="733"/>
      <c r="NLU79" s="733"/>
      <c r="NLV79" s="733"/>
      <c r="NLW79" s="733"/>
      <c r="NLX79" s="733"/>
      <c r="NLY79" s="733"/>
      <c r="NLZ79" s="733"/>
      <c r="NMA79" s="733"/>
      <c r="NMB79" s="733"/>
      <c r="NMC79" s="733"/>
      <c r="NMD79" s="733"/>
      <c r="NME79" s="733"/>
      <c r="NMF79" s="733"/>
      <c r="NMG79" s="733"/>
      <c r="NMH79" s="733"/>
      <c r="NMI79" s="733"/>
      <c r="NMJ79" s="733"/>
      <c r="NMK79" s="733"/>
      <c r="NML79" s="733"/>
      <c r="NMM79" s="733"/>
      <c r="NMN79" s="733"/>
      <c r="NMO79" s="733"/>
      <c r="NMP79" s="733"/>
      <c r="NMQ79" s="733"/>
      <c r="NMR79" s="733"/>
      <c r="NMS79" s="733"/>
      <c r="NMT79" s="733"/>
      <c r="NMU79" s="733"/>
      <c r="NMV79" s="733"/>
      <c r="NMW79" s="733"/>
      <c r="NMX79" s="733"/>
      <c r="NMY79" s="733"/>
      <c r="NMZ79" s="733"/>
      <c r="NNA79" s="733"/>
      <c r="NNB79" s="733"/>
      <c r="NNC79" s="733"/>
      <c r="NND79" s="733"/>
      <c r="NNE79" s="733"/>
      <c r="NNF79" s="733"/>
      <c r="NNG79" s="733"/>
      <c r="NNH79" s="733"/>
      <c r="NNI79" s="733"/>
      <c r="NNJ79" s="733"/>
      <c r="NNK79" s="733"/>
      <c r="NNL79" s="733"/>
      <c r="NNM79" s="733"/>
      <c r="NNN79" s="733"/>
      <c r="NNO79" s="733"/>
      <c r="NNP79" s="733"/>
      <c r="NNQ79" s="733"/>
      <c r="NNR79" s="733"/>
      <c r="NNS79" s="733"/>
      <c r="NNT79" s="733"/>
      <c r="NNU79" s="733"/>
      <c r="NNV79" s="733"/>
      <c r="NNW79" s="733"/>
      <c r="NNX79" s="733"/>
      <c r="NNY79" s="733"/>
      <c r="NNZ79" s="733"/>
      <c r="NOA79" s="733"/>
      <c r="NOB79" s="733"/>
      <c r="NOC79" s="733"/>
      <c r="NOD79" s="733"/>
      <c r="NOE79" s="733"/>
      <c r="NOF79" s="733"/>
      <c r="NOG79" s="733"/>
      <c r="NOH79" s="733"/>
      <c r="NOI79" s="733"/>
      <c r="NOJ79" s="733"/>
      <c r="NOK79" s="733"/>
      <c r="NOL79" s="733"/>
      <c r="NOM79" s="733"/>
      <c r="NON79" s="733"/>
      <c r="NOO79" s="733"/>
      <c r="NOP79" s="733"/>
      <c r="NOQ79" s="733"/>
      <c r="NOR79" s="733"/>
      <c r="NOS79" s="733"/>
      <c r="NOT79" s="733"/>
      <c r="NOU79" s="733"/>
      <c r="NOV79" s="733"/>
      <c r="NOW79" s="733"/>
      <c r="NOX79" s="733"/>
      <c r="NOY79" s="733"/>
      <c r="NOZ79" s="733"/>
      <c r="NPA79" s="733"/>
      <c r="NPB79" s="733"/>
      <c r="NPC79" s="733"/>
      <c r="NPD79" s="733"/>
      <c r="NPE79" s="733"/>
      <c r="NPF79" s="733"/>
      <c r="NPG79" s="733"/>
      <c r="NPH79" s="733"/>
      <c r="NPI79" s="733"/>
      <c r="NPJ79" s="733"/>
      <c r="NPK79" s="733"/>
      <c r="NPL79" s="733"/>
      <c r="NPM79" s="733"/>
      <c r="NPN79" s="733"/>
      <c r="NPO79" s="733"/>
      <c r="NPP79" s="733"/>
      <c r="NPQ79" s="733"/>
      <c r="NPR79" s="733"/>
      <c r="NPS79" s="733"/>
      <c r="NPT79" s="733"/>
      <c r="NPU79" s="733"/>
      <c r="NPV79" s="733"/>
      <c r="NPW79" s="733"/>
      <c r="NPX79" s="733"/>
      <c r="NPY79" s="733"/>
      <c r="NPZ79" s="733"/>
      <c r="NQA79" s="733"/>
      <c r="NQB79" s="733"/>
      <c r="NQC79" s="733"/>
      <c r="NQD79" s="733"/>
      <c r="NQE79" s="733"/>
      <c r="NQF79" s="733"/>
      <c r="NQG79" s="733"/>
      <c r="NQH79" s="733"/>
      <c r="NQI79" s="733"/>
      <c r="NQJ79" s="733"/>
      <c r="NQK79" s="733"/>
      <c r="NQL79" s="733"/>
      <c r="NQM79" s="733"/>
      <c r="NQN79" s="733"/>
      <c r="NQO79" s="733"/>
      <c r="NQP79" s="733"/>
      <c r="NQQ79" s="733"/>
      <c r="NQR79" s="733"/>
      <c r="NQS79" s="733"/>
      <c r="NQT79" s="733"/>
      <c r="NQU79" s="733"/>
      <c r="NQV79" s="733"/>
      <c r="NQW79" s="733"/>
      <c r="NQX79" s="733"/>
      <c r="NQY79" s="733"/>
      <c r="NQZ79" s="733"/>
      <c r="NRA79" s="733"/>
      <c r="NRB79" s="733"/>
      <c r="NRC79" s="733"/>
      <c r="NRD79" s="733"/>
      <c r="NRE79" s="733"/>
      <c r="NRF79" s="733"/>
      <c r="NRG79" s="733"/>
      <c r="NRH79" s="733"/>
      <c r="NRI79" s="733"/>
      <c r="NRJ79" s="733"/>
      <c r="NRK79" s="733"/>
      <c r="NRL79" s="733"/>
      <c r="NRM79" s="733"/>
      <c r="NRN79" s="733"/>
      <c r="NRO79" s="733"/>
      <c r="NRP79" s="733"/>
      <c r="NRQ79" s="733"/>
      <c r="NRR79" s="733"/>
      <c r="NRS79" s="733"/>
      <c r="NRT79" s="733"/>
      <c r="NRU79" s="733"/>
      <c r="NRV79" s="733"/>
      <c r="NRW79" s="733"/>
      <c r="NRX79" s="733"/>
      <c r="NRY79" s="733"/>
      <c r="NRZ79" s="733"/>
      <c r="NSA79" s="733"/>
      <c r="NSB79" s="733"/>
      <c r="NSC79" s="733"/>
      <c r="NSD79" s="733"/>
      <c r="NSE79" s="733"/>
      <c r="NSF79" s="733"/>
      <c r="NSG79" s="733"/>
      <c r="NSH79" s="733"/>
      <c r="NSI79" s="733"/>
      <c r="NSJ79" s="733"/>
      <c r="NSK79" s="733"/>
      <c r="NSL79" s="733"/>
      <c r="NSM79" s="733"/>
      <c r="NSN79" s="733"/>
      <c r="NSO79" s="733"/>
      <c r="NSP79" s="733"/>
      <c r="NSQ79" s="733"/>
      <c r="NSR79" s="733"/>
      <c r="NSS79" s="733"/>
      <c r="NST79" s="733"/>
      <c r="NSU79" s="733"/>
      <c r="NSV79" s="733"/>
      <c r="NSW79" s="733"/>
      <c r="NSX79" s="733"/>
      <c r="NSY79" s="733"/>
      <c r="NSZ79" s="733"/>
      <c r="NTA79" s="733"/>
      <c r="NTB79" s="733"/>
      <c r="NTC79" s="733"/>
      <c r="NTD79" s="733"/>
      <c r="NTE79" s="733"/>
      <c r="NTF79" s="733"/>
      <c r="NTG79" s="733"/>
      <c r="NTH79" s="733"/>
      <c r="NTI79" s="733"/>
      <c r="NTJ79" s="733"/>
      <c r="NTK79" s="733"/>
      <c r="NTL79" s="733"/>
      <c r="NTM79" s="733"/>
      <c r="NTN79" s="733"/>
      <c r="NTO79" s="733"/>
      <c r="NTP79" s="733"/>
      <c r="NTQ79" s="733"/>
      <c r="NTR79" s="733"/>
      <c r="NTS79" s="733"/>
      <c r="NTT79" s="733"/>
      <c r="NTU79" s="733"/>
      <c r="NTV79" s="733"/>
      <c r="NTW79" s="733"/>
      <c r="NTX79" s="733"/>
      <c r="NTY79" s="733"/>
      <c r="NTZ79" s="733"/>
      <c r="NUA79" s="733"/>
      <c r="NUB79" s="733"/>
      <c r="NUC79" s="733"/>
      <c r="NUD79" s="733"/>
      <c r="NUE79" s="733"/>
      <c r="NUF79" s="733"/>
      <c r="NUG79" s="733"/>
      <c r="NUH79" s="733"/>
      <c r="NUI79" s="733"/>
      <c r="NUJ79" s="733"/>
      <c r="NUK79" s="733"/>
      <c r="NUL79" s="733"/>
      <c r="NUM79" s="733"/>
      <c r="NUN79" s="733"/>
      <c r="NUO79" s="733"/>
      <c r="NUP79" s="733"/>
      <c r="NUQ79" s="733"/>
      <c r="NUR79" s="733"/>
      <c r="NUS79" s="733"/>
      <c r="NUT79" s="733"/>
      <c r="NUU79" s="733"/>
      <c r="NUV79" s="733"/>
      <c r="NUW79" s="733"/>
      <c r="NUX79" s="733"/>
      <c r="NUY79" s="733"/>
      <c r="NUZ79" s="733"/>
      <c r="NVA79" s="733"/>
      <c r="NVB79" s="733"/>
      <c r="NVC79" s="733"/>
      <c r="NVD79" s="733"/>
      <c r="NVE79" s="733"/>
      <c r="NVF79" s="733"/>
      <c r="NVG79" s="733"/>
      <c r="NVH79" s="733"/>
      <c r="NVI79" s="733"/>
      <c r="NVJ79" s="733"/>
      <c r="NVK79" s="733"/>
      <c r="NVL79" s="733"/>
      <c r="NVM79" s="733"/>
      <c r="NVN79" s="733"/>
      <c r="NVO79" s="733"/>
      <c r="NVP79" s="733"/>
      <c r="NVQ79" s="733"/>
      <c r="NVR79" s="733"/>
      <c r="NVS79" s="733"/>
      <c r="NVT79" s="733"/>
      <c r="NVU79" s="733"/>
      <c r="NVV79" s="733"/>
      <c r="NVW79" s="733"/>
      <c r="NVX79" s="733"/>
      <c r="NVY79" s="733"/>
      <c r="NVZ79" s="733"/>
      <c r="NWA79" s="733"/>
      <c r="NWB79" s="733"/>
      <c r="NWC79" s="733"/>
      <c r="NWD79" s="733"/>
      <c r="NWE79" s="733"/>
      <c r="NWF79" s="733"/>
      <c r="NWG79" s="733"/>
      <c r="NWH79" s="733"/>
      <c r="NWI79" s="733"/>
      <c r="NWJ79" s="733"/>
      <c r="NWK79" s="733"/>
      <c r="NWL79" s="733"/>
      <c r="NWM79" s="733"/>
      <c r="NWN79" s="733"/>
      <c r="NWO79" s="733"/>
      <c r="NWP79" s="733"/>
      <c r="NWQ79" s="733"/>
      <c r="NWR79" s="733"/>
      <c r="NWS79" s="733"/>
      <c r="NWT79" s="733"/>
      <c r="NWU79" s="733"/>
      <c r="NWV79" s="733"/>
      <c r="NWW79" s="733"/>
      <c r="NWX79" s="733"/>
      <c r="NWY79" s="733"/>
      <c r="NWZ79" s="733"/>
      <c r="NXA79" s="733"/>
      <c r="NXB79" s="733"/>
      <c r="NXC79" s="733"/>
      <c r="NXD79" s="733"/>
      <c r="NXE79" s="733"/>
      <c r="NXF79" s="733"/>
      <c r="NXG79" s="733"/>
      <c r="NXH79" s="733"/>
      <c r="NXI79" s="733"/>
      <c r="NXJ79" s="733"/>
      <c r="NXK79" s="733"/>
      <c r="NXL79" s="733"/>
      <c r="NXM79" s="733"/>
      <c r="NXN79" s="733"/>
      <c r="NXO79" s="733"/>
      <c r="NXP79" s="733"/>
      <c r="NXQ79" s="733"/>
      <c r="NXR79" s="733"/>
      <c r="NXS79" s="733"/>
      <c r="NXT79" s="733"/>
      <c r="NXU79" s="733"/>
      <c r="NXV79" s="733"/>
      <c r="NXW79" s="733"/>
      <c r="NXX79" s="733"/>
      <c r="NXY79" s="733"/>
      <c r="NXZ79" s="733"/>
      <c r="NYA79" s="733"/>
      <c r="NYB79" s="733"/>
      <c r="NYC79" s="733"/>
      <c r="NYD79" s="733"/>
      <c r="NYE79" s="733"/>
      <c r="NYF79" s="733"/>
      <c r="NYG79" s="733"/>
      <c r="NYH79" s="733"/>
      <c r="NYI79" s="733"/>
      <c r="NYJ79" s="733"/>
      <c r="NYK79" s="733"/>
      <c r="NYL79" s="733"/>
      <c r="NYM79" s="733"/>
      <c r="NYN79" s="733"/>
      <c r="NYO79" s="733"/>
      <c r="NYP79" s="733"/>
      <c r="NYQ79" s="733"/>
      <c r="NYR79" s="733"/>
      <c r="NYS79" s="733"/>
      <c r="NYT79" s="733"/>
      <c r="NYU79" s="733"/>
      <c r="NYV79" s="733"/>
      <c r="NYW79" s="733"/>
      <c r="NYX79" s="733"/>
      <c r="NYY79" s="733"/>
      <c r="NYZ79" s="733"/>
      <c r="NZA79" s="733"/>
      <c r="NZB79" s="733"/>
      <c r="NZC79" s="733"/>
      <c r="NZD79" s="733"/>
      <c r="NZE79" s="733"/>
      <c r="NZF79" s="733"/>
      <c r="NZG79" s="733"/>
      <c r="NZH79" s="733"/>
      <c r="NZI79" s="733"/>
      <c r="NZJ79" s="733"/>
      <c r="NZK79" s="733"/>
      <c r="NZL79" s="733"/>
      <c r="NZM79" s="733"/>
      <c r="NZN79" s="733"/>
      <c r="NZO79" s="733"/>
      <c r="NZP79" s="733"/>
      <c r="NZQ79" s="733"/>
      <c r="NZR79" s="733"/>
      <c r="NZS79" s="733"/>
      <c r="NZT79" s="733"/>
      <c r="NZU79" s="733"/>
      <c r="NZV79" s="733"/>
      <c r="NZW79" s="733"/>
      <c r="NZX79" s="733"/>
      <c r="NZY79" s="733"/>
      <c r="NZZ79" s="733"/>
      <c r="OAA79" s="733"/>
      <c r="OAB79" s="733"/>
      <c r="OAC79" s="733"/>
      <c r="OAD79" s="733"/>
      <c r="OAE79" s="733"/>
      <c r="OAF79" s="733"/>
      <c r="OAG79" s="733"/>
      <c r="OAH79" s="733"/>
      <c r="OAI79" s="733"/>
      <c r="OAJ79" s="733"/>
      <c r="OAK79" s="733"/>
      <c r="OAL79" s="733"/>
      <c r="OAM79" s="733"/>
      <c r="OAN79" s="733"/>
      <c r="OAO79" s="733"/>
      <c r="OAP79" s="733"/>
      <c r="OAQ79" s="733"/>
      <c r="OAR79" s="733"/>
      <c r="OAS79" s="733"/>
      <c r="OAT79" s="733"/>
      <c r="OAU79" s="733"/>
      <c r="OAV79" s="733"/>
      <c r="OAW79" s="733"/>
      <c r="OAX79" s="733"/>
      <c r="OAY79" s="733"/>
      <c r="OAZ79" s="733"/>
      <c r="OBA79" s="733"/>
      <c r="OBB79" s="733"/>
      <c r="OBC79" s="733"/>
      <c r="OBD79" s="733"/>
      <c r="OBE79" s="733"/>
      <c r="OBF79" s="733"/>
      <c r="OBG79" s="733"/>
      <c r="OBH79" s="733"/>
      <c r="OBI79" s="733"/>
      <c r="OBJ79" s="733"/>
      <c r="OBK79" s="733"/>
      <c r="OBL79" s="733"/>
      <c r="OBM79" s="733"/>
      <c r="OBN79" s="733"/>
      <c r="OBO79" s="733"/>
      <c r="OBP79" s="733"/>
      <c r="OBQ79" s="733"/>
      <c r="OBR79" s="733"/>
      <c r="OBS79" s="733"/>
      <c r="OBT79" s="733"/>
      <c r="OBU79" s="733"/>
      <c r="OBV79" s="733"/>
      <c r="OBW79" s="733"/>
      <c r="OBX79" s="733"/>
      <c r="OBY79" s="733"/>
      <c r="OBZ79" s="733"/>
      <c r="OCA79" s="733"/>
      <c r="OCB79" s="733"/>
      <c r="OCC79" s="733"/>
      <c r="OCD79" s="733"/>
      <c r="OCE79" s="733"/>
      <c r="OCF79" s="733"/>
      <c r="OCG79" s="733"/>
      <c r="OCH79" s="733"/>
      <c r="OCI79" s="733"/>
      <c r="OCJ79" s="733"/>
      <c r="OCK79" s="733"/>
      <c r="OCL79" s="733"/>
      <c r="OCM79" s="733"/>
      <c r="OCN79" s="733"/>
      <c r="OCO79" s="733"/>
      <c r="OCP79" s="733"/>
      <c r="OCQ79" s="733"/>
      <c r="OCR79" s="733"/>
      <c r="OCS79" s="733"/>
      <c r="OCT79" s="733"/>
      <c r="OCU79" s="733"/>
      <c r="OCV79" s="733"/>
      <c r="OCW79" s="733"/>
      <c r="OCX79" s="733"/>
      <c r="OCY79" s="733"/>
      <c r="OCZ79" s="733"/>
      <c r="ODA79" s="733"/>
      <c r="ODB79" s="733"/>
      <c r="ODC79" s="733"/>
      <c r="ODD79" s="733"/>
      <c r="ODE79" s="733"/>
      <c r="ODF79" s="733"/>
      <c r="ODG79" s="733"/>
      <c r="ODH79" s="733"/>
      <c r="ODI79" s="733"/>
      <c r="ODJ79" s="733"/>
      <c r="ODK79" s="733"/>
      <c r="ODL79" s="733"/>
      <c r="ODM79" s="733"/>
      <c r="ODN79" s="733"/>
      <c r="ODO79" s="733"/>
      <c r="ODP79" s="733"/>
      <c r="ODQ79" s="733"/>
      <c r="ODR79" s="733"/>
      <c r="ODS79" s="733"/>
      <c r="ODT79" s="733"/>
      <c r="ODU79" s="733"/>
      <c r="ODV79" s="733"/>
      <c r="ODW79" s="733"/>
      <c r="ODX79" s="733"/>
      <c r="ODY79" s="733"/>
      <c r="ODZ79" s="733"/>
      <c r="OEA79" s="733"/>
      <c r="OEB79" s="733"/>
      <c r="OEC79" s="733"/>
      <c r="OED79" s="733"/>
      <c r="OEE79" s="733"/>
      <c r="OEF79" s="733"/>
      <c r="OEG79" s="733"/>
      <c r="OEH79" s="733"/>
      <c r="OEI79" s="733"/>
      <c r="OEJ79" s="733"/>
      <c r="OEK79" s="733"/>
      <c r="OEL79" s="733"/>
      <c r="OEM79" s="733"/>
      <c r="OEN79" s="733"/>
      <c r="OEO79" s="733"/>
      <c r="OEP79" s="733"/>
      <c r="OEQ79" s="733"/>
      <c r="OER79" s="733"/>
      <c r="OES79" s="733"/>
      <c r="OET79" s="733"/>
      <c r="OEU79" s="733"/>
      <c r="OEV79" s="733"/>
      <c r="OEW79" s="733"/>
      <c r="OEX79" s="733"/>
      <c r="OEY79" s="733"/>
      <c r="OEZ79" s="733"/>
      <c r="OFA79" s="733"/>
      <c r="OFB79" s="733"/>
      <c r="OFC79" s="733"/>
      <c r="OFD79" s="733"/>
      <c r="OFE79" s="733"/>
      <c r="OFF79" s="733"/>
      <c r="OFG79" s="733"/>
      <c r="OFH79" s="733"/>
      <c r="OFI79" s="733"/>
      <c r="OFJ79" s="733"/>
      <c r="OFK79" s="733"/>
      <c r="OFL79" s="733"/>
      <c r="OFM79" s="733"/>
      <c r="OFN79" s="733"/>
      <c r="OFO79" s="733"/>
      <c r="OFP79" s="733"/>
      <c r="OFQ79" s="733"/>
      <c r="OFR79" s="733"/>
      <c r="OFS79" s="733"/>
      <c r="OFT79" s="733"/>
      <c r="OFU79" s="733"/>
      <c r="OFV79" s="733"/>
      <c r="OFW79" s="733"/>
      <c r="OFX79" s="733"/>
      <c r="OFY79" s="733"/>
      <c r="OFZ79" s="733"/>
      <c r="OGA79" s="733"/>
      <c r="OGB79" s="733"/>
      <c r="OGC79" s="733"/>
      <c r="OGD79" s="733"/>
      <c r="OGE79" s="733"/>
      <c r="OGF79" s="733"/>
      <c r="OGG79" s="733"/>
      <c r="OGH79" s="733"/>
      <c r="OGI79" s="733"/>
      <c r="OGJ79" s="733"/>
      <c r="OGK79" s="733"/>
      <c r="OGL79" s="733"/>
      <c r="OGM79" s="733"/>
      <c r="OGN79" s="733"/>
      <c r="OGO79" s="733"/>
      <c r="OGP79" s="733"/>
      <c r="OGQ79" s="733"/>
      <c r="OGR79" s="733"/>
      <c r="OGS79" s="733"/>
      <c r="OGT79" s="733"/>
      <c r="OGU79" s="733"/>
      <c r="OGV79" s="733"/>
      <c r="OGW79" s="733"/>
      <c r="OGX79" s="733"/>
      <c r="OGY79" s="733"/>
      <c r="OGZ79" s="733"/>
      <c r="OHA79" s="733"/>
      <c r="OHB79" s="733"/>
      <c r="OHC79" s="733"/>
      <c r="OHD79" s="733"/>
      <c r="OHE79" s="733"/>
      <c r="OHF79" s="733"/>
      <c r="OHG79" s="733"/>
      <c r="OHH79" s="733"/>
      <c r="OHI79" s="733"/>
      <c r="OHJ79" s="733"/>
      <c r="OHK79" s="733"/>
      <c r="OHL79" s="733"/>
      <c r="OHM79" s="733"/>
      <c r="OHN79" s="733"/>
      <c r="OHO79" s="733"/>
      <c r="OHP79" s="733"/>
      <c r="OHQ79" s="733"/>
      <c r="OHR79" s="733"/>
      <c r="OHS79" s="733"/>
      <c r="OHT79" s="733"/>
      <c r="OHU79" s="733"/>
      <c r="OHV79" s="733"/>
      <c r="OHW79" s="733"/>
      <c r="OHX79" s="733"/>
      <c r="OHY79" s="733"/>
      <c r="OHZ79" s="733"/>
      <c r="OIA79" s="733"/>
      <c r="OIB79" s="733"/>
      <c r="OIC79" s="733"/>
      <c r="OID79" s="733"/>
      <c r="OIE79" s="733"/>
      <c r="OIF79" s="733"/>
      <c r="OIG79" s="733"/>
      <c r="OIH79" s="733"/>
      <c r="OII79" s="733"/>
      <c r="OIJ79" s="733"/>
      <c r="OIK79" s="733"/>
      <c r="OIL79" s="733"/>
      <c r="OIM79" s="733"/>
      <c r="OIN79" s="733"/>
      <c r="OIO79" s="733"/>
      <c r="OIP79" s="733"/>
      <c r="OIQ79" s="733"/>
      <c r="OIR79" s="733"/>
      <c r="OIS79" s="733"/>
      <c r="OIT79" s="733"/>
      <c r="OIU79" s="733"/>
      <c r="OIV79" s="733"/>
      <c r="OIW79" s="733"/>
      <c r="OIX79" s="733"/>
      <c r="OIY79" s="733"/>
      <c r="OIZ79" s="733"/>
      <c r="OJA79" s="733"/>
      <c r="OJB79" s="733"/>
      <c r="OJC79" s="733"/>
      <c r="OJD79" s="733"/>
      <c r="OJE79" s="733"/>
      <c r="OJF79" s="733"/>
      <c r="OJG79" s="733"/>
      <c r="OJH79" s="733"/>
      <c r="OJI79" s="733"/>
      <c r="OJJ79" s="733"/>
      <c r="OJK79" s="733"/>
      <c r="OJL79" s="733"/>
      <c r="OJM79" s="733"/>
      <c r="OJN79" s="733"/>
      <c r="OJO79" s="733"/>
      <c r="OJP79" s="733"/>
      <c r="OJQ79" s="733"/>
      <c r="OJR79" s="733"/>
      <c r="OJS79" s="733"/>
      <c r="OJT79" s="733"/>
      <c r="OJU79" s="733"/>
      <c r="OJV79" s="733"/>
      <c r="OJW79" s="733"/>
      <c r="OJX79" s="733"/>
      <c r="OJY79" s="733"/>
      <c r="OJZ79" s="733"/>
      <c r="OKA79" s="733"/>
      <c r="OKB79" s="733"/>
      <c r="OKC79" s="733"/>
      <c r="OKD79" s="733"/>
      <c r="OKE79" s="733"/>
      <c r="OKF79" s="733"/>
      <c r="OKG79" s="733"/>
      <c r="OKH79" s="733"/>
      <c r="OKI79" s="733"/>
      <c r="OKJ79" s="733"/>
      <c r="OKK79" s="733"/>
      <c r="OKL79" s="733"/>
      <c r="OKM79" s="733"/>
      <c r="OKN79" s="733"/>
      <c r="OKO79" s="733"/>
      <c r="OKP79" s="733"/>
      <c r="OKQ79" s="733"/>
      <c r="OKR79" s="733"/>
      <c r="OKS79" s="733"/>
      <c r="OKT79" s="733"/>
      <c r="OKU79" s="733"/>
      <c r="OKV79" s="733"/>
      <c r="OKW79" s="733"/>
      <c r="OKX79" s="733"/>
      <c r="OKY79" s="733"/>
      <c r="OKZ79" s="733"/>
      <c r="OLA79" s="733"/>
      <c r="OLB79" s="733"/>
      <c r="OLC79" s="733"/>
      <c r="OLD79" s="733"/>
      <c r="OLE79" s="733"/>
      <c r="OLF79" s="733"/>
      <c r="OLG79" s="733"/>
      <c r="OLH79" s="733"/>
      <c r="OLI79" s="733"/>
      <c r="OLJ79" s="733"/>
      <c r="OLK79" s="733"/>
      <c r="OLL79" s="733"/>
      <c r="OLM79" s="733"/>
      <c r="OLN79" s="733"/>
      <c r="OLO79" s="733"/>
      <c r="OLP79" s="733"/>
      <c r="OLQ79" s="733"/>
      <c r="OLR79" s="733"/>
      <c r="OLS79" s="733"/>
      <c r="OLT79" s="733"/>
      <c r="OLU79" s="733"/>
      <c r="OLV79" s="733"/>
      <c r="OLW79" s="733"/>
      <c r="OLX79" s="733"/>
      <c r="OLY79" s="733"/>
      <c r="OLZ79" s="733"/>
      <c r="OMA79" s="733"/>
      <c r="OMB79" s="733"/>
      <c r="OMC79" s="733"/>
      <c r="OMD79" s="733"/>
      <c r="OME79" s="733"/>
      <c r="OMF79" s="733"/>
      <c r="OMG79" s="733"/>
      <c r="OMH79" s="733"/>
      <c r="OMI79" s="733"/>
      <c r="OMJ79" s="733"/>
      <c r="OMK79" s="733"/>
      <c r="OML79" s="733"/>
      <c r="OMM79" s="733"/>
      <c r="OMN79" s="733"/>
      <c r="OMO79" s="733"/>
      <c r="OMP79" s="733"/>
      <c r="OMQ79" s="733"/>
      <c r="OMR79" s="733"/>
      <c r="OMS79" s="733"/>
      <c r="OMT79" s="733"/>
      <c r="OMU79" s="733"/>
      <c r="OMV79" s="733"/>
      <c r="OMW79" s="733"/>
      <c r="OMX79" s="733"/>
      <c r="OMY79" s="733"/>
      <c r="OMZ79" s="733"/>
      <c r="ONA79" s="733"/>
      <c r="ONB79" s="733"/>
      <c r="ONC79" s="733"/>
      <c r="OND79" s="733"/>
      <c r="ONE79" s="733"/>
      <c r="ONF79" s="733"/>
      <c r="ONG79" s="733"/>
      <c r="ONH79" s="733"/>
      <c r="ONI79" s="733"/>
      <c r="ONJ79" s="733"/>
      <c r="ONK79" s="733"/>
      <c r="ONL79" s="733"/>
      <c r="ONM79" s="733"/>
      <c r="ONN79" s="733"/>
      <c r="ONO79" s="733"/>
      <c r="ONP79" s="733"/>
      <c r="ONQ79" s="733"/>
      <c r="ONR79" s="733"/>
      <c r="ONS79" s="733"/>
      <c r="ONT79" s="733"/>
      <c r="ONU79" s="733"/>
      <c r="ONV79" s="733"/>
      <c r="ONW79" s="733"/>
      <c r="ONX79" s="733"/>
      <c r="ONY79" s="733"/>
      <c r="ONZ79" s="733"/>
      <c r="OOA79" s="733"/>
      <c r="OOB79" s="733"/>
      <c r="OOC79" s="733"/>
      <c r="OOD79" s="733"/>
      <c r="OOE79" s="733"/>
      <c r="OOF79" s="733"/>
      <c r="OOG79" s="733"/>
      <c r="OOH79" s="733"/>
      <c r="OOI79" s="733"/>
      <c r="OOJ79" s="733"/>
      <c r="OOK79" s="733"/>
      <c r="OOL79" s="733"/>
      <c r="OOM79" s="733"/>
      <c r="OON79" s="733"/>
      <c r="OOO79" s="733"/>
      <c r="OOP79" s="733"/>
      <c r="OOQ79" s="733"/>
      <c r="OOR79" s="733"/>
      <c r="OOS79" s="733"/>
      <c r="OOT79" s="733"/>
      <c r="OOU79" s="733"/>
      <c r="OOV79" s="733"/>
      <c r="OOW79" s="733"/>
      <c r="OOX79" s="733"/>
      <c r="OOY79" s="733"/>
      <c r="OOZ79" s="733"/>
      <c r="OPA79" s="733"/>
      <c r="OPB79" s="733"/>
      <c r="OPC79" s="733"/>
      <c r="OPD79" s="733"/>
      <c r="OPE79" s="733"/>
      <c r="OPF79" s="733"/>
      <c r="OPG79" s="733"/>
      <c r="OPH79" s="733"/>
      <c r="OPI79" s="733"/>
      <c r="OPJ79" s="733"/>
      <c r="OPK79" s="733"/>
      <c r="OPL79" s="733"/>
      <c r="OPM79" s="733"/>
      <c r="OPN79" s="733"/>
      <c r="OPO79" s="733"/>
      <c r="OPP79" s="733"/>
      <c r="OPQ79" s="733"/>
      <c r="OPR79" s="733"/>
      <c r="OPS79" s="733"/>
      <c r="OPT79" s="733"/>
      <c r="OPU79" s="733"/>
      <c r="OPV79" s="733"/>
      <c r="OPW79" s="733"/>
      <c r="OPX79" s="733"/>
      <c r="OPY79" s="733"/>
      <c r="OPZ79" s="733"/>
      <c r="OQA79" s="733"/>
      <c r="OQB79" s="733"/>
      <c r="OQC79" s="733"/>
      <c r="OQD79" s="733"/>
      <c r="OQE79" s="733"/>
      <c r="OQF79" s="733"/>
      <c r="OQG79" s="733"/>
      <c r="OQH79" s="733"/>
      <c r="OQI79" s="733"/>
      <c r="OQJ79" s="733"/>
      <c r="OQK79" s="733"/>
      <c r="OQL79" s="733"/>
      <c r="OQM79" s="733"/>
      <c r="OQN79" s="733"/>
      <c r="OQO79" s="733"/>
      <c r="OQP79" s="733"/>
      <c r="OQQ79" s="733"/>
      <c r="OQR79" s="733"/>
      <c r="OQS79" s="733"/>
      <c r="OQT79" s="733"/>
      <c r="OQU79" s="733"/>
      <c r="OQV79" s="733"/>
      <c r="OQW79" s="733"/>
      <c r="OQX79" s="733"/>
      <c r="OQY79" s="733"/>
      <c r="OQZ79" s="733"/>
      <c r="ORA79" s="733"/>
      <c r="ORB79" s="733"/>
      <c r="ORC79" s="733"/>
      <c r="ORD79" s="733"/>
      <c r="ORE79" s="733"/>
      <c r="ORF79" s="733"/>
      <c r="ORG79" s="733"/>
      <c r="ORH79" s="733"/>
      <c r="ORI79" s="733"/>
      <c r="ORJ79" s="733"/>
      <c r="ORK79" s="733"/>
      <c r="ORL79" s="733"/>
      <c r="ORM79" s="733"/>
      <c r="ORN79" s="733"/>
      <c r="ORO79" s="733"/>
      <c r="ORP79" s="733"/>
      <c r="ORQ79" s="733"/>
      <c r="ORR79" s="733"/>
      <c r="ORS79" s="733"/>
      <c r="ORT79" s="733"/>
      <c r="ORU79" s="733"/>
      <c r="ORV79" s="733"/>
      <c r="ORW79" s="733"/>
      <c r="ORX79" s="733"/>
      <c r="ORY79" s="733"/>
      <c r="ORZ79" s="733"/>
      <c r="OSA79" s="733"/>
      <c r="OSB79" s="733"/>
      <c r="OSC79" s="733"/>
      <c r="OSD79" s="733"/>
      <c r="OSE79" s="733"/>
      <c r="OSF79" s="733"/>
      <c r="OSG79" s="733"/>
      <c r="OSH79" s="733"/>
      <c r="OSI79" s="733"/>
      <c r="OSJ79" s="733"/>
      <c r="OSK79" s="733"/>
      <c r="OSL79" s="733"/>
      <c r="OSM79" s="733"/>
      <c r="OSN79" s="733"/>
      <c r="OSO79" s="733"/>
      <c r="OSP79" s="733"/>
      <c r="OSQ79" s="733"/>
      <c r="OSR79" s="733"/>
      <c r="OSS79" s="733"/>
      <c r="OST79" s="733"/>
      <c r="OSU79" s="733"/>
      <c r="OSV79" s="733"/>
      <c r="OSW79" s="733"/>
      <c r="OSX79" s="733"/>
      <c r="OSY79" s="733"/>
      <c r="OSZ79" s="733"/>
      <c r="OTA79" s="733"/>
      <c r="OTB79" s="733"/>
      <c r="OTC79" s="733"/>
      <c r="OTD79" s="733"/>
      <c r="OTE79" s="733"/>
      <c r="OTF79" s="733"/>
      <c r="OTG79" s="733"/>
      <c r="OTH79" s="733"/>
      <c r="OTI79" s="733"/>
      <c r="OTJ79" s="733"/>
      <c r="OTK79" s="733"/>
      <c r="OTL79" s="733"/>
      <c r="OTM79" s="733"/>
      <c r="OTN79" s="733"/>
      <c r="OTO79" s="733"/>
      <c r="OTP79" s="733"/>
      <c r="OTQ79" s="733"/>
      <c r="OTR79" s="733"/>
      <c r="OTS79" s="733"/>
      <c r="OTT79" s="733"/>
      <c r="OTU79" s="733"/>
      <c r="OTV79" s="733"/>
      <c r="OTW79" s="733"/>
      <c r="OTX79" s="733"/>
      <c r="OTY79" s="733"/>
      <c r="OTZ79" s="733"/>
      <c r="OUA79" s="733"/>
      <c r="OUB79" s="733"/>
      <c r="OUC79" s="733"/>
      <c r="OUD79" s="733"/>
      <c r="OUE79" s="733"/>
      <c r="OUF79" s="733"/>
      <c r="OUG79" s="733"/>
      <c r="OUH79" s="733"/>
      <c r="OUI79" s="733"/>
      <c r="OUJ79" s="733"/>
      <c r="OUK79" s="733"/>
      <c r="OUL79" s="733"/>
      <c r="OUM79" s="733"/>
      <c r="OUN79" s="733"/>
      <c r="OUO79" s="733"/>
      <c r="OUP79" s="733"/>
      <c r="OUQ79" s="733"/>
      <c r="OUR79" s="733"/>
      <c r="OUS79" s="733"/>
      <c r="OUT79" s="733"/>
      <c r="OUU79" s="733"/>
      <c r="OUV79" s="733"/>
      <c r="OUW79" s="733"/>
      <c r="OUX79" s="733"/>
      <c r="OUY79" s="733"/>
      <c r="OUZ79" s="733"/>
      <c r="OVA79" s="733"/>
      <c r="OVB79" s="733"/>
      <c r="OVC79" s="733"/>
      <c r="OVD79" s="733"/>
      <c r="OVE79" s="733"/>
      <c r="OVF79" s="733"/>
      <c r="OVG79" s="733"/>
      <c r="OVH79" s="733"/>
      <c r="OVI79" s="733"/>
      <c r="OVJ79" s="733"/>
      <c r="OVK79" s="733"/>
      <c r="OVL79" s="733"/>
      <c r="OVM79" s="733"/>
      <c r="OVN79" s="733"/>
      <c r="OVO79" s="733"/>
      <c r="OVP79" s="733"/>
      <c r="OVQ79" s="733"/>
      <c r="OVR79" s="733"/>
      <c r="OVS79" s="733"/>
      <c r="OVT79" s="733"/>
      <c r="OVU79" s="733"/>
      <c r="OVV79" s="733"/>
      <c r="OVW79" s="733"/>
      <c r="OVX79" s="733"/>
      <c r="OVY79" s="733"/>
      <c r="OVZ79" s="733"/>
      <c r="OWA79" s="733"/>
      <c r="OWB79" s="733"/>
      <c r="OWC79" s="733"/>
      <c r="OWD79" s="733"/>
      <c r="OWE79" s="733"/>
      <c r="OWF79" s="733"/>
      <c r="OWG79" s="733"/>
      <c r="OWH79" s="733"/>
      <c r="OWI79" s="733"/>
      <c r="OWJ79" s="733"/>
      <c r="OWK79" s="733"/>
      <c r="OWL79" s="733"/>
      <c r="OWM79" s="733"/>
      <c r="OWN79" s="733"/>
      <c r="OWO79" s="733"/>
      <c r="OWP79" s="733"/>
      <c r="OWQ79" s="733"/>
      <c r="OWR79" s="733"/>
      <c r="OWS79" s="733"/>
      <c r="OWT79" s="733"/>
      <c r="OWU79" s="733"/>
      <c r="OWV79" s="733"/>
      <c r="OWW79" s="733"/>
      <c r="OWX79" s="733"/>
      <c r="OWY79" s="733"/>
      <c r="OWZ79" s="733"/>
      <c r="OXA79" s="733"/>
      <c r="OXB79" s="733"/>
      <c r="OXC79" s="733"/>
      <c r="OXD79" s="733"/>
      <c r="OXE79" s="733"/>
      <c r="OXF79" s="733"/>
      <c r="OXG79" s="733"/>
      <c r="OXH79" s="733"/>
      <c r="OXI79" s="733"/>
      <c r="OXJ79" s="733"/>
      <c r="OXK79" s="733"/>
      <c r="OXL79" s="733"/>
      <c r="OXM79" s="733"/>
      <c r="OXN79" s="733"/>
      <c r="OXO79" s="733"/>
      <c r="OXP79" s="733"/>
      <c r="OXQ79" s="733"/>
      <c r="OXR79" s="733"/>
      <c r="OXS79" s="733"/>
      <c r="OXT79" s="733"/>
      <c r="OXU79" s="733"/>
      <c r="OXV79" s="733"/>
      <c r="OXW79" s="733"/>
      <c r="OXX79" s="733"/>
      <c r="OXY79" s="733"/>
      <c r="OXZ79" s="733"/>
      <c r="OYA79" s="733"/>
      <c r="OYB79" s="733"/>
      <c r="OYC79" s="733"/>
      <c r="OYD79" s="733"/>
      <c r="OYE79" s="733"/>
      <c r="OYF79" s="733"/>
      <c r="OYG79" s="733"/>
      <c r="OYH79" s="733"/>
      <c r="OYI79" s="733"/>
      <c r="OYJ79" s="733"/>
      <c r="OYK79" s="733"/>
      <c r="OYL79" s="733"/>
      <c r="OYM79" s="733"/>
      <c r="OYN79" s="733"/>
      <c r="OYO79" s="733"/>
      <c r="OYP79" s="733"/>
      <c r="OYQ79" s="733"/>
      <c r="OYR79" s="733"/>
      <c r="OYS79" s="733"/>
      <c r="OYT79" s="733"/>
      <c r="OYU79" s="733"/>
      <c r="OYV79" s="733"/>
      <c r="OYW79" s="733"/>
      <c r="OYX79" s="733"/>
      <c r="OYY79" s="733"/>
      <c r="OYZ79" s="733"/>
      <c r="OZA79" s="733"/>
      <c r="OZB79" s="733"/>
      <c r="OZC79" s="733"/>
      <c r="OZD79" s="733"/>
      <c r="OZE79" s="733"/>
      <c r="OZF79" s="733"/>
      <c r="OZG79" s="733"/>
      <c r="OZH79" s="733"/>
      <c r="OZI79" s="733"/>
      <c r="OZJ79" s="733"/>
      <c r="OZK79" s="733"/>
      <c r="OZL79" s="733"/>
      <c r="OZM79" s="733"/>
      <c r="OZN79" s="733"/>
      <c r="OZO79" s="733"/>
      <c r="OZP79" s="733"/>
      <c r="OZQ79" s="733"/>
      <c r="OZR79" s="733"/>
      <c r="OZS79" s="733"/>
      <c r="OZT79" s="733"/>
      <c r="OZU79" s="733"/>
      <c r="OZV79" s="733"/>
      <c r="OZW79" s="733"/>
      <c r="OZX79" s="733"/>
      <c r="OZY79" s="733"/>
      <c r="OZZ79" s="733"/>
      <c r="PAA79" s="733"/>
      <c r="PAB79" s="733"/>
      <c r="PAC79" s="733"/>
      <c r="PAD79" s="733"/>
      <c r="PAE79" s="733"/>
      <c r="PAF79" s="733"/>
      <c r="PAG79" s="733"/>
      <c r="PAH79" s="733"/>
      <c r="PAI79" s="733"/>
      <c r="PAJ79" s="733"/>
      <c r="PAK79" s="733"/>
      <c r="PAL79" s="733"/>
      <c r="PAM79" s="733"/>
      <c r="PAN79" s="733"/>
      <c r="PAO79" s="733"/>
      <c r="PAP79" s="733"/>
      <c r="PAQ79" s="733"/>
      <c r="PAR79" s="733"/>
      <c r="PAS79" s="733"/>
      <c r="PAT79" s="733"/>
      <c r="PAU79" s="733"/>
      <c r="PAV79" s="733"/>
      <c r="PAW79" s="733"/>
      <c r="PAX79" s="733"/>
      <c r="PAY79" s="733"/>
      <c r="PAZ79" s="733"/>
      <c r="PBA79" s="733"/>
      <c r="PBB79" s="733"/>
      <c r="PBC79" s="733"/>
      <c r="PBD79" s="733"/>
      <c r="PBE79" s="733"/>
      <c r="PBF79" s="733"/>
      <c r="PBG79" s="733"/>
      <c r="PBH79" s="733"/>
      <c r="PBI79" s="733"/>
      <c r="PBJ79" s="733"/>
      <c r="PBK79" s="733"/>
      <c r="PBL79" s="733"/>
      <c r="PBM79" s="733"/>
      <c r="PBN79" s="733"/>
      <c r="PBO79" s="733"/>
      <c r="PBP79" s="733"/>
      <c r="PBQ79" s="733"/>
      <c r="PBR79" s="733"/>
      <c r="PBS79" s="733"/>
      <c r="PBT79" s="733"/>
      <c r="PBU79" s="733"/>
      <c r="PBV79" s="733"/>
      <c r="PBW79" s="733"/>
      <c r="PBX79" s="733"/>
      <c r="PBY79" s="733"/>
      <c r="PBZ79" s="733"/>
      <c r="PCA79" s="733"/>
      <c r="PCB79" s="733"/>
      <c r="PCC79" s="733"/>
      <c r="PCD79" s="733"/>
      <c r="PCE79" s="733"/>
      <c r="PCF79" s="733"/>
      <c r="PCG79" s="733"/>
      <c r="PCH79" s="733"/>
      <c r="PCI79" s="733"/>
      <c r="PCJ79" s="733"/>
      <c r="PCK79" s="733"/>
      <c r="PCL79" s="733"/>
      <c r="PCM79" s="733"/>
      <c r="PCN79" s="733"/>
      <c r="PCO79" s="733"/>
      <c r="PCP79" s="733"/>
      <c r="PCQ79" s="733"/>
      <c r="PCR79" s="733"/>
      <c r="PCS79" s="733"/>
      <c r="PCT79" s="733"/>
      <c r="PCU79" s="733"/>
      <c r="PCV79" s="733"/>
      <c r="PCW79" s="733"/>
      <c r="PCX79" s="733"/>
      <c r="PCY79" s="733"/>
      <c r="PCZ79" s="733"/>
      <c r="PDA79" s="733"/>
      <c r="PDB79" s="733"/>
      <c r="PDC79" s="733"/>
      <c r="PDD79" s="733"/>
      <c r="PDE79" s="733"/>
      <c r="PDF79" s="733"/>
      <c r="PDG79" s="733"/>
      <c r="PDH79" s="733"/>
      <c r="PDI79" s="733"/>
      <c r="PDJ79" s="733"/>
      <c r="PDK79" s="733"/>
      <c r="PDL79" s="733"/>
      <c r="PDM79" s="733"/>
      <c r="PDN79" s="733"/>
      <c r="PDO79" s="733"/>
      <c r="PDP79" s="733"/>
      <c r="PDQ79" s="733"/>
      <c r="PDR79" s="733"/>
      <c r="PDS79" s="733"/>
      <c r="PDT79" s="733"/>
      <c r="PDU79" s="733"/>
      <c r="PDV79" s="733"/>
      <c r="PDW79" s="733"/>
      <c r="PDX79" s="733"/>
      <c r="PDY79" s="733"/>
      <c r="PDZ79" s="733"/>
      <c r="PEA79" s="733"/>
      <c r="PEB79" s="733"/>
      <c r="PEC79" s="733"/>
      <c r="PED79" s="733"/>
      <c r="PEE79" s="733"/>
      <c r="PEF79" s="733"/>
      <c r="PEG79" s="733"/>
      <c r="PEH79" s="733"/>
      <c r="PEI79" s="733"/>
      <c r="PEJ79" s="733"/>
      <c r="PEK79" s="733"/>
      <c r="PEL79" s="733"/>
      <c r="PEM79" s="733"/>
      <c r="PEN79" s="733"/>
      <c r="PEO79" s="733"/>
      <c r="PEP79" s="733"/>
      <c r="PEQ79" s="733"/>
      <c r="PER79" s="733"/>
      <c r="PES79" s="733"/>
      <c r="PET79" s="733"/>
      <c r="PEU79" s="733"/>
      <c r="PEV79" s="733"/>
      <c r="PEW79" s="733"/>
      <c r="PEX79" s="733"/>
      <c r="PEY79" s="733"/>
      <c r="PEZ79" s="733"/>
      <c r="PFA79" s="733"/>
      <c r="PFB79" s="733"/>
      <c r="PFC79" s="733"/>
      <c r="PFD79" s="733"/>
      <c r="PFE79" s="733"/>
      <c r="PFF79" s="733"/>
      <c r="PFG79" s="733"/>
      <c r="PFH79" s="733"/>
      <c r="PFI79" s="733"/>
      <c r="PFJ79" s="733"/>
      <c r="PFK79" s="733"/>
      <c r="PFL79" s="733"/>
      <c r="PFM79" s="733"/>
      <c r="PFN79" s="733"/>
      <c r="PFO79" s="733"/>
      <c r="PFP79" s="733"/>
      <c r="PFQ79" s="733"/>
      <c r="PFR79" s="733"/>
      <c r="PFS79" s="733"/>
      <c r="PFT79" s="733"/>
      <c r="PFU79" s="733"/>
      <c r="PFV79" s="733"/>
      <c r="PFW79" s="733"/>
      <c r="PFX79" s="733"/>
      <c r="PFY79" s="733"/>
      <c r="PFZ79" s="733"/>
      <c r="PGA79" s="733"/>
      <c r="PGB79" s="733"/>
      <c r="PGC79" s="733"/>
      <c r="PGD79" s="733"/>
      <c r="PGE79" s="733"/>
      <c r="PGF79" s="733"/>
      <c r="PGG79" s="733"/>
      <c r="PGH79" s="733"/>
      <c r="PGI79" s="733"/>
      <c r="PGJ79" s="733"/>
      <c r="PGK79" s="733"/>
      <c r="PGL79" s="733"/>
      <c r="PGM79" s="733"/>
      <c r="PGN79" s="733"/>
      <c r="PGO79" s="733"/>
      <c r="PGP79" s="733"/>
      <c r="PGQ79" s="733"/>
      <c r="PGR79" s="733"/>
      <c r="PGS79" s="733"/>
      <c r="PGT79" s="733"/>
      <c r="PGU79" s="733"/>
      <c r="PGV79" s="733"/>
      <c r="PGW79" s="733"/>
      <c r="PGX79" s="733"/>
      <c r="PGY79" s="733"/>
      <c r="PGZ79" s="733"/>
      <c r="PHA79" s="733"/>
      <c r="PHB79" s="733"/>
      <c r="PHC79" s="733"/>
      <c r="PHD79" s="733"/>
      <c r="PHE79" s="733"/>
      <c r="PHF79" s="733"/>
      <c r="PHG79" s="733"/>
      <c r="PHH79" s="733"/>
      <c r="PHI79" s="733"/>
      <c r="PHJ79" s="733"/>
      <c r="PHK79" s="733"/>
      <c r="PHL79" s="733"/>
      <c r="PHM79" s="733"/>
      <c r="PHN79" s="733"/>
      <c r="PHO79" s="733"/>
      <c r="PHP79" s="733"/>
      <c r="PHQ79" s="733"/>
      <c r="PHR79" s="733"/>
      <c r="PHS79" s="733"/>
      <c r="PHT79" s="733"/>
      <c r="PHU79" s="733"/>
      <c r="PHV79" s="733"/>
      <c r="PHW79" s="733"/>
      <c r="PHX79" s="733"/>
      <c r="PHY79" s="733"/>
      <c r="PHZ79" s="733"/>
      <c r="PIA79" s="733"/>
      <c r="PIB79" s="733"/>
      <c r="PIC79" s="733"/>
      <c r="PID79" s="733"/>
      <c r="PIE79" s="733"/>
      <c r="PIF79" s="733"/>
      <c r="PIG79" s="733"/>
      <c r="PIH79" s="733"/>
      <c r="PII79" s="733"/>
      <c r="PIJ79" s="733"/>
      <c r="PIK79" s="733"/>
      <c r="PIL79" s="733"/>
      <c r="PIM79" s="733"/>
      <c r="PIN79" s="733"/>
      <c r="PIO79" s="733"/>
      <c r="PIP79" s="733"/>
      <c r="PIQ79" s="733"/>
      <c r="PIR79" s="733"/>
      <c r="PIS79" s="733"/>
      <c r="PIT79" s="733"/>
      <c r="PIU79" s="733"/>
      <c r="PIV79" s="733"/>
      <c r="PIW79" s="733"/>
      <c r="PIX79" s="733"/>
      <c r="PIY79" s="733"/>
      <c r="PIZ79" s="733"/>
      <c r="PJA79" s="733"/>
      <c r="PJB79" s="733"/>
      <c r="PJC79" s="733"/>
      <c r="PJD79" s="733"/>
      <c r="PJE79" s="733"/>
      <c r="PJF79" s="733"/>
      <c r="PJG79" s="733"/>
      <c r="PJH79" s="733"/>
      <c r="PJI79" s="733"/>
      <c r="PJJ79" s="733"/>
      <c r="PJK79" s="733"/>
      <c r="PJL79" s="733"/>
      <c r="PJM79" s="733"/>
      <c r="PJN79" s="733"/>
      <c r="PJO79" s="733"/>
      <c r="PJP79" s="733"/>
      <c r="PJQ79" s="733"/>
      <c r="PJR79" s="733"/>
      <c r="PJS79" s="733"/>
      <c r="PJT79" s="733"/>
      <c r="PJU79" s="733"/>
      <c r="PJV79" s="733"/>
      <c r="PJW79" s="733"/>
      <c r="PJX79" s="733"/>
      <c r="PJY79" s="733"/>
      <c r="PJZ79" s="733"/>
      <c r="PKA79" s="733"/>
      <c r="PKB79" s="733"/>
      <c r="PKC79" s="733"/>
      <c r="PKD79" s="733"/>
      <c r="PKE79" s="733"/>
      <c r="PKF79" s="733"/>
      <c r="PKG79" s="733"/>
      <c r="PKH79" s="733"/>
      <c r="PKI79" s="733"/>
      <c r="PKJ79" s="733"/>
      <c r="PKK79" s="733"/>
      <c r="PKL79" s="733"/>
      <c r="PKM79" s="733"/>
      <c r="PKN79" s="733"/>
      <c r="PKO79" s="733"/>
      <c r="PKP79" s="733"/>
      <c r="PKQ79" s="733"/>
      <c r="PKR79" s="733"/>
      <c r="PKS79" s="733"/>
      <c r="PKT79" s="733"/>
      <c r="PKU79" s="733"/>
      <c r="PKV79" s="733"/>
      <c r="PKW79" s="733"/>
      <c r="PKX79" s="733"/>
      <c r="PKY79" s="733"/>
      <c r="PKZ79" s="733"/>
      <c r="PLA79" s="733"/>
      <c r="PLB79" s="733"/>
      <c r="PLC79" s="733"/>
      <c r="PLD79" s="733"/>
      <c r="PLE79" s="733"/>
      <c r="PLF79" s="733"/>
      <c r="PLG79" s="733"/>
      <c r="PLH79" s="733"/>
      <c r="PLI79" s="733"/>
      <c r="PLJ79" s="733"/>
      <c r="PLK79" s="733"/>
      <c r="PLL79" s="733"/>
      <c r="PLM79" s="733"/>
      <c r="PLN79" s="733"/>
      <c r="PLO79" s="733"/>
      <c r="PLP79" s="733"/>
      <c r="PLQ79" s="733"/>
      <c r="PLR79" s="733"/>
      <c r="PLS79" s="733"/>
      <c r="PLT79" s="733"/>
      <c r="PLU79" s="733"/>
      <c r="PLV79" s="733"/>
      <c r="PLW79" s="733"/>
      <c r="PLX79" s="733"/>
      <c r="PLY79" s="733"/>
      <c r="PLZ79" s="733"/>
      <c r="PMA79" s="733"/>
      <c r="PMB79" s="733"/>
      <c r="PMC79" s="733"/>
      <c r="PMD79" s="733"/>
      <c r="PME79" s="733"/>
      <c r="PMF79" s="733"/>
      <c r="PMG79" s="733"/>
      <c r="PMH79" s="733"/>
      <c r="PMI79" s="733"/>
      <c r="PMJ79" s="733"/>
      <c r="PMK79" s="733"/>
      <c r="PML79" s="733"/>
      <c r="PMM79" s="733"/>
      <c r="PMN79" s="733"/>
      <c r="PMO79" s="733"/>
      <c r="PMP79" s="733"/>
      <c r="PMQ79" s="733"/>
      <c r="PMR79" s="733"/>
      <c r="PMS79" s="733"/>
      <c r="PMT79" s="733"/>
      <c r="PMU79" s="733"/>
      <c r="PMV79" s="733"/>
      <c r="PMW79" s="733"/>
      <c r="PMX79" s="733"/>
      <c r="PMY79" s="733"/>
      <c r="PMZ79" s="733"/>
      <c r="PNA79" s="733"/>
      <c r="PNB79" s="733"/>
      <c r="PNC79" s="733"/>
      <c r="PND79" s="733"/>
      <c r="PNE79" s="733"/>
      <c r="PNF79" s="733"/>
      <c r="PNG79" s="733"/>
      <c r="PNH79" s="733"/>
      <c r="PNI79" s="733"/>
      <c r="PNJ79" s="733"/>
      <c r="PNK79" s="733"/>
      <c r="PNL79" s="733"/>
      <c r="PNM79" s="733"/>
      <c r="PNN79" s="733"/>
      <c r="PNO79" s="733"/>
      <c r="PNP79" s="733"/>
      <c r="PNQ79" s="733"/>
      <c r="PNR79" s="733"/>
      <c r="PNS79" s="733"/>
      <c r="PNT79" s="733"/>
      <c r="PNU79" s="733"/>
      <c r="PNV79" s="733"/>
      <c r="PNW79" s="733"/>
      <c r="PNX79" s="733"/>
      <c r="PNY79" s="733"/>
      <c r="PNZ79" s="733"/>
      <c r="POA79" s="733"/>
      <c r="POB79" s="733"/>
      <c r="POC79" s="733"/>
      <c r="POD79" s="733"/>
      <c r="POE79" s="733"/>
      <c r="POF79" s="733"/>
      <c r="POG79" s="733"/>
      <c r="POH79" s="733"/>
      <c r="POI79" s="733"/>
      <c r="POJ79" s="733"/>
      <c r="POK79" s="733"/>
      <c r="POL79" s="733"/>
      <c r="POM79" s="733"/>
      <c r="PON79" s="733"/>
      <c r="POO79" s="733"/>
      <c r="POP79" s="733"/>
      <c r="POQ79" s="733"/>
      <c r="POR79" s="733"/>
      <c r="POS79" s="733"/>
      <c r="POT79" s="733"/>
      <c r="POU79" s="733"/>
      <c r="POV79" s="733"/>
      <c r="POW79" s="733"/>
      <c r="POX79" s="733"/>
      <c r="POY79" s="733"/>
      <c r="POZ79" s="733"/>
      <c r="PPA79" s="733"/>
      <c r="PPB79" s="733"/>
      <c r="PPC79" s="733"/>
      <c r="PPD79" s="733"/>
      <c r="PPE79" s="733"/>
      <c r="PPF79" s="733"/>
      <c r="PPG79" s="733"/>
      <c r="PPH79" s="733"/>
      <c r="PPI79" s="733"/>
      <c r="PPJ79" s="733"/>
      <c r="PPK79" s="733"/>
      <c r="PPL79" s="733"/>
      <c r="PPM79" s="733"/>
      <c r="PPN79" s="733"/>
      <c r="PPO79" s="733"/>
      <c r="PPP79" s="733"/>
      <c r="PPQ79" s="733"/>
      <c r="PPR79" s="733"/>
      <c r="PPS79" s="733"/>
      <c r="PPT79" s="733"/>
      <c r="PPU79" s="733"/>
      <c r="PPV79" s="733"/>
      <c r="PPW79" s="733"/>
      <c r="PPX79" s="733"/>
      <c r="PPY79" s="733"/>
      <c r="PPZ79" s="733"/>
      <c r="PQA79" s="733"/>
      <c r="PQB79" s="733"/>
      <c r="PQC79" s="733"/>
      <c r="PQD79" s="733"/>
      <c r="PQE79" s="733"/>
      <c r="PQF79" s="733"/>
      <c r="PQG79" s="733"/>
      <c r="PQH79" s="733"/>
      <c r="PQI79" s="733"/>
      <c r="PQJ79" s="733"/>
      <c r="PQK79" s="733"/>
      <c r="PQL79" s="733"/>
      <c r="PQM79" s="733"/>
      <c r="PQN79" s="733"/>
      <c r="PQO79" s="733"/>
      <c r="PQP79" s="733"/>
      <c r="PQQ79" s="733"/>
      <c r="PQR79" s="733"/>
      <c r="PQS79" s="733"/>
      <c r="PQT79" s="733"/>
      <c r="PQU79" s="733"/>
      <c r="PQV79" s="733"/>
      <c r="PQW79" s="733"/>
      <c r="PQX79" s="733"/>
      <c r="PQY79" s="733"/>
      <c r="PQZ79" s="733"/>
      <c r="PRA79" s="733"/>
      <c r="PRB79" s="733"/>
      <c r="PRC79" s="733"/>
      <c r="PRD79" s="733"/>
      <c r="PRE79" s="733"/>
      <c r="PRF79" s="733"/>
      <c r="PRG79" s="733"/>
      <c r="PRH79" s="733"/>
      <c r="PRI79" s="733"/>
      <c r="PRJ79" s="733"/>
      <c r="PRK79" s="733"/>
      <c r="PRL79" s="733"/>
      <c r="PRM79" s="733"/>
      <c r="PRN79" s="733"/>
      <c r="PRO79" s="733"/>
      <c r="PRP79" s="733"/>
      <c r="PRQ79" s="733"/>
      <c r="PRR79" s="733"/>
      <c r="PRS79" s="733"/>
      <c r="PRT79" s="733"/>
      <c r="PRU79" s="733"/>
      <c r="PRV79" s="733"/>
      <c r="PRW79" s="733"/>
      <c r="PRX79" s="733"/>
      <c r="PRY79" s="733"/>
      <c r="PRZ79" s="733"/>
      <c r="PSA79" s="733"/>
      <c r="PSB79" s="733"/>
      <c r="PSC79" s="733"/>
      <c r="PSD79" s="733"/>
      <c r="PSE79" s="733"/>
      <c r="PSF79" s="733"/>
      <c r="PSG79" s="733"/>
      <c r="PSH79" s="733"/>
      <c r="PSI79" s="733"/>
      <c r="PSJ79" s="733"/>
      <c r="PSK79" s="733"/>
      <c r="PSL79" s="733"/>
      <c r="PSM79" s="733"/>
      <c r="PSN79" s="733"/>
      <c r="PSO79" s="733"/>
      <c r="PSP79" s="733"/>
      <c r="PSQ79" s="733"/>
      <c r="PSR79" s="733"/>
      <c r="PSS79" s="733"/>
      <c r="PST79" s="733"/>
      <c r="PSU79" s="733"/>
      <c r="PSV79" s="733"/>
      <c r="PSW79" s="733"/>
      <c r="PSX79" s="733"/>
      <c r="PSY79" s="733"/>
      <c r="PSZ79" s="733"/>
      <c r="PTA79" s="733"/>
      <c r="PTB79" s="733"/>
      <c r="PTC79" s="733"/>
      <c r="PTD79" s="733"/>
      <c r="PTE79" s="733"/>
      <c r="PTF79" s="733"/>
      <c r="PTG79" s="733"/>
      <c r="PTH79" s="733"/>
      <c r="PTI79" s="733"/>
      <c r="PTJ79" s="733"/>
      <c r="PTK79" s="733"/>
      <c r="PTL79" s="733"/>
      <c r="PTM79" s="733"/>
      <c r="PTN79" s="733"/>
      <c r="PTO79" s="733"/>
      <c r="PTP79" s="733"/>
      <c r="PTQ79" s="733"/>
      <c r="PTR79" s="733"/>
      <c r="PTS79" s="733"/>
      <c r="PTT79" s="733"/>
      <c r="PTU79" s="733"/>
      <c r="PTV79" s="733"/>
      <c r="PTW79" s="733"/>
      <c r="PTX79" s="733"/>
      <c r="PTY79" s="733"/>
      <c r="PTZ79" s="733"/>
      <c r="PUA79" s="733"/>
      <c r="PUB79" s="733"/>
      <c r="PUC79" s="733"/>
      <c r="PUD79" s="733"/>
      <c r="PUE79" s="733"/>
      <c r="PUF79" s="733"/>
      <c r="PUG79" s="733"/>
      <c r="PUH79" s="733"/>
      <c r="PUI79" s="733"/>
      <c r="PUJ79" s="733"/>
      <c r="PUK79" s="733"/>
      <c r="PUL79" s="733"/>
      <c r="PUM79" s="733"/>
      <c r="PUN79" s="733"/>
      <c r="PUO79" s="733"/>
      <c r="PUP79" s="733"/>
      <c r="PUQ79" s="733"/>
      <c r="PUR79" s="733"/>
      <c r="PUS79" s="733"/>
      <c r="PUT79" s="733"/>
      <c r="PUU79" s="733"/>
      <c r="PUV79" s="733"/>
      <c r="PUW79" s="733"/>
      <c r="PUX79" s="733"/>
      <c r="PUY79" s="733"/>
      <c r="PUZ79" s="733"/>
      <c r="PVA79" s="733"/>
      <c r="PVB79" s="733"/>
      <c r="PVC79" s="733"/>
      <c r="PVD79" s="733"/>
      <c r="PVE79" s="733"/>
      <c r="PVF79" s="733"/>
      <c r="PVG79" s="733"/>
      <c r="PVH79" s="733"/>
      <c r="PVI79" s="733"/>
      <c r="PVJ79" s="733"/>
      <c r="PVK79" s="733"/>
      <c r="PVL79" s="733"/>
      <c r="PVM79" s="733"/>
      <c r="PVN79" s="733"/>
      <c r="PVO79" s="733"/>
      <c r="PVP79" s="733"/>
      <c r="PVQ79" s="733"/>
      <c r="PVR79" s="733"/>
      <c r="PVS79" s="733"/>
      <c r="PVT79" s="733"/>
      <c r="PVU79" s="733"/>
      <c r="PVV79" s="733"/>
      <c r="PVW79" s="733"/>
      <c r="PVX79" s="733"/>
      <c r="PVY79" s="733"/>
      <c r="PVZ79" s="733"/>
      <c r="PWA79" s="733"/>
      <c r="PWB79" s="733"/>
      <c r="PWC79" s="733"/>
      <c r="PWD79" s="733"/>
      <c r="PWE79" s="733"/>
      <c r="PWF79" s="733"/>
      <c r="PWG79" s="733"/>
      <c r="PWH79" s="733"/>
      <c r="PWI79" s="733"/>
      <c r="PWJ79" s="733"/>
      <c r="PWK79" s="733"/>
      <c r="PWL79" s="733"/>
      <c r="PWM79" s="733"/>
      <c r="PWN79" s="733"/>
      <c r="PWO79" s="733"/>
      <c r="PWP79" s="733"/>
      <c r="PWQ79" s="733"/>
      <c r="PWR79" s="733"/>
      <c r="PWS79" s="733"/>
      <c r="PWT79" s="733"/>
      <c r="PWU79" s="733"/>
      <c r="PWV79" s="733"/>
      <c r="PWW79" s="733"/>
      <c r="PWX79" s="733"/>
      <c r="PWY79" s="733"/>
      <c r="PWZ79" s="733"/>
      <c r="PXA79" s="733"/>
      <c r="PXB79" s="733"/>
      <c r="PXC79" s="733"/>
      <c r="PXD79" s="733"/>
      <c r="PXE79" s="733"/>
      <c r="PXF79" s="733"/>
      <c r="PXG79" s="733"/>
      <c r="PXH79" s="733"/>
      <c r="PXI79" s="733"/>
      <c r="PXJ79" s="733"/>
      <c r="PXK79" s="733"/>
      <c r="PXL79" s="733"/>
      <c r="PXM79" s="733"/>
      <c r="PXN79" s="733"/>
      <c r="PXO79" s="733"/>
      <c r="PXP79" s="733"/>
      <c r="PXQ79" s="733"/>
      <c r="PXR79" s="733"/>
      <c r="PXS79" s="733"/>
      <c r="PXT79" s="733"/>
      <c r="PXU79" s="733"/>
      <c r="PXV79" s="733"/>
      <c r="PXW79" s="733"/>
      <c r="PXX79" s="733"/>
      <c r="PXY79" s="733"/>
      <c r="PXZ79" s="733"/>
      <c r="PYA79" s="733"/>
      <c r="PYB79" s="733"/>
      <c r="PYC79" s="733"/>
      <c r="PYD79" s="733"/>
      <c r="PYE79" s="733"/>
      <c r="PYF79" s="733"/>
      <c r="PYG79" s="733"/>
      <c r="PYH79" s="733"/>
      <c r="PYI79" s="733"/>
      <c r="PYJ79" s="733"/>
      <c r="PYK79" s="733"/>
      <c r="PYL79" s="733"/>
      <c r="PYM79" s="733"/>
      <c r="PYN79" s="733"/>
      <c r="PYO79" s="733"/>
      <c r="PYP79" s="733"/>
      <c r="PYQ79" s="733"/>
      <c r="PYR79" s="733"/>
      <c r="PYS79" s="733"/>
      <c r="PYT79" s="733"/>
      <c r="PYU79" s="733"/>
      <c r="PYV79" s="733"/>
      <c r="PYW79" s="733"/>
      <c r="PYX79" s="733"/>
      <c r="PYY79" s="733"/>
      <c r="PYZ79" s="733"/>
      <c r="PZA79" s="733"/>
      <c r="PZB79" s="733"/>
      <c r="PZC79" s="733"/>
      <c r="PZD79" s="733"/>
      <c r="PZE79" s="733"/>
      <c r="PZF79" s="733"/>
      <c r="PZG79" s="733"/>
      <c r="PZH79" s="733"/>
      <c r="PZI79" s="733"/>
      <c r="PZJ79" s="733"/>
      <c r="PZK79" s="733"/>
      <c r="PZL79" s="733"/>
      <c r="PZM79" s="733"/>
      <c r="PZN79" s="733"/>
      <c r="PZO79" s="733"/>
      <c r="PZP79" s="733"/>
      <c r="PZQ79" s="733"/>
      <c r="PZR79" s="733"/>
      <c r="PZS79" s="733"/>
      <c r="PZT79" s="733"/>
      <c r="PZU79" s="733"/>
      <c r="PZV79" s="733"/>
      <c r="PZW79" s="733"/>
      <c r="PZX79" s="733"/>
      <c r="PZY79" s="733"/>
      <c r="PZZ79" s="733"/>
      <c r="QAA79" s="733"/>
      <c r="QAB79" s="733"/>
      <c r="QAC79" s="733"/>
      <c r="QAD79" s="733"/>
      <c r="QAE79" s="733"/>
      <c r="QAF79" s="733"/>
      <c r="QAG79" s="733"/>
      <c r="QAH79" s="733"/>
      <c r="QAI79" s="733"/>
      <c r="QAJ79" s="733"/>
      <c r="QAK79" s="733"/>
      <c r="QAL79" s="733"/>
      <c r="QAM79" s="733"/>
      <c r="QAN79" s="733"/>
      <c r="QAO79" s="733"/>
      <c r="QAP79" s="733"/>
      <c r="QAQ79" s="733"/>
      <c r="QAR79" s="733"/>
      <c r="QAS79" s="733"/>
      <c r="QAT79" s="733"/>
      <c r="QAU79" s="733"/>
      <c r="QAV79" s="733"/>
      <c r="QAW79" s="733"/>
      <c r="QAX79" s="733"/>
      <c r="QAY79" s="733"/>
      <c r="QAZ79" s="733"/>
      <c r="QBA79" s="733"/>
      <c r="QBB79" s="733"/>
      <c r="QBC79" s="733"/>
      <c r="QBD79" s="733"/>
      <c r="QBE79" s="733"/>
      <c r="QBF79" s="733"/>
      <c r="QBG79" s="733"/>
      <c r="QBH79" s="733"/>
      <c r="QBI79" s="733"/>
      <c r="QBJ79" s="733"/>
      <c r="QBK79" s="733"/>
      <c r="QBL79" s="733"/>
      <c r="QBM79" s="733"/>
      <c r="QBN79" s="733"/>
      <c r="QBO79" s="733"/>
      <c r="QBP79" s="733"/>
      <c r="QBQ79" s="733"/>
      <c r="QBR79" s="733"/>
      <c r="QBS79" s="733"/>
      <c r="QBT79" s="733"/>
      <c r="QBU79" s="733"/>
      <c r="QBV79" s="733"/>
      <c r="QBW79" s="733"/>
      <c r="QBX79" s="733"/>
      <c r="QBY79" s="733"/>
      <c r="QBZ79" s="733"/>
      <c r="QCA79" s="733"/>
      <c r="QCB79" s="733"/>
      <c r="QCC79" s="733"/>
      <c r="QCD79" s="733"/>
      <c r="QCE79" s="733"/>
      <c r="QCF79" s="733"/>
      <c r="QCG79" s="733"/>
      <c r="QCH79" s="733"/>
      <c r="QCI79" s="733"/>
      <c r="QCJ79" s="733"/>
      <c r="QCK79" s="733"/>
      <c r="QCL79" s="733"/>
      <c r="QCM79" s="733"/>
      <c r="QCN79" s="733"/>
      <c r="QCO79" s="733"/>
      <c r="QCP79" s="733"/>
      <c r="QCQ79" s="733"/>
      <c r="QCR79" s="733"/>
      <c r="QCS79" s="733"/>
      <c r="QCT79" s="733"/>
      <c r="QCU79" s="733"/>
      <c r="QCV79" s="733"/>
      <c r="QCW79" s="733"/>
      <c r="QCX79" s="733"/>
      <c r="QCY79" s="733"/>
      <c r="QCZ79" s="733"/>
      <c r="QDA79" s="733"/>
      <c r="QDB79" s="733"/>
      <c r="QDC79" s="733"/>
      <c r="QDD79" s="733"/>
      <c r="QDE79" s="733"/>
      <c r="QDF79" s="733"/>
      <c r="QDG79" s="733"/>
      <c r="QDH79" s="733"/>
      <c r="QDI79" s="733"/>
      <c r="QDJ79" s="733"/>
      <c r="QDK79" s="733"/>
      <c r="QDL79" s="733"/>
      <c r="QDM79" s="733"/>
      <c r="QDN79" s="733"/>
      <c r="QDO79" s="733"/>
      <c r="QDP79" s="733"/>
      <c r="QDQ79" s="733"/>
      <c r="QDR79" s="733"/>
      <c r="QDS79" s="733"/>
      <c r="QDT79" s="733"/>
      <c r="QDU79" s="733"/>
      <c r="QDV79" s="733"/>
      <c r="QDW79" s="733"/>
      <c r="QDX79" s="733"/>
      <c r="QDY79" s="733"/>
      <c r="QDZ79" s="733"/>
      <c r="QEA79" s="733"/>
      <c r="QEB79" s="733"/>
      <c r="QEC79" s="733"/>
      <c r="QED79" s="733"/>
      <c r="QEE79" s="733"/>
      <c r="QEF79" s="733"/>
      <c r="QEG79" s="733"/>
      <c r="QEH79" s="733"/>
      <c r="QEI79" s="733"/>
      <c r="QEJ79" s="733"/>
      <c r="QEK79" s="733"/>
      <c r="QEL79" s="733"/>
      <c r="QEM79" s="733"/>
      <c r="QEN79" s="733"/>
      <c r="QEO79" s="733"/>
      <c r="QEP79" s="733"/>
      <c r="QEQ79" s="733"/>
      <c r="QER79" s="733"/>
      <c r="QES79" s="733"/>
      <c r="QET79" s="733"/>
      <c r="QEU79" s="733"/>
      <c r="QEV79" s="733"/>
      <c r="QEW79" s="733"/>
      <c r="QEX79" s="733"/>
      <c r="QEY79" s="733"/>
      <c r="QEZ79" s="733"/>
      <c r="QFA79" s="733"/>
      <c r="QFB79" s="733"/>
      <c r="QFC79" s="733"/>
      <c r="QFD79" s="733"/>
      <c r="QFE79" s="733"/>
      <c r="QFF79" s="733"/>
      <c r="QFG79" s="733"/>
      <c r="QFH79" s="733"/>
      <c r="QFI79" s="733"/>
      <c r="QFJ79" s="733"/>
      <c r="QFK79" s="733"/>
      <c r="QFL79" s="733"/>
      <c r="QFM79" s="733"/>
      <c r="QFN79" s="733"/>
      <c r="QFO79" s="733"/>
      <c r="QFP79" s="733"/>
      <c r="QFQ79" s="733"/>
      <c r="QFR79" s="733"/>
      <c r="QFS79" s="733"/>
      <c r="QFT79" s="733"/>
      <c r="QFU79" s="733"/>
      <c r="QFV79" s="733"/>
      <c r="QFW79" s="733"/>
      <c r="QFX79" s="733"/>
      <c r="QFY79" s="733"/>
      <c r="QFZ79" s="733"/>
      <c r="QGA79" s="733"/>
      <c r="QGB79" s="733"/>
      <c r="QGC79" s="733"/>
      <c r="QGD79" s="733"/>
      <c r="QGE79" s="733"/>
      <c r="QGF79" s="733"/>
      <c r="QGG79" s="733"/>
      <c r="QGH79" s="733"/>
      <c r="QGI79" s="733"/>
      <c r="QGJ79" s="733"/>
      <c r="QGK79" s="733"/>
      <c r="QGL79" s="733"/>
      <c r="QGM79" s="733"/>
      <c r="QGN79" s="733"/>
      <c r="QGO79" s="733"/>
      <c r="QGP79" s="733"/>
      <c r="QGQ79" s="733"/>
      <c r="QGR79" s="733"/>
      <c r="QGS79" s="733"/>
      <c r="QGT79" s="733"/>
      <c r="QGU79" s="733"/>
      <c r="QGV79" s="733"/>
      <c r="QGW79" s="733"/>
      <c r="QGX79" s="733"/>
      <c r="QGY79" s="733"/>
      <c r="QGZ79" s="733"/>
      <c r="QHA79" s="733"/>
      <c r="QHB79" s="733"/>
      <c r="QHC79" s="733"/>
      <c r="QHD79" s="733"/>
      <c r="QHE79" s="733"/>
      <c r="QHF79" s="733"/>
      <c r="QHG79" s="733"/>
      <c r="QHH79" s="733"/>
      <c r="QHI79" s="733"/>
      <c r="QHJ79" s="733"/>
      <c r="QHK79" s="733"/>
      <c r="QHL79" s="733"/>
      <c r="QHM79" s="733"/>
      <c r="QHN79" s="733"/>
      <c r="QHO79" s="733"/>
      <c r="QHP79" s="733"/>
      <c r="QHQ79" s="733"/>
      <c r="QHR79" s="733"/>
      <c r="QHS79" s="733"/>
      <c r="QHT79" s="733"/>
      <c r="QHU79" s="733"/>
      <c r="QHV79" s="733"/>
      <c r="QHW79" s="733"/>
      <c r="QHX79" s="733"/>
      <c r="QHY79" s="733"/>
      <c r="QHZ79" s="733"/>
      <c r="QIA79" s="733"/>
      <c r="QIB79" s="733"/>
      <c r="QIC79" s="733"/>
      <c r="QID79" s="733"/>
      <c r="QIE79" s="733"/>
      <c r="QIF79" s="733"/>
      <c r="QIG79" s="733"/>
      <c r="QIH79" s="733"/>
      <c r="QII79" s="733"/>
      <c r="QIJ79" s="733"/>
      <c r="QIK79" s="733"/>
      <c r="QIL79" s="733"/>
      <c r="QIM79" s="733"/>
      <c r="QIN79" s="733"/>
      <c r="QIO79" s="733"/>
      <c r="QIP79" s="733"/>
      <c r="QIQ79" s="733"/>
      <c r="QIR79" s="733"/>
      <c r="QIS79" s="733"/>
      <c r="QIT79" s="733"/>
      <c r="QIU79" s="733"/>
      <c r="QIV79" s="733"/>
      <c r="QIW79" s="733"/>
      <c r="QIX79" s="733"/>
      <c r="QIY79" s="733"/>
      <c r="QIZ79" s="733"/>
      <c r="QJA79" s="733"/>
      <c r="QJB79" s="733"/>
      <c r="QJC79" s="733"/>
      <c r="QJD79" s="733"/>
      <c r="QJE79" s="733"/>
      <c r="QJF79" s="733"/>
      <c r="QJG79" s="733"/>
      <c r="QJH79" s="733"/>
      <c r="QJI79" s="733"/>
      <c r="QJJ79" s="733"/>
      <c r="QJK79" s="733"/>
      <c r="QJL79" s="733"/>
      <c r="QJM79" s="733"/>
      <c r="QJN79" s="733"/>
      <c r="QJO79" s="733"/>
      <c r="QJP79" s="733"/>
      <c r="QJQ79" s="733"/>
      <c r="QJR79" s="733"/>
      <c r="QJS79" s="733"/>
      <c r="QJT79" s="733"/>
      <c r="QJU79" s="733"/>
      <c r="QJV79" s="733"/>
      <c r="QJW79" s="733"/>
      <c r="QJX79" s="733"/>
      <c r="QJY79" s="733"/>
      <c r="QJZ79" s="733"/>
      <c r="QKA79" s="733"/>
      <c r="QKB79" s="733"/>
      <c r="QKC79" s="733"/>
      <c r="QKD79" s="733"/>
      <c r="QKE79" s="733"/>
      <c r="QKF79" s="733"/>
      <c r="QKG79" s="733"/>
      <c r="QKH79" s="733"/>
      <c r="QKI79" s="733"/>
      <c r="QKJ79" s="733"/>
      <c r="QKK79" s="733"/>
      <c r="QKL79" s="733"/>
      <c r="QKM79" s="733"/>
      <c r="QKN79" s="733"/>
      <c r="QKO79" s="733"/>
      <c r="QKP79" s="733"/>
      <c r="QKQ79" s="733"/>
      <c r="QKR79" s="733"/>
      <c r="QKS79" s="733"/>
      <c r="QKT79" s="733"/>
      <c r="QKU79" s="733"/>
      <c r="QKV79" s="733"/>
      <c r="QKW79" s="733"/>
      <c r="QKX79" s="733"/>
      <c r="QKY79" s="733"/>
      <c r="QKZ79" s="733"/>
      <c r="QLA79" s="733"/>
      <c r="QLB79" s="733"/>
      <c r="QLC79" s="733"/>
      <c r="QLD79" s="733"/>
      <c r="QLE79" s="733"/>
      <c r="QLF79" s="733"/>
      <c r="QLG79" s="733"/>
      <c r="QLH79" s="733"/>
      <c r="QLI79" s="733"/>
      <c r="QLJ79" s="733"/>
      <c r="QLK79" s="733"/>
      <c r="QLL79" s="733"/>
      <c r="QLM79" s="733"/>
      <c r="QLN79" s="733"/>
      <c r="QLO79" s="733"/>
      <c r="QLP79" s="733"/>
      <c r="QLQ79" s="733"/>
      <c r="QLR79" s="733"/>
      <c r="QLS79" s="733"/>
      <c r="QLT79" s="733"/>
      <c r="QLU79" s="733"/>
      <c r="QLV79" s="733"/>
      <c r="QLW79" s="733"/>
      <c r="QLX79" s="733"/>
      <c r="QLY79" s="733"/>
      <c r="QLZ79" s="733"/>
      <c r="QMA79" s="733"/>
      <c r="QMB79" s="733"/>
      <c r="QMC79" s="733"/>
      <c r="QMD79" s="733"/>
      <c r="QME79" s="733"/>
      <c r="QMF79" s="733"/>
      <c r="QMG79" s="733"/>
      <c r="QMH79" s="733"/>
      <c r="QMI79" s="733"/>
      <c r="QMJ79" s="733"/>
      <c r="QMK79" s="733"/>
      <c r="QML79" s="733"/>
      <c r="QMM79" s="733"/>
      <c r="QMN79" s="733"/>
      <c r="QMO79" s="733"/>
      <c r="QMP79" s="733"/>
      <c r="QMQ79" s="733"/>
      <c r="QMR79" s="733"/>
      <c r="QMS79" s="733"/>
      <c r="QMT79" s="733"/>
      <c r="QMU79" s="733"/>
      <c r="QMV79" s="733"/>
      <c r="QMW79" s="733"/>
      <c r="QMX79" s="733"/>
      <c r="QMY79" s="733"/>
      <c r="QMZ79" s="733"/>
      <c r="QNA79" s="733"/>
      <c r="QNB79" s="733"/>
      <c r="QNC79" s="733"/>
      <c r="QND79" s="733"/>
      <c r="QNE79" s="733"/>
      <c r="QNF79" s="733"/>
      <c r="QNG79" s="733"/>
      <c r="QNH79" s="733"/>
      <c r="QNI79" s="733"/>
      <c r="QNJ79" s="733"/>
      <c r="QNK79" s="733"/>
      <c r="QNL79" s="733"/>
      <c r="QNM79" s="733"/>
      <c r="QNN79" s="733"/>
      <c r="QNO79" s="733"/>
      <c r="QNP79" s="733"/>
      <c r="QNQ79" s="733"/>
      <c r="QNR79" s="733"/>
      <c r="QNS79" s="733"/>
      <c r="QNT79" s="733"/>
      <c r="QNU79" s="733"/>
      <c r="QNV79" s="733"/>
      <c r="QNW79" s="733"/>
      <c r="QNX79" s="733"/>
      <c r="QNY79" s="733"/>
      <c r="QNZ79" s="733"/>
      <c r="QOA79" s="733"/>
      <c r="QOB79" s="733"/>
      <c r="QOC79" s="733"/>
      <c r="QOD79" s="733"/>
      <c r="QOE79" s="733"/>
      <c r="QOF79" s="733"/>
      <c r="QOG79" s="733"/>
      <c r="QOH79" s="733"/>
      <c r="QOI79" s="733"/>
      <c r="QOJ79" s="733"/>
      <c r="QOK79" s="733"/>
      <c r="QOL79" s="733"/>
      <c r="QOM79" s="733"/>
      <c r="QON79" s="733"/>
      <c r="QOO79" s="733"/>
      <c r="QOP79" s="733"/>
      <c r="QOQ79" s="733"/>
      <c r="QOR79" s="733"/>
      <c r="QOS79" s="733"/>
      <c r="QOT79" s="733"/>
      <c r="QOU79" s="733"/>
      <c r="QOV79" s="733"/>
      <c r="QOW79" s="733"/>
      <c r="QOX79" s="733"/>
      <c r="QOY79" s="733"/>
      <c r="QOZ79" s="733"/>
      <c r="QPA79" s="733"/>
      <c r="QPB79" s="733"/>
      <c r="QPC79" s="733"/>
      <c r="QPD79" s="733"/>
      <c r="QPE79" s="733"/>
      <c r="QPF79" s="733"/>
      <c r="QPG79" s="733"/>
      <c r="QPH79" s="733"/>
      <c r="QPI79" s="733"/>
      <c r="QPJ79" s="733"/>
      <c r="QPK79" s="733"/>
      <c r="QPL79" s="733"/>
      <c r="QPM79" s="733"/>
      <c r="QPN79" s="733"/>
      <c r="QPO79" s="733"/>
      <c r="QPP79" s="733"/>
      <c r="QPQ79" s="733"/>
      <c r="QPR79" s="733"/>
      <c r="QPS79" s="733"/>
      <c r="QPT79" s="733"/>
      <c r="QPU79" s="733"/>
      <c r="QPV79" s="733"/>
      <c r="QPW79" s="733"/>
      <c r="QPX79" s="733"/>
      <c r="QPY79" s="733"/>
      <c r="QPZ79" s="733"/>
      <c r="QQA79" s="733"/>
      <c r="QQB79" s="733"/>
      <c r="QQC79" s="733"/>
      <c r="QQD79" s="733"/>
      <c r="QQE79" s="733"/>
      <c r="QQF79" s="733"/>
      <c r="QQG79" s="733"/>
      <c r="QQH79" s="733"/>
      <c r="QQI79" s="733"/>
      <c r="QQJ79" s="733"/>
      <c r="QQK79" s="733"/>
      <c r="QQL79" s="733"/>
      <c r="QQM79" s="733"/>
      <c r="QQN79" s="733"/>
      <c r="QQO79" s="733"/>
      <c r="QQP79" s="733"/>
      <c r="QQQ79" s="733"/>
      <c r="QQR79" s="733"/>
      <c r="QQS79" s="733"/>
      <c r="QQT79" s="733"/>
      <c r="QQU79" s="733"/>
      <c r="QQV79" s="733"/>
      <c r="QQW79" s="733"/>
      <c r="QQX79" s="733"/>
      <c r="QQY79" s="733"/>
      <c r="QQZ79" s="733"/>
      <c r="QRA79" s="733"/>
      <c r="QRB79" s="733"/>
      <c r="QRC79" s="733"/>
      <c r="QRD79" s="733"/>
      <c r="QRE79" s="733"/>
      <c r="QRF79" s="733"/>
      <c r="QRG79" s="733"/>
      <c r="QRH79" s="733"/>
      <c r="QRI79" s="733"/>
      <c r="QRJ79" s="733"/>
      <c r="QRK79" s="733"/>
      <c r="QRL79" s="733"/>
      <c r="QRM79" s="733"/>
      <c r="QRN79" s="733"/>
      <c r="QRO79" s="733"/>
      <c r="QRP79" s="733"/>
      <c r="QRQ79" s="733"/>
      <c r="QRR79" s="733"/>
      <c r="QRS79" s="733"/>
      <c r="QRT79" s="733"/>
      <c r="QRU79" s="733"/>
      <c r="QRV79" s="733"/>
      <c r="QRW79" s="733"/>
      <c r="QRX79" s="733"/>
      <c r="QRY79" s="733"/>
      <c r="QRZ79" s="733"/>
      <c r="QSA79" s="733"/>
      <c r="QSB79" s="733"/>
      <c r="QSC79" s="733"/>
      <c r="QSD79" s="733"/>
      <c r="QSE79" s="733"/>
      <c r="QSF79" s="733"/>
      <c r="QSG79" s="733"/>
      <c r="QSH79" s="733"/>
      <c r="QSI79" s="733"/>
      <c r="QSJ79" s="733"/>
      <c r="QSK79" s="733"/>
      <c r="QSL79" s="733"/>
      <c r="QSM79" s="733"/>
      <c r="QSN79" s="733"/>
      <c r="QSO79" s="733"/>
      <c r="QSP79" s="733"/>
      <c r="QSQ79" s="733"/>
      <c r="QSR79" s="733"/>
      <c r="QSS79" s="733"/>
      <c r="QST79" s="733"/>
      <c r="QSU79" s="733"/>
      <c r="QSV79" s="733"/>
      <c r="QSW79" s="733"/>
      <c r="QSX79" s="733"/>
      <c r="QSY79" s="733"/>
      <c r="QSZ79" s="733"/>
      <c r="QTA79" s="733"/>
      <c r="QTB79" s="733"/>
      <c r="QTC79" s="733"/>
      <c r="QTD79" s="733"/>
      <c r="QTE79" s="733"/>
      <c r="QTF79" s="733"/>
      <c r="QTG79" s="733"/>
      <c r="QTH79" s="733"/>
      <c r="QTI79" s="733"/>
      <c r="QTJ79" s="733"/>
      <c r="QTK79" s="733"/>
      <c r="QTL79" s="733"/>
      <c r="QTM79" s="733"/>
      <c r="QTN79" s="733"/>
      <c r="QTO79" s="733"/>
      <c r="QTP79" s="733"/>
      <c r="QTQ79" s="733"/>
      <c r="QTR79" s="733"/>
      <c r="QTS79" s="733"/>
      <c r="QTT79" s="733"/>
      <c r="QTU79" s="733"/>
      <c r="QTV79" s="733"/>
      <c r="QTW79" s="733"/>
      <c r="QTX79" s="733"/>
      <c r="QTY79" s="733"/>
      <c r="QTZ79" s="733"/>
      <c r="QUA79" s="733"/>
      <c r="QUB79" s="733"/>
      <c r="QUC79" s="733"/>
      <c r="QUD79" s="733"/>
      <c r="QUE79" s="733"/>
      <c r="QUF79" s="733"/>
      <c r="QUG79" s="733"/>
      <c r="QUH79" s="733"/>
      <c r="QUI79" s="733"/>
      <c r="QUJ79" s="733"/>
      <c r="QUK79" s="733"/>
      <c r="QUL79" s="733"/>
      <c r="QUM79" s="733"/>
      <c r="QUN79" s="733"/>
      <c r="QUO79" s="733"/>
      <c r="QUP79" s="733"/>
      <c r="QUQ79" s="733"/>
      <c r="QUR79" s="733"/>
      <c r="QUS79" s="733"/>
      <c r="QUT79" s="733"/>
      <c r="QUU79" s="733"/>
      <c r="QUV79" s="733"/>
      <c r="QUW79" s="733"/>
      <c r="QUX79" s="733"/>
      <c r="QUY79" s="733"/>
      <c r="QUZ79" s="733"/>
      <c r="QVA79" s="733"/>
      <c r="QVB79" s="733"/>
      <c r="QVC79" s="733"/>
      <c r="QVD79" s="733"/>
      <c r="QVE79" s="733"/>
      <c r="QVF79" s="733"/>
      <c r="QVG79" s="733"/>
      <c r="QVH79" s="733"/>
      <c r="QVI79" s="733"/>
      <c r="QVJ79" s="733"/>
      <c r="QVK79" s="733"/>
      <c r="QVL79" s="733"/>
      <c r="QVM79" s="733"/>
      <c r="QVN79" s="733"/>
      <c r="QVO79" s="733"/>
      <c r="QVP79" s="733"/>
      <c r="QVQ79" s="733"/>
      <c r="QVR79" s="733"/>
      <c r="QVS79" s="733"/>
      <c r="QVT79" s="733"/>
      <c r="QVU79" s="733"/>
      <c r="QVV79" s="733"/>
      <c r="QVW79" s="733"/>
      <c r="QVX79" s="733"/>
      <c r="QVY79" s="733"/>
      <c r="QVZ79" s="733"/>
      <c r="QWA79" s="733"/>
      <c r="QWB79" s="733"/>
      <c r="QWC79" s="733"/>
      <c r="QWD79" s="733"/>
      <c r="QWE79" s="733"/>
      <c r="QWF79" s="733"/>
      <c r="QWG79" s="733"/>
      <c r="QWH79" s="733"/>
      <c r="QWI79" s="733"/>
      <c r="QWJ79" s="733"/>
      <c r="QWK79" s="733"/>
      <c r="QWL79" s="733"/>
      <c r="QWM79" s="733"/>
      <c r="QWN79" s="733"/>
      <c r="QWO79" s="733"/>
      <c r="QWP79" s="733"/>
      <c r="QWQ79" s="733"/>
      <c r="QWR79" s="733"/>
      <c r="QWS79" s="733"/>
      <c r="QWT79" s="733"/>
      <c r="QWU79" s="733"/>
      <c r="QWV79" s="733"/>
      <c r="QWW79" s="733"/>
      <c r="QWX79" s="733"/>
      <c r="QWY79" s="733"/>
      <c r="QWZ79" s="733"/>
      <c r="QXA79" s="733"/>
      <c r="QXB79" s="733"/>
      <c r="QXC79" s="733"/>
      <c r="QXD79" s="733"/>
      <c r="QXE79" s="733"/>
      <c r="QXF79" s="733"/>
      <c r="QXG79" s="733"/>
      <c r="QXH79" s="733"/>
      <c r="QXI79" s="733"/>
      <c r="QXJ79" s="733"/>
      <c r="QXK79" s="733"/>
      <c r="QXL79" s="733"/>
      <c r="QXM79" s="733"/>
      <c r="QXN79" s="733"/>
      <c r="QXO79" s="733"/>
      <c r="QXP79" s="733"/>
      <c r="QXQ79" s="733"/>
      <c r="QXR79" s="733"/>
      <c r="QXS79" s="733"/>
      <c r="QXT79" s="733"/>
      <c r="QXU79" s="733"/>
      <c r="QXV79" s="733"/>
      <c r="QXW79" s="733"/>
      <c r="QXX79" s="733"/>
      <c r="QXY79" s="733"/>
      <c r="QXZ79" s="733"/>
      <c r="QYA79" s="733"/>
      <c r="QYB79" s="733"/>
      <c r="QYC79" s="733"/>
      <c r="QYD79" s="733"/>
      <c r="QYE79" s="733"/>
      <c r="QYF79" s="733"/>
      <c r="QYG79" s="733"/>
      <c r="QYH79" s="733"/>
      <c r="QYI79" s="733"/>
      <c r="QYJ79" s="733"/>
      <c r="QYK79" s="733"/>
      <c r="QYL79" s="733"/>
      <c r="QYM79" s="733"/>
      <c r="QYN79" s="733"/>
      <c r="QYO79" s="733"/>
      <c r="QYP79" s="733"/>
      <c r="QYQ79" s="733"/>
      <c r="QYR79" s="733"/>
      <c r="QYS79" s="733"/>
      <c r="QYT79" s="733"/>
      <c r="QYU79" s="733"/>
      <c r="QYV79" s="733"/>
      <c r="QYW79" s="733"/>
      <c r="QYX79" s="733"/>
      <c r="QYY79" s="733"/>
      <c r="QYZ79" s="733"/>
      <c r="QZA79" s="733"/>
      <c r="QZB79" s="733"/>
      <c r="QZC79" s="733"/>
      <c r="QZD79" s="733"/>
      <c r="QZE79" s="733"/>
      <c r="QZF79" s="733"/>
      <c r="QZG79" s="733"/>
      <c r="QZH79" s="733"/>
      <c r="QZI79" s="733"/>
      <c r="QZJ79" s="733"/>
      <c r="QZK79" s="733"/>
      <c r="QZL79" s="733"/>
      <c r="QZM79" s="733"/>
      <c r="QZN79" s="733"/>
      <c r="QZO79" s="733"/>
      <c r="QZP79" s="733"/>
      <c r="QZQ79" s="733"/>
      <c r="QZR79" s="733"/>
      <c r="QZS79" s="733"/>
      <c r="QZT79" s="733"/>
      <c r="QZU79" s="733"/>
      <c r="QZV79" s="733"/>
      <c r="QZW79" s="733"/>
      <c r="QZX79" s="733"/>
      <c r="QZY79" s="733"/>
      <c r="QZZ79" s="733"/>
      <c r="RAA79" s="733"/>
      <c r="RAB79" s="733"/>
      <c r="RAC79" s="733"/>
      <c r="RAD79" s="733"/>
      <c r="RAE79" s="733"/>
      <c r="RAF79" s="733"/>
      <c r="RAG79" s="733"/>
      <c r="RAH79" s="733"/>
      <c r="RAI79" s="733"/>
      <c r="RAJ79" s="733"/>
      <c r="RAK79" s="733"/>
      <c r="RAL79" s="733"/>
      <c r="RAM79" s="733"/>
      <c r="RAN79" s="733"/>
      <c r="RAO79" s="733"/>
      <c r="RAP79" s="733"/>
      <c r="RAQ79" s="733"/>
      <c r="RAR79" s="733"/>
      <c r="RAS79" s="733"/>
      <c r="RAT79" s="733"/>
      <c r="RAU79" s="733"/>
      <c r="RAV79" s="733"/>
      <c r="RAW79" s="733"/>
      <c r="RAX79" s="733"/>
      <c r="RAY79" s="733"/>
      <c r="RAZ79" s="733"/>
      <c r="RBA79" s="733"/>
      <c r="RBB79" s="733"/>
      <c r="RBC79" s="733"/>
      <c r="RBD79" s="733"/>
      <c r="RBE79" s="733"/>
      <c r="RBF79" s="733"/>
      <c r="RBG79" s="733"/>
      <c r="RBH79" s="733"/>
      <c r="RBI79" s="733"/>
      <c r="RBJ79" s="733"/>
      <c r="RBK79" s="733"/>
      <c r="RBL79" s="733"/>
      <c r="RBM79" s="733"/>
      <c r="RBN79" s="733"/>
      <c r="RBO79" s="733"/>
      <c r="RBP79" s="733"/>
      <c r="RBQ79" s="733"/>
      <c r="RBR79" s="733"/>
      <c r="RBS79" s="733"/>
      <c r="RBT79" s="733"/>
      <c r="RBU79" s="733"/>
      <c r="RBV79" s="733"/>
      <c r="RBW79" s="733"/>
      <c r="RBX79" s="733"/>
      <c r="RBY79" s="733"/>
      <c r="RBZ79" s="733"/>
      <c r="RCA79" s="733"/>
      <c r="RCB79" s="733"/>
      <c r="RCC79" s="733"/>
      <c r="RCD79" s="733"/>
      <c r="RCE79" s="733"/>
      <c r="RCF79" s="733"/>
      <c r="RCG79" s="733"/>
      <c r="RCH79" s="733"/>
      <c r="RCI79" s="733"/>
      <c r="RCJ79" s="733"/>
      <c r="RCK79" s="733"/>
      <c r="RCL79" s="733"/>
      <c r="RCM79" s="733"/>
      <c r="RCN79" s="733"/>
      <c r="RCO79" s="733"/>
      <c r="RCP79" s="733"/>
      <c r="RCQ79" s="733"/>
      <c r="RCR79" s="733"/>
      <c r="RCS79" s="733"/>
      <c r="RCT79" s="733"/>
      <c r="RCU79" s="733"/>
      <c r="RCV79" s="733"/>
      <c r="RCW79" s="733"/>
      <c r="RCX79" s="733"/>
      <c r="RCY79" s="733"/>
      <c r="RCZ79" s="733"/>
      <c r="RDA79" s="733"/>
      <c r="RDB79" s="733"/>
      <c r="RDC79" s="733"/>
      <c r="RDD79" s="733"/>
      <c r="RDE79" s="733"/>
      <c r="RDF79" s="733"/>
      <c r="RDG79" s="733"/>
      <c r="RDH79" s="733"/>
      <c r="RDI79" s="733"/>
      <c r="RDJ79" s="733"/>
      <c r="RDK79" s="733"/>
      <c r="RDL79" s="733"/>
      <c r="RDM79" s="733"/>
      <c r="RDN79" s="733"/>
      <c r="RDO79" s="733"/>
      <c r="RDP79" s="733"/>
      <c r="RDQ79" s="733"/>
      <c r="RDR79" s="733"/>
      <c r="RDS79" s="733"/>
      <c r="RDT79" s="733"/>
      <c r="RDU79" s="733"/>
      <c r="RDV79" s="733"/>
      <c r="RDW79" s="733"/>
      <c r="RDX79" s="733"/>
      <c r="RDY79" s="733"/>
      <c r="RDZ79" s="733"/>
      <c r="REA79" s="733"/>
      <c r="REB79" s="733"/>
      <c r="REC79" s="733"/>
      <c r="RED79" s="733"/>
      <c r="REE79" s="733"/>
      <c r="REF79" s="733"/>
      <c r="REG79" s="733"/>
      <c r="REH79" s="733"/>
      <c r="REI79" s="733"/>
      <c r="REJ79" s="733"/>
      <c r="REK79" s="733"/>
      <c r="REL79" s="733"/>
      <c r="REM79" s="733"/>
      <c r="REN79" s="733"/>
      <c r="REO79" s="733"/>
      <c r="REP79" s="733"/>
      <c r="REQ79" s="733"/>
      <c r="RER79" s="733"/>
      <c r="RES79" s="733"/>
      <c r="RET79" s="733"/>
      <c r="REU79" s="733"/>
      <c r="REV79" s="733"/>
      <c r="REW79" s="733"/>
      <c r="REX79" s="733"/>
      <c r="REY79" s="733"/>
      <c r="REZ79" s="733"/>
      <c r="RFA79" s="733"/>
      <c r="RFB79" s="733"/>
      <c r="RFC79" s="733"/>
      <c r="RFD79" s="733"/>
      <c r="RFE79" s="733"/>
      <c r="RFF79" s="733"/>
      <c r="RFG79" s="733"/>
      <c r="RFH79" s="733"/>
      <c r="RFI79" s="733"/>
      <c r="RFJ79" s="733"/>
      <c r="RFK79" s="733"/>
      <c r="RFL79" s="733"/>
      <c r="RFM79" s="733"/>
      <c r="RFN79" s="733"/>
      <c r="RFO79" s="733"/>
      <c r="RFP79" s="733"/>
      <c r="RFQ79" s="733"/>
      <c r="RFR79" s="733"/>
      <c r="RFS79" s="733"/>
      <c r="RFT79" s="733"/>
      <c r="RFU79" s="733"/>
      <c r="RFV79" s="733"/>
      <c r="RFW79" s="733"/>
      <c r="RFX79" s="733"/>
      <c r="RFY79" s="733"/>
      <c r="RFZ79" s="733"/>
      <c r="RGA79" s="733"/>
      <c r="RGB79" s="733"/>
      <c r="RGC79" s="733"/>
      <c r="RGD79" s="733"/>
      <c r="RGE79" s="733"/>
      <c r="RGF79" s="733"/>
      <c r="RGG79" s="733"/>
      <c r="RGH79" s="733"/>
      <c r="RGI79" s="733"/>
      <c r="RGJ79" s="733"/>
      <c r="RGK79" s="733"/>
      <c r="RGL79" s="733"/>
      <c r="RGM79" s="733"/>
      <c r="RGN79" s="733"/>
      <c r="RGO79" s="733"/>
      <c r="RGP79" s="733"/>
      <c r="RGQ79" s="733"/>
      <c r="RGR79" s="733"/>
      <c r="RGS79" s="733"/>
      <c r="RGT79" s="733"/>
      <c r="RGU79" s="733"/>
      <c r="RGV79" s="733"/>
      <c r="RGW79" s="733"/>
      <c r="RGX79" s="733"/>
      <c r="RGY79" s="733"/>
      <c r="RGZ79" s="733"/>
      <c r="RHA79" s="733"/>
      <c r="RHB79" s="733"/>
      <c r="RHC79" s="733"/>
      <c r="RHD79" s="733"/>
      <c r="RHE79" s="733"/>
      <c r="RHF79" s="733"/>
      <c r="RHG79" s="733"/>
      <c r="RHH79" s="733"/>
      <c r="RHI79" s="733"/>
      <c r="RHJ79" s="733"/>
      <c r="RHK79" s="733"/>
      <c r="RHL79" s="733"/>
      <c r="RHM79" s="733"/>
      <c r="RHN79" s="733"/>
      <c r="RHO79" s="733"/>
      <c r="RHP79" s="733"/>
      <c r="RHQ79" s="733"/>
      <c r="RHR79" s="733"/>
      <c r="RHS79" s="733"/>
      <c r="RHT79" s="733"/>
      <c r="RHU79" s="733"/>
      <c r="RHV79" s="733"/>
      <c r="RHW79" s="733"/>
      <c r="RHX79" s="733"/>
      <c r="RHY79" s="733"/>
      <c r="RHZ79" s="733"/>
      <c r="RIA79" s="733"/>
      <c r="RIB79" s="733"/>
      <c r="RIC79" s="733"/>
      <c r="RID79" s="733"/>
      <c r="RIE79" s="733"/>
      <c r="RIF79" s="733"/>
      <c r="RIG79" s="733"/>
      <c r="RIH79" s="733"/>
      <c r="RII79" s="733"/>
      <c r="RIJ79" s="733"/>
      <c r="RIK79" s="733"/>
      <c r="RIL79" s="733"/>
      <c r="RIM79" s="733"/>
      <c r="RIN79" s="733"/>
      <c r="RIO79" s="733"/>
      <c r="RIP79" s="733"/>
      <c r="RIQ79" s="733"/>
      <c r="RIR79" s="733"/>
      <c r="RIS79" s="733"/>
      <c r="RIT79" s="733"/>
      <c r="RIU79" s="733"/>
      <c r="RIV79" s="733"/>
      <c r="RIW79" s="733"/>
      <c r="RIX79" s="733"/>
      <c r="RIY79" s="733"/>
      <c r="RIZ79" s="733"/>
      <c r="RJA79" s="733"/>
      <c r="RJB79" s="733"/>
      <c r="RJC79" s="733"/>
      <c r="RJD79" s="733"/>
      <c r="RJE79" s="733"/>
      <c r="RJF79" s="733"/>
      <c r="RJG79" s="733"/>
      <c r="RJH79" s="733"/>
      <c r="RJI79" s="733"/>
      <c r="RJJ79" s="733"/>
      <c r="RJK79" s="733"/>
      <c r="RJL79" s="733"/>
      <c r="RJM79" s="733"/>
      <c r="RJN79" s="733"/>
      <c r="RJO79" s="733"/>
      <c r="RJP79" s="733"/>
      <c r="RJQ79" s="733"/>
      <c r="RJR79" s="733"/>
      <c r="RJS79" s="733"/>
      <c r="RJT79" s="733"/>
      <c r="RJU79" s="733"/>
      <c r="RJV79" s="733"/>
      <c r="RJW79" s="733"/>
      <c r="RJX79" s="733"/>
      <c r="RJY79" s="733"/>
      <c r="RJZ79" s="733"/>
      <c r="RKA79" s="733"/>
      <c r="RKB79" s="733"/>
      <c r="RKC79" s="733"/>
      <c r="RKD79" s="733"/>
      <c r="RKE79" s="733"/>
      <c r="RKF79" s="733"/>
      <c r="RKG79" s="733"/>
      <c r="RKH79" s="733"/>
      <c r="RKI79" s="733"/>
      <c r="RKJ79" s="733"/>
      <c r="RKK79" s="733"/>
      <c r="RKL79" s="733"/>
      <c r="RKM79" s="733"/>
      <c r="RKN79" s="733"/>
      <c r="RKO79" s="733"/>
      <c r="RKP79" s="733"/>
      <c r="RKQ79" s="733"/>
      <c r="RKR79" s="733"/>
      <c r="RKS79" s="733"/>
      <c r="RKT79" s="733"/>
      <c r="RKU79" s="733"/>
      <c r="RKV79" s="733"/>
      <c r="RKW79" s="733"/>
      <c r="RKX79" s="733"/>
      <c r="RKY79" s="733"/>
      <c r="RKZ79" s="733"/>
      <c r="RLA79" s="733"/>
      <c r="RLB79" s="733"/>
      <c r="RLC79" s="733"/>
      <c r="RLD79" s="733"/>
      <c r="RLE79" s="733"/>
      <c r="RLF79" s="733"/>
      <c r="RLG79" s="733"/>
      <c r="RLH79" s="733"/>
      <c r="RLI79" s="733"/>
      <c r="RLJ79" s="733"/>
      <c r="RLK79" s="733"/>
      <c r="RLL79" s="733"/>
      <c r="RLM79" s="733"/>
      <c r="RLN79" s="733"/>
      <c r="RLO79" s="733"/>
      <c r="RLP79" s="733"/>
      <c r="RLQ79" s="733"/>
      <c r="RLR79" s="733"/>
      <c r="RLS79" s="733"/>
      <c r="RLT79" s="733"/>
      <c r="RLU79" s="733"/>
      <c r="RLV79" s="733"/>
      <c r="RLW79" s="733"/>
      <c r="RLX79" s="733"/>
      <c r="RLY79" s="733"/>
      <c r="RLZ79" s="733"/>
      <c r="RMA79" s="733"/>
      <c r="RMB79" s="733"/>
      <c r="RMC79" s="733"/>
      <c r="RMD79" s="733"/>
      <c r="RME79" s="733"/>
      <c r="RMF79" s="733"/>
      <c r="RMG79" s="733"/>
      <c r="RMH79" s="733"/>
      <c r="RMI79" s="733"/>
      <c r="RMJ79" s="733"/>
      <c r="RMK79" s="733"/>
      <c r="RML79" s="733"/>
      <c r="RMM79" s="733"/>
      <c r="RMN79" s="733"/>
      <c r="RMO79" s="733"/>
      <c r="RMP79" s="733"/>
      <c r="RMQ79" s="733"/>
      <c r="RMR79" s="733"/>
      <c r="RMS79" s="733"/>
      <c r="RMT79" s="733"/>
      <c r="RMU79" s="733"/>
      <c r="RMV79" s="733"/>
      <c r="RMW79" s="733"/>
      <c r="RMX79" s="733"/>
      <c r="RMY79" s="733"/>
      <c r="RMZ79" s="733"/>
      <c r="RNA79" s="733"/>
      <c r="RNB79" s="733"/>
      <c r="RNC79" s="733"/>
      <c r="RND79" s="733"/>
      <c r="RNE79" s="733"/>
      <c r="RNF79" s="733"/>
      <c r="RNG79" s="733"/>
      <c r="RNH79" s="733"/>
      <c r="RNI79" s="733"/>
      <c r="RNJ79" s="733"/>
      <c r="RNK79" s="733"/>
      <c r="RNL79" s="733"/>
      <c r="RNM79" s="733"/>
      <c r="RNN79" s="733"/>
      <c r="RNO79" s="733"/>
      <c r="RNP79" s="733"/>
      <c r="RNQ79" s="733"/>
      <c r="RNR79" s="733"/>
      <c r="RNS79" s="733"/>
      <c r="RNT79" s="733"/>
      <c r="RNU79" s="733"/>
      <c r="RNV79" s="733"/>
      <c r="RNW79" s="733"/>
      <c r="RNX79" s="733"/>
      <c r="RNY79" s="733"/>
      <c r="RNZ79" s="733"/>
      <c r="ROA79" s="733"/>
      <c r="ROB79" s="733"/>
      <c r="ROC79" s="733"/>
      <c r="ROD79" s="733"/>
      <c r="ROE79" s="733"/>
      <c r="ROF79" s="733"/>
      <c r="ROG79" s="733"/>
      <c r="ROH79" s="733"/>
      <c r="ROI79" s="733"/>
      <c r="ROJ79" s="733"/>
      <c r="ROK79" s="733"/>
      <c r="ROL79" s="733"/>
      <c r="ROM79" s="733"/>
      <c r="RON79" s="733"/>
      <c r="ROO79" s="733"/>
      <c r="ROP79" s="733"/>
      <c r="ROQ79" s="733"/>
      <c r="ROR79" s="733"/>
      <c r="ROS79" s="733"/>
      <c r="ROT79" s="733"/>
      <c r="ROU79" s="733"/>
      <c r="ROV79" s="733"/>
      <c r="ROW79" s="733"/>
      <c r="ROX79" s="733"/>
      <c r="ROY79" s="733"/>
      <c r="ROZ79" s="733"/>
      <c r="RPA79" s="733"/>
      <c r="RPB79" s="733"/>
      <c r="RPC79" s="733"/>
      <c r="RPD79" s="733"/>
      <c r="RPE79" s="733"/>
      <c r="RPF79" s="733"/>
      <c r="RPG79" s="733"/>
      <c r="RPH79" s="733"/>
      <c r="RPI79" s="733"/>
      <c r="RPJ79" s="733"/>
      <c r="RPK79" s="733"/>
      <c r="RPL79" s="733"/>
      <c r="RPM79" s="733"/>
      <c r="RPN79" s="733"/>
      <c r="RPO79" s="733"/>
      <c r="RPP79" s="733"/>
      <c r="RPQ79" s="733"/>
      <c r="RPR79" s="733"/>
      <c r="RPS79" s="733"/>
      <c r="RPT79" s="733"/>
      <c r="RPU79" s="733"/>
      <c r="RPV79" s="733"/>
      <c r="RPW79" s="733"/>
      <c r="RPX79" s="733"/>
      <c r="RPY79" s="733"/>
      <c r="RPZ79" s="733"/>
      <c r="RQA79" s="733"/>
      <c r="RQB79" s="733"/>
      <c r="RQC79" s="733"/>
      <c r="RQD79" s="733"/>
      <c r="RQE79" s="733"/>
      <c r="RQF79" s="733"/>
      <c r="RQG79" s="733"/>
      <c r="RQH79" s="733"/>
      <c r="RQI79" s="733"/>
      <c r="RQJ79" s="733"/>
      <c r="RQK79" s="733"/>
      <c r="RQL79" s="733"/>
      <c r="RQM79" s="733"/>
      <c r="RQN79" s="733"/>
      <c r="RQO79" s="733"/>
      <c r="RQP79" s="733"/>
      <c r="RQQ79" s="733"/>
      <c r="RQR79" s="733"/>
      <c r="RQS79" s="733"/>
      <c r="RQT79" s="733"/>
      <c r="RQU79" s="733"/>
      <c r="RQV79" s="733"/>
      <c r="RQW79" s="733"/>
      <c r="RQX79" s="733"/>
      <c r="RQY79" s="733"/>
      <c r="RQZ79" s="733"/>
      <c r="RRA79" s="733"/>
      <c r="RRB79" s="733"/>
      <c r="RRC79" s="733"/>
      <c r="RRD79" s="733"/>
      <c r="RRE79" s="733"/>
      <c r="RRF79" s="733"/>
      <c r="RRG79" s="733"/>
      <c r="RRH79" s="733"/>
      <c r="RRI79" s="733"/>
      <c r="RRJ79" s="733"/>
      <c r="RRK79" s="733"/>
      <c r="RRL79" s="733"/>
      <c r="RRM79" s="733"/>
      <c r="RRN79" s="733"/>
      <c r="RRO79" s="733"/>
      <c r="RRP79" s="733"/>
      <c r="RRQ79" s="733"/>
      <c r="RRR79" s="733"/>
      <c r="RRS79" s="733"/>
      <c r="RRT79" s="733"/>
      <c r="RRU79" s="733"/>
      <c r="RRV79" s="733"/>
      <c r="RRW79" s="733"/>
      <c r="RRX79" s="733"/>
      <c r="RRY79" s="733"/>
      <c r="RRZ79" s="733"/>
      <c r="RSA79" s="733"/>
      <c r="RSB79" s="733"/>
      <c r="RSC79" s="733"/>
      <c r="RSD79" s="733"/>
      <c r="RSE79" s="733"/>
      <c r="RSF79" s="733"/>
      <c r="RSG79" s="733"/>
      <c r="RSH79" s="733"/>
      <c r="RSI79" s="733"/>
      <c r="RSJ79" s="733"/>
      <c r="RSK79" s="733"/>
      <c r="RSL79" s="733"/>
      <c r="RSM79" s="733"/>
      <c r="RSN79" s="733"/>
      <c r="RSO79" s="733"/>
      <c r="RSP79" s="733"/>
      <c r="RSQ79" s="733"/>
      <c r="RSR79" s="733"/>
      <c r="RSS79" s="733"/>
      <c r="RST79" s="733"/>
      <c r="RSU79" s="733"/>
      <c r="RSV79" s="733"/>
      <c r="RSW79" s="733"/>
      <c r="RSX79" s="733"/>
      <c r="RSY79" s="733"/>
      <c r="RSZ79" s="733"/>
      <c r="RTA79" s="733"/>
      <c r="RTB79" s="733"/>
      <c r="RTC79" s="733"/>
      <c r="RTD79" s="733"/>
      <c r="RTE79" s="733"/>
      <c r="RTF79" s="733"/>
      <c r="RTG79" s="733"/>
      <c r="RTH79" s="733"/>
      <c r="RTI79" s="733"/>
      <c r="RTJ79" s="733"/>
      <c r="RTK79" s="733"/>
      <c r="RTL79" s="733"/>
      <c r="RTM79" s="733"/>
      <c r="RTN79" s="733"/>
      <c r="RTO79" s="733"/>
      <c r="RTP79" s="733"/>
      <c r="RTQ79" s="733"/>
      <c r="RTR79" s="733"/>
      <c r="RTS79" s="733"/>
      <c r="RTT79" s="733"/>
      <c r="RTU79" s="733"/>
      <c r="RTV79" s="733"/>
      <c r="RTW79" s="733"/>
      <c r="RTX79" s="733"/>
      <c r="RTY79" s="733"/>
      <c r="RTZ79" s="733"/>
      <c r="RUA79" s="733"/>
      <c r="RUB79" s="733"/>
      <c r="RUC79" s="733"/>
      <c r="RUD79" s="733"/>
      <c r="RUE79" s="733"/>
      <c r="RUF79" s="733"/>
      <c r="RUG79" s="733"/>
      <c r="RUH79" s="733"/>
      <c r="RUI79" s="733"/>
      <c r="RUJ79" s="733"/>
      <c r="RUK79" s="733"/>
      <c r="RUL79" s="733"/>
      <c r="RUM79" s="733"/>
      <c r="RUN79" s="733"/>
      <c r="RUO79" s="733"/>
      <c r="RUP79" s="733"/>
      <c r="RUQ79" s="733"/>
      <c r="RUR79" s="733"/>
      <c r="RUS79" s="733"/>
      <c r="RUT79" s="733"/>
      <c r="RUU79" s="733"/>
      <c r="RUV79" s="733"/>
      <c r="RUW79" s="733"/>
      <c r="RUX79" s="733"/>
      <c r="RUY79" s="733"/>
      <c r="RUZ79" s="733"/>
      <c r="RVA79" s="733"/>
      <c r="RVB79" s="733"/>
      <c r="RVC79" s="733"/>
      <c r="RVD79" s="733"/>
      <c r="RVE79" s="733"/>
      <c r="RVF79" s="733"/>
      <c r="RVG79" s="733"/>
      <c r="RVH79" s="733"/>
      <c r="RVI79" s="733"/>
      <c r="RVJ79" s="733"/>
      <c r="RVK79" s="733"/>
      <c r="RVL79" s="733"/>
      <c r="RVM79" s="733"/>
      <c r="RVN79" s="733"/>
      <c r="RVO79" s="733"/>
      <c r="RVP79" s="733"/>
      <c r="RVQ79" s="733"/>
      <c r="RVR79" s="733"/>
      <c r="RVS79" s="733"/>
      <c r="RVT79" s="733"/>
      <c r="RVU79" s="733"/>
      <c r="RVV79" s="733"/>
      <c r="RVW79" s="733"/>
      <c r="RVX79" s="733"/>
      <c r="RVY79" s="733"/>
      <c r="RVZ79" s="733"/>
      <c r="RWA79" s="733"/>
      <c r="RWB79" s="733"/>
      <c r="RWC79" s="733"/>
      <c r="RWD79" s="733"/>
      <c r="RWE79" s="733"/>
      <c r="RWF79" s="733"/>
      <c r="RWG79" s="733"/>
      <c r="RWH79" s="733"/>
      <c r="RWI79" s="733"/>
      <c r="RWJ79" s="733"/>
      <c r="RWK79" s="733"/>
      <c r="RWL79" s="733"/>
      <c r="RWM79" s="733"/>
      <c r="RWN79" s="733"/>
      <c r="RWO79" s="733"/>
      <c r="RWP79" s="733"/>
      <c r="RWQ79" s="733"/>
      <c r="RWR79" s="733"/>
      <c r="RWS79" s="733"/>
      <c r="RWT79" s="733"/>
      <c r="RWU79" s="733"/>
      <c r="RWV79" s="733"/>
      <c r="RWW79" s="733"/>
      <c r="RWX79" s="733"/>
      <c r="RWY79" s="733"/>
      <c r="RWZ79" s="733"/>
      <c r="RXA79" s="733"/>
      <c r="RXB79" s="733"/>
      <c r="RXC79" s="733"/>
      <c r="RXD79" s="733"/>
      <c r="RXE79" s="733"/>
      <c r="RXF79" s="733"/>
      <c r="RXG79" s="733"/>
      <c r="RXH79" s="733"/>
      <c r="RXI79" s="733"/>
      <c r="RXJ79" s="733"/>
      <c r="RXK79" s="733"/>
      <c r="RXL79" s="733"/>
      <c r="RXM79" s="733"/>
      <c r="RXN79" s="733"/>
      <c r="RXO79" s="733"/>
      <c r="RXP79" s="733"/>
      <c r="RXQ79" s="733"/>
      <c r="RXR79" s="733"/>
      <c r="RXS79" s="733"/>
      <c r="RXT79" s="733"/>
      <c r="RXU79" s="733"/>
      <c r="RXV79" s="733"/>
      <c r="RXW79" s="733"/>
      <c r="RXX79" s="733"/>
      <c r="RXY79" s="733"/>
      <c r="RXZ79" s="733"/>
      <c r="RYA79" s="733"/>
      <c r="RYB79" s="733"/>
      <c r="RYC79" s="733"/>
      <c r="RYD79" s="733"/>
      <c r="RYE79" s="733"/>
      <c r="RYF79" s="733"/>
      <c r="RYG79" s="733"/>
      <c r="RYH79" s="733"/>
      <c r="RYI79" s="733"/>
      <c r="RYJ79" s="733"/>
      <c r="RYK79" s="733"/>
      <c r="RYL79" s="733"/>
      <c r="RYM79" s="733"/>
      <c r="RYN79" s="733"/>
      <c r="RYO79" s="733"/>
      <c r="RYP79" s="733"/>
      <c r="RYQ79" s="733"/>
      <c r="RYR79" s="733"/>
      <c r="RYS79" s="733"/>
      <c r="RYT79" s="733"/>
      <c r="RYU79" s="733"/>
      <c r="RYV79" s="733"/>
      <c r="RYW79" s="733"/>
      <c r="RYX79" s="733"/>
      <c r="RYY79" s="733"/>
      <c r="RYZ79" s="733"/>
      <c r="RZA79" s="733"/>
      <c r="RZB79" s="733"/>
      <c r="RZC79" s="733"/>
      <c r="RZD79" s="733"/>
      <c r="RZE79" s="733"/>
      <c r="RZF79" s="733"/>
      <c r="RZG79" s="733"/>
      <c r="RZH79" s="733"/>
      <c r="RZI79" s="733"/>
      <c r="RZJ79" s="733"/>
      <c r="RZK79" s="733"/>
      <c r="RZL79" s="733"/>
      <c r="RZM79" s="733"/>
      <c r="RZN79" s="733"/>
      <c r="RZO79" s="733"/>
      <c r="RZP79" s="733"/>
      <c r="RZQ79" s="733"/>
      <c r="RZR79" s="733"/>
      <c r="RZS79" s="733"/>
      <c r="RZT79" s="733"/>
      <c r="RZU79" s="733"/>
      <c r="RZV79" s="733"/>
      <c r="RZW79" s="733"/>
      <c r="RZX79" s="733"/>
      <c r="RZY79" s="733"/>
      <c r="RZZ79" s="733"/>
      <c r="SAA79" s="733"/>
      <c r="SAB79" s="733"/>
      <c r="SAC79" s="733"/>
      <c r="SAD79" s="733"/>
      <c r="SAE79" s="733"/>
      <c r="SAF79" s="733"/>
      <c r="SAG79" s="733"/>
      <c r="SAH79" s="733"/>
      <c r="SAI79" s="733"/>
      <c r="SAJ79" s="733"/>
      <c r="SAK79" s="733"/>
      <c r="SAL79" s="733"/>
      <c r="SAM79" s="733"/>
      <c r="SAN79" s="733"/>
      <c r="SAO79" s="733"/>
      <c r="SAP79" s="733"/>
      <c r="SAQ79" s="733"/>
      <c r="SAR79" s="733"/>
      <c r="SAS79" s="733"/>
      <c r="SAT79" s="733"/>
      <c r="SAU79" s="733"/>
      <c r="SAV79" s="733"/>
      <c r="SAW79" s="733"/>
      <c r="SAX79" s="733"/>
      <c r="SAY79" s="733"/>
      <c r="SAZ79" s="733"/>
      <c r="SBA79" s="733"/>
      <c r="SBB79" s="733"/>
      <c r="SBC79" s="733"/>
      <c r="SBD79" s="733"/>
      <c r="SBE79" s="733"/>
      <c r="SBF79" s="733"/>
      <c r="SBG79" s="733"/>
      <c r="SBH79" s="733"/>
      <c r="SBI79" s="733"/>
      <c r="SBJ79" s="733"/>
      <c r="SBK79" s="733"/>
      <c r="SBL79" s="733"/>
      <c r="SBM79" s="733"/>
      <c r="SBN79" s="733"/>
      <c r="SBO79" s="733"/>
      <c r="SBP79" s="733"/>
      <c r="SBQ79" s="733"/>
      <c r="SBR79" s="733"/>
      <c r="SBS79" s="733"/>
      <c r="SBT79" s="733"/>
      <c r="SBU79" s="733"/>
      <c r="SBV79" s="733"/>
      <c r="SBW79" s="733"/>
      <c r="SBX79" s="733"/>
      <c r="SBY79" s="733"/>
      <c r="SBZ79" s="733"/>
      <c r="SCA79" s="733"/>
      <c r="SCB79" s="733"/>
      <c r="SCC79" s="733"/>
      <c r="SCD79" s="733"/>
      <c r="SCE79" s="733"/>
      <c r="SCF79" s="733"/>
      <c r="SCG79" s="733"/>
      <c r="SCH79" s="733"/>
      <c r="SCI79" s="733"/>
      <c r="SCJ79" s="733"/>
      <c r="SCK79" s="733"/>
      <c r="SCL79" s="733"/>
      <c r="SCM79" s="733"/>
      <c r="SCN79" s="733"/>
      <c r="SCO79" s="733"/>
      <c r="SCP79" s="733"/>
      <c r="SCQ79" s="733"/>
      <c r="SCR79" s="733"/>
      <c r="SCS79" s="733"/>
      <c r="SCT79" s="733"/>
      <c r="SCU79" s="733"/>
      <c r="SCV79" s="733"/>
      <c r="SCW79" s="733"/>
      <c r="SCX79" s="733"/>
      <c r="SCY79" s="733"/>
      <c r="SCZ79" s="733"/>
      <c r="SDA79" s="733"/>
      <c r="SDB79" s="733"/>
      <c r="SDC79" s="733"/>
      <c r="SDD79" s="733"/>
      <c r="SDE79" s="733"/>
      <c r="SDF79" s="733"/>
      <c r="SDG79" s="733"/>
      <c r="SDH79" s="733"/>
      <c r="SDI79" s="733"/>
      <c r="SDJ79" s="733"/>
      <c r="SDK79" s="733"/>
      <c r="SDL79" s="733"/>
      <c r="SDM79" s="733"/>
      <c r="SDN79" s="733"/>
      <c r="SDO79" s="733"/>
      <c r="SDP79" s="733"/>
      <c r="SDQ79" s="733"/>
      <c r="SDR79" s="733"/>
      <c r="SDS79" s="733"/>
      <c r="SDT79" s="733"/>
      <c r="SDU79" s="733"/>
      <c r="SDV79" s="733"/>
      <c r="SDW79" s="733"/>
      <c r="SDX79" s="733"/>
      <c r="SDY79" s="733"/>
      <c r="SDZ79" s="733"/>
      <c r="SEA79" s="733"/>
      <c r="SEB79" s="733"/>
      <c r="SEC79" s="733"/>
      <c r="SED79" s="733"/>
      <c r="SEE79" s="733"/>
      <c r="SEF79" s="733"/>
      <c r="SEG79" s="733"/>
      <c r="SEH79" s="733"/>
      <c r="SEI79" s="733"/>
      <c r="SEJ79" s="733"/>
      <c r="SEK79" s="733"/>
      <c r="SEL79" s="733"/>
      <c r="SEM79" s="733"/>
      <c r="SEN79" s="733"/>
      <c r="SEO79" s="733"/>
      <c r="SEP79" s="733"/>
      <c r="SEQ79" s="733"/>
      <c r="SER79" s="733"/>
      <c r="SES79" s="733"/>
      <c r="SET79" s="733"/>
      <c r="SEU79" s="733"/>
      <c r="SEV79" s="733"/>
      <c r="SEW79" s="733"/>
      <c r="SEX79" s="733"/>
      <c r="SEY79" s="733"/>
      <c r="SEZ79" s="733"/>
      <c r="SFA79" s="733"/>
      <c r="SFB79" s="733"/>
      <c r="SFC79" s="733"/>
      <c r="SFD79" s="733"/>
      <c r="SFE79" s="733"/>
      <c r="SFF79" s="733"/>
      <c r="SFG79" s="733"/>
      <c r="SFH79" s="733"/>
      <c r="SFI79" s="733"/>
      <c r="SFJ79" s="733"/>
      <c r="SFK79" s="733"/>
      <c r="SFL79" s="733"/>
      <c r="SFM79" s="733"/>
      <c r="SFN79" s="733"/>
      <c r="SFO79" s="733"/>
      <c r="SFP79" s="733"/>
      <c r="SFQ79" s="733"/>
      <c r="SFR79" s="733"/>
      <c r="SFS79" s="733"/>
      <c r="SFT79" s="733"/>
      <c r="SFU79" s="733"/>
      <c r="SFV79" s="733"/>
      <c r="SFW79" s="733"/>
      <c r="SFX79" s="733"/>
      <c r="SFY79" s="733"/>
      <c r="SFZ79" s="733"/>
      <c r="SGA79" s="733"/>
      <c r="SGB79" s="733"/>
      <c r="SGC79" s="733"/>
      <c r="SGD79" s="733"/>
      <c r="SGE79" s="733"/>
      <c r="SGF79" s="733"/>
      <c r="SGG79" s="733"/>
      <c r="SGH79" s="733"/>
      <c r="SGI79" s="733"/>
      <c r="SGJ79" s="733"/>
      <c r="SGK79" s="733"/>
      <c r="SGL79" s="733"/>
      <c r="SGM79" s="733"/>
      <c r="SGN79" s="733"/>
      <c r="SGO79" s="733"/>
      <c r="SGP79" s="733"/>
      <c r="SGQ79" s="733"/>
      <c r="SGR79" s="733"/>
      <c r="SGS79" s="733"/>
      <c r="SGT79" s="733"/>
      <c r="SGU79" s="733"/>
      <c r="SGV79" s="733"/>
      <c r="SGW79" s="733"/>
      <c r="SGX79" s="733"/>
      <c r="SGY79" s="733"/>
      <c r="SGZ79" s="733"/>
      <c r="SHA79" s="733"/>
      <c r="SHB79" s="733"/>
      <c r="SHC79" s="733"/>
      <c r="SHD79" s="733"/>
      <c r="SHE79" s="733"/>
      <c r="SHF79" s="733"/>
      <c r="SHG79" s="733"/>
      <c r="SHH79" s="733"/>
      <c r="SHI79" s="733"/>
      <c r="SHJ79" s="733"/>
      <c r="SHK79" s="733"/>
      <c r="SHL79" s="733"/>
      <c r="SHM79" s="733"/>
      <c r="SHN79" s="733"/>
      <c r="SHO79" s="733"/>
      <c r="SHP79" s="733"/>
      <c r="SHQ79" s="733"/>
      <c r="SHR79" s="733"/>
      <c r="SHS79" s="733"/>
      <c r="SHT79" s="733"/>
      <c r="SHU79" s="733"/>
      <c r="SHV79" s="733"/>
      <c r="SHW79" s="733"/>
      <c r="SHX79" s="733"/>
      <c r="SHY79" s="733"/>
      <c r="SHZ79" s="733"/>
      <c r="SIA79" s="733"/>
      <c r="SIB79" s="733"/>
      <c r="SIC79" s="733"/>
      <c r="SID79" s="733"/>
      <c r="SIE79" s="733"/>
      <c r="SIF79" s="733"/>
      <c r="SIG79" s="733"/>
      <c r="SIH79" s="733"/>
      <c r="SII79" s="733"/>
      <c r="SIJ79" s="733"/>
      <c r="SIK79" s="733"/>
      <c r="SIL79" s="733"/>
      <c r="SIM79" s="733"/>
      <c r="SIN79" s="733"/>
      <c r="SIO79" s="733"/>
      <c r="SIP79" s="733"/>
      <c r="SIQ79" s="733"/>
      <c r="SIR79" s="733"/>
      <c r="SIS79" s="733"/>
      <c r="SIT79" s="733"/>
      <c r="SIU79" s="733"/>
      <c r="SIV79" s="733"/>
      <c r="SIW79" s="733"/>
      <c r="SIX79" s="733"/>
      <c r="SIY79" s="733"/>
      <c r="SIZ79" s="733"/>
      <c r="SJA79" s="733"/>
      <c r="SJB79" s="733"/>
      <c r="SJC79" s="733"/>
      <c r="SJD79" s="733"/>
      <c r="SJE79" s="733"/>
      <c r="SJF79" s="733"/>
      <c r="SJG79" s="733"/>
      <c r="SJH79" s="733"/>
      <c r="SJI79" s="733"/>
      <c r="SJJ79" s="733"/>
      <c r="SJK79" s="733"/>
      <c r="SJL79" s="733"/>
      <c r="SJM79" s="733"/>
      <c r="SJN79" s="733"/>
      <c r="SJO79" s="733"/>
      <c r="SJP79" s="733"/>
      <c r="SJQ79" s="733"/>
      <c r="SJR79" s="733"/>
      <c r="SJS79" s="733"/>
      <c r="SJT79" s="733"/>
      <c r="SJU79" s="733"/>
      <c r="SJV79" s="733"/>
      <c r="SJW79" s="733"/>
      <c r="SJX79" s="733"/>
      <c r="SJY79" s="733"/>
      <c r="SJZ79" s="733"/>
      <c r="SKA79" s="733"/>
      <c r="SKB79" s="733"/>
      <c r="SKC79" s="733"/>
      <c r="SKD79" s="733"/>
      <c r="SKE79" s="733"/>
      <c r="SKF79" s="733"/>
      <c r="SKG79" s="733"/>
      <c r="SKH79" s="733"/>
      <c r="SKI79" s="733"/>
      <c r="SKJ79" s="733"/>
      <c r="SKK79" s="733"/>
      <c r="SKL79" s="733"/>
      <c r="SKM79" s="733"/>
      <c r="SKN79" s="733"/>
      <c r="SKO79" s="733"/>
      <c r="SKP79" s="733"/>
      <c r="SKQ79" s="733"/>
      <c r="SKR79" s="733"/>
      <c r="SKS79" s="733"/>
      <c r="SKT79" s="733"/>
      <c r="SKU79" s="733"/>
      <c r="SKV79" s="733"/>
      <c r="SKW79" s="733"/>
      <c r="SKX79" s="733"/>
      <c r="SKY79" s="733"/>
      <c r="SKZ79" s="733"/>
      <c r="SLA79" s="733"/>
      <c r="SLB79" s="733"/>
      <c r="SLC79" s="733"/>
      <c r="SLD79" s="733"/>
      <c r="SLE79" s="733"/>
      <c r="SLF79" s="733"/>
      <c r="SLG79" s="733"/>
      <c r="SLH79" s="733"/>
      <c r="SLI79" s="733"/>
      <c r="SLJ79" s="733"/>
      <c r="SLK79" s="733"/>
      <c r="SLL79" s="733"/>
      <c r="SLM79" s="733"/>
      <c r="SLN79" s="733"/>
      <c r="SLO79" s="733"/>
      <c r="SLP79" s="733"/>
      <c r="SLQ79" s="733"/>
      <c r="SLR79" s="733"/>
      <c r="SLS79" s="733"/>
      <c r="SLT79" s="733"/>
      <c r="SLU79" s="733"/>
      <c r="SLV79" s="733"/>
      <c r="SLW79" s="733"/>
      <c r="SLX79" s="733"/>
      <c r="SLY79" s="733"/>
      <c r="SLZ79" s="733"/>
      <c r="SMA79" s="733"/>
      <c r="SMB79" s="733"/>
      <c r="SMC79" s="733"/>
      <c r="SMD79" s="733"/>
      <c r="SME79" s="733"/>
      <c r="SMF79" s="733"/>
      <c r="SMG79" s="733"/>
      <c r="SMH79" s="733"/>
      <c r="SMI79" s="733"/>
      <c r="SMJ79" s="733"/>
      <c r="SMK79" s="733"/>
      <c r="SML79" s="733"/>
      <c r="SMM79" s="733"/>
      <c r="SMN79" s="733"/>
      <c r="SMO79" s="733"/>
      <c r="SMP79" s="733"/>
      <c r="SMQ79" s="733"/>
      <c r="SMR79" s="733"/>
      <c r="SMS79" s="733"/>
      <c r="SMT79" s="733"/>
      <c r="SMU79" s="733"/>
      <c r="SMV79" s="733"/>
      <c r="SMW79" s="733"/>
      <c r="SMX79" s="733"/>
      <c r="SMY79" s="733"/>
      <c r="SMZ79" s="733"/>
      <c r="SNA79" s="733"/>
      <c r="SNB79" s="733"/>
      <c r="SNC79" s="733"/>
      <c r="SND79" s="733"/>
      <c r="SNE79" s="733"/>
      <c r="SNF79" s="733"/>
      <c r="SNG79" s="733"/>
      <c r="SNH79" s="733"/>
      <c r="SNI79" s="733"/>
      <c r="SNJ79" s="733"/>
      <c r="SNK79" s="733"/>
      <c r="SNL79" s="733"/>
      <c r="SNM79" s="733"/>
      <c r="SNN79" s="733"/>
      <c r="SNO79" s="733"/>
      <c r="SNP79" s="733"/>
      <c r="SNQ79" s="733"/>
      <c r="SNR79" s="733"/>
      <c r="SNS79" s="733"/>
      <c r="SNT79" s="733"/>
      <c r="SNU79" s="733"/>
      <c r="SNV79" s="733"/>
      <c r="SNW79" s="733"/>
      <c r="SNX79" s="733"/>
      <c r="SNY79" s="733"/>
      <c r="SNZ79" s="733"/>
      <c r="SOA79" s="733"/>
      <c r="SOB79" s="733"/>
      <c r="SOC79" s="733"/>
      <c r="SOD79" s="733"/>
      <c r="SOE79" s="733"/>
      <c r="SOF79" s="733"/>
      <c r="SOG79" s="733"/>
      <c r="SOH79" s="733"/>
      <c r="SOI79" s="733"/>
      <c r="SOJ79" s="733"/>
      <c r="SOK79" s="733"/>
      <c r="SOL79" s="733"/>
      <c r="SOM79" s="733"/>
      <c r="SON79" s="733"/>
      <c r="SOO79" s="733"/>
      <c r="SOP79" s="733"/>
      <c r="SOQ79" s="733"/>
      <c r="SOR79" s="733"/>
      <c r="SOS79" s="733"/>
      <c r="SOT79" s="733"/>
      <c r="SOU79" s="733"/>
      <c r="SOV79" s="733"/>
      <c r="SOW79" s="733"/>
      <c r="SOX79" s="733"/>
      <c r="SOY79" s="733"/>
      <c r="SOZ79" s="733"/>
      <c r="SPA79" s="733"/>
      <c r="SPB79" s="733"/>
      <c r="SPC79" s="733"/>
      <c r="SPD79" s="733"/>
      <c r="SPE79" s="733"/>
      <c r="SPF79" s="733"/>
      <c r="SPG79" s="733"/>
      <c r="SPH79" s="733"/>
      <c r="SPI79" s="733"/>
      <c r="SPJ79" s="733"/>
      <c r="SPK79" s="733"/>
      <c r="SPL79" s="733"/>
      <c r="SPM79" s="733"/>
      <c r="SPN79" s="733"/>
      <c r="SPO79" s="733"/>
      <c r="SPP79" s="733"/>
      <c r="SPQ79" s="733"/>
      <c r="SPR79" s="733"/>
      <c r="SPS79" s="733"/>
      <c r="SPT79" s="733"/>
      <c r="SPU79" s="733"/>
      <c r="SPV79" s="733"/>
      <c r="SPW79" s="733"/>
      <c r="SPX79" s="733"/>
      <c r="SPY79" s="733"/>
      <c r="SPZ79" s="733"/>
      <c r="SQA79" s="733"/>
      <c r="SQB79" s="733"/>
      <c r="SQC79" s="733"/>
      <c r="SQD79" s="733"/>
      <c r="SQE79" s="733"/>
      <c r="SQF79" s="733"/>
      <c r="SQG79" s="733"/>
      <c r="SQH79" s="733"/>
      <c r="SQI79" s="733"/>
      <c r="SQJ79" s="733"/>
      <c r="SQK79" s="733"/>
      <c r="SQL79" s="733"/>
      <c r="SQM79" s="733"/>
      <c r="SQN79" s="733"/>
      <c r="SQO79" s="733"/>
      <c r="SQP79" s="733"/>
      <c r="SQQ79" s="733"/>
      <c r="SQR79" s="733"/>
      <c r="SQS79" s="733"/>
      <c r="SQT79" s="733"/>
      <c r="SQU79" s="733"/>
      <c r="SQV79" s="733"/>
      <c r="SQW79" s="733"/>
      <c r="SQX79" s="733"/>
      <c r="SQY79" s="733"/>
      <c r="SQZ79" s="733"/>
      <c r="SRA79" s="733"/>
      <c r="SRB79" s="733"/>
      <c r="SRC79" s="733"/>
      <c r="SRD79" s="733"/>
      <c r="SRE79" s="733"/>
      <c r="SRF79" s="733"/>
      <c r="SRG79" s="733"/>
      <c r="SRH79" s="733"/>
      <c r="SRI79" s="733"/>
      <c r="SRJ79" s="733"/>
      <c r="SRK79" s="733"/>
      <c r="SRL79" s="733"/>
      <c r="SRM79" s="733"/>
      <c r="SRN79" s="733"/>
      <c r="SRO79" s="733"/>
      <c r="SRP79" s="733"/>
      <c r="SRQ79" s="733"/>
      <c r="SRR79" s="733"/>
      <c r="SRS79" s="733"/>
      <c r="SRT79" s="733"/>
      <c r="SRU79" s="733"/>
      <c r="SRV79" s="733"/>
      <c r="SRW79" s="733"/>
      <c r="SRX79" s="733"/>
      <c r="SRY79" s="733"/>
      <c r="SRZ79" s="733"/>
      <c r="SSA79" s="733"/>
      <c r="SSB79" s="733"/>
      <c r="SSC79" s="733"/>
      <c r="SSD79" s="733"/>
      <c r="SSE79" s="733"/>
      <c r="SSF79" s="733"/>
      <c r="SSG79" s="733"/>
      <c r="SSH79" s="733"/>
      <c r="SSI79" s="733"/>
      <c r="SSJ79" s="733"/>
      <c r="SSK79" s="733"/>
      <c r="SSL79" s="733"/>
      <c r="SSM79" s="733"/>
      <c r="SSN79" s="733"/>
      <c r="SSO79" s="733"/>
      <c r="SSP79" s="733"/>
      <c r="SSQ79" s="733"/>
      <c r="SSR79" s="733"/>
      <c r="SSS79" s="733"/>
      <c r="SST79" s="733"/>
      <c r="SSU79" s="733"/>
      <c r="SSV79" s="733"/>
      <c r="SSW79" s="733"/>
      <c r="SSX79" s="733"/>
      <c r="SSY79" s="733"/>
      <c r="SSZ79" s="733"/>
      <c r="STA79" s="733"/>
      <c r="STB79" s="733"/>
      <c r="STC79" s="733"/>
      <c r="STD79" s="733"/>
      <c r="STE79" s="733"/>
      <c r="STF79" s="733"/>
      <c r="STG79" s="733"/>
      <c r="STH79" s="733"/>
      <c r="STI79" s="733"/>
      <c r="STJ79" s="733"/>
      <c r="STK79" s="733"/>
      <c r="STL79" s="733"/>
      <c r="STM79" s="733"/>
      <c r="STN79" s="733"/>
      <c r="STO79" s="733"/>
      <c r="STP79" s="733"/>
      <c r="STQ79" s="733"/>
      <c r="STR79" s="733"/>
      <c r="STS79" s="733"/>
      <c r="STT79" s="733"/>
      <c r="STU79" s="733"/>
      <c r="STV79" s="733"/>
      <c r="STW79" s="733"/>
      <c r="STX79" s="733"/>
      <c r="STY79" s="733"/>
      <c r="STZ79" s="733"/>
      <c r="SUA79" s="733"/>
      <c r="SUB79" s="733"/>
      <c r="SUC79" s="733"/>
      <c r="SUD79" s="733"/>
      <c r="SUE79" s="733"/>
      <c r="SUF79" s="733"/>
      <c r="SUG79" s="733"/>
      <c r="SUH79" s="733"/>
      <c r="SUI79" s="733"/>
      <c r="SUJ79" s="733"/>
      <c r="SUK79" s="733"/>
      <c r="SUL79" s="733"/>
      <c r="SUM79" s="733"/>
      <c r="SUN79" s="733"/>
      <c r="SUO79" s="733"/>
      <c r="SUP79" s="733"/>
      <c r="SUQ79" s="733"/>
      <c r="SUR79" s="733"/>
      <c r="SUS79" s="733"/>
      <c r="SUT79" s="733"/>
      <c r="SUU79" s="733"/>
      <c r="SUV79" s="733"/>
      <c r="SUW79" s="733"/>
      <c r="SUX79" s="733"/>
      <c r="SUY79" s="733"/>
      <c r="SUZ79" s="733"/>
      <c r="SVA79" s="733"/>
      <c r="SVB79" s="733"/>
      <c r="SVC79" s="733"/>
      <c r="SVD79" s="733"/>
      <c r="SVE79" s="733"/>
      <c r="SVF79" s="733"/>
      <c r="SVG79" s="733"/>
      <c r="SVH79" s="733"/>
      <c r="SVI79" s="733"/>
      <c r="SVJ79" s="733"/>
      <c r="SVK79" s="733"/>
      <c r="SVL79" s="733"/>
      <c r="SVM79" s="733"/>
      <c r="SVN79" s="733"/>
      <c r="SVO79" s="733"/>
      <c r="SVP79" s="733"/>
      <c r="SVQ79" s="733"/>
      <c r="SVR79" s="733"/>
      <c r="SVS79" s="733"/>
      <c r="SVT79" s="733"/>
      <c r="SVU79" s="733"/>
      <c r="SVV79" s="733"/>
      <c r="SVW79" s="733"/>
      <c r="SVX79" s="733"/>
      <c r="SVY79" s="733"/>
      <c r="SVZ79" s="733"/>
      <c r="SWA79" s="733"/>
      <c r="SWB79" s="733"/>
      <c r="SWC79" s="733"/>
      <c r="SWD79" s="733"/>
      <c r="SWE79" s="733"/>
      <c r="SWF79" s="733"/>
      <c r="SWG79" s="733"/>
      <c r="SWH79" s="733"/>
      <c r="SWI79" s="733"/>
      <c r="SWJ79" s="733"/>
      <c r="SWK79" s="733"/>
      <c r="SWL79" s="733"/>
      <c r="SWM79" s="733"/>
      <c r="SWN79" s="733"/>
      <c r="SWO79" s="733"/>
      <c r="SWP79" s="733"/>
      <c r="SWQ79" s="733"/>
      <c r="SWR79" s="733"/>
      <c r="SWS79" s="733"/>
      <c r="SWT79" s="733"/>
      <c r="SWU79" s="733"/>
      <c r="SWV79" s="733"/>
      <c r="SWW79" s="733"/>
      <c r="SWX79" s="733"/>
      <c r="SWY79" s="733"/>
      <c r="SWZ79" s="733"/>
      <c r="SXA79" s="733"/>
      <c r="SXB79" s="733"/>
      <c r="SXC79" s="733"/>
      <c r="SXD79" s="733"/>
      <c r="SXE79" s="733"/>
      <c r="SXF79" s="733"/>
      <c r="SXG79" s="733"/>
      <c r="SXH79" s="733"/>
      <c r="SXI79" s="733"/>
      <c r="SXJ79" s="733"/>
      <c r="SXK79" s="733"/>
      <c r="SXL79" s="733"/>
      <c r="SXM79" s="733"/>
      <c r="SXN79" s="733"/>
      <c r="SXO79" s="733"/>
      <c r="SXP79" s="733"/>
      <c r="SXQ79" s="733"/>
      <c r="SXR79" s="733"/>
      <c r="SXS79" s="733"/>
      <c r="SXT79" s="733"/>
      <c r="SXU79" s="733"/>
      <c r="SXV79" s="733"/>
      <c r="SXW79" s="733"/>
      <c r="SXX79" s="733"/>
      <c r="SXY79" s="733"/>
      <c r="SXZ79" s="733"/>
      <c r="SYA79" s="733"/>
      <c r="SYB79" s="733"/>
      <c r="SYC79" s="733"/>
      <c r="SYD79" s="733"/>
      <c r="SYE79" s="733"/>
      <c r="SYF79" s="733"/>
      <c r="SYG79" s="733"/>
      <c r="SYH79" s="733"/>
      <c r="SYI79" s="733"/>
      <c r="SYJ79" s="733"/>
      <c r="SYK79" s="733"/>
      <c r="SYL79" s="733"/>
      <c r="SYM79" s="733"/>
      <c r="SYN79" s="733"/>
      <c r="SYO79" s="733"/>
      <c r="SYP79" s="733"/>
      <c r="SYQ79" s="733"/>
      <c r="SYR79" s="733"/>
      <c r="SYS79" s="733"/>
      <c r="SYT79" s="733"/>
      <c r="SYU79" s="733"/>
      <c r="SYV79" s="733"/>
      <c r="SYW79" s="733"/>
      <c r="SYX79" s="733"/>
      <c r="SYY79" s="733"/>
      <c r="SYZ79" s="733"/>
      <c r="SZA79" s="733"/>
      <c r="SZB79" s="733"/>
      <c r="SZC79" s="733"/>
      <c r="SZD79" s="733"/>
      <c r="SZE79" s="733"/>
      <c r="SZF79" s="733"/>
      <c r="SZG79" s="733"/>
      <c r="SZH79" s="733"/>
      <c r="SZI79" s="733"/>
      <c r="SZJ79" s="733"/>
      <c r="SZK79" s="733"/>
      <c r="SZL79" s="733"/>
      <c r="SZM79" s="733"/>
      <c r="SZN79" s="733"/>
      <c r="SZO79" s="733"/>
      <c r="SZP79" s="733"/>
      <c r="SZQ79" s="733"/>
      <c r="SZR79" s="733"/>
      <c r="SZS79" s="733"/>
      <c r="SZT79" s="733"/>
      <c r="SZU79" s="733"/>
      <c r="SZV79" s="733"/>
      <c r="SZW79" s="733"/>
      <c r="SZX79" s="733"/>
      <c r="SZY79" s="733"/>
      <c r="SZZ79" s="733"/>
      <c r="TAA79" s="733"/>
      <c r="TAB79" s="733"/>
      <c r="TAC79" s="733"/>
      <c r="TAD79" s="733"/>
      <c r="TAE79" s="733"/>
      <c r="TAF79" s="733"/>
      <c r="TAG79" s="733"/>
      <c r="TAH79" s="733"/>
      <c r="TAI79" s="733"/>
      <c r="TAJ79" s="733"/>
      <c r="TAK79" s="733"/>
      <c r="TAL79" s="733"/>
      <c r="TAM79" s="733"/>
      <c r="TAN79" s="733"/>
      <c r="TAO79" s="733"/>
      <c r="TAP79" s="733"/>
      <c r="TAQ79" s="733"/>
      <c r="TAR79" s="733"/>
      <c r="TAS79" s="733"/>
      <c r="TAT79" s="733"/>
      <c r="TAU79" s="733"/>
      <c r="TAV79" s="733"/>
      <c r="TAW79" s="733"/>
      <c r="TAX79" s="733"/>
      <c r="TAY79" s="733"/>
      <c r="TAZ79" s="733"/>
      <c r="TBA79" s="733"/>
      <c r="TBB79" s="733"/>
      <c r="TBC79" s="733"/>
      <c r="TBD79" s="733"/>
      <c r="TBE79" s="733"/>
      <c r="TBF79" s="733"/>
      <c r="TBG79" s="733"/>
      <c r="TBH79" s="733"/>
      <c r="TBI79" s="733"/>
      <c r="TBJ79" s="733"/>
      <c r="TBK79" s="733"/>
      <c r="TBL79" s="733"/>
      <c r="TBM79" s="733"/>
      <c r="TBN79" s="733"/>
      <c r="TBO79" s="733"/>
      <c r="TBP79" s="733"/>
      <c r="TBQ79" s="733"/>
      <c r="TBR79" s="733"/>
      <c r="TBS79" s="733"/>
      <c r="TBT79" s="733"/>
      <c r="TBU79" s="733"/>
      <c r="TBV79" s="733"/>
      <c r="TBW79" s="733"/>
      <c r="TBX79" s="733"/>
      <c r="TBY79" s="733"/>
      <c r="TBZ79" s="733"/>
      <c r="TCA79" s="733"/>
      <c r="TCB79" s="733"/>
      <c r="TCC79" s="733"/>
      <c r="TCD79" s="733"/>
      <c r="TCE79" s="733"/>
      <c r="TCF79" s="733"/>
      <c r="TCG79" s="733"/>
      <c r="TCH79" s="733"/>
      <c r="TCI79" s="733"/>
      <c r="TCJ79" s="733"/>
      <c r="TCK79" s="733"/>
      <c r="TCL79" s="733"/>
      <c r="TCM79" s="733"/>
      <c r="TCN79" s="733"/>
      <c r="TCO79" s="733"/>
      <c r="TCP79" s="733"/>
      <c r="TCQ79" s="733"/>
      <c r="TCR79" s="733"/>
      <c r="TCS79" s="733"/>
      <c r="TCT79" s="733"/>
      <c r="TCU79" s="733"/>
      <c r="TCV79" s="733"/>
      <c r="TCW79" s="733"/>
      <c r="TCX79" s="733"/>
      <c r="TCY79" s="733"/>
      <c r="TCZ79" s="733"/>
      <c r="TDA79" s="733"/>
      <c r="TDB79" s="733"/>
      <c r="TDC79" s="733"/>
      <c r="TDD79" s="733"/>
      <c r="TDE79" s="733"/>
      <c r="TDF79" s="733"/>
      <c r="TDG79" s="733"/>
      <c r="TDH79" s="733"/>
      <c r="TDI79" s="733"/>
      <c r="TDJ79" s="733"/>
      <c r="TDK79" s="733"/>
      <c r="TDL79" s="733"/>
      <c r="TDM79" s="733"/>
      <c r="TDN79" s="733"/>
      <c r="TDO79" s="733"/>
      <c r="TDP79" s="733"/>
      <c r="TDQ79" s="733"/>
      <c r="TDR79" s="733"/>
      <c r="TDS79" s="733"/>
      <c r="TDT79" s="733"/>
      <c r="TDU79" s="733"/>
      <c r="TDV79" s="733"/>
      <c r="TDW79" s="733"/>
      <c r="TDX79" s="733"/>
      <c r="TDY79" s="733"/>
      <c r="TDZ79" s="733"/>
      <c r="TEA79" s="733"/>
      <c r="TEB79" s="733"/>
      <c r="TEC79" s="733"/>
      <c r="TED79" s="733"/>
      <c r="TEE79" s="733"/>
      <c r="TEF79" s="733"/>
      <c r="TEG79" s="733"/>
      <c r="TEH79" s="733"/>
      <c r="TEI79" s="733"/>
      <c r="TEJ79" s="733"/>
      <c r="TEK79" s="733"/>
      <c r="TEL79" s="733"/>
      <c r="TEM79" s="733"/>
      <c r="TEN79" s="733"/>
      <c r="TEO79" s="733"/>
      <c r="TEP79" s="733"/>
      <c r="TEQ79" s="733"/>
      <c r="TER79" s="733"/>
      <c r="TES79" s="733"/>
      <c r="TET79" s="733"/>
      <c r="TEU79" s="733"/>
      <c r="TEV79" s="733"/>
      <c r="TEW79" s="733"/>
      <c r="TEX79" s="733"/>
      <c r="TEY79" s="733"/>
      <c r="TEZ79" s="733"/>
      <c r="TFA79" s="733"/>
      <c r="TFB79" s="733"/>
      <c r="TFC79" s="733"/>
      <c r="TFD79" s="733"/>
      <c r="TFE79" s="733"/>
      <c r="TFF79" s="733"/>
      <c r="TFG79" s="733"/>
      <c r="TFH79" s="733"/>
      <c r="TFI79" s="733"/>
      <c r="TFJ79" s="733"/>
      <c r="TFK79" s="733"/>
      <c r="TFL79" s="733"/>
      <c r="TFM79" s="733"/>
      <c r="TFN79" s="733"/>
      <c r="TFO79" s="733"/>
      <c r="TFP79" s="733"/>
      <c r="TFQ79" s="733"/>
      <c r="TFR79" s="733"/>
      <c r="TFS79" s="733"/>
      <c r="TFT79" s="733"/>
      <c r="TFU79" s="733"/>
      <c r="TFV79" s="733"/>
      <c r="TFW79" s="733"/>
      <c r="TFX79" s="733"/>
      <c r="TFY79" s="733"/>
      <c r="TFZ79" s="733"/>
      <c r="TGA79" s="733"/>
      <c r="TGB79" s="733"/>
      <c r="TGC79" s="733"/>
      <c r="TGD79" s="733"/>
      <c r="TGE79" s="733"/>
      <c r="TGF79" s="733"/>
      <c r="TGG79" s="733"/>
      <c r="TGH79" s="733"/>
      <c r="TGI79" s="733"/>
      <c r="TGJ79" s="733"/>
      <c r="TGK79" s="733"/>
      <c r="TGL79" s="733"/>
      <c r="TGM79" s="733"/>
      <c r="TGN79" s="733"/>
      <c r="TGO79" s="733"/>
      <c r="TGP79" s="733"/>
      <c r="TGQ79" s="733"/>
      <c r="TGR79" s="733"/>
      <c r="TGS79" s="733"/>
      <c r="TGT79" s="733"/>
      <c r="TGU79" s="733"/>
      <c r="TGV79" s="733"/>
      <c r="TGW79" s="733"/>
      <c r="TGX79" s="733"/>
      <c r="TGY79" s="733"/>
      <c r="TGZ79" s="733"/>
      <c r="THA79" s="733"/>
      <c r="THB79" s="733"/>
      <c r="THC79" s="733"/>
      <c r="THD79" s="733"/>
      <c r="THE79" s="733"/>
      <c r="THF79" s="733"/>
      <c r="THG79" s="733"/>
      <c r="THH79" s="733"/>
      <c r="THI79" s="733"/>
      <c r="THJ79" s="733"/>
      <c r="THK79" s="733"/>
      <c r="THL79" s="733"/>
      <c r="THM79" s="733"/>
      <c r="THN79" s="733"/>
      <c r="THO79" s="733"/>
      <c r="THP79" s="733"/>
      <c r="THQ79" s="733"/>
      <c r="THR79" s="733"/>
      <c r="THS79" s="733"/>
      <c r="THT79" s="733"/>
      <c r="THU79" s="733"/>
      <c r="THV79" s="733"/>
      <c r="THW79" s="733"/>
      <c r="THX79" s="733"/>
      <c r="THY79" s="733"/>
      <c r="THZ79" s="733"/>
      <c r="TIA79" s="733"/>
      <c r="TIB79" s="733"/>
      <c r="TIC79" s="733"/>
      <c r="TID79" s="733"/>
      <c r="TIE79" s="733"/>
      <c r="TIF79" s="733"/>
      <c r="TIG79" s="733"/>
      <c r="TIH79" s="733"/>
      <c r="TII79" s="733"/>
      <c r="TIJ79" s="733"/>
      <c r="TIK79" s="733"/>
      <c r="TIL79" s="733"/>
      <c r="TIM79" s="733"/>
      <c r="TIN79" s="733"/>
      <c r="TIO79" s="733"/>
      <c r="TIP79" s="733"/>
      <c r="TIQ79" s="733"/>
      <c r="TIR79" s="733"/>
      <c r="TIS79" s="733"/>
      <c r="TIT79" s="733"/>
      <c r="TIU79" s="733"/>
      <c r="TIV79" s="733"/>
      <c r="TIW79" s="733"/>
      <c r="TIX79" s="733"/>
      <c r="TIY79" s="733"/>
      <c r="TIZ79" s="733"/>
      <c r="TJA79" s="733"/>
      <c r="TJB79" s="733"/>
      <c r="TJC79" s="733"/>
      <c r="TJD79" s="733"/>
      <c r="TJE79" s="733"/>
      <c r="TJF79" s="733"/>
      <c r="TJG79" s="733"/>
      <c r="TJH79" s="733"/>
      <c r="TJI79" s="733"/>
      <c r="TJJ79" s="733"/>
      <c r="TJK79" s="733"/>
      <c r="TJL79" s="733"/>
      <c r="TJM79" s="733"/>
      <c r="TJN79" s="733"/>
      <c r="TJO79" s="733"/>
      <c r="TJP79" s="733"/>
      <c r="TJQ79" s="733"/>
      <c r="TJR79" s="733"/>
      <c r="TJS79" s="733"/>
      <c r="TJT79" s="733"/>
      <c r="TJU79" s="733"/>
      <c r="TJV79" s="733"/>
      <c r="TJW79" s="733"/>
      <c r="TJX79" s="733"/>
      <c r="TJY79" s="733"/>
      <c r="TJZ79" s="733"/>
      <c r="TKA79" s="733"/>
      <c r="TKB79" s="733"/>
      <c r="TKC79" s="733"/>
      <c r="TKD79" s="733"/>
      <c r="TKE79" s="733"/>
      <c r="TKF79" s="733"/>
      <c r="TKG79" s="733"/>
      <c r="TKH79" s="733"/>
      <c r="TKI79" s="733"/>
      <c r="TKJ79" s="733"/>
      <c r="TKK79" s="733"/>
      <c r="TKL79" s="733"/>
      <c r="TKM79" s="733"/>
      <c r="TKN79" s="733"/>
      <c r="TKO79" s="733"/>
      <c r="TKP79" s="733"/>
      <c r="TKQ79" s="733"/>
      <c r="TKR79" s="733"/>
      <c r="TKS79" s="733"/>
      <c r="TKT79" s="733"/>
      <c r="TKU79" s="733"/>
      <c r="TKV79" s="733"/>
      <c r="TKW79" s="733"/>
      <c r="TKX79" s="733"/>
      <c r="TKY79" s="733"/>
      <c r="TKZ79" s="733"/>
      <c r="TLA79" s="733"/>
      <c r="TLB79" s="733"/>
      <c r="TLC79" s="733"/>
      <c r="TLD79" s="733"/>
      <c r="TLE79" s="733"/>
      <c r="TLF79" s="733"/>
      <c r="TLG79" s="733"/>
      <c r="TLH79" s="733"/>
      <c r="TLI79" s="733"/>
      <c r="TLJ79" s="733"/>
      <c r="TLK79" s="733"/>
      <c r="TLL79" s="733"/>
      <c r="TLM79" s="733"/>
      <c r="TLN79" s="733"/>
      <c r="TLO79" s="733"/>
      <c r="TLP79" s="733"/>
      <c r="TLQ79" s="733"/>
      <c r="TLR79" s="733"/>
      <c r="TLS79" s="733"/>
      <c r="TLT79" s="733"/>
      <c r="TLU79" s="733"/>
      <c r="TLV79" s="733"/>
      <c r="TLW79" s="733"/>
      <c r="TLX79" s="733"/>
      <c r="TLY79" s="733"/>
      <c r="TLZ79" s="733"/>
      <c r="TMA79" s="733"/>
      <c r="TMB79" s="733"/>
      <c r="TMC79" s="733"/>
      <c r="TMD79" s="733"/>
      <c r="TME79" s="733"/>
      <c r="TMF79" s="733"/>
      <c r="TMG79" s="733"/>
      <c r="TMH79" s="733"/>
      <c r="TMI79" s="733"/>
      <c r="TMJ79" s="733"/>
      <c r="TMK79" s="733"/>
      <c r="TML79" s="733"/>
      <c r="TMM79" s="733"/>
      <c r="TMN79" s="733"/>
      <c r="TMO79" s="733"/>
      <c r="TMP79" s="733"/>
      <c r="TMQ79" s="733"/>
      <c r="TMR79" s="733"/>
      <c r="TMS79" s="733"/>
      <c r="TMT79" s="733"/>
      <c r="TMU79" s="733"/>
      <c r="TMV79" s="733"/>
      <c r="TMW79" s="733"/>
      <c r="TMX79" s="733"/>
      <c r="TMY79" s="733"/>
      <c r="TMZ79" s="733"/>
      <c r="TNA79" s="733"/>
      <c r="TNB79" s="733"/>
      <c r="TNC79" s="733"/>
      <c r="TND79" s="733"/>
      <c r="TNE79" s="733"/>
      <c r="TNF79" s="733"/>
      <c r="TNG79" s="733"/>
      <c r="TNH79" s="733"/>
      <c r="TNI79" s="733"/>
      <c r="TNJ79" s="733"/>
      <c r="TNK79" s="733"/>
      <c r="TNL79" s="733"/>
      <c r="TNM79" s="733"/>
      <c r="TNN79" s="733"/>
      <c r="TNO79" s="733"/>
      <c r="TNP79" s="733"/>
      <c r="TNQ79" s="733"/>
      <c r="TNR79" s="733"/>
      <c r="TNS79" s="733"/>
      <c r="TNT79" s="733"/>
      <c r="TNU79" s="733"/>
      <c r="TNV79" s="733"/>
      <c r="TNW79" s="733"/>
      <c r="TNX79" s="733"/>
      <c r="TNY79" s="733"/>
      <c r="TNZ79" s="733"/>
      <c r="TOA79" s="733"/>
      <c r="TOB79" s="733"/>
      <c r="TOC79" s="733"/>
      <c r="TOD79" s="733"/>
      <c r="TOE79" s="733"/>
      <c r="TOF79" s="733"/>
      <c r="TOG79" s="733"/>
      <c r="TOH79" s="733"/>
      <c r="TOI79" s="733"/>
      <c r="TOJ79" s="733"/>
      <c r="TOK79" s="733"/>
      <c r="TOL79" s="733"/>
      <c r="TOM79" s="733"/>
      <c r="TON79" s="733"/>
      <c r="TOO79" s="733"/>
      <c r="TOP79" s="733"/>
      <c r="TOQ79" s="733"/>
      <c r="TOR79" s="733"/>
      <c r="TOS79" s="733"/>
      <c r="TOT79" s="733"/>
      <c r="TOU79" s="733"/>
      <c r="TOV79" s="733"/>
      <c r="TOW79" s="733"/>
      <c r="TOX79" s="733"/>
      <c r="TOY79" s="733"/>
      <c r="TOZ79" s="733"/>
      <c r="TPA79" s="733"/>
      <c r="TPB79" s="733"/>
      <c r="TPC79" s="733"/>
      <c r="TPD79" s="733"/>
      <c r="TPE79" s="733"/>
      <c r="TPF79" s="733"/>
      <c r="TPG79" s="733"/>
      <c r="TPH79" s="733"/>
      <c r="TPI79" s="733"/>
      <c r="TPJ79" s="733"/>
      <c r="TPK79" s="733"/>
      <c r="TPL79" s="733"/>
      <c r="TPM79" s="733"/>
      <c r="TPN79" s="733"/>
      <c r="TPO79" s="733"/>
      <c r="TPP79" s="733"/>
      <c r="TPQ79" s="733"/>
      <c r="TPR79" s="733"/>
      <c r="TPS79" s="733"/>
      <c r="TPT79" s="733"/>
      <c r="TPU79" s="733"/>
      <c r="TPV79" s="733"/>
      <c r="TPW79" s="733"/>
      <c r="TPX79" s="733"/>
      <c r="TPY79" s="733"/>
      <c r="TPZ79" s="733"/>
      <c r="TQA79" s="733"/>
      <c r="TQB79" s="733"/>
      <c r="TQC79" s="733"/>
      <c r="TQD79" s="733"/>
      <c r="TQE79" s="733"/>
      <c r="TQF79" s="733"/>
      <c r="TQG79" s="733"/>
      <c r="TQH79" s="733"/>
      <c r="TQI79" s="733"/>
      <c r="TQJ79" s="733"/>
      <c r="TQK79" s="733"/>
      <c r="TQL79" s="733"/>
      <c r="TQM79" s="733"/>
      <c r="TQN79" s="733"/>
      <c r="TQO79" s="733"/>
      <c r="TQP79" s="733"/>
      <c r="TQQ79" s="733"/>
      <c r="TQR79" s="733"/>
      <c r="TQS79" s="733"/>
      <c r="TQT79" s="733"/>
      <c r="TQU79" s="733"/>
      <c r="TQV79" s="733"/>
      <c r="TQW79" s="733"/>
      <c r="TQX79" s="733"/>
      <c r="TQY79" s="733"/>
      <c r="TQZ79" s="733"/>
      <c r="TRA79" s="733"/>
      <c r="TRB79" s="733"/>
      <c r="TRC79" s="733"/>
      <c r="TRD79" s="733"/>
      <c r="TRE79" s="733"/>
      <c r="TRF79" s="733"/>
      <c r="TRG79" s="733"/>
      <c r="TRH79" s="733"/>
      <c r="TRI79" s="733"/>
      <c r="TRJ79" s="733"/>
      <c r="TRK79" s="733"/>
      <c r="TRL79" s="733"/>
      <c r="TRM79" s="733"/>
      <c r="TRN79" s="733"/>
      <c r="TRO79" s="733"/>
      <c r="TRP79" s="733"/>
      <c r="TRQ79" s="733"/>
      <c r="TRR79" s="733"/>
      <c r="TRS79" s="733"/>
      <c r="TRT79" s="733"/>
      <c r="TRU79" s="733"/>
      <c r="TRV79" s="733"/>
      <c r="TRW79" s="733"/>
      <c r="TRX79" s="733"/>
      <c r="TRY79" s="733"/>
      <c r="TRZ79" s="733"/>
      <c r="TSA79" s="733"/>
      <c r="TSB79" s="733"/>
      <c r="TSC79" s="733"/>
      <c r="TSD79" s="733"/>
      <c r="TSE79" s="733"/>
      <c r="TSF79" s="733"/>
      <c r="TSG79" s="733"/>
      <c r="TSH79" s="733"/>
      <c r="TSI79" s="733"/>
      <c r="TSJ79" s="733"/>
      <c r="TSK79" s="733"/>
      <c r="TSL79" s="733"/>
      <c r="TSM79" s="733"/>
      <c r="TSN79" s="733"/>
      <c r="TSO79" s="733"/>
      <c r="TSP79" s="733"/>
      <c r="TSQ79" s="733"/>
      <c r="TSR79" s="733"/>
      <c r="TSS79" s="733"/>
      <c r="TST79" s="733"/>
      <c r="TSU79" s="733"/>
      <c r="TSV79" s="733"/>
      <c r="TSW79" s="733"/>
      <c r="TSX79" s="733"/>
      <c r="TSY79" s="733"/>
      <c r="TSZ79" s="733"/>
      <c r="TTA79" s="733"/>
      <c r="TTB79" s="733"/>
      <c r="TTC79" s="733"/>
      <c r="TTD79" s="733"/>
      <c r="TTE79" s="733"/>
      <c r="TTF79" s="733"/>
      <c r="TTG79" s="733"/>
      <c r="TTH79" s="733"/>
      <c r="TTI79" s="733"/>
      <c r="TTJ79" s="733"/>
      <c r="TTK79" s="733"/>
      <c r="TTL79" s="733"/>
      <c r="TTM79" s="733"/>
      <c r="TTN79" s="733"/>
      <c r="TTO79" s="733"/>
      <c r="TTP79" s="733"/>
      <c r="TTQ79" s="733"/>
      <c r="TTR79" s="733"/>
      <c r="TTS79" s="733"/>
      <c r="TTT79" s="733"/>
      <c r="TTU79" s="733"/>
      <c r="TTV79" s="733"/>
      <c r="TTW79" s="733"/>
      <c r="TTX79" s="733"/>
      <c r="TTY79" s="733"/>
      <c r="TTZ79" s="733"/>
      <c r="TUA79" s="733"/>
      <c r="TUB79" s="733"/>
      <c r="TUC79" s="733"/>
      <c r="TUD79" s="733"/>
      <c r="TUE79" s="733"/>
      <c r="TUF79" s="733"/>
      <c r="TUG79" s="733"/>
      <c r="TUH79" s="733"/>
      <c r="TUI79" s="733"/>
      <c r="TUJ79" s="733"/>
      <c r="TUK79" s="733"/>
      <c r="TUL79" s="733"/>
      <c r="TUM79" s="733"/>
      <c r="TUN79" s="733"/>
      <c r="TUO79" s="733"/>
      <c r="TUP79" s="733"/>
      <c r="TUQ79" s="733"/>
      <c r="TUR79" s="733"/>
      <c r="TUS79" s="733"/>
      <c r="TUT79" s="733"/>
      <c r="TUU79" s="733"/>
      <c r="TUV79" s="733"/>
      <c r="TUW79" s="733"/>
      <c r="TUX79" s="733"/>
      <c r="TUY79" s="733"/>
      <c r="TUZ79" s="733"/>
      <c r="TVA79" s="733"/>
      <c r="TVB79" s="733"/>
      <c r="TVC79" s="733"/>
      <c r="TVD79" s="733"/>
      <c r="TVE79" s="733"/>
      <c r="TVF79" s="733"/>
      <c r="TVG79" s="733"/>
      <c r="TVH79" s="733"/>
      <c r="TVI79" s="733"/>
      <c r="TVJ79" s="733"/>
      <c r="TVK79" s="733"/>
      <c r="TVL79" s="733"/>
      <c r="TVM79" s="733"/>
      <c r="TVN79" s="733"/>
      <c r="TVO79" s="733"/>
      <c r="TVP79" s="733"/>
      <c r="TVQ79" s="733"/>
      <c r="TVR79" s="733"/>
      <c r="TVS79" s="733"/>
      <c r="TVT79" s="733"/>
      <c r="TVU79" s="733"/>
      <c r="TVV79" s="733"/>
      <c r="TVW79" s="733"/>
      <c r="TVX79" s="733"/>
      <c r="TVY79" s="733"/>
      <c r="TVZ79" s="733"/>
      <c r="TWA79" s="733"/>
      <c r="TWB79" s="733"/>
      <c r="TWC79" s="733"/>
      <c r="TWD79" s="733"/>
      <c r="TWE79" s="733"/>
      <c r="TWF79" s="733"/>
      <c r="TWG79" s="733"/>
      <c r="TWH79" s="733"/>
      <c r="TWI79" s="733"/>
      <c r="TWJ79" s="733"/>
      <c r="TWK79" s="733"/>
      <c r="TWL79" s="733"/>
      <c r="TWM79" s="733"/>
      <c r="TWN79" s="733"/>
      <c r="TWO79" s="733"/>
      <c r="TWP79" s="733"/>
      <c r="TWQ79" s="733"/>
      <c r="TWR79" s="733"/>
      <c r="TWS79" s="733"/>
      <c r="TWT79" s="733"/>
      <c r="TWU79" s="733"/>
      <c r="TWV79" s="733"/>
      <c r="TWW79" s="733"/>
      <c r="TWX79" s="733"/>
      <c r="TWY79" s="733"/>
      <c r="TWZ79" s="733"/>
      <c r="TXA79" s="733"/>
      <c r="TXB79" s="733"/>
      <c r="TXC79" s="733"/>
      <c r="TXD79" s="733"/>
      <c r="TXE79" s="733"/>
      <c r="TXF79" s="733"/>
      <c r="TXG79" s="733"/>
      <c r="TXH79" s="733"/>
      <c r="TXI79" s="733"/>
      <c r="TXJ79" s="733"/>
      <c r="TXK79" s="733"/>
      <c r="TXL79" s="733"/>
      <c r="TXM79" s="733"/>
      <c r="TXN79" s="733"/>
      <c r="TXO79" s="733"/>
      <c r="TXP79" s="733"/>
      <c r="TXQ79" s="733"/>
      <c r="TXR79" s="733"/>
      <c r="TXS79" s="733"/>
      <c r="TXT79" s="733"/>
      <c r="TXU79" s="733"/>
      <c r="TXV79" s="733"/>
      <c r="TXW79" s="733"/>
      <c r="TXX79" s="733"/>
      <c r="TXY79" s="733"/>
      <c r="TXZ79" s="733"/>
      <c r="TYA79" s="733"/>
      <c r="TYB79" s="733"/>
      <c r="TYC79" s="733"/>
      <c r="TYD79" s="733"/>
      <c r="TYE79" s="733"/>
      <c r="TYF79" s="733"/>
      <c r="TYG79" s="733"/>
      <c r="TYH79" s="733"/>
      <c r="TYI79" s="733"/>
      <c r="TYJ79" s="733"/>
      <c r="TYK79" s="733"/>
      <c r="TYL79" s="733"/>
      <c r="TYM79" s="733"/>
      <c r="TYN79" s="733"/>
      <c r="TYO79" s="733"/>
      <c r="TYP79" s="733"/>
      <c r="TYQ79" s="733"/>
      <c r="TYR79" s="733"/>
      <c r="TYS79" s="733"/>
      <c r="TYT79" s="733"/>
      <c r="TYU79" s="733"/>
      <c r="TYV79" s="733"/>
      <c r="TYW79" s="733"/>
      <c r="TYX79" s="733"/>
      <c r="TYY79" s="733"/>
      <c r="TYZ79" s="733"/>
      <c r="TZA79" s="733"/>
      <c r="TZB79" s="733"/>
      <c r="TZC79" s="733"/>
      <c r="TZD79" s="733"/>
      <c r="TZE79" s="733"/>
      <c r="TZF79" s="733"/>
      <c r="TZG79" s="733"/>
      <c r="TZH79" s="733"/>
      <c r="TZI79" s="733"/>
      <c r="TZJ79" s="733"/>
      <c r="TZK79" s="733"/>
      <c r="TZL79" s="733"/>
      <c r="TZM79" s="733"/>
      <c r="TZN79" s="733"/>
      <c r="TZO79" s="733"/>
      <c r="TZP79" s="733"/>
      <c r="TZQ79" s="733"/>
      <c r="TZR79" s="733"/>
      <c r="TZS79" s="733"/>
      <c r="TZT79" s="733"/>
      <c r="TZU79" s="733"/>
      <c r="TZV79" s="733"/>
      <c r="TZW79" s="733"/>
      <c r="TZX79" s="733"/>
      <c r="TZY79" s="733"/>
      <c r="TZZ79" s="733"/>
      <c r="UAA79" s="733"/>
      <c r="UAB79" s="733"/>
      <c r="UAC79" s="733"/>
      <c r="UAD79" s="733"/>
      <c r="UAE79" s="733"/>
      <c r="UAF79" s="733"/>
      <c r="UAG79" s="733"/>
      <c r="UAH79" s="733"/>
      <c r="UAI79" s="733"/>
      <c r="UAJ79" s="733"/>
      <c r="UAK79" s="733"/>
      <c r="UAL79" s="733"/>
      <c r="UAM79" s="733"/>
      <c r="UAN79" s="733"/>
      <c r="UAO79" s="733"/>
      <c r="UAP79" s="733"/>
      <c r="UAQ79" s="733"/>
      <c r="UAR79" s="733"/>
      <c r="UAS79" s="733"/>
      <c r="UAT79" s="733"/>
      <c r="UAU79" s="733"/>
      <c r="UAV79" s="733"/>
      <c r="UAW79" s="733"/>
      <c r="UAX79" s="733"/>
      <c r="UAY79" s="733"/>
      <c r="UAZ79" s="733"/>
      <c r="UBA79" s="733"/>
      <c r="UBB79" s="733"/>
      <c r="UBC79" s="733"/>
      <c r="UBD79" s="733"/>
      <c r="UBE79" s="733"/>
      <c r="UBF79" s="733"/>
      <c r="UBG79" s="733"/>
      <c r="UBH79" s="733"/>
      <c r="UBI79" s="733"/>
      <c r="UBJ79" s="733"/>
      <c r="UBK79" s="733"/>
      <c r="UBL79" s="733"/>
      <c r="UBM79" s="733"/>
      <c r="UBN79" s="733"/>
      <c r="UBO79" s="733"/>
      <c r="UBP79" s="733"/>
      <c r="UBQ79" s="733"/>
      <c r="UBR79" s="733"/>
      <c r="UBS79" s="733"/>
      <c r="UBT79" s="733"/>
      <c r="UBU79" s="733"/>
      <c r="UBV79" s="733"/>
      <c r="UBW79" s="733"/>
      <c r="UBX79" s="733"/>
      <c r="UBY79" s="733"/>
      <c r="UBZ79" s="733"/>
      <c r="UCA79" s="733"/>
      <c r="UCB79" s="733"/>
      <c r="UCC79" s="733"/>
      <c r="UCD79" s="733"/>
      <c r="UCE79" s="733"/>
      <c r="UCF79" s="733"/>
      <c r="UCG79" s="733"/>
      <c r="UCH79" s="733"/>
      <c r="UCI79" s="733"/>
      <c r="UCJ79" s="733"/>
      <c r="UCK79" s="733"/>
      <c r="UCL79" s="733"/>
      <c r="UCM79" s="733"/>
      <c r="UCN79" s="733"/>
      <c r="UCO79" s="733"/>
      <c r="UCP79" s="733"/>
      <c r="UCQ79" s="733"/>
      <c r="UCR79" s="733"/>
      <c r="UCS79" s="733"/>
      <c r="UCT79" s="733"/>
      <c r="UCU79" s="733"/>
      <c r="UCV79" s="733"/>
      <c r="UCW79" s="733"/>
      <c r="UCX79" s="733"/>
      <c r="UCY79" s="733"/>
      <c r="UCZ79" s="733"/>
      <c r="UDA79" s="733"/>
      <c r="UDB79" s="733"/>
      <c r="UDC79" s="733"/>
      <c r="UDD79" s="733"/>
      <c r="UDE79" s="733"/>
      <c r="UDF79" s="733"/>
      <c r="UDG79" s="733"/>
      <c r="UDH79" s="733"/>
      <c r="UDI79" s="733"/>
      <c r="UDJ79" s="733"/>
      <c r="UDK79" s="733"/>
      <c r="UDL79" s="733"/>
      <c r="UDM79" s="733"/>
      <c r="UDN79" s="733"/>
      <c r="UDO79" s="733"/>
      <c r="UDP79" s="733"/>
      <c r="UDQ79" s="733"/>
      <c r="UDR79" s="733"/>
      <c r="UDS79" s="733"/>
      <c r="UDT79" s="733"/>
      <c r="UDU79" s="733"/>
      <c r="UDV79" s="733"/>
      <c r="UDW79" s="733"/>
      <c r="UDX79" s="733"/>
      <c r="UDY79" s="733"/>
      <c r="UDZ79" s="733"/>
      <c r="UEA79" s="733"/>
      <c r="UEB79" s="733"/>
      <c r="UEC79" s="733"/>
      <c r="UED79" s="733"/>
      <c r="UEE79" s="733"/>
      <c r="UEF79" s="733"/>
      <c r="UEG79" s="733"/>
      <c r="UEH79" s="733"/>
      <c r="UEI79" s="733"/>
      <c r="UEJ79" s="733"/>
      <c r="UEK79" s="733"/>
      <c r="UEL79" s="733"/>
      <c r="UEM79" s="733"/>
      <c r="UEN79" s="733"/>
      <c r="UEO79" s="733"/>
      <c r="UEP79" s="733"/>
      <c r="UEQ79" s="733"/>
      <c r="UER79" s="733"/>
      <c r="UES79" s="733"/>
      <c r="UET79" s="733"/>
      <c r="UEU79" s="733"/>
      <c r="UEV79" s="733"/>
      <c r="UEW79" s="733"/>
      <c r="UEX79" s="733"/>
      <c r="UEY79" s="733"/>
      <c r="UEZ79" s="733"/>
      <c r="UFA79" s="733"/>
      <c r="UFB79" s="733"/>
      <c r="UFC79" s="733"/>
      <c r="UFD79" s="733"/>
      <c r="UFE79" s="733"/>
      <c r="UFF79" s="733"/>
      <c r="UFG79" s="733"/>
      <c r="UFH79" s="733"/>
      <c r="UFI79" s="733"/>
      <c r="UFJ79" s="733"/>
      <c r="UFK79" s="733"/>
      <c r="UFL79" s="733"/>
      <c r="UFM79" s="733"/>
      <c r="UFN79" s="733"/>
      <c r="UFO79" s="733"/>
      <c r="UFP79" s="733"/>
      <c r="UFQ79" s="733"/>
      <c r="UFR79" s="733"/>
      <c r="UFS79" s="733"/>
      <c r="UFT79" s="733"/>
      <c r="UFU79" s="733"/>
      <c r="UFV79" s="733"/>
      <c r="UFW79" s="733"/>
      <c r="UFX79" s="733"/>
      <c r="UFY79" s="733"/>
      <c r="UFZ79" s="733"/>
      <c r="UGA79" s="733"/>
      <c r="UGB79" s="733"/>
      <c r="UGC79" s="733"/>
      <c r="UGD79" s="733"/>
      <c r="UGE79" s="733"/>
      <c r="UGF79" s="733"/>
      <c r="UGG79" s="733"/>
      <c r="UGH79" s="733"/>
      <c r="UGI79" s="733"/>
      <c r="UGJ79" s="733"/>
      <c r="UGK79" s="733"/>
      <c r="UGL79" s="733"/>
      <c r="UGM79" s="733"/>
      <c r="UGN79" s="733"/>
      <c r="UGO79" s="733"/>
      <c r="UGP79" s="733"/>
      <c r="UGQ79" s="733"/>
      <c r="UGR79" s="733"/>
      <c r="UGS79" s="733"/>
      <c r="UGT79" s="733"/>
      <c r="UGU79" s="733"/>
      <c r="UGV79" s="733"/>
      <c r="UGW79" s="733"/>
      <c r="UGX79" s="733"/>
      <c r="UGY79" s="733"/>
      <c r="UGZ79" s="733"/>
      <c r="UHA79" s="733"/>
      <c r="UHB79" s="733"/>
      <c r="UHC79" s="733"/>
      <c r="UHD79" s="733"/>
      <c r="UHE79" s="733"/>
      <c r="UHF79" s="733"/>
      <c r="UHG79" s="733"/>
      <c r="UHH79" s="733"/>
      <c r="UHI79" s="733"/>
      <c r="UHJ79" s="733"/>
      <c r="UHK79" s="733"/>
      <c r="UHL79" s="733"/>
      <c r="UHM79" s="733"/>
      <c r="UHN79" s="733"/>
      <c r="UHO79" s="733"/>
      <c r="UHP79" s="733"/>
      <c r="UHQ79" s="733"/>
      <c r="UHR79" s="733"/>
      <c r="UHS79" s="733"/>
      <c r="UHT79" s="733"/>
      <c r="UHU79" s="733"/>
      <c r="UHV79" s="733"/>
      <c r="UHW79" s="733"/>
      <c r="UHX79" s="733"/>
      <c r="UHY79" s="733"/>
      <c r="UHZ79" s="733"/>
      <c r="UIA79" s="733"/>
      <c r="UIB79" s="733"/>
      <c r="UIC79" s="733"/>
      <c r="UID79" s="733"/>
      <c r="UIE79" s="733"/>
      <c r="UIF79" s="733"/>
      <c r="UIG79" s="733"/>
      <c r="UIH79" s="733"/>
      <c r="UII79" s="733"/>
      <c r="UIJ79" s="733"/>
      <c r="UIK79" s="733"/>
      <c r="UIL79" s="733"/>
      <c r="UIM79" s="733"/>
      <c r="UIN79" s="733"/>
      <c r="UIO79" s="733"/>
      <c r="UIP79" s="733"/>
      <c r="UIQ79" s="733"/>
      <c r="UIR79" s="733"/>
      <c r="UIS79" s="733"/>
      <c r="UIT79" s="733"/>
      <c r="UIU79" s="733"/>
      <c r="UIV79" s="733"/>
      <c r="UIW79" s="733"/>
      <c r="UIX79" s="733"/>
      <c r="UIY79" s="733"/>
      <c r="UIZ79" s="733"/>
      <c r="UJA79" s="733"/>
      <c r="UJB79" s="733"/>
      <c r="UJC79" s="733"/>
      <c r="UJD79" s="733"/>
      <c r="UJE79" s="733"/>
      <c r="UJF79" s="733"/>
      <c r="UJG79" s="733"/>
      <c r="UJH79" s="733"/>
      <c r="UJI79" s="733"/>
      <c r="UJJ79" s="733"/>
      <c r="UJK79" s="733"/>
      <c r="UJL79" s="733"/>
      <c r="UJM79" s="733"/>
      <c r="UJN79" s="733"/>
      <c r="UJO79" s="733"/>
      <c r="UJP79" s="733"/>
      <c r="UJQ79" s="733"/>
      <c r="UJR79" s="733"/>
      <c r="UJS79" s="733"/>
      <c r="UJT79" s="733"/>
      <c r="UJU79" s="733"/>
      <c r="UJV79" s="733"/>
      <c r="UJW79" s="733"/>
      <c r="UJX79" s="733"/>
      <c r="UJY79" s="733"/>
      <c r="UJZ79" s="733"/>
      <c r="UKA79" s="733"/>
      <c r="UKB79" s="733"/>
      <c r="UKC79" s="733"/>
      <c r="UKD79" s="733"/>
      <c r="UKE79" s="733"/>
      <c r="UKF79" s="733"/>
      <c r="UKG79" s="733"/>
      <c r="UKH79" s="733"/>
      <c r="UKI79" s="733"/>
      <c r="UKJ79" s="733"/>
      <c r="UKK79" s="733"/>
      <c r="UKL79" s="733"/>
      <c r="UKM79" s="733"/>
      <c r="UKN79" s="733"/>
      <c r="UKO79" s="733"/>
      <c r="UKP79" s="733"/>
      <c r="UKQ79" s="733"/>
      <c r="UKR79" s="733"/>
      <c r="UKS79" s="733"/>
      <c r="UKT79" s="733"/>
      <c r="UKU79" s="733"/>
      <c r="UKV79" s="733"/>
      <c r="UKW79" s="733"/>
      <c r="UKX79" s="733"/>
      <c r="UKY79" s="733"/>
      <c r="UKZ79" s="733"/>
      <c r="ULA79" s="733"/>
      <c r="ULB79" s="733"/>
      <c r="ULC79" s="733"/>
      <c r="ULD79" s="733"/>
      <c r="ULE79" s="733"/>
      <c r="ULF79" s="733"/>
      <c r="ULG79" s="733"/>
      <c r="ULH79" s="733"/>
      <c r="ULI79" s="733"/>
      <c r="ULJ79" s="733"/>
      <c r="ULK79" s="733"/>
      <c r="ULL79" s="733"/>
      <c r="ULM79" s="733"/>
      <c r="ULN79" s="733"/>
      <c r="ULO79" s="733"/>
      <c r="ULP79" s="733"/>
      <c r="ULQ79" s="733"/>
      <c r="ULR79" s="733"/>
      <c r="ULS79" s="733"/>
      <c r="ULT79" s="733"/>
      <c r="ULU79" s="733"/>
      <c r="ULV79" s="733"/>
      <c r="ULW79" s="733"/>
      <c r="ULX79" s="733"/>
      <c r="ULY79" s="733"/>
      <c r="ULZ79" s="733"/>
      <c r="UMA79" s="733"/>
      <c r="UMB79" s="733"/>
      <c r="UMC79" s="733"/>
      <c r="UMD79" s="733"/>
      <c r="UME79" s="733"/>
      <c r="UMF79" s="733"/>
      <c r="UMG79" s="733"/>
      <c r="UMH79" s="733"/>
      <c r="UMI79" s="733"/>
      <c r="UMJ79" s="733"/>
      <c r="UMK79" s="733"/>
      <c r="UML79" s="733"/>
      <c r="UMM79" s="733"/>
      <c r="UMN79" s="733"/>
      <c r="UMO79" s="733"/>
      <c r="UMP79" s="733"/>
      <c r="UMQ79" s="733"/>
      <c r="UMR79" s="733"/>
      <c r="UMS79" s="733"/>
      <c r="UMT79" s="733"/>
      <c r="UMU79" s="733"/>
      <c r="UMV79" s="733"/>
      <c r="UMW79" s="733"/>
      <c r="UMX79" s="733"/>
      <c r="UMY79" s="733"/>
      <c r="UMZ79" s="733"/>
      <c r="UNA79" s="733"/>
      <c r="UNB79" s="733"/>
      <c r="UNC79" s="733"/>
      <c r="UND79" s="733"/>
      <c r="UNE79" s="733"/>
      <c r="UNF79" s="733"/>
      <c r="UNG79" s="733"/>
      <c r="UNH79" s="733"/>
      <c r="UNI79" s="733"/>
      <c r="UNJ79" s="733"/>
      <c r="UNK79" s="733"/>
      <c r="UNL79" s="733"/>
      <c r="UNM79" s="733"/>
      <c r="UNN79" s="733"/>
      <c r="UNO79" s="733"/>
      <c r="UNP79" s="733"/>
      <c r="UNQ79" s="733"/>
      <c r="UNR79" s="733"/>
      <c r="UNS79" s="733"/>
      <c r="UNT79" s="733"/>
      <c r="UNU79" s="733"/>
      <c r="UNV79" s="733"/>
      <c r="UNW79" s="733"/>
      <c r="UNX79" s="733"/>
      <c r="UNY79" s="733"/>
      <c r="UNZ79" s="733"/>
      <c r="UOA79" s="733"/>
      <c r="UOB79" s="733"/>
      <c r="UOC79" s="733"/>
      <c r="UOD79" s="733"/>
      <c r="UOE79" s="733"/>
      <c r="UOF79" s="733"/>
      <c r="UOG79" s="733"/>
      <c r="UOH79" s="733"/>
      <c r="UOI79" s="733"/>
      <c r="UOJ79" s="733"/>
      <c r="UOK79" s="733"/>
      <c r="UOL79" s="733"/>
      <c r="UOM79" s="733"/>
      <c r="UON79" s="733"/>
      <c r="UOO79" s="733"/>
      <c r="UOP79" s="733"/>
      <c r="UOQ79" s="733"/>
      <c r="UOR79" s="733"/>
      <c r="UOS79" s="733"/>
      <c r="UOT79" s="733"/>
      <c r="UOU79" s="733"/>
      <c r="UOV79" s="733"/>
      <c r="UOW79" s="733"/>
      <c r="UOX79" s="733"/>
      <c r="UOY79" s="733"/>
      <c r="UOZ79" s="733"/>
      <c r="UPA79" s="733"/>
      <c r="UPB79" s="733"/>
      <c r="UPC79" s="733"/>
      <c r="UPD79" s="733"/>
      <c r="UPE79" s="733"/>
      <c r="UPF79" s="733"/>
      <c r="UPG79" s="733"/>
      <c r="UPH79" s="733"/>
      <c r="UPI79" s="733"/>
      <c r="UPJ79" s="733"/>
      <c r="UPK79" s="733"/>
      <c r="UPL79" s="733"/>
      <c r="UPM79" s="733"/>
      <c r="UPN79" s="733"/>
      <c r="UPO79" s="733"/>
      <c r="UPP79" s="733"/>
      <c r="UPQ79" s="733"/>
      <c r="UPR79" s="733"/>
      <c r="UPS79" s="733"/>
      <c r="UPT79" s="733"/>
      <c r="UPU79" s="733"/>
      <c r="UPV79" s="733"/>
      <c r="UPW79" s="733"/>
      <c r="UPX79" s="733"/>
      <c r="UPY79" s="733"/>
      <c r="UPZ79" s="733"/>
      <c r="UQA79" s="733"/>
      <c r="UQB79" s="733"/>
      <c r="UQC79" s="733"/>
      <c r="UQD79" s="733"/>
      <c r="UQE79" s="733"/>
      <c r="UQF79" s="733"/>
      <c r="UQG79" s="733"/>
      <c r="UQH79" s="733"/>
      <c r="UQI79" s="733"/>
      <c r="UQJ79" s="733"/>
      <c r="UQK79" s="733"/>
      <c r="UQL79" s="733"/>
      <c r="UQM79" s="733"/>
      <c r="UQN79" s="733"/>
      <c r="UQO79" s="733"/>
      <c r="UQP79" s="733"/>
      <c r="UQQ79" s="733"/>
      <c r="UQR79" s="733"/>
      <c r="UQS79" s="733"/>
      <c r="UQT79" s="733"/>
      <c r="UQU79" s="733"/>
      <c r="UQV79" s="733"/>
      <c r="UQW79" s="733"/>
      <c r="UQX79" s="733"/>
      <c r="UQY79" s="733"/>
      <c r="UQZ79" s="733"/>
      <c r="URA79" s="733"/>
      <c r="URB79" s="733"/>
      <c r="URC79" s="733"/>
      <c r="URD79" s="733"/>
      <c r="URE79" s="733"/>
      <c r="URF79" s="733"/>
      <c r="URG79" s="733"/>
      <c r="URH79" s="733"/>
      <c r="URI79" s="733"/>
      <c r="URJ79" s="733"/>
      <c r="URK79" s="733"/>
      <c r="URL79" s="733"/>
      <c r="URM79" s="733"/>
      <c r="URN79" s="733"/>
      <c r="URO79" s="733"/>
      <c r="URP79" s="733"/>
      <c r="URQ79" s="733"/>
      <c r="URR79" s="733"/>
      <c r="URS79" s="733"/>
      <c r="URT79" s="733"/>
      <c r="URU79" s="733"/>
      <c r="URV79" s="733"/>
      <c r="URW79" s="733"/>
      <c r="URX79" s="733"/>
      <c r="URY79" s="733"/>
      <c r="URZ79" s="733"/>
      <c r="USA79" s="733"/>
      <c r="USB79" s="733"/>
      <c r="USC79" s="733"/>
      <c r="USD79" s="733"/>
      <c r="USE79" s="733"/>
      <c r="USF79" s="733"/>
      <c r="USG79" s="733"/>
      <c r="USH79" s="733"/>
      <c r="USI79" s="733"/>
      <c r="USJ79" s="733"/>
      <c r="USK79" s="733"/>
      <c r="USL79" s="733"/>
      <c r="USM79" s="733"/>
      <c r="USN79" s="733"/>
      <c r="USO79" s="733"/>
      <c r="USP79" s="733"/>
      <c r="USQ79" s="733"/>
      <c r="USR79" s="733"/>
      <c r="USS79" s="733"/>
      <c r="UST79" s="733"/>
      <c r="USU79" s="733"/>
      <c r="USV79" s="733"/>
      <c r="USW79" s="733"/>
      <c r="USX79" s="733"/>
      <c r="USY79" s="733"/>
      <c r="USZ79" s="733"/>
      <c r="UTA79" s="733"/>
      <c r="UTB79" s="733"/>
      <c r="UTC79" s="733"/>
      <c r="UTD79" s="733"/>
      <c r="UTE79" s="733"/>
      <c r="UTF79" s="733"/>
      <c r="UTG79" s="733"/>
      <c r="UTH79" s="733"/>
      <c r="UTI79" s="733"/>
      <c r="UTJ79" s="733"/>
      <c r="UTK79" s="733"/>
      <c r="UTL79" s="733"/>
      <c r="UTM79" s="733"/>
      <c r="UTN79" s="733"/>
      <c r="UTO79" s="733"/>
      <c r="UTP79" s="733"/>
      <c r="UTQ79" s="733"/>
      <c r="UTR79" s="733"/>
      <c r="UTS79" s="733"/>
      <c r="UTT79" s="733"/>
      <c r="UTU79" s="733"/>
      <c r="UTV79" s="733"/>
      <c r="UTW79" s="733"/>
      <c r="UTX79" s="733"/>
      <c r="UTY79" s="733"/>
      <c r="UTZ79" s="733"/>
      <c r="UUA79" s="733"/>
      <c r="UUB79" s="733"/>
      <c r="UUC79" s="733"/>
      <c r="UUD79" s="733"/>
      <c r="UUE79" s="733"/>
      <c r="UUF79" s="733"/>
      <c r="UUG79" s="733"/>
      <c r="UUH79" s="733"/>
      <c r="UUI79" s="733"/>
      <c r="UUJ79" s="733"/>
      <c r="UUK79" s="733"/>
      <c r="UUL79" s="733"/>
      <c r="UUM79" s="733"/>
      <c r="UUN79" s="733"/>
      <c r="UUO79" s="733"/>
      <c r="UUP79" s="733"/>
      <c r="UUQ79" s="733"/>
      <c r="UUR79" s="733"/>
      <c r="UUS79" s="733"/>
      <c r="UUT79" s="733"/>
      <c r="UUU79" s="733"/>
      <c r="UUV79" s="733"/>
      <c r="UUW79" s="733"/>
      <c r="UUX79" s="733"/>
      <c r="UUY79" s="733"/>
      <c r="UUZ79" s="733"/>
      <c r="UVA79" s="733"/>
      <c r="UVB79" s="733"/>
      <c r="UVC79" s="733"/>
      <c r="UVD79" s="733"/>
      <c r="UVE79" s="733"/>
      <c r="UVF79" s="733"/>
      <c r="UVG79" s="733"/>
      <c r="UVH79" s="733"/>
      <c r="UVI79" s="733"/>
      <c r="UVJ79" s="733"/>
      <c r="UVK79" s="733"/>
      <c r="UVL79" s="733"/>
      <c r="UVM79" s="733"/>
      <c r="UVN79" s="733"/>
      <c r="UVO79" s="733"/>
      <c r="UVP79" s="733"/>
      <c r="UVQ79" s="733"/>
      <c r="UVR79" s="733"/>
      <c r="UVS79" s="733"/>
      <c r="UVT79" s="733"/>
      <c r="UVU79" s="733"/>
      <c r="UVV79" s="733"/>
      <c r="UVW79" s="733"/>
      <c r="UVX79" s="733"/>
      <c r="UVY79" s="733"/>
      <c r="UVZ79" s="733"/>
      <c r="UWA79" s="733"/>
      <c r="UWB79" s="733"/>
      <c r="UWC79" s="733"/>
      <c r="UWD79" s="733"/>
      <c r="UWE79" s="733"/>
      <c r="UWF79" s="733"/>
      <c r="UWG79" s="733"/>
      <c r="UWH79" s="733"/>
      <c r="UWI79" s="733"/>
      <c r="UWJ79" s="733"/>
      <c r="UWK79" s="733"/>
      <c r="UWL79" s="733"/>
      <c r="UWM79" s="733"/>
      <c r="UWN79" s="733"/>
      <c r="UWO79" s="733"/>
      <c r="UWP79" s="733"/>
      <c r="UWQ79" s="733"/>
      <c r="UWR79" s="733"/>
      <c r="UWS79" s="733"/>
      <c r="UWT79" s="733"/>
      <c r="UWU79" s="733"/>
      <c r="UWV79" s="733"/>
      <c r="UWW79" s="733"/>
      <c r="UWX79" s="733"/>
      <c r="UWY79" s="733"/>
      <c r="UWZ79" s="733"/>
      <c r="UXA79" s="733"/>
      <c r="UXB79" s="733"/>
      <c r="UXC79" s="733"/>
      <c r="UXD79" s="733"/>
      <c r="UXE79" s="733"/>
      <c r="UXF79" s="733"/>
      <c r="UXG79" s="733"/>
      <c r="UXH79" s="733"/>
      <c r="UXI79" s="733"/>
      <c r="UXJ79" s="733"/>
      <c r="UXK79" s="733"/>
      <c r="UXL79" s="733"/>
      <c r="UXM79" s="733"/>
      <c r="UXN79" s="733"/>
      <c r="UXO79" s="733"/>
      <c r="UXP79" s="733"/>
      <c r="UXQ79" s="733"/>
      <c r="UXR79" s="733"/>
      <c r="UXS79" s="733"/>
      <c r="UXT79" s="733"/>
      <c r="UXU79" s="733"/>
      <c r="UXV79" s="733"/>
      <c r="UXW79" s="733"/>
      <c r="UXX79" s="733"/>
      <c r="UXY79" s="733"/>
      <c r="UXZ79" s="733"/>
      <c r="UYA79" s="733"/>
      <c r="UYB79" s="733"/>
      <c r="UYC79" s="733"/>
      <c r="UYD79" s="733"/>
      <c r="UYE79" s="733"/>
      <c r="UYF79" s="733"/>
      <c r="UYG79" s="733"/>
      <c r="UYH79" s="733"/>
      <c r="UYI79" s="733"/>
      <c r="UYJ79" s="733"/>
      <c r="UYK79" s="733"/>
      <c r="UYL79" s="733"/>
      <c r="UYM79" s="733"/>
      <c r="UYN79" s="733"/>
      <c r="UYO79" s="733"/>
      <c r="UYP79" s="733"/>
      <c r="UYQ79" s="733"/>
      <c r="UYR79" s="733"/>
      <c r="UYS79" s="733"/>
      <c r="UYT79" s="733"/>
      <c r="UYU79" s="733"/>
      <c r="UYV79" s="733"/>
      <c r="UYW79" s="733"/>
      <c r="UYX79" s="733"/>
      <c r="UYY79" s="733"/>
      <c r="UYZ79" s="733"/>
      <c r="UZA79" s="733"/>
      <c r="UZB79" s="733"/>
      <c r="UZC79" s="733"/>
      <c r="UZD79" s="733"/>
      <c r="UZE79" s="733"/>
      <c r="UZF79" s="733"/>
      <c r="UZG79" s="733"/>
      <c r="UZH79" s="733"/>
      <c r="UZI79" s="733"/>
      <c r="UZJ79" s="733"/>
      <c r="UZK79" s="733"/>
      <c r="UZL79" s="733"/>
      <c r="UZM79" s="733"/>
      <c r="UZN79" s="733"/>
      <c r="UZO79" s="733"/>
      <c r="UZP79" s="733"/>
      <c r="UZQ79" s="733"/>
      <c r="UZR79" s="733"/>
      <c r="UZS79" s="733"/>
      <c r="UZT79" s="733"/>
      <c r="UZU79" s="733"/>
      <c r="UZV79" s="733"/>
      <c r="UZW79" s="733"/>
      <c r="UZX79" s="733"/>
      <c r="UZY79" s="733"/>
      <c r="UZZ79" s="733"/>
      <c r="VAA79" s="733"/>
      <c r="VAB79" s="733"/>
      <c r="VAC79" s="733"/>
      <c r="VAD79" s="733"/>
      <c r="VAE79" s="733"/>
      <c r="VAF79" s="733"/>
      <c r="VAG79" s="733"/>
      <c r="VAH79" s="733"/>
      <c r="VAI79" s="733"/>
      <c r="VAJ79" s="733"/>
      <c r="VAK79" s="733"/>
      <c r="VAL79" s="733"/>
      <c r="VAM79" s="733"/>
      <c r="VAN79" s="733"/>
      <c r="VAO79" s="733"/>
      <c r="VAP79" s="733"/>
      <c r="VAQ79" s="733"/>
      <c r="VAR79" s="733"/>
      <c r="VAS79" s="733"/>
      <c r="VAT79" s="733"/>
      <c r="VAU79" s="733"/>
      <c r="VAV79" s="733"/>
      <c r="VAW79" s="733"/>
      <c r="VAX79" s="733"/>
      <c r="VAY79" s="733"/>
      <c r="VAZ79" s="733"/>
      <c r="VBA79" s="733"/>
      <c r="VBB79" s="733"/>
      <c r="VBC79" s="733"/>
      <c r="VBD79" s="733"/>
      <c r="VBE79" s="733"/>
      <c r="VBF79" s="733"/>
      <c r="VBG79" s="733"/>
      <c r="VBH79" s="733"/>
      <c r="VBI79" s="733"/>
      <c r="VBJ79" s="733"/>
      <c r="VBK79" s="733"/>
      <c r="VBL79" s="733"/>
      <c r="VBM79" s="733"/>
      <c r="VBN79" s="733"/>
      <c r="VBO79" s="733"/>
      <c r="VBP79" s="733"/>
      <c r="VBQ79" s="733"/>
      <c r="VBR79" s="733"/>
      <c r="VBS79" s="733"/>
      <c r="VBT79" s="733"/>
      <c r="VBU79" s="733"/>
      <c r="VBV79" s="733"/>
      <c r="VBW79" s="733"/>
      <c r="VBX79" s="733"/>
      <c r="VBY79" s="733"/>
      <c r="VBZ79" s="733"/>
      <c r="VCA79" s="733"/>
      <c r="VCB79" s="733"/>
      <c r="VCC79" s="733"/>
      <c r="VCD79" s="733"/>
      <c r="VCE79" s="733"/>
      <c r="VCF79" s="733"/>
      <c r="VCG79" s="733"/>
      <c r="VCH79" s="733"/>
      <c r="VCI79" s="733"/>
      <c r="VCJ79" s="733"/>
      <c r="VCK79" s="733"/>
      <c r="VCL79" s="733"/>
      <c r="VCM79" s="733"/>
      <c r="VCN79" s="733"/>
      <c r="VCO79" s="733"/>
      <c r="VCP79" s="733"/>
      <c r="VCQ79" s="733"/>
      <c r="VCR79" s="733"/>
      <c r="VCS79" s="733"/>
      <c r="VCT79" s="733"/>
      <c r="VCU79" s="733"/>
      <c r="VCV79" s="733"/>
      <c r="VCW79" s="733"/>
      <c r="VCX79" s="733"/>
      <c r="VCY79" s="733"/>
      <c r="VCZ79" s="733"/>
      <c r="VDA79" s="733"/>
      <c r="VDB79" s="733"/>
      <c r="VDC79" s="733"/>
      <c r="VDD79" s="733"/>
      <c r="VDE79" s="733"/>
      <c r="VDF79" s="733"/>
      <c r="VDG79" s="733"/>
      <c r="VDH79" s="733"/>
      <c r="VDI79" s="733"/>
      <c r="VDJ79" s="733"/>
      <c r="VDK79" s="733"/>
      <c r="VDL79" s="733"/>
      <c r="VDM79" s="733"/>
      <c r="VDN79" s="733"/>
      <c r="VDO79" s="733"/>
      <c r="VDP79" s="733"/>
      <c r="VDQ79" s="733"/>
      <c r="VDR79" s="733"/>
      <c r="VDS79" s="733"/>
      <c r="VDT79" s="733"/>
      <c r="VDU79" s="733"/>
      <c r="VDV79" s="733"/>
      <c r="VDW79" s="733"/>
      <c r="VDX79" s="733"/>
      <c r="VDY79" s="733"/>
      <c r="VDZ79" s="733"/>
      <c r="VEA79" s="733"/>
      <c r="VEB79" s="733"/>
      <c r="VEC79" s="733"/>
      <c r="VED79" s="733"/>
      <c r="VEE79" s="733"/>
      <c r="VEF79" s="733"/>
      <c r="VEG79" s="733"/>
      <c r="VEH79" s="733"/>
      <c r="VEI79" s="733"/>
      <c r="VEJ79" s="733"/>
      <c r="VEK79" s="733"/>
      <c r="VEL79" s="733"/>
      <c r="VEM79" s="733"/>
      <c r="VEN79" s="733"/>
      <c r="VEO79" s="733"/>
      <c r="VEP79" s="733"/>
      <c r="VEQ79" s="733"/>
      <c r="VER79" s="733"/>
      <c r="VES79" s="733"/>
      <c r="VET79" s="733"/>
      <c r="VEU79" s="733"/>
      <c r="VEV79" s="733"/>
      <c r="VEW79" s="733"/>
      <c r="VEX79" s="733"/>
      <c r="VEY79" s="733"/>
      <c r="VEZ79" s="733"/>
      <c r="VFA79" s="733"/>
      <c r="VFB79" s="733"/>
      <c r="VFC79" s="733"/>
      <c r="VFD79" s="733"/>
      <c r="VFE79" s="733"/>
      <c r="VFF79" s="733"/>
      <c r="VFG79" s="733"/>
      <c r="VFH79" s="733"/>
      <c r="VFI79" s="733"/>
      <c r="VFJ79" s="733"/>
      <c r="VFK79" s="733"/>
      <c r="VFL79" s="733"/>
      <c r="VFM79" s="733"/>
      <c r="VFN79" s="733"/>
      <c r="VFO79" s="733"/>
      <c r="VFP79" s="733"/>
      <c r="VFQ79" s="733"/>
      <c r="VFR79" s="733"/>
      <c r="VFS79" s="733"/>
      <c r="VFT79" s="733"/>
      <c r="VFU79" s="733"/>
      <c r="VFV79" s="733"/>
      <c r="VFW79" s="733"/>
      <c r="VFX79" s="733"/>
      <c r="VFY79" s="733"/>
      <c r="VFZ79" s="733"/>
      <c r="VGA79" s="733"/>
      <c r="VGB79" s="733"/>
      <c r="VGC79" s="733"/>
      <c r="VGD79" s="733"/>
      <c r="VGE79" s="733"/>
      <c r="VGF79" s="733"/>
      <c r="VGG79" s="733"/>
      <c r="VGH79" s="733"/>
      <c r="VGI79" s="733"/>
      <c r="VGJ79" s="733"/>
      <c r="VGK79" s="733"/>
      <c r="VGL79" s="733"/>
      <c r="VGM79" s="733"/>
      <c r="VGN79" s="733"/>
      <c r="VGO79" s="733"/>
      <c r="VGP79" s="733"/>
      <c r="VGQ79" s="733"/>
      <c r="VGR79" s="733"/>
      <c r="VGS79" s="733"/>
      <c r="VGT79" s="733"/>
      <c r="VGU79" s="733"/>
      <c r="VGV79" s="733"/>
      <c r="VGW79" s="733"/>
      <c r="VGX79" s="733"/>
      <c r="VGY79" s="733"/>
      <c r="VGZ79" s="733"/>
      <c r="VHA79" s="733"/>
      <c r="VHB79" s="733"/>
      <c r="VHC79" s="733"/>
      <c r="VHD79" s="733"/>
      <c r="VHE79" s="733"/>
      <c r="VHF79" s="733"/>
      <c r="VHG79" s="733"/>
      <c r="VHH79" s="733"/>
      <c r="VHI79" s="733"/>
      <c r="VHJ79" s="733"/>
      <c r="VHK79" s="733"/>
      <c r="VHL79" s="733"/>
      <c r="VHM79" s="733"/>
      <c r="VHN79" s="733"/>
      <c r="VHO79" s="733"/>
      <c r="VHP79" s="733"/>
      <c r="VHQ79" s="733"/>
      <c r="VHR79" s="733"/>
      <c r="VHS79" s="733"/>
      <c r="VHT79" s="733"/>
      <c r="VHU79" s="733"/>
      <c r="VHV79" s="733"/>
      <c r="VHW79" s="733"/>
      <c r="VHX79" s="733"/>
      <c r="VHY79" s="733"/>
      <c r="VHZ79" s="733"/>
      <c r="VIA79" s="733"/>
      <c r="VIB79" s="733"/>
      <c r="VIC79" s="733"/>
      <c r="VID79" s="733"/>
      <c r="VIE79" s="733"/>
      <c r="VIF79" s="733"/>
      <c r="VIG79" s="733"/>
      <c r="VIH79" s="733"/>
      <c r="VII79" s="733"/>
      <c r="VIJ79" s="733"/>
      <c r="VIK79" s="733"/>
      <c r="VIL79" s="733"/>
      <c r="VIM79" s="733"/>
      <c r="VIN79" s="733"/>
      <c r="VIO79" s="733"/>
      <c r="VIP79" s="733"/>
      <c r="VIQ79" s="733"/>
      <c r="VIR79" s="733"/>
      <c r="VIS79" s="733"/>
      <c r="VIT79" s="733"/>
      <c r="VIU79" s="733"/>
      <c r="VIV79" s="733"/>
      <c r="VIW79" s="733"/>
      <c r="VIX79" s="733"/>
      <c r="VIY79" s="733"/>
      <c r="VIZ79" s="733"/>
      <c r="VJA79" s="733"/>
      <c r="VJB79" s="733"/>
      <c r="VJC79" s="733"/>
      <c r="VJD79" s="733"/>
      <c r="VJE79" s="733"/>
      <c r="VJF79" s="733"/>
      <c r="VJG79" s="733"/>
      <c r="VJH79" s="733"/>
      <c r="VJI79" s="733"/>
      <c r="VJJ79" s="733"/>
      <c r="VJK79" s="733"/>
      <c r="VJL79" s="733"/>
      <c r="VJM79" s="733"/>
      <c r="VJN79" s="733"/>
      <c r="VJO79" s="733"/>
      <c r="VJP79" s="733"/>
      <c r="VJQ79" s="733"/>
      <c r="VJR79" s="733"/>
      <c r="VJS79" s="733"/>
      <c r="VJT79" s="733"/>
      <c r="VJU79" s="733"/>
      <c r="VJV79" s="733"/>
      <c r="VJW79" s="733"/>
      <c r="VJX79" s="733"/>
      <c r="VJY79" s="733"/>
      <c r="VJZ79" s="733"/>
      <c r="VKA79" s="733"/>
      <c r="VKB79" s="733"/>
      <c r="VKC79" s="733"/>
      <c r="VKD79" s="733"/>
      <c r="VKE79" s="733"/>
      <c r="VKF79" s="733"/>
      <c r="VKG79" s="733"/>
      <c r="VKH79" s="733"/>
      <c r="VKI79" s="733"/>
      <c r="VKJ79" s="733"/>
      <c r="VKK79" s="733"/>
      <c r="VKL79" s="733"/>
      <c r="VKM79" s="733"/>
      <c r="VKN79" s="733"/>
      <c r="VKO79" s="733"/>
      <c r="VKP79" s="733"/>
      <c r="VKQ79" s="733"/>
      <c r="VKR79" s="733"/>
      <c r="VKS79" s="733"/>
      <c r="VKT79" s="733"/>
      <c r="VKU79" s="733"/>
      <c r="VKV79" s="733"/>
      <c r="VKW79" s="733"/>
      <c r="VKX79" s="733"/>
      <c r="VKY79" s="733"/>
      <c r="VKZ79" s="733"/>
      <c r="VLA79" s="733"/>
      <c r="VLB79" s="733"/>
      <c r="VLC79" s="733"/>
      <c r="VLD79" s="733"/>
      <c r="VLE79" s="733"/>
      <c r="VLF79" s="733"/>
      <c r="VLG79" s="733"/>
      <c r="VLH79" s="733"/>
      <c r="VLI79" s="733"/>
      <c r="VLJ79" s="733"/>
      <c r="VLK79" s="733"/>
      <c r="VLL79" s="733"/>
      <c r="VLM79" s="733"/>
      <c r="VLN79" s="733"/>
      <c r="VLO79" s="733"/>
      <c r="VLP79" s="733"/>
      <c r="VLQ79" s="733"/>
      <c r="VLR79" s="733"/>
      <c r="VLS79" s="733"/>
      <c r="VLT79" s="733"/>
      <c r="VLU79" s="733"/>
      <c r="VLV79" s="733"/>
      <c r="VLW79" s="733"/>
      <c r="VLX79" s="733"/>
      <c r="VLY79" s="733"/>
      <c r="VLZ79" s="733"/>
      <c r="VMA79" s="733"/>
      <c r="VMB79" s="733"/>
      <c r="VMC79" s="733"/>
      <c r="VMD79" s="733"/>
      <c r="VME79" s="733"/>
      <c r="VMF79" s="733"/>
      <c r="VMG79" s="733"/>
      <c r="VMH79" s="733"/>
      <c r="VMI79" s="733"/>
      <c r="VMJ79" s="733"/>
      <c r="VMK79" s="733"/>
      <c r="VML79" s="733"/>
      <c r="VMM79" s="733"/>
      <c r="VMN79" s="733"/>
      <c r="VMO79" s="733"/>
      <c r="VMP79" s="733"/>
      <c r="VMQ79" s="733"/>
      <c r="VMR79" s="733"/>
      <c r="VMS79" s="733"/>
      <c r="VMT79" s="733"/>
      <c r="VMU79" s="733"/>
      <c r="VMV79" s="733"/>
      <c r="VMW79" s="733"/>
      <c r="VMX79" s="733"/>
      <c r="VMY79" s="733"/>
      <c r="VMZ79" s="733"/>
      <c r="VNA79" s="733"/>
      <c r="VNB79" s="733"/>
      <c r="VNC79" s="733"/>
      <c r="VND79" s="733"/>
      <c r="VNE79" s="733"/>
      <c r="VNF79" s="733"/>
      <c r="VNG79" s="733"/>
      <c r="VNH79" s="733"/>
      <c r="VNI79" s="733"/>
      <c r="VNJ79" s="733"/>
      <c r="VNK79" s="733"/>
      <c r="VNL79" s="733"/>
      <c r="VNM79" s="733"/>
      <c r="VNN79" s="733"/>
      <c r="VNO79" s="733"/>
      <c r="VNP79" s="733"/>
      <c r="VNQ79" s="733"/>
      <c r="VNR79" s="733"/>
      <c r="VNS79" s="733"/>
      <c r="VNT79" s="733"/>
      <c r="VNU79" s="733"/>
      <c r="VNV79" s="733"/>
      <c r="VNW79" s="733"/>
      <c r="VNX79" s="733"/>
      <c r="VNY79" s="733"/>
      <c r="VNZ79" s="733"/>
      <c r="VOA79" s="733"/>
      <c r="VOB79" s="733"/>
      <c r="VOC79" s="733"/>
      <c r="VOD79" s="733"/>
      <c r="VOE79" s="733"/>
      <c r="VOF79" s="733"/>
      <c r="VOG79" s="733"/>
      <c r="VOH79" s="733"/>
      <c r="VOI79" s="733"/>
      <c r="VOJ79" s="733"/>
      <c r="VOK79" s="733"/>
      <c r="VOL79" s="733"/>
      <c r="VOM79" s="733"/>
      <c r="VON79" s="733"/>
      <c r="VOO79" s="733"/>
      <c r="VOP79" s="733"/>
      <c r="VOQ79" s="733"/>
      <c r="VOR79" s="733"/>
      <c r="VOS79" s="733"/>
      <c r="VOT79" s="733"/>
      <c r="VOU79" s="733"/>
      <c r="VOV79" s="733"/>
      <c r="VOW79" s="733"/>
      <c r="VOX79" s="733"/>
      <c r="VOY79" s="733"/>
      <c r="VOZ79" s="733"/>
      <c r="VPA79" s="733"/>
      <c r="VPB79" s="733"/>
      <c r="VPC79" s="733"/>
      <c r="VPD79" s="733"/>
      <c r="VPE79" s="733"/>
      <c r="VPF79" s="733"/>
      <c r="VPG79" s="733"/>
      <c r="VPH79" s="733"/>
      <c r="VPI79" s="733"/>
      <c r="VPJ79" s="733"/>
      <c r="VPK79" s="733"/>
      <c r="VPL79" s="733"/>
      <c r="VPM79" s="733"/>
      <c r="VPN79" s="733"/>
      <c r="VPO79" s="733"/>
      <c r="VPP79" s="733"/>
      <c r="VPQ79" s="733"/>
      <c r="VPR79" s="733"/>
      <c r="VPS79" s="733"/>
      <c r="VPT79" s="733"/>
      <c r="VPU79" s="733"/>
      <c r="VPV79" s="733"/>
      <c r="VPW79" s="733"/>
      <c r="VPX79" s="733"/>
      <c r="VPY79" s="733"/>
      <c r="VPZ79" s="733"/>
      <c r="VQA79" s="733"/>
      <c r="VQB79" s="733"/>
      <c r="VQC79" s="733"/>
      <c r="VQD79" s="733"/>
      <c r="VQE79" s="733"/>
      <c r="VQF79" s="733"/>
      <c r="VQG79" s="733"/>
      <c r="VQH79" s="733"/>
      <c r="VQI79" s="733"/>
      <c r="VQJ79" s="733"/>
      <c r="VQK79" s="733"/>
      <c r="VQL79" s="733"/>
      <c r="VQM79" s="733"/>
      <c r="VQN79" s="733"/>
      <c r="VQO79" s="733"/>
      <c r="VQP79" s="733"/>
      <c r="VQQ79" s="733"/>
      <c r="VQR79" s="733"/>
      <c r="VQS79" s="733"/>
      <c r="VQT79" s="733"/>
      <c r="VQU79" s="733"/>
      <c r="VQV79" s="733"/>
      <c r="VQW79" s="733"/>
      <c r="VQX79" s="733"/>
      <c r="VQY79" s="733"/>
      <c r="VQZ79" s="733"/>
      <c r="VRA79" s="733"/>
      <c r="VRB79" s="733"/>
      <c r="VRC79" s="733"/>
      <c r="VRD79" s="733"/>
      <c r="VRE79" s="733"/>
      <c r="VRF79" s="733"/>
      <c r="VRG79" s="733"/>
      <c r="VRH79" s="733"/>
      <c r="VRI79" s="733"/>
      <c r="VRJ79" s="733"/>
      <c r="VRK79" s="733"/>
      <c r="VRL79" s="733"/>
      <c r="VRM79" s="733"/>
      <c r="VRN79" s="733"/>
      <c r="VRO79" s="733"/>
      <c r="VRP79" s="733"/>
      <c r="VRQ79" s="733"/>
      <c r="VRR79" s="733"/>
      <c r="VRS79" s="733"/>
      <c r="VRT79" s="733"/>
      <c r="VRU79" s="733"/>
      <c r="VRV79" s="733"/>
      <c r="VRW79" s="733"/>
      <c r="VRX79" s="733"/>
      <c r="VRY79" s="733"/>
      <c r="VRZ79" s="733"/>
      <c r="VSA79" s="733"/>
      <c r="VSB79" s="733"/>
      <c r="VSC79" s="733"/>
      <c r="VSD79" s="733"/>
      <c r="VSE79" s="733"/>
      <c r="VSF79" s="733"/>
      <c r="VSG79" s="733"/>
      <c r="VSH79" s="733"/>
      <c r="VSI79" s="733"/>
      <c r="VSJ79" s="733"/>
      <c r="VSK79" s="733"/>
      <c r="VSL79" s="733"/>
      <c r="VSM79" s="733"/>
      <c r="VSN79" s="733"/>
      <c r="VSO79" s="733"/>
      <c r="VSP79" s="733"/>
      <c r="VSQ79" s="733"/>
      <c r="VSR79" s="733"/>
      <c r="VSS79" s="733"/>
      <c r="VST79" s="733"/>
      <c r="VSU79" s="733"/>
      <c r="VSV79" s="733"/>
      <c r="VSW79" s="733"/>
      <c r="VSX79" s="733"/>
      <c r="VSY79" s="733"/>
      <c r="VSZ79" s="733"/>
      <c r="VTA79" s="733"/>
      <c r="VTB79" s="733"/>
      <c r="VTC79" s="733"/>
      <c r="VTD79" s="733"/>
      <c r="VTE79" s="733"/>
      <c r="VTF79" s="733"/>
      <c r="VTG79" s="733"/>
      <c r="VTH79" s="733"/>
      <c r="VTI79" s="733"/>
      <c r="VTJ79" s="733"/>
      <c r="VTK79" s="733"/>
      <c r="VTL79" s="733"/>
      <c r="VTM79" s="733"/>
      <c r="VTN79" s="733"/>
      <c r="VTO79" s="733"/>
      <c r="VTP79" s="733"/>
      <c r="VTQ79" s="733"/>
      <c r="VTR79" s="733"/>
      <c r="VTS79" s="733"/>
      <c r="VTT79" s="733"/>
      <c r="VTU79" s="733"/>
      <c r="VTV79" s="733"/>
      <c r="VTW79" s="733"/>
      <c r="VTX79" s="733"/>
      <c r="VTY79" s="733"/>
      <c r="VTZ79" s="733"/>
      <c r="VUA79" s="733"/>
      <c r="VUB79" s="733"/>
      <c r="VUC79" s="733"/>
      <c r="VUD79" s="733"/>
      <c r="VUE79" s="733"/>
      <c r="VUF79" s="733"/>
      <c r="VUG79" s="733"/>
      <c r="VUH79" s="733"/>
      <c r="VUI79" s="733"/>
      <c r="VUJ79" s="733"/>
      <c r="VUK79" s="733"/>
      <c r="VUL79" s="733"/>
      <c r="VUM79" s="733"/>
      <c r="VUN79" s="733"/>
      <c r="VUO79" s="733"/>
      <c r="VUP79" s="733"/>
      <c r="VUQ79" s="733"/>
      <c r="VUR79" s="733"/>
      <c r="VUS79" s="733"/>
      <c r="VUT79" s="733"/>
      <c r="VUU79" s="733"/>
      <c r="VUV79" s="733"/>
      <c r="VUW79" s="733"/>
      <c r="VUX79" s="733"/>
      <c r="VUY79" s="733"/>
      <c r="VUZ79" s="733"/>
      <c r="VVA79" s="733"/>
      <c r="VVB79" s="733"/>
      <c r="VVC79" s="733"/>
      <c r="VVD79" s="733"/>
      <c r="VVE79" s="733"/>
      <c r="VVF79" s="733"/>
      <c r="VVG79" s="733"/>
      <c r="VVH79" s="733"/>
      <c r="VVI79" s="733"/>
      <c r="VVJ79" s="733"/>
      <c r="VVK79" s="733"/>
      <c r="VVL79" s="733"/>
      <c r="VVM79" s="733"/>
      <c r="VVN79" s="733"/>
      <c r="VVO79" s="733"/>
      <c r="VVP79" s="733"/>
      <c r="VVQ79" s="733"/>
      <c r="VVR79" s="733"/>
      <c r="VVS79" s="733"/>
      <c r="VVT79" s="733"/>
      <c r="VVU79" s="733"/>
      <c r="VVV79" s="733"/>
      <c r="VVW79" s="733"/>
      <c r="VVX79" s="733"/>
      <c r="VVY79" s="733"/>
      <c r="VVZ79" s="733"/>
      <c r="VWA79" s="733"/>
      <c r="VWB79" s="733"/>
      <c r="VWC79" s="733"/>
      <c r="VWD79" s="733"/>
      <c r="VWE79" s="733"/>
      <c r="VWF79" s="733"/>
      <c r="VWG79" s="733"/>
      <c r="VWH79" s="733"/>
      <c r="VWI79" s="733"/>
      <c r="VWJ79" s="733"/>
      <c r="VWK79" s="733"/>
      <c r="VWL79" s="733"/>
      <c r="VWM79" s="733"/>
      <c r="VWN79" s="733"/>
      <c r="VWO79" s="733"/>
      <c r="VWP79" s="733"/>
      <c r="VWQ79" s="733"/>
      <c r="VWR79" s="733"/>
      <c r="VWS79" s="733"/>
      <c r="VWT79" s="733"/>
      <c r="VWU79" s="733"/>
      <c r="VWV79" s="733"/>
      <c r="VWW79" s="733"/>
      <c r="VWX79" s="733"/>
      <c r="VWY79" s="733"/>
      <c r="VWZ79" s="733"/>
      <c r="VXA79" s="733"/>
      <c r="VXB79" s="733"/>
      <c r="VXC79" s="733"/>
      <c r="VXD79" s="733"/>
      <c r="VXE79" s="733"/>
      <c r="VXF79" s="733"/>
      <c r="VXG79" s="733"/>
      <c r="VXH79" s="733"/>
      <c r="VXI79" s="733"/>
      <c r="VXJ79" s="733"/>
      <c r="VXK79" s="733"/>
      <c r="VXL79" s="733"/>
      <c r="VXM79" s="733"/>
      <c r="VXN79" s="733"/>
      <c r="VXO79" s="733"/>
      <c r="VXP79" s="733"/>
      <c r="VXQ79" s="733"/>
      <c r="VXR79" s="733"/>
      <c r="VXS79" s="733"/>
      <c r="VXT79" s="733"/>
      <c r="VXU79" s="733"/>
      <c r="VXV79" s="733"/>
      <c r="VXW79" s="733"/>
      <c r="VXX79" s="733"/>
      <c r="VXY79" s="733"/>
      <c r="VXZ79" s="733"/>
      <c r="VYA79" s="733"/>
      <c r="VYB79" s="733"/>
      <c r="VYC79" s="733"/>
      <c r="VYD79" s="733"/>
      <c r="VYE79" s="733"/>
      <c r="VYF79" s="733"/>
      <c r="VYG79" s="733"/>
      <c r="VYH79" s="733"/>
      <c r="VYI79" s="733"/>
      <c r="VYJ79" s="733"/>
      <c r="VYK79" s="733"/>
      <c r="VYL79" s="733"/>
      <c r="VYM79" s="733"/>
      <c r="VYN79" s="733"/>
      <c r="VYO79" s="733"/>
      <c r="VYP79" s="733"/>
      <c r="VYQ79" s="733"/>
      <c r="VYR79" s="733"/>
      <c r="VYS79" s="733"/>
      <c r="VYT79" s="733"/>
      <c r="VYU79" s="733"/>
      <c r="VYV79" s="733"/>
      <c r="VYW79" s="733"/>
      <c r="VYX79" s="733"/>
      <c r="VYY79" s="733"/>
      <c r="VYZ79" s="733"/>
      <c r="VZA79" s="733"/>
      <c r="VZB79" s="733"/>
      <c r="VZC79" s="733"/>
      <c r="VZD79" s="733"/>
      <c r="VZE79" s="733"/>
      <c r="VZF79" s="733"/>
      <c r="VZG79" s="733"/>
      <c r="VZH79" s="733"/>
      <c r="VZI79" s="733"/>
      <c r="VZJ79" s="733"/>
      <c r="VZK79" s="733"/>
      <c r="VZL79" s="733"/>
      <c r="VZM79" s="733"/>
      <c r="VZN79" s="733"/>
      <c r="VZO79" s="733"/>
      <c r="VZP79" s="733"/>
      <c r="VZQ79" s="733"/>
      <c r="VZR79" s="733"/>
      <c r="VZS79" s="733"/>
      <c r="VZT79" s="733"/>
      <c r="VZU79" s="733"/>
      <c r="VZV79" s="733"/>
      <c r="VZW79" s="733"/>
      <c r="VZX79" s="733"/>
      <c r="VZY79" s="733"/>
      <c r="VZZ79" s="733"/>
      <c r="WAA79" s="733"/>
      <c r="WAB79" s="733"/>
      <c r="WAC79" s="733"/>
      <c r="WAD79" s="733"/>
      <c r="WAE79" s="733"/>
      <c r="WAF79" s="733"/>
      <c r="WAG79" s="733"/>
      <c r="WAH79" s="733"/>
      <c r="WAI79" s="733"/>
      <c r="WAJ79" s="733"/>
      <c r="WAK79" s="733"/>
      <c r="WAL79" s="733"/>
      <c r="WAM79" s="733"/>
      <c r="WAN79" s="733"/>
      <c r="WAO79" s="733"/>
      <c r="WAP79" s="733"/>
      <c r="WAQ79" s="733"/>
      <c r="WAR79" s="733"/>
      <c r="WAS79" s="733"/>
      <c r="WAT79" s="733"/>
      <c r="WAU79" s="733"/>
      <c r="WAV79" s="733"/>
      <c r="WAW79" s="733"/>
      <c r="WAX79" s="733"/>
      <c r="WAY79" s="733"/>
      <c r="WAZ79" s="733"/>
      <c r="WBA79" s="733"/>
      <c r="WBB79" s="733"/>
      <c r="WBC79" s="733"/>
      <c r="WBD79" s="733"/>
      <c r="WBE79" s="733"/>
      <c r="WBF79" s="733"/>
      <c r="WBG79" s="733"/>
      <c r="WBH79" s="733"/>
      <c r="WBI79" s="733"/>
      <c r="WBJ79" s="733"/>
      <c r="WBK79" s="733"/>
      <c r="WBL79" s="733"/>
      <c r="WBM79" s="733"/>
      <c r="WBN79" s="733"/>
      <c r="WBO79" s="733"/>
      <c r="WBP79" s="733"/>
      <c r="WBQ79" s="733"/>
      <c r="WBR79" s="733"/>
      <c r="WBS79" s="733"/>
      <c r="WBT79" s="733"/>
      <c r="WBU79" s="733"/>
      <c r="WBV79" s="733"/>
      <c r="WBW79" s="733"/>
      <c r="WBX79" s="733"/>
      <c r="WBY79" s="733"/>
      <c r="WBZ79" s="733"/>
      <c r="WCA79" s="733"/>
      <c r="WCB79" s="733"/>
      <c r="WCC79" s="733"/>
      <c r="WCD79" s="733"/>
      <c r="WCE79" s="733"/>
      <c r="WCF79" s="733"/>
      <c r="WCG79" s="733"/>
      <c r="WCH79" s="733"/>
      <c r="WCI79" s="733"/>
      <c r="WCJ79" s="733"/>
      <c r="WCK79" s="733"/>
      <c r="WCL79" s="733"/>
      <c r="WCM79" s="733"/>
      <c r="WCN79" s="733"/>
      <c r="WCO79" s="733"/>
      <c r="WCP79" s="733"/>
      <c r="WCQ79" s="733"/>
      <c r="WCR79" s="733"/>
      <c r="WCS79" s="733"/>
      <c r="WCT79" s="733"/>
      <c r="WCU79" s="733"/>
      <c r="WCV79" s="733"/>
      <c r="WCW79" s="733"/>
      <c r="WCX79" s="733"/>
      <c r="WCY79" s="733"/>
      <c r="WCZ79" s="733"/>
      <c r="WDA79" s="733"/>
      <c r="WDB79" s="733"/>
      <c r="WDC79" s="733"/>
      <c r="WDD79" s="733"/>
      <c r="WDE79" s="733"/>
      <c r="WDF79" s="733"/>
      <c r="WDG79" s="733"/>
      <c r="WDH79" s="733"/>
      <c r="WDI79" s="733"/>
      <c r="WDJ79" s="733"/>
      <c r="WDK79" s="733"/>
      <c r="WDL79" s="733"/>
      <c r="WDM79" s="733"/>
      <c r="WDN79" s="733"/>
      <c r="WDO79" s="733"/>
      <c r="WDP79" s="733"/>
      <c r="WDQ79" s="733"/>
      <c r="WDR79" s="733"/>
      <c r="WDS79" s="733"/>
      <c r="WDT79" s="733"/>
      <c r="WDU79" s="733"/>
      <c r="WDV79" s="733"/>
      <c r="WDW79" s="733"/>
      <c r="WDX79" s="733"/>
      <c r="WDY79" s="733"/>
      <c r="WDZ79" s="733"/>
      <c r="WEA79" s="733"/>
      <c r="WEB79" s="733"/>
      <c r="WEC79" s="733"/>
      <c r="WED79" s="733"/>
      <c r="WEE79" s="733"/>
      <c r="WEF79" s="733"/>
      <c r="WEG79" s="733"/>
      <c r="WEH79" s="733"/>
      <c r="WEI79" s="733"/>
      <c r="WEJ79" s="733"/>
      <c r="WEK79" s="733"/>
      <c r="WEL79" s="733"/>
      <c r="WEM79" s="733"/>
      <c r="WEN79" s="733"/>
      <c r="WEO79" s="733"/>
      <c r="WEP79" s="733"/>
      <c r="WEQ79" s="733"/>
      <c r="WER79" s="733"/>
      <c r="WES79" s="733"/>
      <c r="WET79" s="733"/>
      <c r="WEU79" s="733"/>
      <c r="WEV79" s="733"/>
      <c r="WEW79" s="733"/>
      <c r="WEX79" s="733"/>
      <c r="WEY79" s="733"/>
      <c r="WEZ79" s="733"/>
      <c r="WFA79" s="733"/>
      <c r="WFB79" s="733"/>
      <c r="WFC79" s="733"/>
      <c r="WFD79" s="733"/>
      <c r="WFE79" s="733"/>
      <c r="WFF79" s="733"/>
      <c r="WFG79" s="733"/>
      <c r="WFH79" s="733"/>
      <c r="WFI79" s="733"/>
      <c r="WFJ79" s="733"/>
      <c r="WFK79" s="733"/>
      <c r="WFL79" s="733"/>
      <c r="WFM79" s="733"/>
      <c r="WFN79" s="733"/>
      <c r="WFO79" s="733"/>
      <c r="WFP79" s="733"/>
      <c r="WFQ79" s="733"/>
      <c r="WFR79" s="733"/>
      <c r="WFS79" s="733"/>
      <c r="WFT79" s="733"/>
      <c r="WFU79" s="733"/>
      <c r="WFV79" s="733"/>
      <c r="WFW79" s="733"/>
      <c r="WFX79" s="733"/>
      <c r="WFY79" s="733"/>
      <c r="WFZ79" s="733"/>
      <c r="WGA79" s="733"/>
      <c r="WGB79" s="733"/>
      <c r="WGC79" s="733"/>
      <c r="WGD79" s="733"/>
      <c r="WGE79" s="733"/>
      <c r="WGF79" s="733"/>
      <c r="WGG79" s="733"/>
      <c r="WGH79" s="733"/>
      <c r="WGI79" s="733"/>
      <c r="WGJ79" s="733"/>
      <c r="WGK79" s="733"/>
      <c r="WGL79" s="733"/>
      <c r="WGM79" s="733"/>
      <c r="WGN79" s="733"/>
      <c r="WGO79" s="733"/>
      <c r="WGP79" s="733"/>
      <c r="WGQ79" s="733"/>
      <c r="WGR79" s="733"/>
      <c r="WGS79" s="733"/>
      <c r="WGT79" s="733"/>
      <c r="WGU79" s="733"/>
      <c r="WGV79" s="733"/>
      <c r="WGW79" s="733"/>
      <c r="WGX79" s="733"/>
      <c r="WGY79" s="733"/>
      <c r="WGZ79" s="733"/>
      <c r="WHA79" s="733"/>
      <c r="WHB79" s="733"/>
      <c r="WHC79" s="733"/>
      <c r="WHD79" s="733"/>
      <c r="WHE79" s="733"/>
      <c r="WHF79" s="733"/>
      <c r="WHG79" s="733"/>
      <c r="WHH79" s="733"/>
      <c r="WHI79" s="733"/>
      <c r="WHJ79" s="733"/>
      <c r="WHK79" s="733"/>
      <c r="WHL79" s="733"/>
      <c r="WHM79" s="733"/>
      <c r="WHN79" s="733"/>
      <c r="WHO79" s="733"/>
      <c r="WHP79" s="733"/>
      <c r="WHQ79" s="733"/>
      <c r="WHR79" s="733"/>
      <c r="WHS79" s="733"/>
      <c r="WHT79" s="733"/>
      <c r="WHU79" s="733"/>
      <c r="WHV79" s="733"/>
      <c r="WHW79" s="733"/>
      <c r="WHX79" s="733"/>
      <c r="WHY79" s="733"/>
      <c r="WHZ79" s="733"/>
      <c r="WIA79" s="733"/>
      <c r="WIB79" s="733"/>
      <c r="WIC79" s="733"/>
      <c r="WID79" s="733"/>
      <c r="WIE79" s="733"/>
      <c r="WIF79" s="733"/>
      <c r="WIG79" s="733"/>
      <c r="WIH79" s="733"/>
      <c r="WII79" s="733"/>
      <c r="WIJ79" s="733"/>
      <c r="WIK79" s="733"/>
      <c r="WIL79" s="733"/>
      <c r="WIM79" s="733"/>
      <c r="WIN79" s="733"/>
      <c r="WIO79" s="733"/>
      <c r="WIP79" s="733"/>
      <c r="WIQ79" s="733"/>
      <c r="WIR79" s="733"/>
      <c r="WIS79" s="733"/>
      <c r="WIT79" s="733"/>
      <c r="WIU79" s="733"/>
      <c r="WIV79" s="733"/>
      <c r="WIW79" s="733"/>
      <c r="WIX79" s="733"/>
      <c r="WIY79" s="733"/>
      <c r="WIZ79" s="733"/>
      <c r="WJA79" s="733"/>
      <c r="WJB79" s="733"/>
      <c r="WJC79" s="733"/>
      <c r="WJD79" s="733"/>
      <c r="WJE79" s="733"/>
      <c r="WJF79" s="733"/>
      <c r="WJG79" s="733"/>
      <c r="WJH79" s="733"/>
      <c r="WJI79" s="733"/>
      <c r="WJJ79" s="733"/>
      <c r="WJK79" s="733"/>
      <c r="WJL79" s="733"/>
      <c r="WJM79" s="733"/>
      <c r="WJN79" s="733"/>
      <c r="WJO79" s="733"/>
      <c r="WJP79" s="733"/>
      <c r="WJQ79" s="733"/>
      <c r="WJR79" s="733"/>
      <c r="WJS79" s="733"/>
      <c r="WJT79" s="733"/>
      <c r="WJU79" s="733"/>
      <c r="WJV79" s="733"/>
      <c r="WJW79" s="733"/>
      <c r="WJX79" s="733"/>
      <c r="WJY79" s="733"/>
      <c r="WJZ79" s="733"/>
      <c r="WKA79" s="733"/>
      <c r="WKB79" s="733"/>
      <c r="WKC79" s="733"/>
      <c r="WKD79" s="733"/>
      <c r="WKE79" s="733"/>
      <c r="WKF79" s="733"/>
      <c r="WKG79" s="733"/>
      <c r="WKH79" s="733"/>
      <c r="WKI79" s="733"/>
      <c r="WKJ79" s="733"/>
      <c r="WKK79" s="733"/>
      <c r="WKL79" s="733"/>
      <c r="WKM79" s="733"/>
      <c r="WKN79" s="733"/>
      <c r="WKO79" s="733"/>
      <c r="WKP79" s="733"/>
      <c r="WKQ79" s="733"/>
      <c r="WKR79" s="733"/>
      <c r="WKS79" s="733"/>
      <c r="WKT79" s="733"/>
      <c r="WKU79" s="733"/>
      <c r="WKV79" s="733"/>
      <c r="WKW79" s="733"/>
      <c r="WKX79" s="733"/>
      <c r="WKY79" s="733"/>
      <c r="WKZ79" s="733"/>
      <c r="WLA79" s="733"/>
      <c r="WLB79" s="733"/>
      <c r="WLC79" s="733"/>
      <c r="WLD79" s="733"/>
      <c r="WLE79" s="733"/>
      <c r="WLF79" s="733"/>
      <c r="WLG79" s="733"/>
      <c r="WLH79" s="733"/>
      <c r="WLI79" s="733"/>
      <c r="WLJ79" s="733"/>
      <c r="WLK79" s="733"/>
      <c r="WLL79" s="733"/>
      <c r="WLM79" s="733"/>
      <c r="WLN79" s="733"/>
      <c r="WLO79" s="733"/>
      <c r="WLP79" s="733"/>
      <c r="WLQ79" s="733"/>
      <c r="WLR79" s="733"/>
      <c r="WLS79" s="733"/>
      <c r="WLT79" s="733"/>
      <c r="WLU79" s="733"/>
      <c r="WLV79" s="733"/>
      <c r="WLW79" s="733"/>
      <c r="WLX79" s="733"/>
      <c r="WLY79" s="733"/>
      <c r="WLZ79" s="733"/>
      <c r="WMA79" s="733"/>
      <c r="WMB79" s="733"/>
      <c r="WMC79" s="733"/>
      <c r="WMD79" s="733"/>
      <c r="WME79" s="733"/>
      <c r="WMF79" s="733"/>
      <c r="WMG79" s="733"/>
      <c r="WMH79" s="733"/>
      <c r="WMI79" s="733"/>
      <c r="WMJ79" s="733"/>
      <c r="WMK79" s="733"/>
      <c r="WML79" s="733"/>
      <c r="WMM79" s="733"/>
      <c r="WMN79" s="733"/>
      <c r="WMO79" s="733"/>
      <c r="WMP79" s="733"/>
      <c r="WMQ79" s="733"/>
      <c r="WMR79" s="733"/>
      <c r="WMS79" s="733"/>
      <c r="WMT79" s="733"/>
      <c r="WMU79" s="733"/>
      <c r="WMV79" s="733"/>
      <c r="WMW79" s="733"/>
      <c r="WMX79" s="733"/>
      <c r="WMY79" s="733"/>
      <c r="WMZ79" s="733"/>
      <c r="WNA79" s="733"/>
      <c r="WNB79" s="733"/>
      <c r="WNC79" s="733"/>
      <c r="WND79" s="733"/>
      <c r="WNE79" s="733"/>
      <c r="WNF79" s="733"/>
      <c r="WNG79" s="733"/>
      <c r="WNH79" s="733"/>
      <c r="WNI79" s="733"/>
      <c r="WNJ79" s="733"/>
      <c r="WNK79" s="733"/>
      <c r="WNL79" s="733"/>
      <c r="WNM79" s="733"/>
      <c r="WNN79" s="733"/>
      <c r="WNO79" s="733"/>
      <c r="WNP79" s="733"/>
      <c r="WNQ79" s="733"/>
      <c r="WNR79" s="733"/>
      <c r="WNS79" s="733"/>
      <c r="WNT79" s="733"/>
      <c r="WNU79" s="733"/>
      <c r="WNV79" s="733"/>
      <c r="WNW79" s="733"/>
      <c r="WNX79" s="733"/>
      <c r="WNY79" s="733"/>
      <c r="WNZ79" s="733"/>
      <c r="WOA79" s="733"/>
      <c r="WOB79" s="733"/>
      <c r="WOC79" s="733"/>
      <c r="WOD79" s="733"/>
      <c r="WOE79" s="733"/>
      <c r="WOF79" s="733"/>
      <c r="WOG79" s="733"/>
      <c r="WOH79" s="733"/>
      <c r="WOI79" s="733"/>
      <c r="WOJ79" s="733"/>
      <c r="WOK79" s="733"/>
      <c r="WOL79" s="733"/>
      <c r="WOM79" s="733"/>
      <c r="WON79" s="733"/>
      <c r="WOO79" s="733"/>
      <c r="WOP79" s="733"/>
      <c r="WOQ79" s="733"/>
      <c r="WOR79" s="733"/>
      <c r="WOS79" s="733"/>
      <c r="WOT79" s="733"/>
      <c r="WOU79" s="733"/>
      <c r="WOV79" s="733"/>
      <c r="WOW79" s="733"/>
      <c r="WOX79" s="733"/>
      <c r="WOY79" s="733"/>
      <c r="WOZ79" s="733"/>
      <c r="WPA79" s="733"/>
      <c r="WPB79" s="733"/>
      <c r="WPC79" s="733"/>
      <c r="WPD79" s="733"/>
      <c r="WPE79" s="733"/>
      <c r="WPF79" s="733"/>
      <c r="WPG79" s="733"/>
      <c r="WPH79" s="733"/>
      <c r="WPI79" s="733"/>
      <c r="WPJ79" s="733"/>
      <c r="WPK79" s="733"/>
      <c r="WPL79" s="733"/>
      <c r="WPM79" s="733"/>
      <c r="WPN79" s="733"/>
      <c r="WPO79" s="733"/>
      <c r="WPP79" s="733"/>
      <c r="WPQ79" s="733"/>
      <c r="WPR79" s="733"/>
      <c r="WPS79" s="733"/>
      <c r="WPT79" s="733"/>
      <c r="WPU79" s="733"/>
      <c r="WPV79" s="733"/>
      <c r="WPW79" s="733"/>
      <c r="WPX79" s="733"/>
      <c r="WPY79" s="733"/>
      <c r="WPZ79" s="733"/>
      <c r="WQA79" s="733"/>
      <c r="WQB79" s="733"/>
      <c r="WQC79" s="733"/>
      <c r="WQD79" s="733"/>
      <c r="WQE79" s="733"/>
      <c r="WQF79" s="733"/>
      <c r="WQG79" s="733"/>
      <c r="WQH79" s="733"/>
      <c r="WQI79" s="733"/>
      <c r="WQJ79" s="733"/>
      <c r="WQK79" s="733"/>
      <c r="WQL79" s="733"/>
      <c r="WQM79" s="733"/>
      <c r="WQN79" s="733"/>
      <c r="WQO79" s="733"/>
      <c r="WQP79" s="733"/>
      <c r="WQQ79" s="733"/>
      <c r="WQR79" s="733"/>
      <c r="WQS79" s="733"/>
      <c r="WQT79" s="733"/>
      <c r="WQU79" s="733"/>
      <c r="WQV79" s="733"/>
      <c r="WQW79" s="733"/>
      <c r="WQX79" s="733"/>
      <c r="WQY79" s="733"/>
      <c r="WQZ79" s="733"/>
      <c r="WRA79" s="733"/>
      <c r="WRB79" s="733"/>
      <c r="WRC79" s="733"/>
      <c r="WRD79" s="733"/>
      <c r="WRE79" s="733"/>
      <c r="WRF79" s="733"/>
      <c r="WRG79" s="733"/>
      <c r="WRH79" s="733"/>
      <c r="WRI79" s="733"/>
      <c r="WRJ79" s="733"/>
      <c r="WRK79" s="733"/>
      <c r="WRL79" s="733"/>
      <c r="WRM79" s="733"/>
      <c r="WRN79" s="733"/>
      <c r="WRO79" s="733"/>
      <c r="WRP79" s="733"/>
      <c r="WRQ79" s="733"/>
      <c r="WRR79" s="733"/>
      <c r="WRS79" s="733"/>
      <c r="WRT79" s="733"/>
      <c r="WRU79" s="733"/>
      <c r="WRV79" s="733"/>
      <c r="WRW79" s="733"/>
      <c r="WRX79" s="733"/>
      <c r="WRY79" s="733"/>
      <c r="WRZ79" s="733"/>
      <c r="WSA79" s="733"/>
      <c r="WSB79" s="733"/>
      <c r="WSC79" s="733"/>
      <c r="WSD79" s="733"/>
      <c r="WSE79" s="733"/>
      <c r="WSF79" s="733"/>
      <c r="WSG79" s="733"/>
      <c r="WSH79" s="733"/>
      <c r="WSI79" s="733"/>
      <c r="WSJ79" s="733"/>
      <c r="WSK79" s="733"/>
      <c r="WSL79" s="733"/>
      <c r="WSM79" s="733"/>
      <c r="WSN79" s="733"/>
      <c r="WSO79" s="733"/>
      <c r="WSP79" s="733"/>
      <c r="WSQ79" s="733"/>
      <c r="WSR79" s="733"/>
      <c r="WSS79" s="733"/>
      <c r="WST79" s="733"/>
      <c r="WSU79" s="733"/>
      <c r="WSV79" s="733"/>
      <c r="WSW79" s="733"/>
      <c r="WSX79" s="733"/>
      <c r="WSY79" s="733"/>
      <c r="WSZ79" s="733"/>
      <c r="WTA79" s="733"/>
      <c r="WTB79" s="733"/>
      <c r="WTC79" s="733"/>
      <c r="WTD79" s="733"/>
      <c r="WTE79" s="733"/>
      <c r="WTF79" s="733"/>
      <c r="WTG79" s="733"/>
      <c r="WTH79" s="733"/>
      <c r="WTI79" s="733"/>
      <c r="WTJ79" s="733"/>
      <c r="WTK79" s="733"/>
      <c r="WTL79" s="733"/>
      <c r="WTM79" s="733"/>
      <c r="WTN79" s="733"/>
      <c r="WTO79" s="733"/>
      <c r="WTP79" s="733"/>
      <c r="WTQ79" s="733"/>
      <c r="WTR79" s="733"/>
      <c r="WTS79" s="733"/>
      <c r="WTT79" s="733"/>
      <c r="WTU79" s="733"/>
      <c r="WTV79" s="733"/>
      <c r="WTW79" s="733"/>
      <c r="WTX79" s="733"/>
      <c r="WTY79" s="733"/>
      <c r="WTZ79" s="733"/>
      <c r="WUA79" s="733"/>
      <c r="WUB79" s="733"/>
      <c r="WUC79" s="733"/>
      <c r="WUD79" s="733"/>
      <c r="WUE79" s="733"/>
      <c r="WUF79" s="733"/>
      <c r="WUG79" s="733"/>
      <c r="WUH79" s="733"/>
      <c r="WUI79" s="733"/>
      <c r="WUJ79" s="733"/>
      <c r="WUK79" s="733"/>
      <c r="WUL79" s="733"/>
      <c r="WUM79" s="733"/>
      <c r="WUN79" s="733"/>
      <c r="WUO79" s="733"/>
      <c r="WUP79" s="733"/>
      <c r="WUQ79" s="733"/>
      <c r="WUR79" s="733"/>
      <c r="WUS79" s="733"/>
      <c r="WUT79" s="733"/>
      <c r="WUU79" s="733"/>
      <c r="WUV79" s="733"/>
      <c r="WUW79" s="733"/>
      <c r="WUX79" s="733"/>
      <c r="WUY79" s="733"/>
      <c r="WUZ79" s="733"/>
      <c r="WVA79" s="733"/>
      <c r="WVB79" s="733"/>
      <c r="WVC79" s="733"/>
      <c r="WVD79" s="733"/>
      <c r="WVE79" s="733"/>
      <c r="WVF79" s="733"/>
      <c r="WVG79" s="733"/>
      <c r="WVH79" s="733"/>
      <c r="WVI79" s="733"/>
      <c r="WVJ79" s="733"/>
      <c r="WVK79" s="733"/>
      <c r="WVL79" s="733"/>
      <c r="WVM79" s="733"/>
      <c r="WVN79" s="733"/>
      <c r="WVO79" s="733"/>
      <c r="WVP79" s="733"/>
      <c r="WVQ79" s="733"/>
      <c r="WVR79" s="733"/>
      <c r="WVS79" s="733"/>
      <c r="WVT79" s="733"/>
      <c r="WVU79" s="733"/>
      <c r="WVV79" s="733"/>
      <c r="WVW79" s="733"/>
      <c r="WVX79" s="733"/>
      <c r="WVY79" s="733"/>
      <c r="WVZ79" s="733"/>
      <c r="WWA79" s="733"/>
      <c r="WWB79" s="733"/>
      <c r="WWC79" s="733"/>
      <c r="WWD79" s="733"/>
      <c r="WWE79" s="733"/>
      <c r="WWF79" s="733"/>
      <c r="WWG79" s="733"/>
      <c r="WWH79" s="733"/>
      <c r="WWI79" s="733"/>
      <c r="WWJ79" s="733"/>
      <c r="WWK79" s="733"/>
      <c r="WWL79" s="733"/>
      <c r="WWM79" s="733"/>
      <c r="WWN79" s="733"/>
      <c r="WWO79" s="733"/>
      <c r="WWP79" s="733"/>
      <c r="WWQ79" s="733"/>
      <c r="WWR79" s="733"/>
      <c r="WWS79" s="733"/>
      <c r="WWT79" s="733"/>
      <c r="WWU79" s="733"/>
      <c r="WWV79" s="733"/>
      <c r="WWW79" s="733"/>
      <c r="WWX79" s="733"/>
      <c r="WWY79" s="733"/>
      <c r="WWZ79" s="733"/>
      <c r="WXA79" s="733"/>
      <c r="WXB79" s="733"/>
      <c r="WXC79" s="733"/>
      <c r="WXD79" s="733"/>
      <c r="WXE79" s="733"/>
      <c r="WXF79" s="733"/>
      <c r="WXG79" s="733"/>
      <c r="WXH79" s="733"/>
      <c r="WXI79" s="733"/>
      <c r="WXJ79" s="733"/>
      <c r="WXK79" s="733"/>
      <c r="WXL79" s="733"/>
      <c r="WXM79" s="733"/>
      <c r="WXN79" s="733"/>
      <c r="WXO79" s="733"/>
      <c r="WXP79" s="733"/>
      <c r="WXQ79" s="733"/>
      <c r="WXR79" s="733"/>
      <c r="WXS79" s="733"/>
      <c r="WXT79" s="733"/>
      <c r="WXU79" s="733"/>
      <c r="WXV79" s="733"/>
      <c r="WXW79" s="733"/>
      <c r="WXX79" s="733"/>
      <c r="WXY79" s="733"/>
      <c r="WXZ79" s="733"/>
      <c r="WYA79" s="733"/>
      <c r="WYB79" s="733"/>
      <c r="WYC79" s="733"/>
      <c r="WYD79" s="733"/>
      <c r="WYE79" s="733"/>
      <c r="WYF79" s="733"/>
      <c r="WYG79" s="733"/>
      <c r="WYH79" s="733"/>
      <c r="WYI79" s="733"/>
      <c r="WYJ79" s="733"/>
      <c r="WYK79" s="733"/>
      <c r="WYL79" s="733"/>
      <c r="WYM79" s="733"/>
      <c r="WYN79" s="733"/>
      <c r="WYO79" s="733"/>
      <c r="WYP79" s="733"/>
      <c r="WYQ79" s="733"/>
      <c r="WYR79" s="733"/>
      <c r="WYS79" s="733"/>
      <c r="WYT79" s="733"/>
      <c r="WYU79" s="733"/>
      <c r="WYV79" s="733"/>
      <c r="WYW79" s="733"/>
      <c r="WYX79" s="733"/>
      <c r="WYY79" s="733"/>
      <c r="WYZ79" s="733"/>
      <c r="WZA79" s="733"/>
      <c r="WZB79" s="733"/>
      <c r="WZC79" s="733"/>
      <c r="WZD79" s="733"/>
      <c r="WZE79" s="733"/>
      <c r="WZF79" s="733"/>
      <c r="WZG79" s="733"/>
      <c r="WZH79" s="733"/>
      <c r="WZI79" s="733"/>
      <c r="WZJ79" s="733"/>
      <c r="WZK79" s="733"/>
      <c r="WZL79" s="733"/>
      <c r="WZM79" s="733"/>
      <c r="WZN79" s="733"/>
      <c r="WZO79" s="733"/>
      <c r="WZP79" s="733"/>
      <c r="WZQ79" s="733"/>
      <c r="WZR79" s="733"/>
      <c r="WZS79" s="733"/>
      <c r="WZT79" s="733"/>
      <c r="WZU79" s="733"/>
      <c r="WZV79" s="733"/>
      <c r="WZW79" s="733"/>
      <c r="WZX79" s="733"/>
      <c r="WZY79" s="733"/>
      <c r="WZZ79" s="733"/>
      <c r="XAA79" s="733"/>
      <c r="XAB79" s="733"/>
      <c r="XAC79" s="733"/>
      <c r="XAD79" s="733"/>
      <c r="XAE79" s="733"/>
      <c r="XAF79" s="733"/>
      <c r="XAG79" s="733"/>
      <c r="XAH79" s="733"/>
      <c r="XAI79" s="733"/>
      <c r="XAJ79" s="733"/>
      <c r="XAK79" s="733"/>
      <c r="XAL79" s="733"/>
      <c r="XAM79" s="733"/>
      <c r="XAN79" s="733"/>
      <c r="XAO79" s="733"/>
      <c r="XAP79" s="733"/>
      <c r="XAQ79" s="733"/>
      <c r="XAR79" s="733"/>
      <c r="XAS79" s="733"/>
      <c r="XAT79" s="733"/>
      <c r="XAU79" s="733"/>
      <c r="XAV79" s="733"/>
      <c r="XAW79" s="733"/>
      <c r="XAX79" s="733"/>
      <c r="XAY79" s="733"/>
      <c r="XAZ79" s="733"/>
      <c r="XBA79" s="733"/>
      <c r="XBB79" s="733"/>
      <c r="XBC79" s="733"/>
      <c r="XBD79" s="733"/>
      <c r="XBE79" s="733"/>
      <c r="XBF79" s="733"/>
      <c r="XBG79" s="733"/>
      <c r="XBH79" s="733"/>
      <c r="XBI79" s="733"/>
      <c r="XBJ79" s="733"/>
      <c r="XBK79" s="733"/>
      <c r="XBL79" s="733"/>
      <c r="XBM79" s="733"/>
      <c r="XBN79" s="733"/>
      <c r="XBO79" s="733"/>
      <c r="XBP79" s="733"/>
      <c r="XBQ79" s="733"/>
      <c r="XBR79" s="733"/>
      <c r="XBS79" s="733"/>
      <c r="XBT79" s="733"/>
      <c r="XBU79" s="733"/>
      <c r="XBV79" s="733"/>
      <c r="XBW79" s="733"/>
      <c r="XBX79" s="733"/>
      <c r="XBY79" s="733"/>
      <c r="XBZ79" s="733"/>
      <c r="XCA79" s="733"/>
      <c r="XCB79" s="733"/>
      <c r="XCC79" s="733"/>
      <c r="XCD79" s="733"/>
      <c r="XCE79" s="733"/>
      <c r="XCF79" s="733"/>
      <c r="XCG79" s="733"/>
      <c r="XCH79" s="733"/>
      <c r="XCI79" s="733"/>
      <c r="XCJ79" s="733"/>
      <c r="XCK79" s="733"/>
      <c r="XCL79" s="733"/>
      <c r="XCM79" s="733"/>
      <c r="XCN79" s="733"/>
      <c r="XCO79" s="733"/>
      <c r="XCP79" s="733"/>
      <c r="XCQ79" s="733"/>
      <c r="XCR79" s="733"/>
      <c r="XCS79" s="733"/>
      <c r="XCT79" s="733"/>
      <c r="XCU79" s="733"/>
      <c r="XCV79" s="733"/>
      <c r="XCW79" s="733"/>
      <c r="XCX79" s="733"/>
      <c r="XCY79" s="733"/>
      <c r="XCZ79" s="733"/>
      <c r="XDA79" s="733"/>
      <c r="XDB79" s="733"/>
      <c r="XDC79" s="733"/>
      <c r="XDD79" s="733"/>
      <c r="XDE79" s="733"/>
      <c r="XDF79" s="733"/>
      <c r="XDG79" s="733"/>
      <c r="XDH79" s="733"/>
      <c r="XDI79" s="733"/>
      <c r="XDJ79" s="733"/>
      <c r="XDK79" s="733"/>
      <c r="XDL79" s="733"/>
      <c r="XDM79" s="733"/>
      <c r="XDN79" s="733"/>
      <c r="XDO79" s="733"/>
      <c r="XDP79" s="733"/>
      <c r="XDQ79" s="733"/>
      <c r="XDR79" s="733"/>
      <c r="XDS79" s="733"/>
      <c r="XDT79" s="733"/>
      <c r="XDU79" s="733"/>
      <c r="XDV79" s="733"/>
      <c r="XDW79" s="733"/>
      <c r="XDX79" s="733"/>
      <c r="XDY79" s="733"/>
      <c r="XDZ79" s="733"/>
      <c r="XEA79" s="733"/>
      <c r="XEB79" s="733"/>
      <c r="XEC79" s="733"/>
      <c r="XED79" s="733"/>
      <c r="XEE79" s="733"/>
      <c r="XEF79" s="733"/>
      <c r="XEG79" s="733"/>
      <c r="XEH79" s="733"/>
      <c r="XEI79" s="733"/>
      <c r="XEJ79" s="733"/>
      <c r="XEK79" s="733"/>
      <c r="XEL79" s="733"/>
      <c r="XEM79" s="733"/>
      <c r="XEN79" s="733"/>
      <c r="XEO79" s="733"/>
      <c r="XEP79" s="733"/>
      <c r="XEQ79" s="733"/>
      <c r="XER79" s="733"/>
      <c r="XES79" s="733"/>
      <c r="XET79" s="733"/>
      <c r="XEU79" s="733"/>
      <c r="XEV79" s="733"/>
      <c r="XEW79" s="733"/>
      <c r="XEX79" s="733"/>
      <c r="XEY79" s="733"/>
      <c r="XEZ79" s="733"/>
      <c r="XFA79" s="733"/>
      <c r="XFB79" s="733"/>
      <c r="XFC79" s="733"/>
    </row>
    <row r="80" spans="1:16383" s="314" customFormat="1" ht="75">
      <c r="A80" s="734">
        <f>'Sch-1'!A80</f>
        <v>61</v>
      </c>
      <c r="B80" s="611">
        <f>'Sch-1'!B80</f>
        <v>7000036853</v>
      </c>
      <c r="C80" s="611">
        <f>'Sch-1'!C80</f>
        <v>10</v>
      </c>
      <c r="D80" s="743" t="str">
        <f>'Sch-1'!D80</f>
        <v xml:space="preserve">FABRICATION AND SUPPLY OF TOWER         </v>
      </c>
      <c r="E80" s="744">
        <f>'Sch-1'!E80</f>
        <v>1000013391</v>
      </c>
      <c r="F80" s="743" t="str">
        <f>'Sch-1'!J80</f>
        <v>Fabrication, galvanising &amp; supply ofvarious types of towers &amp; towerparts,tower/leg extensions (complete)excluding step bolt, stubs andbolts &amp;nuts but including hangers, D-Shackles,pack washers etc.-HTSteel for NormalTowers</v>
      </c>
      <c r="G80" s="744" t="str">
        <f>'Sch-1'!K80</f>
        <v xml:space="preserve">MT </v>
      </c>
      <c r="H80" s="744">
        <f>'Sch-1'!L80</f>
        <v>83</v>
      </c>
      <c r="I80" s="735"/>
      <c r="J80" s="736" t="str">
        <f t="shared" si="1"/>
        <v>INCLUDED</v>
      </c>
      <c r="K80" s="737">
        <f t="shared" si="2"/>
        <v>0</v>
      </c>
      <c r="L80" s="318"/>
      <c r="M80" s="318"/>
      <c r="N80" s="318"/>
      <c r="O80" s="318"/>
      <c r="P80" s="318"/>
      <c r="Q80" s="318"/>
      <c r="R80" s="318"/>
      <c r="S80" s="318"/>
      <c r="T80" s="318"/>
      <c r="U80" s="318"/>
      <c r="V80" s="318"/>
      <c r="W80" s="318"/>
      <c r="X80" s="318"/>
      <c r="Y80" s="318"/>
      <c r="Z80" s="318"/>
      <c r="AA80" s="318"/>
      <c r="AB80" s="318"/>
    </row>
    <row r="81" spans="1:28" s="314" customFormat="1" ht="75">
      <c r="A81" s="734">
        <f>'Sch-1'!A81</f>
        <v>62</v>
      </c>
      <c r="B81" s="611">
        <f>'Sch-1'!B81</f>
        <v>7000036853</v>
      </c>
      <c r="C81" s="611">
        <f>'Sch-1'!C81</f>
        <v>20</v>
      </c>
      <c r="D81" s="743" t="str">
        <f>'Sch-1'!D81</f>
        <v xml:space="preserve">FABRICATION AND SUPPLY OF TOWER         </v>
      </c>
      <c r="E81" s="744">
        <f>'Sch-1'!E81</f>
        <v>1000015274</v>
      </c>
      <c r="F81" s="743" t="str">
        <f>'Sch-1'!J81</f>
        <v>Fabrication, galvanising &amp; supply ofvarious types of towers &amp; towerparts,tower/leg extensions (complete)excluding step bolt, stubs andbolts &amp;nuts but including hangers, D-Shackles,pack washers etc.-MSSteel for NormalTowers</v>
      </c>
      <c r="G81" s="744" t="str">
        <f>'Sch-1'!K81</f>
        <v xml:space="preserve">MT </v>
      </c>
      <c r="H81" s="744">
        <f>'Sch-1'!L81</f>
        <v>146</v>
      </c>
      <c r="I81" s="735"/>
      <c r="J81" s="736" t="str">
        <f t="shared" si="1"/>
        <v>INCLUDED</v>
      </c>
      <c r="K81" s="737">
        <f t="shared" si="2"/>
        <v>0</v>
      </c>
      <c r="L81" s="318"/>
      <c r="M81" s="318"/>
      <c r="N81" s="318"/>
      <c r="O81" s="318"/>
      <c r="P81" s="318"/>
      <c r="Q81" s="318"/>
      <c r="R81" s="318"/>
      <c r="S81" s="318"/>
      <c r="T81" s="318"/>
      <c r="U81" s="318"/>
      <c r="V81" s="318"/>
      <c r="W81" s="318"/>
      <c r="X81" s="318"/>
      <c r="Y81" s="318"/>
      <c r="Z81" s="318"/>
      <c r="AA81" s="318"/>
      <c r="AB81" s="318"/>
    </row>
    <row r="82" spans="1:28" s="314" customFormat="1" ht="56.25">
      <c r="A82" s="734">
        <f>'Sch-1'!A82</f>
        <v>63</v>
      </c>
      <c r="B82" s="611">
        <f>'Sch-1'!B82</f>
        <v>7000036853</v>
      </c>
      <c r="C82" s="611">
        <f>'Sch-1'!C82</f>
        <v>30</v>
      </c>
      <c r="D82" s="743" t="str">
        <f>'Sch-1'!D82</f>
        <v xml:space="preserve">FABRICATION AND SUPPLY OF TOWER         </v>
      </c>
      <c r="E82" s="744">
        <f>'Sch-1'!E82</f>
        <v>1000013393</v>
      </c>
      <c r="F82" s="743" t="str">
        <f>'Sch-1'!J82</f>
        <v>Fabrication, galvanising &amp; supply ofstubs with cleats for varioustypes oftowers and tower extensions(complete)with packwashers excluding supply ofbolts &amp; nuts-HT Steel for Normal Towers</v>
      </c>
      <c r="G82" s="744" t="str">
        <f>'Sch-1'!K82</f>
        <v xml:space="preserve">MT </v>
      </c>
      <c r="H82" s="744">
        <f>'Sch-1'!L82</f>
        <v>7</v>
      </c>
      <c r="I82" s="735"/>
      <c r="J82" s="736" t="str">
        <f t="shared" si="1"/>
        <v>INCLUDED</v>
      </c>
      <c r="K82" s="737">
        <f t="shared" si="2"/>
        <v>0</v>
      </c>
      <c r="L82" s="318"/>
      <c r="M82" s="318"/>
      <c r="N82" s="318"/>
      <c r="O82" s="318"/>
      <c r="P82" s="318"/>
      <c r="Q82" s="318"/>
      <c r="R82" s="318"/>
      <c r="S82" s="318"/>
      <c r="T82" s="318"/>
      <c r="U82" s="318"/>
      <c r="V82" s="318"/>
      <c r="W82" s="318"/>
      <c r="X82" s="318"/>
      <c r="Y82" s="318"/>
      <c r="Z82" s="318"/>
      <c r="AA82" s="318"/>
      <c r="AB82" s="318"/>
    </row>
    <row r="83" spans="1:28" s="314" customFormat="1" ht="56.25">
      <c r="A83" s="734">
        <f>'Sch-1'!A83</f>
        <v>64</v>
      </c>
      <c r="B83" s="611">
        <f>'Sch-1'!B83</f>
        <v>7000036853</v>
      </c>
      <c r="C83" s="611">
        <f>'Sch-1'!C83</f>
        <v>40</v>
      </c>
      <c r="D83" s="743" t="str">
        <f>'Sch-1'!D83</f>
        <v xml:space="preserve">FABRICATION AND SUPPLY OF TOWER         </v>
      </c>
      <c r="E83" s="744">
        <f>'Sch-1'!E83</f>
        <v>1000015276</v>
      </c>
      <c r="F83" s="743" t="str">
        <f>'Sch-1'!J83</f>
        <v>Fabrication, galvanising &amp; supply ofstubs with cleats for varioustypes oftowers and tower extensions(complete)with packwashers excluding supply ofbolts &amp; nuts-MS Steel for Normal Towers</v>
      </c>
      <c r="G83" s="744" t="str">
        <f>'Sch-1'!K83</f>
        <v xml:space="preserve">MT </v>
      </c>
      <c r="H83" s="744">
        <f>'Sch-1'!L83</f>
        <v>1</v>
      </c>
      <c r="I83" s="735"/>
      <c r="J83" s="736" t="str">
        <f t="shared" ref="J83:J146" si="3">IF(I83=0, "INCLUDED", IF(ISERROR(I83*H83), I83, I83*H83))</f>
        <v>INCLUDED</v>
      </c>
      <c r="K83" s="737">
        <f t="shared" ref="K83:K146" si="4">I83*H83</f>
        <v>0</v>
      </c>
      <c r="L83" s="318"/>
      <c r="M83" s="318"/>
      <c r="N83" s="318"/>
      <c r="O83" s="318"/>
      <c r="P83" s="318"/>
      <c r="Q83" s="318"/>
      <c r="R83" s="318"/>
      <c r="S83" s="318"/>
      <c r="T83" s="318"/>
      <c r="U83" s="318"/>
      <c r="V83" s="318"/>
      <c r="W83" s="318"/>
      <c r="X83" s="318"/>
      <c r="Y83" s="318"/>
      <c r="Z83" s="318"/>
      <c r="AA83" s="318"/>
      <c r="AB83" s="318"/>
    </row>
    <row r="84" spans="1:28" s="314" customFormat="1" ht="37.5">
      <c r="A84" s="734">
        <f>'Sch-1'!A84</f>
        <v>65</v>
      </c>
      <c r="B84" s="611">
        <f>'Sch-1'!B84</f>
        <v>7000036853</v>
      </c>
      <c r="C84" s="611">
        <f>'Sch-1'!C84</f>
        <v>50</v>
      </c>
      <c r="D84" s="743" t="str">
        <f>'Sch-1'!D84</f>
        <v xml:space="preserve">FABRICATION AND SUPPLY OF TOWER         </v>
      </c>
      <c r="E84" s="744">
        <f>'Sch-1'!E84</f>
        <v>1000013472</v>
      </c>
      <c r="F84" s="743" t="str">
        <f>'Sch-1'!J84</f>
        <v>Supply of Hexagonal Bolts &amp; Nuts fortowers including Step Bolts,SpringWashers etc.</v>
      </c>
      <c r="G84" s="744" t="str">
        <f>'Sch-1'!K84</f>
        <v xml:space="preserve">MT </v>
      </c>
      <c r="H84" s="744">
        <f>'Sch-1'!L84</f>
        <v>9</v>
      </c>
      <c r="I84" s="735"/>
      <c r="J84" s="736" t="str">
        <f t="shared" si="3"/>
        <v>INCLUDED</v>
      </c>
      <c r="K84" s="737">
        <f t="shared" si="4"/>
        <v>0</v>
      </c>
      <c r="L84" s="318"/>
      <c r="M84" s="318"/>
      <c r="N84" s="318"/>
      <c r="O84" s="318"/>
      <c r="P84" s="318"/>
      <c r="Q84" s="318"/>
      <c r="R84" s="318"/>
      <c r="S84" s="318"/>
      <c r="T84" s="318"/>
      <c r="U84" s="318"/>
      <c r="V84" s="318"/>
      <c r="W84" s="318"/>
      <c r="X84" s="318"/>
      <c r="Y84" s="318"/>
      <c r="Z84" s="318"/>
      <c r="AA84" s="318"/>
      <c r="AB84" s="318"/>
    </row>
    <row r="85" spans="1:28" s="314" customFormat="1" ht="37.5">
      <c r="A85" s="734">
        <f>'Sch-1'!A85</f>
        <v>66</v>
      </c>
      <c r="B85" s="611">
        <f>'Sch-1'!B85</f>
        <v>7000036853</v>
      </c>
      <c r="C85" s="611">
        <f>'Sch-1'!C85</f>
        <v>60</v>
      </c>
      <c r="D85" s="743" t="str">
        <f>'Sch-1'!D85</f>
        <v xml:space="preserve">FABRICATION AND SUPPLY OF TOWER         </v>
      </c>
      <c r="E85" s="744">
        <f>'Sch-1'!E85</f>
        <v>1000007847</v>
      </c>
      <c r="F85" s="743" t="str">
        <f>'Sch-1'!J85</f>
        <v>Supply of Bolts &amp; Nuts for Stubsincluding Spring Washers etc.</v>
      </c>
      <c r="G85" s="744" t="str">
        <f>'Sch-1'!K85</f>
        <v xml:space="preserve">MT </v>
      </c>
      <c r="H85" s="744">
        <f>'Sch-1'!L85</f>
        <v>0.14000000000000001</v>
      </c>
      <c r="I85" s="735"/>
      <c r="J85" s="736" t="str">
        <f t="shared" si="3"/>
        <v>INCLUDED</v>
      </c>
      <c r="K85" s="737">
        <f t="shared" si="4"/>
        <v>0</v>
      </c>
      <c r="L85" s="318"/>
      <c r="M85" s="318"/>
      <c r="N85" s="318"/>
      <c r="O85" s="318"/>
      <c r="P85" s="318"/>
      <c r="Q85" s="318"/>
      <c r="R85" s="318"/>
      <c r="S85" s="318"/>
      <c r="T85" s="318"/>
      <c r="U85" s="318"/>
      <c r="V85" s="318"/>
      <c r="W85" s="318"/>
      <c r="X85" s="318"/>
      <c r="Y85" s="318"/>
      <c r="Z85" s="318"/>
      <c r="AA85" s="318"/>
      <c r="AB85" s="318"/>
    </row>
    <row r="86" spans="1:28" s="314" customFormat="1" ht="37.5">
      <c r="A86" s="734">
        <f>'Sch-1'!A86</f>
        <v>67</v>
      </c>
      <c r="B86" s="611">
        <f>'Sch-1'!B86</f>
        <v>7000036853</v>
      </c>
      <c r="C86" s="611">
        <f>'Sch-1'!C86</f>
        <v>70</v>
      </c>
      <c r="D86" s="743" t="str">
        <f>'Sch-1'!D86</f>
        <v xml:space="preserve">SUPPLY OF EARTHING OF TOWERS            </v>
      </c>
      <c r="E86" s="744">
        <f>'Sch-1'!E86</f>
        <v>1000017587</v>
      </c>
      <c r="F86" s="743" t="str">
        <f>'Sch-1'!J86</f>
        <v>Supply of Pipe Type Earthing</v>
      </c>
      <c r="G86" s="744" t="str">
        <f>'Sch-1'!K86</f>
        <v xml:space="preserve">EA </v>
      </c>
      <c r="H86" s="744">
        <f>'Sch-1'!L86</f>
        <v>14</v>
      </c>
      <c r="I86" s="735"/>
      <c r="J86" s="736" t="str">
        <f t="shared" si="3"/>
        <v>INCLUDED</v>
      </c>
      <c r="K86" s="737">
        <f t="shared" si="4"/>
        <v>0</v>
      </c>
      <c r="L86" s="318"/>
      <c r="M86" s="318"/>
      <c r="N86" s="318"/>
      <c r="O86" s="318"/>
      <c r="P86" s="318"/>
      <c r="Q86" s="318"/>
      <c r="R86" s="318"/>
      <c r="S86" s="318"/>
      <c r="T86" s="318"/>
      <c r="U86" s="318"/>
      <c r="V86" s="318"/>
      <c r="W86" s="318"/>
      <c r="X86" s="318"/>
      <c r="Y86" s="318"/>
      <c r="Z86" s="318"/>
      <c r="AA86" s="318"/>
      <c r="AB86" s="318"/>
    </row>
    <row r="87" spans="1:28" s="314" customFormat="1" ht="37.5">
      <c r="A87" s="734">
        <f>'Sch-1'!A87</f>
        <v>68</v>
      </c>
      <c r="B87" s="611">
        <f>'Sch-1'!B87</f>
        <v>7000036853</v>
      </c>
      <c r="C87" s="611">
        <f>'Sch-1'!C87</f>
        <v>80</v>
      </c>
      <c r="D87" s="743" t="str">
        <f>'Sch-1'!D87</f>
        <v xml:space="preserve">SUPPLY OF EARTHING OF TOWERS            </v>
      </c>
      <c r="E87" s="744">
        <f>'Sch-1'!E87</f>
        <v>1000038340</v>
      </c>
      <c r="F87" s="743" t="str">
        <f>'Sch-1'!J87</f>
        <v>ROD TYPE EARTHING</v>
      </c>
      <c r="G87" s="744" t="str">
        <f>'Sch-1'!K87</f>
        <v xml:space="preserve">EA </v>
      </c>
      <c r="H87" s="744">
        <f>'Sch-1'!L87</f>
        <v>8</v>
      </c>
      <c r="I87" s="735"/>
      <c r="J87" s="736" t="str">
        <f t="shared" si="3"/>
        <v>INCLUDED</v>
      </c>
      <c r="K87" s="737">
        <f t="shared" si="4"/>
        <v>0</v>
      </c>
      <c r="L87" s="318"/>
      <c r="M87" s="318"/>
      <c r="N87" s="318"/>
      <c r="O87" s="318"/>
      <c r="P87" s="318"/>
      <c r="Q87" s="318"/>
      <c r="R87" s="318"/>
      <c r="S87" s="318"/>
      <c r="T87" s="318"/>
      <c r="U87" s="318"/>
      <c r="V87" s="318"/>
      <c r="W87" s="318"/>
      <c r="X87" s="318"/>
      <c r="Y87" s="318"/>
      <c r="Z87" s="318"/>
      <c r="AA87" s="318"/>
      <c r="AB87" s="318"/>
    </row>
    <row r="88" spans="1:28" s="314" customFormat="1" ht="37.5">
      <c r="A88" s="734">
        <f>'Sch-1'!A88</f>
        <v>69</v>
      </c>
      <c r="B88" s="611">
        <f>'Sch-1'!B88</f>
        <v>7000036853</v>
      </c>
      <c r="C88" s="611">
        <f>'Sch-1'!C88</f>
        <v>90</v>
      </c>
      <c r="D88" s="743" t="str">
        <f>'Sch-1'!D88</f>
        <v xml:space="preserve">SUPPLY OF EARTHING OF TOWERS            </v>
      </c>
      <c r="E88" s="744">
        <f>'Sch-1'!E88</f>
        <v>1000019718</v>
      </c>
      <c r="F88" s="743" t="str">
        <f>'Sch-1'!J88</f>
        <v>Supply of Shieldwire EarthingincludingPG clamps, downlead clampsbutexcluding Earthwire bits for Pipetypeearthing</v>
      </c>
      <c r="G88" s="744" t="str">
        <f>'Sch-1'!K88</f>
        <v xml:space="preserve">EA </v>
      </c>
      <c r="H88" s="744">
        <f>'Sch-1'!L88</f>
        <v>3</v>
      </c>
      <c r="I88" s="735"/>
      <c r="J88" s="736" t="str">
        <f t="shared" si="3"/>
        <v>INCLUDED</v>
      </c>
      <c r="K88" s="737">
        <f t="shared" si="4"/>
        <v>0</v>
      </c>
      <c r="L88" s="318"/>
      <c r="M88" s="318"/>
      <c r="N88" s="318"/>
      <c r="O88" s="318"/>
      <c r="P88" s="318"/>
      <c r="Q88" s="318"/>
      <c r="R88" s="318"/>
      <c r="S88" s="318"/>
      <c r="T88" s="318"/>
      <c r="U88" s="318"/>
      <c r="V88" s="318"/>
      <c r="W88" s="318"/>
      <c r="X88" s="318"/>
      <c r="Y88" s="318"/>
      <c r="Z88" s="318"/>
      <c r="AA88" s="318"/>
      <c r="AB88" s="318"/>
    </row>
    <row r="89" spans="1:28" s="314" customFormat="1" ht="37.5">
      <c r="A89" s="734">
        <f>'Sch-1'!A89</f>
        <v>70</v>
      </c>
      <c r="B89" s="611">
        <f>'Sch-1'!B89</f>
        <v>7000036853</v>
      </c>
      <c r="C89" s="611">
        <f>'Sch-1'!C89</f>
        <v>100</v>
      </c>
      <c r="D89" s="743" t="str">
        <f>'Sch-1'!D89</f>
        <v xml:space="preserve">SUPPLY OF EARTHING OF TOWERS            </v>
      </c>
      <c r="E89" s="744">
        <f>'Sch-1'!E89</f>
        <v>1000010003</v>
      </c>
      <c r="F89" s="743" t="str">
        <f>'Sch-1'!J89</f>
        <v>Supply of Counterpoise type earthing (120 mlength)</v>
      </c>
      <c r="G89" s="744" t="str">
        <f>'Sch-1'!K89</f>
        <v xml:space="preserve">EA </v>
      </c>
      <c r="H89" s="744">
        <f>'Sch-1'!L89</f>
        <v>4</v>
      </c>
      <c r="I89" s="735"/>
      <c r="J89" s="736" t="str">
        <f t="shared" si="3"/>
        <v>INCLUDED</v>
      </c>
      <c r="K89" s="737">
        <f t="shared" si="4"/>
        <v>0</v>
      </c>
      <c r="L89" s="318"/>
      <c r="M89" s="318"/>
      <c r="N89" s="318"/>
      <c r="O89" s="318"/>
      <c r="P89" s="318"/>
      <c r="Q89" s="318"/>
      <c r="R89" s="318"/>
      <c r="S89" s="318"/>
      <c r="T89" s="318"/>
      <c r="U89" s="318"/>
      <c r="V89" s="318"/>
      <c r="W89" s="318"/>
      <c r="X89" s="318"/>
      <c r="Y89" s="318"/>
      <c r="Z89" s="318"/>
      <c r="AA89" s="318"/>
      <c r="AB89" s="318"/>
    </row>
    <row r="90" spans="1:28" s="314" customFormat="1" ht="37.5">
      <c r="A90" s="734">
        <f>'Sch-1'!A90</f>
        <v>71</v>
      </c>
      <c r="B90" s="611">
        <f>'Sch-1'!B90</f>
        <v>7000036853</v>
      </c>
      <c r="C90" s="611">
        <f>'Sch-1'!C90</f>
        <v>110</v>
      </c>
      <c r="D90" s="743" t="str">
        <f>'Sch-1'!D90</f>
        <v xml:space="preserve">SUPPLY OF TOWER ACCESSORIES             </v>
      </c>
      <c r="E90" s="744">
        <f>'Sch-1'!E90</f>
        <v>1000010539</v>
      </c>
      <c r="F90" s="743" t="str">
        <f>'Sch-1'!J90</f>
        <v>Danger  Plate for 400kV</v>
      </c>
      <c r="G90" s="744" t="str">
        <f>'Sch-1'!K90</f>
        <v xml:space="preserve">EA </v>
      </c>
      <c r="H90" s="744">
        <f>'Sch-1'!L90</f>
        <v>12</v>
      </c>
      <c r="I90" s="735"/>
      <c r="J90" s="736" t="str">
        <f t="shared" si="3"/>
        <v>INCLUDED</v>
      </c>
      <c r="K90" s="737">
        <f t="shared" si="4"/>
        <v>0</v>
      </c>
      <c r="L90" s="318"/>
      <c r="M90" s="318"/>
      <c r="N90" s="318"/>
      <c r="O90" s="318"/>
      <c r="P90" s="318"/>
      <c r="Q90" s="318"/>
      <c r="R90" s="318"/>
      <c r="S90" s="318"/>
      <c r="T90" s="318"/>
      <c r="U90" s="318"/>
      <c r="V90" s="318"/>
      <c r="W90" s="318"/>
      <c r="X90" s="318"/>
      <c r="Y90" s="318"/>
      <c r="Z90" s="318"/>
      <c r="AA90" s="318"/>
      <c r="AB90" s="318"/>
    </row>
    <row r="91" spans="1:28" s="314" customFormat="1" ht="37.5">
      <c r="A91" s="734">
        <f>'Sch-1'!A91</f>
        <v>72</v>
      </c>
      <c r="B91" s="611">
        <f>'Sch-1'!B91</f>
        <v>7000036853</v>
      </c>
      <c r="C91" s="611">
        <f>'Sch-1'!C91</f>
        <v>120</v>
      </c>
      <c r="D91" s="743" t="str">
        <f>'Sch-1'!D91</f>
        <v xml:space="preserve">SUPPLY OF TOWER ACCESSORIES             </v>
      </c>
      <c r="E91" s="744">
        <f>'Sch-1'!E91</f>
        <v>1000015971</v>
      </c>
      <c r="F91" s="743" t="str">
        <f>'Sch-1'!J91</f>
        <v>Number  Plate for 400kV</v>
      </c>
      <c r="G91" s="744" t="str">
        <f>'Sch-1'!K91</f>
        <v xml:space="preserve">EA </v>
      </c>
      <c r="H91" s="744">
        <f>'Sch-1'!L91</f>
        <v>12</v>
      </c>
      <c r="I91" s="735"/>
      <c r="J91" s="736" t="str">
        <f t="shared" si="3"/>
        <v>INCLUDED</v>
      </c>
      <c r="K91" s="737">
        <f t="shared" si="4"/>
        <v>0</v>
      </c>
      <c r="L91" s="318"/>
      <c r="M91" s="318"/>
      <c r="N91" s="318"/>
      <c r="O91" s="318"/>
      <c r="P91" s="318"/>
      <c r="Q91" s="318"/>
      <c r="R91" s="318"/>
      <c r="S91" s="318"/>
      <c r="T91" s="318"/>
      <c r="U91" s="318"/>
      <c r="V91" s="318"/>
      <c r="W91" s="318"/>
      <c r="X91" s="318"/>
      <c r="Y91" s="318"/>
      <c r="Z91" s="318"/>
      <c r="AA91" s="318"/>
      <c r="AB91" s="318"/>
    </row>
    <row r="92" spans="1:28" s="314" customFormat="1" ht="37.5">
      <c r="A92" s="734">
        <f>'Sch-1'!A92</f>
        <v>73</v>
      </c>
      <c r="B92" s="611">
        <f>'Sch-1'!B92</f>
        <v>7000036853</v>
      </c>
      <c r="C92" s="611">
        <f>'Sch-1'!C92</f>
        <v>130</v>
      </c>
      <c r="D92" s="743" t="str">
        <f>'Sch-1'!D92</f>
        <v xml:space="preserve">SUPPLY OF TOWER ACCESSORIES             </v>
      </c>
      <c r="E92" s="744">
        <f>'Sch-1'!E92</f>
        <v>1000017508</v>
      </c>
      <c r="F92" s="743" t="str">
        <f>'Sch-1'!J92</f>
        <v>Phase Plate (Set of three)</v>
      </c>
      <c r="G92" s="744" t="str">
        <f>'Sch-1'!K92</f>
        <v>SET</v>
      </c>
      <c r="H92" s="744">
        <f>'Sch-1'!L92</f>
        <v>12</v>
      </c>
      <c r="I92" s="735"/>
      <c r="J92" s="736" t="str">
        <f t="shared" si="3"/>
        <v>INCLUDED</v>
      </c>
      <c r="K92" s="737">
        <f t="shared" si="4"/>
        <v>0</v>
      </c>
      <c r="L92" s="318"/>
      <c r="M92" s="318"/>
      <c r="N92" s="318"/>
      <c r="O92" s="318"/>
      <c r="P92" s="318"/>
      <c r="Q92" s="318"/>
      <c r="R92" s="318"/>
      <c r="S92" s="318"/>
      <c r="T92" s="318"/>
      <c r="U92" s="318"/>
      <c r="V92" s="318"/>
      <c r="W92" s="318"/>
      <c r="X92" s="318"/>
      <c r="Y92" s="318"/>
      <c r="Z92" s="318"/>
      <c r="AA92" s="318"/>
      <c r="AB92" s="318"/>
    </row>
    <row r="93" spans="1:28" s="314" customFormat="1" ht="37.5">
      <c r="A93" s="734">
        <f>'Sch-1'!A93</f>
        <v>74</v>
      </c>
      <c r="B93" s="611">
        <f>'Sch-1'!B93</f>
        <v>7000036853</v>
      </c>
      <c r="C93" s="611">
        <f>'Sch-1'!C93</f>
        <v>140</v>
      </c>
      <c r="D93" s="743" t="str">
        <f>'Sch-1'!D93</f>
        <v xml:space="preserve">SUPPLY OF TOWER ACCESSORIES             </v>
      </c>
      <c r="E93" s="744">
        <f>'Sch-1'!E93</f>
        <v>1000006779</v>
      </c>
      <c r="F93" s="743" t="str">
        <f>'Sch-1'!J93</f>
        <v>Supply of Anti-Climbing Devices ofBarbedWire Type</v>
      </c>
      <c r="G93" s="744" t="str">
        <f>'Sch-1'!K93</f>
        <v>SET</v>
      </c>
      <c r="H93" s="744">
        <f>'Sch-1'!L93</f>
        <v>12</v>
      </c>
      <c r="I93" s="735"/>
      <c r="J93" s="736" t="str">
        <f t="shared" si="3"/>
        <v>INCLUDED</v>
      </c>
      <c r="K93" s="737">
        <f t="shared" si="4"/>
        <v>0</v>
      </c>
      <c r="L93" s="318"/>
      <c r="M93" s="318"/>
      <c r="N93" s="318"/>
      <c r="O93" s="318"/>
      <c r="P93" s="318"/>
      <c r="Q93" s="318"/>
      <c r="R93" s="318"/>
      <c r="S93" s="318"/>
      <c r="T93" s="318"/>
      <c r="U93" s="318"/>
      <c r="V93" s="318"/>
      <c r="W93" s="318"/>
      <c r="X93" s="318"/>
      <c r="Y93" s="318"/>
      <c r="Z93" s="318"/>
      <c r="AA93" s="318"/>
      <c r="AB93" s="318"/>
    </row>
    <row r="94" spans="1:28" s="314" customFormat="1" ht="18.75">
      <c r="A94" s="734">
        <f>'Sch-1'!A94</f>
        <v>75</v>
      </c>
      <c r="B94" s="611">
        <f>'Sch-1'!B94</f>
        <v>7000036853</v>
      </c>
      <c r="C94" s="611">
        <f>'Sch-1'!C94</f>
        <v>150</v>
      </c>
      <c r="D94" s="743" t="str">
        <f>'Sch-1'!D94</f>
        <v xml:space="preserve">SUPPLY OF CONDUCTOR                     </v>
      </c>
      <c r="E94" s="744">
        <f>'Sch-1'!E94</f>
        <v>1000030860</v>
      </c>
      <c r="F94" s="743" t="str">
        <f>'Sch-1'!J94</f>
        <v>ACSR MOOSE CONDUCTOR</v>
      </c>
      <c r="G94" s="744" t="str">
        <f>'Sch-1'!K94</f>
        <v xml:space="preserve">KM </v>
      </c>
      <c r="H94" s="744">
        <f>'Sch-1'!L94</f>
        <v>22</v>
      </c>
      <c r="I94" s="735"/>
      <c r="J94" s="736" t="str">
        <f t="shared" si="3"/>
        <v>INCLUDED</v>
      </c>
      <c r="K94" s="737">
        <f t="shared" si="4"/>
        <v>0</v>
      </c>
      <c r="L94" s="318"/>
      <c r="M94" s="318"/>
      <c r="N94" s="318"/>
      <c r="O94" s="318"/>
      <c r="P94" s="318"/>
      <c r="Q94" s="318"/>
      <c r="R94" s="318"/>
      <c r="S94" s="318"/>
      <c r="T94" s="318"/>
      <c r="U94" s="318"/>
      <c r="V94" s="318"/>
      <c r="W94" s="318"/>
      <c r="X94" s="318"/>
      <c r="Y94" s="318"/>
      <c r="Z94" s="318"/>
      <c r="AA94" s="318"/>
      <c r="AB94" s="318"/>
    </row>
    <row r="95" spans="1:28" s="314" customFormat="1" ht="18.75">
      <c r="A95" s="734">
        <f>'Sch-1'!A95</f>
        <v>76</v>
      </c>
      <c r="B95" s="611">
        <f>'Sch-1'!B95</f>
        <v>7000036853</v>
      </c>
      <c r="C95" s="611">
        <f>'Sch-1'!C95</f>
        <v>160</v>
      </c>
      <c r="D95" s="743" t="str">
        <f>'Sch-1'!D95</f>
        <v xml:space="preserve">SUPPLY OF EARTHWIRE                     </v>
      </c>
      <c r="E95" s="744">
        <f>'Sch-1'!E95</f>
        <v>1000030841</v>
      </c>
      <c r="F95" s="743" t="str">
        <f>'Sch-1'!J95</f>
        <v>7/3.66 G.S. EARTHWIRE</v>
      </c>
      <c r="G95" s="744" t="str">
        <f>'Sch-1'!K95</f>
        <v xml:space="preserve">KM </v>
      </c>
      <c r="H95" s="744">
        <f>'Sch-1'!L95</f>
        <v>7.41</v>
      </c>
      <c r="I95" s="735"/>
      <c r="J95" s="736" t="str">
        <f t="shared" si="3"/>
        <v>INCLUDED</v>
      </c>
      <c r="K95" s="737">
        <f t="shared" si="4"/>
        <v>0</v>
      </c>
      <c r="L95" s="318"/>
      <c r="M95" s="318"/>
      <c r="N95" s="318"/>
      <c r="O95" s="318"/>
      <c r="P95" s="318"/>
      <c r="Q95" s="318"/>
      <c r="R95" s="318"/>
      <c r="S95" s="318"/>
      <c r="T95" s="318"/>
      <c r="U95" s="318"/>
      <c r="V95" s="318"/>
      <c r="W95" s="318"/>
      <c r="X95" s="318"/>
      <c r="Y95" s="318"/>
      <c r="Z95" s="318"/>
      <c r="AA95" s="318"/>
      <c r="AB95" s="318"/>
    </row>
    <row r="96" spans="1:28" s="314" customFormat="1" ht="37.5">
      <c r="A96" s="734">
        <f>'Sch-1'!A96</f>
        <v>77</v>
      </c>
      <c r="B96" s="611">
        <f>'Sch-1'!B96</f>
        <v>7000036853</v>
      </c>
      <c r="C96" s="611">
        <f>'Sch-1'!C96</f>
        <v>170</v>
      </c>
      <c r="D96" s="743" t="str">
        <f>'Sch-1'!D96</f>
        <v xml:space="preserve">SUPPLY OF INSULATOR                     </v>
      </c>
      <c r="E96" s="744">
        <f>'Sch-1'!E96</f>
        <v>1000009328</v>
      </c>
      <c r="F96" s="743" t="str">
        <f>'Sch-1'!J96</f>
        <v>Composite long rod Insulators for 400kV Transmission Line-160 KN(Length-3910 mm, Creepage-13020 mm)</v>
      </c>
      <c r="G96" s="744" t="str">
        <f>'Sch-1'!K96</f>
        <v xml:space="preserve">EA </v>
      </c>
      <c r="H96" s="744">
        <f>'Sch-1'!L96</f>
        <v>162</v>
      </c>
      <c r="I96" s="735"/>
      <c r="J96" s="736" t="str">
        <f t="shared" si="3"/>
        <v>INCLUDED</v>
      </c>
      <c r="K96" s="737">
        <f t="shared" si="4"/>
        <v>0</v>
      </c>
      <c r="L96" s="318"/>
      <c r="M96" s="318"/>
      <c r="N96" s="318"/>
      <c r="O96" s="318"/>
      <c r="P96" s="318"/>
      <c r="Q96" s="318"/>
      <c r="R96" s="318"/>
      <c r="S96" s="318"/>
      <c r="T96" s="318"/>
      <c r="U96" s="318"/>
      <c r="V96" s="318"/>
      <c r="W96" s="318"/>
      <c r="X96" s="318"/>
      <c r="Y96" s="318"/>
      <c r="Z96" s="318"/>
      <c r="AA96" s="318"/>
      <c r="AB96" s="318"/>
    </row>
    <row r="97" spans="1:16383" s="314" customFormat="1" ht="37.5">
      <c r="A97" s="734">
        <f>'Sch-1'!A97</f>
        <v>78</v>
      </c>
      <c r="B97" s="611">
        <f>'Sch-1'!B97</f>
        <v>7000036853</v>
      </c>
      <c r="C97" s="611">
        <f>'Sch-1'!C97</f>
        <v>180</v>
      </c>
      <c r="D97" s="743" t="str">
        <f>'Sch-1'!D97</f>
        <v xml:space="preserve">SUPPLY OF INSULATOR                     </v>
      </c>
      <c r="E97" s="744">
        <f>'Sch-1'!E97</f>
        <v>1000009325</v>
      </c>
      <c r="F97" s="743" t="str">
        <f>'Sch-1'!J97</f>
        <v>Composite long rod Insulators for 400kV Transmission Line-120 KN(Length-3335 mm, Creepage-13020 mm)</v>
      </c>
      <c r="G97" s="744" t="str">
        <f>'Sch-1'!K97</f>
        <v xml:space="preserve">EA </v>
      </c>
      <c r="H97" s="744">
        <f>'Sch-1'!L97</f>
        <v>33</v>
      </c>
      <c r="I97" s="735"/>
      <c r="J97" s="736" t="str">
        <f t="shared" si="3"/>
        <v>INCLUDED</v>
      </c>
      <c r="K97" s="737">
        <f t="shared" si="4"/>
        <v>0</v>
      </c>
      <c r="L97" s="318"/>
      <c r="M97" s="318"/>
      <c r="N97" s="318"/>
      <c r="O97" s="318"/>
      <c r="P97" s="318"/>
      <c r="Q97" s="318"/>
      <c r="R97" s="318"/>
      <c r="S97" s="318"/>
      <c r="T97" s="318"/>
      <c r="U97" s="318"/>
      <c r="V97" s="318"/>
      <c r="W97" s="318"/>
      <c r="X97" s="318"/>
      <c r="Y97" s="318"/>
      <c r="Z97" s="318"/>
      <c r="AA97" s="318"/>
      <c r="AB97" s="318"/>
    </row>
    <row r="98" spans="1:16383" s="314" customFormat="1" ht="37.5">
      <c r="A98" s="734">
        <f>'Sch-1'!A98</f>
        <v>79</v>
      </c>
      <c r="B98" s="611">
        <f>'Sch-1'!B98</f>
        <v>7000036853</v>
      </c>
      <c r="C98" s="611">
        <f>'Sch-1'!C98</f>
        <v>190</v>
      </c>
      <c r="D98" s="743" t="str">
        <f>'Sch-1'!D98</f>
        <v xml:space="preserve">SUPPLY OF HARDWARE FITTINGS             </v>
      </c>
      <c r="E98" s="744">
        <f>'Sch-1'!E98</f>
        <v>1000019788</v>
      </c>
      <c r="F98" s="743" t="str">
        <f>'Sch-1'!J98</f>
        <v>Hardware Fittings for 400kV AC with Twin ACSR Moose Conductor-Single ISuspension String (Pilot)</v>
      </c>
      <c r="G98" s="744" t="str">
        <f>'Sch-1'!K98</f>
        <v>SET</v>
      </c>
      <c r="H98" s="744">
        <f>'Sch-1'!L98</f>
        <v>24</v>
      </c>
      <c r="I98" s="735"/>
      <c r="J98" s="736" t="str">
        <f t="shared" si="3"/>
        <v>INCLUDED</v>
      </c>
      <c r="K98" s="737">
        <f t="shared" si="4"/>
        <v>0</v>
      </c>
      <c r="L98" s="318"/>
      <c r="M98" s="318"/>
      <c r="N98" s="318"/>
      <c r="O98" s="318"/>
      <c r="P98" s="318"/>
      <c r="Q98" s="318"/>
      <c r="R98" s="318"/>
      <c r="S98" s="318"/>
      <c r="T98" s="318"/>
      <c r="U98" s="318"/>
      <c r="V98" s="318"/>
      <c r="W98" s="318"/>
      <c r="X98" s="318"/>
      <c r="Y98" s="318"/>
      <c r="Z98" s="318"/>
      <c r="AA98" s="318"/>
      <c r="AB98" s="318"/>
    </row>
    <row r="99" spans="1:16383" s="314" customFormat="1" ht="37.5">
      <c r="A99" s="734">
        <f>'Sch-1'!A99</f>
        <v>80</v>
      </c>
      <c r="B99" s="611">
        <f>'Sch-1'!B99</f>
        <v>7000036853</v>
      </c>
      <c r="C99" s="611">
        <f>'Sch-1'!C99</f>
        <v>200</v>
      </c>
      <c r="D99" s="743" t="str">
        <f>'Sch-1'!D99</f>
        <v xml:space="preserve">SUPPLY OF HARDWARE FITTINGS             </v>
      </c>
      <c r="E99" s="744">
        <f>'Sch-1'!E99</f>
        <v>1000010800</v>
      </c>
      <c r="F99" s="743" t="str">
        <f>'Sch-1'!J99</f>
        <v>Hardware Fittings for 400kV AC with Twin ACSR Moose Conductor-DoubleTension String</v>
      </c>
      <c r="G99" s="744" t="str">
        <f>'Sch-1'!K99</f>
        <v>SET</v>
      </c>
      <c r="H99" s="744">
        <f>'Sch-1'!L99</f>
        <v>81</v>
      </c>
      <c r="I99" s="735"/>
      <c r="J99" s="736" t="str">
        <f t="shared" si="3"/>
        <v>INCLUDED</v>
      </c>
      <c r="K99" s="737">
        <f t="shared" si="4"/>
        <v>0</v>
      </c>
      <c r="L99" s="318"/>
      <c r="M99" s="318"/>
      <c r="N99" s="318"/>
      <c r="O99" s="318"/>
      <c r="P99" s="318"/>
      <c r="Q99" s="318"/>
      <c r="R99" s="318"/>
      <c r="S99" s="318"/>
      <c r="T99" s="318"/>
      <c r="U99" s="318"/>
      <c r="V99" s="318"/>
      <c r="W99" s="318"/>
      <c r="X99" s="318"/>
      <c r="Y99" s="318"/>
      <c r="Z99" s="318"/>
      <c r="AA99" s="318"/>
      <c r="AB99" s="318"/>
    </row>
    <row r="100" spans="1:16383" s="314" customFormat="1" ht="37.5">
      <c r="A100" s="734">
        <f>'Sch-1'!A100</f>
        <v>81</v>
      </c>
      <c r="B100" s="611">
        <f>'Sch-1'!B100</f>
        <v>7000036853</v>
      </c>
      <c r="C100" s="611">
        <f>'Sch-1'!C100</f>
        <v>210</v>
      </c>
      <c r="D100" s="743" t="str">
        <f>'Sch-1'!D100</f>
        <v xml:space="preserve">SUPPLY OF HARDWARE FITTINGS             </v>
      </c>
      <c r="E100" s="744">
        <f>'Sch-1'!E100</f>
        <v>1000019809</v>
      </c>
      <c r="F100" s="743" t="str">
        <f>'Sch-1'!J100</f>
        <v>Hardware Fittings for 400kV AC with Twin ACSR Moose Conductor-Single"I" Suspension String</v>
      </c>
      <c r="G100" s="744" t="str">
        <f>'Sch-1'!K100</f>
        <v>SET</v>
      </c>
      <c r="H100" s="744">
        <f>'Sch-1'!L100</f>
        <v>9</v>
      </c>
      <c r="I100" s="735"/>
      <c r="J100" s="736" t="str">
        <f t="shared" si="3"/>
        <v>INCLUDED</v>
      </c>
      <c r="K100" s="737">
        <f t="shared" si="4"/>
        <v>0</v>
      </c>
      <c r="L100" s="318"/>
      <c r="M100" s="318"/>
      <c r="N100" s="318"/>
      <c r="O100" s="318"/>
      <c r="P100" s="318"/>
      <c r="Q100" s="318"/>
      <c r="R100" s="318"/>
      <c r="S100" s="318"/>
      <c r="T100" s="318"/>
      <c r="U100" s="318"/>
      <c r="V100" s="318"/>
      <c r="W100" s="318"/>
      <c r="X100" s="318"/>
      <c r="Y100" s="318"/>
      <c r="Z100" s="318"/>
      <c r="AA100" s="318"/>
      <c r="AB100" s="318"/>
    </row>
    <row r="101" spans="1:16383" s="314" customFormat="1" ht="37.5">
      <c r="A101" s="734">
        <f>'Sch-1'!A101</f>
        <v>82</v>
      </c>
      <c r="B101" s="611">
        <f>'Sch-1'!B101</f>
        <v>7000036853</v>
      </c>
      <c r="C101" s="611">
        <f>'Sch-1'!C101</f>
        <v>220</v>
      </c>
      <c r="D101" s="743" t="str">
        <f>'Sch-1'!D101</f>
        <v xml:space="preserve">SUPPLY OF COND. &amp; EW ACCESSORIES        </v>
      </c>
      <c r="E101" s="744">
        <f>'Sch-1'!E101</f>
        <v>1000015503</v>
      </c>
      <c r="F101" s="743" t="str">
        <f>'Sch-1'!J101</f>
        <v>Mid Span Compression Joint for Conductor-ACSR Moose</v>
      </c>
      <c r="G101" s="744" t="str">
        <f>'Sch-1'!K101</f>
        <v xml:space="preserve">EA </v>
      </c>
      <c r="H101" s="744">
        <f>'Sch-1'!L101</f>
        <v>9</v>
      </c>
      <c r="I101" s="735"/>
      <c r="J101" s="736" t="str">
        <f t="shared" si="3"/>
        <v>INCLUDED</v>
      </c>
      <c r="K101" s="737">
        <f t="shared" si="4"/>
        <v>0</v>
      </c>
      <c r="L101" s="318"/>
      <c r="M101" s="318"/>
      <c r="N101" s="318"/>
      <c r="O101" s="318"/>
      <c r="P101" s="318"/>
      <c r="Q101" s="318"/>
      <c r="R101" s="318"/>
      <c r="S101" s="318"/>
      <c r="T101" s="318"/>
      <c r="U101" s="318"/>
      <c r="V101" s="318"/>
      <c r="W101" s="318"/>
      <c r="X101" s="318"/>
      <c r="Y101" s="318"/>
      <c r="Z101" s="318"/>
      <c r="AA101" s="318"/>
      <c r="AB101" s="318"/>
    </row>
    <row r="102" spans="1:16383" s="314" customFormat="1" ht="37.5">
      <c r="A102" s="734">
        <f>'Sch-1'!A102</f>
        <v>83</v>
      </c>
      <c r="B102" s="611">
        <f>'Sch-1'!B102</f>
        <v>7000036853</v>
      </c>
      <c r="C102" s="611">
        <f>'Sch-1'!C102</f>
        <v>230</v>
      </c>
      <c r="D102" s="743" t="str">
        <f>'Sch-1'!D102</f>
        <v xml:space="preserve">SUPPLY OF COND. &amp; EW ACCESSORIES        </v>
      </c>
      <c r="E102" s="744">
        <f>'Sch-1'!E102</f>
        <v>1000018443</v>
      </c>
      <c r="F102" s="743" t="str">
        <f>'Sch-1'!J102</f>
        <v>Repair Sleeve for Conductor-ACSR Moose</v>
      </c>
      <c r="G102" s="744" t="str">
        <f>'Sch-1'!K102</f>
        <v xml:space="preserve">EA </v>
      </c>
      <c r="H102" s="744">
        <f>'Sch-1'!L102</f>
        <v>3</v>
      </c>
      <c r="I102" s="735"/>
      <c r="J102" s="736" t="str">
        <f t="shared" si="3"/>
        <v>INCLUDED</v>
      </c>
      <c r="K102" s="737">
        <f t="shared" si="4"/>
        <v>0</v>
      </c>
      <c r="L102" s="318"/>
      <c r="M102" s="318"/>
      <c r="N102" s="318"/>
      <c r="O102" s="318"/>
      <c r="P102" s="318"/>
      <c r="Q102" s="318"/>
      <c r="R102" s="318"/>
      <c r="S102" s="318"/>
      <c r="T102" s="318"/>
      <c r="U102" s="318"/>
      <c r="V102" s="318"/>
      <c r="W102" s="318"/>
      <c r="X102" s="318"/>
      <c r="Y102" s="318"/>
      <c r="Z102" s="318"/>
      <c r="AA102" s="318"/>
      <c r="AB102" s="318"/>
    </row>
    <row r="103" spans="1:16383" s="314" customFormat="1" ht="37.5">
      <c r="A103" s="734">
        <f>'Sch-1'!A103</f>
        <v>84</v>
      </c>
      <c r="B103" s="611">
        <f>'Sch-1'!B103</f>
        <v>7000036853</v>
      </c>
      <c r="C103" s="611">
        <f>'Sch-1'!C103</f>
        <v>240</v>
      </c>
      <c r="D103" s="743" t="str">
        <f>'Sch-1'!D103</f>
        <v xml:space="preserve">SUPPLY OF COND. &amp; EW ACCESSORIES        </v>
      </c>
      <c r="E103" s="744">
        <f>'Sch-1'!E103</f>
        <v>1000022431</v>
      </c>
      <c r="F103" s="743" t="str">
        <f>'Sch-1'!J103</f>
        <v>Vibration Damper for Conductor-ACSR Moose</v>
      </c>
      <c r="G103" s="744" t="str">
        <f>'Sch-1'!K103</f>
        <v xml:space="preserve">EA </v>
      </c>
      <c r="H103" s="744">
        <f>'Sch-1'!L103</f>
        <v>342</v>
      </c>
      <c r="I103" s="735"/>
      <c r="J103" s="736" t="str">
        <f t="shared" si="3"/>
        <v>INCLUDED</v>
      </c>
      <c r="K103" s="737">
        <f t="shared" si="4"/>
        <v>0</v>
      </c>
      <c r="L103" s="318"/>
      <c r="M103" s="318"/>
      <c r="N103" s="318"/>
      <c r="O103" s="318"/>
      <c r="P103" s="318"/>
      <c r="Q103" s="318"/>
      <c r="R103" s="318"/>
      <c r="S103" s="318"/>
      <c r="T103" s="318"/>
      <c r="U103" s="318"/>
      <c r="V103" s="318"/>
      <c r="W103" s="318"/>
      <c r="X103" s="318"/>
      <c r="Y103" s="318"/>
      <c r="Z103" s="318"/>
      <c r="AA103" s="318"/>
      <c r="AB103" s="318"/>
    </row>
    <row r="104" spans="1:16383" s="314" customFormat="1" ht="37.5">
      <c r="A104" s="734">
        <f>'Sch-1'!A104</f>
        <v>85</v>
      </c>
      <c r="B104" s="611">
        <f>'Sch-1'!B104</f>
        <v>7000036853</v>
      </c>
      <c r="C104" s="611">
        <f>'Sch-1'!C104</f>
        <v>250</v>
      </c>
      <c r="D104" s="743" t="str">
        <f>'Sch-1'!D104</f>
        <v xml:space="preserve">SUPPLY OF COND. &amp; EW ACCESSORIES        </v>
      </c>
      <c r="E104" s="744">
        <f>'Sch-1'!E104</f>
        <v>1000007935</v>
      </c>
      <c r="F104" s="743" t="str">
        <f>'Sch-1'!J104</f>
        <v>Bundle Spacer for Conductor-Twin ACSR Moose</v>
      </c>
      <c r="G104" s="744" t="str">
        <f>'Sch-1'!K104</f>
        <v xml:space="preserve">EA </v>
      </c>
      <c r="H104" s="744">
        <f>'Sch-1'!L104</f>
        <v>199</v>
      </c>
      <c r="I104" s="735"/>
      <c r="J104" s="736" t="str">
        <f t="shared" si="3"/>
        <v>INCLUDED</v>
      </c>
      <c r="K104" s="737">
        <f t="shared" si="4"/>
        <v>0</v>
      </c>
      <c r="L104" s="318"/>
      <c r="M104" s="318"/>
      <c r="N104" s="318"/>
      <c r="O104" s="318"/>
      <c r="P104" s="318"/>
      <c r="Q104" s="318"/>
      <c r="R104" s="318"/>
      <c r="S104" s="318"/>
      <c r="T104" s="318"/>
      <c r="U104" s="318"/>
      <c r="V104" s="318"/>
      <c r="W104" s="318"/>
      <c r="X104" s="318"/>
      <c r="Y104" s="318"/>
      <c r="Z104" s="318"/>
      <c r="AA104" s="318"/>
      <c r="AB104" s="318"/>
    </row>
    <row r="105" spans="1:16383" s="314" customFormat="1" ht="37.5">
      <c r="A105" s="734">
        <f>'Sch-1'!A105</f>
        <v>86</v>
      </c>
      <c r="B105" s="611">
        <f>'Sch-1'!B105</f>
        <v>7000036853</v>
      </c>
      <c r="C105" s="611">
        <f>'Sch-1'!C105</f>
        <v>260</v>
      </c>
      <c r="D105" s="743" t="str">
        <f>'Sch-1'!D105</f>
        <v xml:space="preserve">SUPPLY OF COND. &amp; EW ACCESSORIES        </v>
      </c>
      <c r="E105" s="744">
        <f>'Sch-1'!E105</f>
        <v>1000018559</v>
      </c>
      <c r="F105" s="743" t="str">
        <f>'Sch-1'!J105</f>
        <v>Rigid Spacer for Jumper-Twin ACSR Moose</v>
      </c>
      <c r="G105" s="744" t="str">
        <f>'Sch-1'!K105</f>
        <v xml:space="preserve">EA </v>
      </c>
      <c r="H105" s="744">
        <f>'Sch-1'!L105</f>
        <v>135</v>
      </c>
      <c r="I105" s="735"/>
      <c r="J105" s="736" t="str">
        <f t="shared" si="3"/>
        <v>INCLUDED</v>
      </c>
      <c r="K105" s="737">
        <f t="shared" si="4"/>
        <v>0</v>
      </c>
      <c r="L105" s="318"/>
      <c r="M105" s="318"/>
      <c r="N105" s="318"/>
      <c r="O105" s="318"/>
      <c r="P105" s="318"/>
      <c r="Q105" s="318"/>
      <c r="R105" s="318"/>
      <c r="S105" s="318"/>
      <c r="T105" s="318"/>
      <c r="U105" s="318"/>
      <c r="V105" s="318"/>
      <c r="W105" s="318"/>
      <c r="X105" s="318"/>
      <c r="Y105" s="318"/>
      <c r="Z105" s="318"/>
      <c r="AA105" s="318"/>
      <c r="AB105" s="318"/>
    </row>
    <row r="106" spans="1:16383" s="314" customFormat="1" ht="37.5">
      <c r="A106" s="734">
        <f>'Sch-1'!A106</f>
        <v>87</v>
      </c>
      <c r="B106" s="611">
        <f>'Sch-1'!B106</f>
        <v>7000036853</v>
      </c>
      <c r="C106" s="611">
        <f>'Sch-1'!C106</f>
        <v>270</v>
      </c>
      <c r="D106" s="743" t="str">
        <f>'Sch-1'!D106</f>
        <v xml:space="preserve">SUPPLY OF COND. &amp; EW ACCESSORIES        </v>
      </c>
      <c r="E106" s="744">
        <f>'Sch-1'!E106</f>
        <v>1000015505</v>
      </c>
      <c r="F106" s="743" t="str">
        <f>'Sch-1'!J106</f>
        <v>Mid Span Compression Joint -7/3.66mmEarth Wire</v>
      </c>
      <c r="G106" s="744" t="str">
        <f>'Sch-1'!K106</f>
        <v xml:space="preserve">EA </v>
      </c>
      <c r="H106" s="744">
        <f>'Sch-1'!L106</f>
        <v>4</v>
      </c>
      <c r="I106" s="735"/>
      <c r="J106" s="736" t="str">
        <f t="shared" si="3"/>
        <v>INCLUDED</v>
      </c>
      <c r="K106" s="737">
        <f t="shared" si="4"/>
        <v>0</v>
      </c>
      <c r="L106" s="318"/>
      <c r="M106" s="318"/>
      <c r="N106" s="318"/>
      <c r="O106" s="318"/>
      <c r="P106" s="318"/>
      <c r="Q106" s="318"/>
      <c r="R106" s="318"/>
      <c r="S106" s="318"/>
      <c r="T106" s="318"/>
      <c r="U106" s="318"/>
      <c r="V106" s="318"/>
      <c r="W106" s="318"/>
      <c r="X106" s="318"/>
      <c r="Y106" s="318"/>
      <c r="Z106" s="318"/>
      <c r="AA106" s="318"/>
      <c r="AB106" s="318"/>
    </row>
    <row r="107" spans="1:16383" s="314" customFormat="1" ht="37.5">
      <c r="A107" s="734">
        <f>'Sch-1'!A107</f>
        <v>88</v>
      </c>
      <c r="B107" s="611">
        <f>'Sch-1'!B107</f>
        <v>7000036853</v>
      </c>
      <c r="C107" s="611">
        <f>'Sch-1'!C107</f>
        <v>280</v>
      </c>
      <c r="D107" s="743" t="str">
        <f>'Sch-1'!D107</f>
        <v xml:space="preserve">SUPPLY OF COND. &amp; EW ACCESSORIES        </v>
      </c>
      <c r="E107" s="744">
        <f>'Sch-1'!E107</f>
        <v>1000034136</v>
      </c>
      <c r="F107" s="743" t="str">
        <f>'Sch-1'!J107</f>
        <v>FLEXIBLE ALUMUNIUM BOND</v>
      </c>
      <c r="G107" s="744" t="str">
        <f>'Sch-1'!K107</f>
        <v xml:space="preserve">EA </v>
      </c>
      <c r="H107" s="744">
        <f>'Sch-1'!L107</f>
        <v>66</v>
      </c>
      <c r="I107" s="735"/>
      <c r="J107" s="736" t="str">
        <f t="shared" si="3"/>
        <v>INCLUDED</v>
      </c>
      <c r="K107" s="737">
        <f t="shared" si="4"/>
        <v>0</v>
      </c>
      <c r="L107" s="318"/>
      <c r="M107" s="318"/>
      <c r="N107" s="318"/>
      <c r="O107" s="318"/>
      <c r="P107" s="318"/>
      <c r="Q107" s="318"/>
      <c r="R107" s="318"/>
      <c r="S107" s="318"/>
      <c r="T107" s="318"/>
      <c r="U107" s="318"/>
      <c r="V107" s="318"/>
      <c r="W107" s="318"/>
      <c r="X107" s="318"/>
      <c r="Y107" s="318"/>
      <c r="Z107" s="318"/>
      <c r="AA107" s="318"/>
      <c r="AB107" s="318"/>
    </row>
    <row r="108" spans="1:16383" s="314" customFormat="1" ht="37.5">
      <c r="A108" s="734">
        <f>'Sch-1'!A108</f>
        <v>89</v>
      </c>
      <c r="B108" s="611">
        <f>'Sch-1'!B108</f>
        <v>7000036853</v>
      </c>
      <c r="C108" s="611">
        <f>'Sch-1'!C108</f>
        <v>290</v>
      </c>
      <c r="D108" s="743" t="str">
        <f>'Sch-1'!D108</f>
        <v xml:space="preserve">SUPPLY OF COND. &amp; EW ACCESSORIES        </v>
      </c>
      <c r="E108" s="744">
        <f>'Sch-1'!E108</f>
        <v>1000022420</v>
      </c>
      <c r="F108" s="743" t="str">
        <f>'Sch-1'!J108</f>
        <v>Vibration damper -7/3.66mm Earth Wire</v>
      </c>
      <c r="G108" s="744" t="str">
        <f>'Sch-1'!K108</f>
        <v xml:space="preserve">EA </v>
      </c>
      <c r="H108" s="744">
        <f>'Sch-1'!L108</f>
        <v>114</v>
      </c>
      <c r="I108" s="735"/>
      <c r="J108" s="736" t="str">
        <f t="shared" si="3"/>
        <v>INCLUDED</v>
      </c>
      <c r="K108" s="737">
        <f t="shared" si="4"/>
        <v>0</v>
      </c>
      <c r="L108" s="318"/>
      <c r="M108" s="318"/>
      <c r="N108" s="318"/>
      <c r="O108" s="318"/>
      <c r="P108" s="318"/>
      <c r="Q108" s="318"/>
      <c r="R108" s="318"/>
      <c r="S108" s="318"/>
      <c r="T108" s="318"/>
      <c r="U108" s="318"/>
      <c r="V108" s="318"/>
      <c r="W108" s="318"/>
      <c r="X108" s="318"/>
      <c r="Y108" s="318"/>
      <c r="Z108" s="318"/>
      <c r="AA108" s="318"/>
      <c r="AB108" s="318"/>
    </row>
    <row r="109" spans="1:16383" s="314" customFormat="1" ht="37.5">
      <c r="A109" s="734">
        <f>'Sch-1'!A109</f>
        <v>90</v>
      </c>
      <c r="B109" s="611">
        <f>'Sch-1'!B109</f>
        <v>7000036853</v>
      </c>
      <c r="C109" s="611">
        <f>'Sch-1'!C109</f>
        <v>300</v>
      </c>
      <c r="D109" s="743" t="str">
        <f>'Sch-1'!D109</f>
        <v xml:space="preserve">SUPPLY OF COND. &amp; EW ACCESSORIES        </v>
      </c>
      <c r="E109" s="744">
        <f>'Sch-1'!E109</f>
        <v>1000020991</v>
      </c>
      <c r="F109" s="743" t="str">
        <f>'Sch-1'!J109</f>
        <v>Tension clamp assembly-7/3.66mm EarthWire</v>
      </c>
      <c r="G109" s="744" t="str">
        <f>'Sch-1'!K109</f>
        <v xml:space="preserve">EA </v>
      </c>
      <c r="H109" s="744">
        <f>'Sch-1'!L109</f>
        <v>54</v>
      </c>
      <c r="I109" s="735"/>
      <c r="J109" s="736" t="str">
        <f t="shared" si="3"/>
        <v>INCLUDED</v>
      </c>
      <c r="K109" s="737">
        <f t="shared" si="4"/>
        <v>0</v>
      </c>
      <c r="L109" s="318"/>
      <c r="M109" s="318"/>
      <c r="N109" s="318"/>
      <c r="O109" s="318"/>
      <c r="P109" s="318"/>
      <c r="Q109" s="318"/>
      <c r="R109" s="318"/>
      <c r="S109" s="318"/>
      <c r="T109" s="318"/>
      <c r="U109" s="318"/>
      <c r="V109" s="318"/>
      <c r="W109" s="318"/>
      <c r="X109" s="318"/>
      <c r="Y109" s="318"/>
      <c r="Z109" s="318"/>
      <c r="AA109" s="318"/>
      <c r="AB109" s="318"/>
    </row>
    <row r="110" spans="1:16383" s="314" customFormat="1" ht="37.5">
      <c r="A110" s="734">
        <f>'Sch-1'!A110</f>
        <v>91</v>
      </c>
      <c r="B110" s="611">
        <f>'Sch-1'!B110</f>
        <v>7000036853</v>
      </c>
      <c r="C110" s="611">
        <f>'Sch-1'!C110</f>
        <v>310</v>
      </c>
      <c r="D110" s="743" t="str">
        <f>'Sch-1'!D110</f>
        <v xml:space="preserve">SUPPLY OF COND. &amp; EW ACCESSORIES        </v>
      </c>
      <c r="E110" s="744">
        <f>'Sch-1'!E110</f>
        <v>1000040977</v>
      </c>
      <c r="F110" s="743" t="str">
        <f>'Sch-1'!J110</f>
        <v>SUSPENSION CLAMP FOR 7/3.66 EARTH WIRE</v>
      </c>
      <c r="G110" s="744" t="str">
        <f>'Sch-1'!K110</f>
        <v xml:space="preserve">EA </v>
      </c>
      <c r="H110" s="744">
        <f>'Sch-1'!L110</f>
        <v>6</v>
      </c>
      <c r="I110" s="735"/>
      <c r="J110" s="736" t="str">
        <f t="shared" si="3"/>
        <v>INCLUDED</v>
      </c>
      <c r="K110" s="737">
        <f t="shared" si="4"/>
        <v>0</v>
      </c>
      <c r="L110" s="318"/>
      <c r="M110" s="318"/>
      <c r="N110" s="318"/>
      <c r="O110" s="318"/>
      <c r="P110" s="318"/>
      <c r="Q110" s="318"/>
      <c r="R110" s="318"/>
      <c r="S110" s="318"/>
      <c r="T110" s="318"/>
      <c r="U110" s="318"/>
      <c r="V110" s="318"/>
      <c r="W110" s="318"/>
      <c r="X110" s="318"/>
      <c r="Y110" s="318"/>
      <c r="Z110" s="318"/>
      <c r="AA110" s="318"/>
      <c r="AB110" s="318"/>
    </row>
    <row r="111" spans="1:16383" s="314" customFormat="1" ht="18.75">
      <c r="A111" s="730" t="str">
        <f>'Sch-1'!A111</f>
        <v>IV</v>
      </c>
      <c r="B111" s="616" t="str">
        <f>'Sch-1'!B111</f>
        <v xml:space="preserve">400kV S/C Singrauli- Lucknow TL         </v>
      </c>
      <c r="C111" s="596"/>
      <c r="D111" s="597"/>
      <c r="E111" s="731"/>
      <c r="F111" s="731"/>
      <c r="G111" s="731"/>
      <c r="H111" s="731"/>
      <c r="I111" s="731"/>
      <c r="J111" s="731"/>
      <c r="K111" s="731"/>
      <c r="L111" s="318"/>
      <c r="M111" s="732"/>
      <c r="N111" s="732"/>
      <c r="O111" s="732"/>
      <c r="P111" s="732"/>
      <c r="Q111" s="732"/>
      <c r="R111" s="732"/>
      <c r="S111" s="732"/>
      <c r="T111" s="732"/>
      <c r="U111" s="732"/>
      <c r="V111" s="732"/>
      <c r="W111" s="732"/>
      <c r="X111" s="732"/>
      <c r="Y111" s="732"/>
      <c r="Z111" s="732"/>
      <c r="AA111" s="732"/>
      <c r="AB111" s="733"/>
      <c r="AC111" s="733"/>
      <c r="AD111" s="733"/>
      <c r="AE111" s="733"/>
      <c r="AF111" s="733"/>
      <c r="AG111" s="733"/>
      <c r="AH111" s="733"/>
      <c r="AI111" s="733"/>
      <c r="AJ111" s="733"/>
      <c r="AK111" s="733"/>
      <c r="AL111" s="733"/>
      <c r="AM111" s="733"/>
      <c r="AN111" s="733"/>
      <c r="AO111" s="733"/>
      <c r="AP111" s="733"/>
      <c r="AQ111" s="733"/>
      <c r="AR111" s="733"/>
      <c r="AS111" s="733"/>
      <c r="AT111" s="733"/>
      <c r="AU111" s="733"/>
      <c r="AV111" s="733"/>
      <c r="AW111" s="733"/>
      <c r="AX111" s="733"/>
      <c r="AY111" s="733"/>
      <c r="AZ111" s="733"/>
      <c r="BA111" s="733"/>
      <c r="BB111" s="733"/>
      <c r="BC111" s="733"/>
      <c r="BD111" s="733"/>
      <c r="BE111" s="733"/>
      <c r="BF111" s="733"/>
      <c r="BG111" s="733"/>
      <c r="BH111" s="733"/>
      <c r="BI111" s="733"/>
      <c r="BJ111" s="733"/>
      <c r="BK111" s="733"/>
      <c r="BL111" s="733"/>
      <c r="BM111" s="733"/>
      <c r="BN111" s="733"/>
      <c r="BO111" s="733"/>
      <c r="BP111" s="733"/>
      <c r="BQ111" s="733"/>
      <c r="BR111" s="733"/>
      <c r="BS111" s="733"/>
      <c r="BT111" s="733"/>
      <c r="BU111" s="733"/>
      <c r="BV111" s="733"/>
      <c r="BW111" s="733"/>
      <c r="BX111" s="733"/>
      <c r="BY111" s="733"/>
      <c r="BZ111" s="733"/>
      <c r="CA111" s="733"/>
      <c r="CB111" s="733"/>
      <c r="CC111" s="733"/>
      <c r="CD111" s="733"/>
      <c r="CE111" s="733"/>
      <c r="CF111" s="733"/>
      <c r="CG111" s="733"/>
      <c r="CH111" s="733"/>
      <c r="CI111" s="733"/>
      <c r="CJ111" s="733"/>
      <c r="CK111" s="733"/>
      <c r="CL111" s="733"/>
      <c r="CM111" s="733"/>
      <c r="CN111" s="733"/>
      <c r="CO111" s="733"/>
      <c r="CP111" s="733"/>
      <c r="CQ111" s="733"/>
      <c r="CR111" s="733"/>
      <c r="CS111" s="733"/>
      <c r="CT111" s="733"/>
      <c r="CU111" s="733"/>
      <c r="CV111" s="733"/>
      <c r="CW111" s="733"/>
      <c r="CX111" s="733"/>
      <c r="CY111" s="733"/>
      <c r="CZ111" s="733"/>
      <c r="DA111" s="733"/>
      <c r="DB111" s="733"/>
      <c r="DC111" s="733"/>
      <c r="DD111" s="733"/>
      <c r="DE111" s="733"/>
      <c r="DF111" s="733"/>
      <c r="DG111" s="733"/>
      <c r="DH111" s="733"/>
      <c r="DI111" s="733"/>
      <c r="DJ111" s="733"/>
      <c r="DK111" s="733"/>
      <c r="DL111" s="733"/>
      <c r="DM111" s="733"/>
      <c r="DN111" s="733"/>
      <c r="DO111" s="733"/>
      <c r="DP111" s="733"/>
      <c r="DQ111" s="733"/>
      <c r="DR111" s="733"/>
      <c r="DS111" s="733"/>
      <c r="DT111" s="733"/>
      <c r="DU111" s="733"/>
      <c r="DV111" s="733"/>
      <c r="DW111" s="733"/>
      <c r="DX111" s="733"/>
      <c r="DY111" s="733"/>
      <c r="DZ111" s="733"/>
      <c r="EA111" s="733"/>
      <c r="EB111" s="733"/>
      <c r="EC111" s="733"/>
      <c r="ED111" s="733"/>
      <c r="EE111" s="733"/>
      <c r="EF111" s="733"/>
      <c r="EG111" s="733"/>
      <c r="EH111" s="733"/>
      <c r="EI111" s="733"/>
      <c r="EJ111" s="733"/>
      <c r="EK111" s="733"/>
      <c r="EL111" s="733"/>
      <c r="EM111" s="733"/>
      <c r="EN111" s="733"/>
      <c r="EO111" s="733"/>
      <c r="EP111" s="733"/>
      <c r="EQ111" s="733"/>
      <c r="ER111" s="733"/>
      <c r="ES111" s="733"/>
      <c r="ET111" s="733"/>
      <c r="EU111" s="733"/>
      <c r="EV111" s="733"/>
      <c r="EW111" s="733"/>
      <c r="EX111" s="733"/>
      <c r="EY111" s="733"/>
      <c r="EZ111" s="733"/>
      <c r="FA111" s="733"/>
      <c r="FB111" s="733"/>
      <c r="FC111" s="733"/>
      <c r="FD111" s="733"/>
      <c r="FE111" s="733"/>
      <c r="FF111" s="733"/>
      <c r="FG111" s="733"/>
      <c r="FH111" s="733"/>
      <c r="FI111" s="733"/>
      <c r="FJ111" s="733"/>
      <c r="FK111" s="733"/>
      <c r="FL111" s="733"/>
      <c r="FM111" s="733"/>
      <c r="FN111" s="733"/>
      <c r="FO111" s="733"/>
      <c r="FP111" s="733"/>
      <c r="FQ111" s="733"/>
      <c r="FR111" s="733"/>
      <c r="FS111" s="733"/>
      <c r="FT111" s="733"/>
      <c r="FU111" s="733"/>
      <c r="FV111" s="733"/>
      <c r="FW111" s="733"/>
      <c r="FX111" s="733"/>
      <c r="FY111" s="733"/>
      <c r="FZ111" s="733"/>
      <c r="GA111" s="733"/>
      <c r="GB111" s="733"/>
      <c r="GC111" s="733"/>
      <c r="GD111" s="733"/>
      <c r="GE111" s="733"/>
      <c r="GF111" s="733"/>
      <c r="GG111" s="733"/>
      <c r="GH111" s="733"/>
      <c r="GI111" s="733"/>
      <c r="GJ111" s="733"/>
      <c r="GK111" s="733"/>
      <c r="GL111" s="733"/>
      <c r="GM111" s="733"/>
      <c r="GN111" s="733"/>
      <c r="GO111" s="733"/>
      <c r="GP111" s="733"/>
      <c r="GQ111" s="733"/>
      <c r="GR111" s="733"/>
      <c r="GS111" s="733"/>
      <c r="GT111" s="733"/>
      <c r="GU111" s="733"/>
      <c r="GV111" s="733"/>
      <c r="GW111" s="733"/>
      <c r="GX111" s="733"/>
      <c r="GY111" s="733"/>
      <c r="GZ111" s="733"/>
      <c r="HA111" s="733"/>
      <c r="HB111" s="733"/>
      <c r="HC111" s="733"/>
      <c r="HD111" s="733"/>
      <c r="HE111" s="733"/>
      <c r="HF111" s="733"/>
      <c r="HG111" s="733"/>
      <c r="HH111" s="733"/>
      <c r="HI111" s="733"/>
      <c r="HJ111" s="733"/>
      <c r="HK111" s="733"/>
      <c r="HL111" s="733"/>
      <c r="HM111" s="733"/>
      <c r="HN111" s="733"/>
      <c r="HO111" s="733"/>
      <c r="HP111" s="733"/>
      <c r="HQ111" s="733"/>
      <c r="HR111" s="733"/>
      <c r="HS111" s="733"/>
      <c r="HT111" s="733"/>
      <c r="HU111" s="733"/>
      <c r="HV111" s="733"/>
      <c r="HW111" s="733"/>
      <c r="HX111" s="733"/>
      <c r="HY111" s="733"/>
      <c r="HZ111" s="733"/>
      <c r="IA111" s="733"/>
      <c r="IB111" s="733"/>
      <c r="IC111" s="733"/>
      <c r="ID111" s="733"/>
      <c r="IE111" s="733"/>
      <c r="IF111" s="733"/>
      <c r="IG111" s="733"/>
      <c r="IH111" s="733"/>
      <c r="II111" s="733"/>
      <c r="IJ111" s="733"/>
      <c r="IK111" s="733"/>
      <c r="IL111" s="733"/>
      <c r="IM111" s="733"/>
      <c r="IN111" s="733"/>
      <c r="IO111" s="733"/>
      <c r="IP111" s="733"/>
      <c r="IQ111" s="733"/>
      <c r="IR111" s="733"/>
      <c r="IS111" s="733"/>
      <c r="IT111" s="733"/>
      <c r="IU111" s="733"/>
      <c r="IV111" s="733"/>
      <c r="IW111" s="733"/>
      <c r="IX111" s="733"/>
      <c r="IY111" s="733"/>
      <c r="IZ111" s="733"/>
      <c r="JA111" s="733"/>
      <c r="JB111" s="733"/>
      <c r="JC111" s="733"/>
      <c r="JD111" s="733"/>
      <c r="JE111" s="733"/>
      <c r="JF111" s="733"/>
      <c r="JG111" s="733"/>
      <c r="JH111" s="733"/>
      <c r="JI111" s="733"/>
      <c r="JJ111" s="733"/>
      <c r="JK111" s="733"/>
      <c r="JL111" s="733"/>
      <c r="JM111" s="733"/>
      <c r="JN111" s="733"/>
      <c r="JO111" s="733"/>
      <c r="JP111" s="733"/>
      <c r="JQ111" s="733"/>
      <c r="JR111" s="733"/>
      <c r="JS111" s="733"/>
      <c r="JT111" s="733"/>
      <c r="JU111" s="733"/>
      <c r="JV111" s="733"/>
      <c r="JW111" s="733"/>
      <c r="JX111" s="733"/>
      <c r="JY111" s="733"/>
      <c r="JZ111" s="733"/>
      <c r="KA111" s="733"/>
      <c r="KB111" s="733"/>
      <c r="KC111" s="733"/>
      <c r="KD111" s="733"/>
      <c r="KE111" s="733"/>
      <c r="KF111" s="733"/>
      <c r="KG111" s="733"/>
      <c r="KH111" s="733"/>
      <c r="KI111" s="733"/>
      <c r="KJ111" s="733"/>
      <c r="KK111" s="733"/>
      <c r="KL111" s="733"/>
      <c r="KM111" s="733"/>
      <c r="KN111" s="733"/>
      <c r="KO111" s="733"/>
      <c r="KP111" s="733"/>
      <c r="KQ111" s="733"/>
      <c r="KR111" s="733"/>
      <c r="KS111" s="733"/>
      <c r="KT111" s="733"/>
      <c r="KU111" s="733"/>
      <c r="KV111" s="733"/>
      <c r="KW111" s="733"/>
      <c r="KX111" s="733"/>
      <c r="KY111" s="733"/>
      <c r="KZ111" s="733"/>
      <c r="LA111" s="733"/>
      <c r="LB111" s="733"/>
      <c r="LC111" s="733"/>
      <c r="LD111" s="733"/>
      <c r="LE111" s="733"/>
      <c r="LF111" s="733"/>
      <c r="LG111" s="733"/>
      <c r="LH111" s="733"/>
      <c r="LI111" s="733"/>
      <c r="LJ111" s="733"/>
      <c r="LK111" s="733"/>
      <c r="LL111" s="733"/>
      <c r="LM111" s="733"/>
      <c r="LN111" s="733"/>
      <c r="LO111" s="733"/>
      <c r="LP111" s="733"/>
      <c r="LQ111" s="733"/>
      <c r="LR111" s="733"/>
      <c r="LS111" s="733"/>
      <c r="LT111" s="733"/>
      <c r="LU111" s="733"/>
      <c r="LV111" s="733"/>
      <c r="LW111" s="733"/>
      <c r="LX111" s="733"/>
      <c r="LY111" s="733"/>
      <c r="LZ111" s="733"/>
      <c r="MA111" s="733"/>
      <c r="MB111" s="733"/>
      <c r="MC111" s="733"/>
      <c r="MD111" s="733"/>
      <c r="ME111" s="733"/>
      <c r="MF111" s="733"/>
      <c r="MG111" s="733"/>
      <c r="MH111" s="733"/>
      <c r="MI111" s="733"/>
      <c r="MJ111" s="733"/>
      <c r="MK111" s="733"/>
      <c r="ML111" s="733"/>
      <c r="MM111" s="733"/>
      <c r="MN111" s="733"/>
      <c r="MO111" s="733"/>
      <c r="MP111" s="733"/>
      <c r="MQ111" s="733"/>
      <c r="MR111" s="733"/>
      <c r="MS111" s="733"/>
      <c r="MT111" s="733"/>
      <c r="MU111" s="733"/>
      <c r="MV111" s="733"/>
      <c r="MW111" s="733"/>
      <c r="MX111" s="733"/>
      <c r="MY111" s="733"/>
      <c r="MZ111" s="733"/>
      <c r="NA111" s="733"/>
      <c r="NB111" s="733"/>
      <c r="NC111" s="733"/>
      <c r="ND111" s="733"/>
      <c r="NE111" s="733"/>
      <c r="NF111" s="733"/>
      <c r="NG111" s="733"/>
      <c r="NH111" s="733"/>
      <c r="NI111" s="733"/>
      <c r="NJ111" s="733"/>
      <c r="NK111" s="733"/>
      <c r="NL111" s="733"/>
      <c r="NM111" s="733"/>
      <c r="NN111" s="733"/>
      <c r="NO111" s="733"/>
      <c r="NP111" s="733"/>
      <c r="NQ111" s="733"/>
      <c r="NR111" s="733"/>
      <c r="NS111" s="733"/>
      <c r="NT111" s="733"/>
      <c r="NU111" s="733"/>
      <c r="NV111" s="733"/>
      <c r="NW111" s="733"/>
      <c r="NX111" s="733"/>
      <c r="NY111" s="733"/>
      <c r="NZ111" s="733"/>
      <c r="OA111" s="733"/>
      <c r="OB111" s="733"/>
      <c r="OC111" s="733"/>
      <c r="OD111" s="733"/>
      <c r="OE111" s="733"/>
      <c r="OF111" s="733"/>
      <c r="OG111" s="733"/>
      <c r="OH111" s="733"/>
      <c r="OI111" s="733"/>
      <c r="OJ111" s="733"/>
      <c r="OK111" s="733"/>
      <c r="OL111" s="733"/>
      <c r="OM111" s="733"/>
      <c r="ON111" s="733"/>
      <c r="OO111" s="733"/>
      <c r="OP111" s="733"/>
      <c r="OQ111" s="733"/>
      <c r="OR111" s="733"/>
      <c r="OS111" s="733"/>
      <c r="OT111" s="733"/>
      <c r="OU111" s="733"/>
      <c r="OV111" s="733"/>
      <c r="OW111" s="733"/>
      <c r="OX111" s="733"/>
      <c r="OY111" s="733"/>
      <c r="OZ111" s="733"/>
      <c r="PA111" s="733"/>
      <c r="PB111" s="733"/>
      <c r="PC111" s="733"/>
      <c r="PD111" s="733"/>
      <c r="PE111" s="733"/>
      <c r="PF111" s="733"/>
      <c r="PG111" s="733"/>
      <c r="PH111" s="733"/>
      <c r="PI111" s="733"/>
      <c r="PJ111" s="733"/>
      <c r="PK111" s="733"/>
      <c r="PL111" s="733"/>
      <c r="PM111" s="733"/>
      <c r="PN111" s="733"/>
      <c r="PO111" s="733"/>
      <c r="PP111" s="733"/>
      <c r="PQ111" s="733"/>
      <c r="PR111" s="733"/>
      <c r="PS111" s="733"/>
      <c r="PT111" s="733"/>
      <c r="PU111" s="733"/>
      <c r="PV111" s="733"/>
      <c r="PW111" s="733"/>
      <c r="PX111" s="733"/>
      <c r="PY111" s="733"/>
      <c r="PZ111" s="733"/>
      <c r="QA111" s="733"/>
      <c r="QB111" s="733"/>
      <c r="QC111" s="733"/>
      <c r="QD111" s="733"/>
      <c r="QE111" s="733"/>
      <c r="QF111" s="733"/>
      <c r="QG111" s="733"/>
      <c r="QH111" s="733"/>
      <c r="QI111" s="733"/>
      <c r="QJ111" s="733"/>
      <c r="QK111" s="733"/>
      <c r="QL111" s="733"/>
      <c r="QM111" s="733"/>
      <c r="QN111" s="733"/>
      <c r="QO111" s="733"/>
      <c r="QP111" s="733"/>
      <c r="QQ111" s="733"/>
      <c r="QR111" s="733"/>
      <c r="QS111" s="733"/>
      <c r="QT111" s="733"/>
      <c r="QU111" s="733"/>
      <c r="QV111" s="733"/>
      <c r="QW111" s="733"/>
      <c r="QX111" s="733"/>
      <c r="QY111" s="733"/>
      <c r="QZ111" s="733"/>
      <c r="RA111" s="733"/>
      <c r="RB111" s="733"/>
      <c r="RC111" s="733"/>
      <c r="RD111" s="733"/>
      <c r="RE111" s="733"/>
      <c r="RF111" s="733"/>
      <c r="RG111" s="733"/>
      <c r="RH111" s="733"/>
      <c r="RI111" s="733"/>
      <c r="RJ111" s="733"/>
      <c r="RK111" s="733"/>
      <c r="RL111" s="733"/>
      <c r="RM111" s="733"/>
      <c r="RN111" s="733"/>
      <c r="RO111" s="733"/>
      <c r="RP111" s="733"/>
      <c r="RQ111" s="733"/>
      <c r="RR111" s="733"/>
      <c r="RS111" s="733"/>
      <c r="RT111" s="733"/>
      <c r="RU111" s="733"/>
      <c r="RV111" s="733"/>
      <c r="RW111" s="733"/>
      <c r="RX111" s="733"/>
      <c r="RY111" s="733"/>
      <c r="RZ111" s="733"/>
      <c r="SA111" s="733"/>
      <c r="SB111" s="733"/>
      <c r="SC111" s="733"/>
      <c r="SD111" s="733"/>
      <c r="SE111" s="733"/>
      <c r="SF111" s="733"/>
      <c r="SG111" s="733"/>
      <c r="SH111" s="733"/>
      <c r="SI111" s="733"/>
      <c r="SJ111" s="733"/>
      <c r="SK111" s="733"/>
      <c r="SL111" s="733"/>
      <c r="SM111" s="733"/>
      <c r="SN111" s="733"/>
      <c r="SO111" s="733"/>
      <c r="SP111" s="733"/>
      <c r="SQ111" s="733"/>
      <c r="SR111" s="733"/>
      <c r="SS111" s="733"/>
      <c r="ST111" s="733"/>
      <c r="SU111" s="733"/>
      <c r="SV111" s="733"/>
      <c r="SW111" s="733"/>
      <c r="SX111" s="733"/>
      <c r="SY111" s="733"/>
      <c r="SZ111" s="733"/>
      <c r="TA111" s="733"/>
      <c r="TB111" s="733"/>
      <c r="TC111" s="733"/>
      <c r="TD111" s="733"/>
      <c r="TE111" s="733"/>
      <c r="TF111" s="733"/>
      <c r="TG111" s="733"/>
      <c r="TH111" s="733"/>
      <c r="TI111" s="733"/>
      <c r="TJ111" s="733"/>
      <c r="TK111" s="733"/>
      <c r="TL111" s="733"/>
      <c r="TM111" s="733"/>
      <c r="TN111" s="733"/>
      <c r="TO111" s="733"/>
      <c r="TP111" s="733"/>
      <c r="TQ111" s="733"/>
      <c r="TR111" s="733"/>
      <c r="TS111" s="733"/>
      <c r="TT111" s="733"/>
      <c r="TU111" s="733"/>
      <c r="TV111" s="733"/>
      <c r="TW111" s="733"/>
      <c r="TX111" s="733"/>
      <c r="TY111" s="733"/>
      <c r="TZ111" s="733"/>
      <c r="UA111" s="733"/>
      <c r="UB111" s="733"/>
      <c r="UC111" s="733"/>
      <c r="UD111" s="733"/>
      <c r="UE111" s="733"/>
      <c r="UF111" s="733"/>
      <c r="UG111" s="733"/>
      <c r="UH111" s="733"/>
      <c r="UI111" s="733"/>
      <c r="UJ111" s="733"/>
      <c r="UK111" s="733"/>
      <c r="UL111" s="733"/>
      <c r="UM111" s="733"/>
      <c r="UN111" s="733"/>
      <c r="UO111" s="733"/>
      <c r="UP111" s="733"/>
      <c r="UQ111" s="733"/>
      <c r="UR111" s="733"/>
      <c r="US111" s="733"/>
      <c r="UT111" s="733"/>
      <c r="UU111" s="733"/>
      <c r="UV111" s="733"/>
      <c r="UW111" s="733"/>
      <c r="UX111" s="733"/>
      <c r="UY111" s="733"/>
      <c r="UZ111" s="733"/>
      <c r="VA111" s="733"/>
      <c r="VB111" s="733"/>
      <c r="VC111" s="733"/>
      <c r="VD111" s="733"/>
      <c r="VE111" s="733"/>
      <c r="VF111" s="733"/>
      <c r="VG111" s="733"/>
      <c r="VH111" s="733"/>
      <c r="VI111" s="733"/>
      <c r="VJ111" s="733"/>
      <c r="VK111" s="733"/>
      <c r="VL111" s="733"/>
      <c r="VM111" s="733"/>
      <c r="VN111" s="733"/>
      <c r="VO111" s="733"/>
      <c r="VP111" s="733"/>
      <c r="VQ111" s="733"/>
      <c r="VR111" s="733"/>
      <c r="VS111" s="733"/>
      <c r="VT111" s="733"/>
      <c r="VU111" s="733"/>
      <c r="VV111" s="733"/>
      <c r="VW111" s="733"/>
      <c r="VX111" s="733"/>
      <c r="VY111" s="733"/>
      <c r="VZ111" s="733"/>
      <c r="WA111" s="733"/>
      <c r="WB111" s="733"/>
      <c r="WC111" s="733"/>
      <c r="WD111" s="733"/>
      <c r="WE111" s="733"/>
      <c r="WF111" s="733"/>
      <c r="WG111" s="733"/>
      <c r="WH111" s="733"/>
      <c r="WI111" s="733"/>
      <c r="WJ111" s="733"/>
      <c r="WK111" s="733"/>
      <c r="WL111" s="733"/>
      <c r="WM111" s="733"/>
      <c r="WN111" s="733"/>
      <c r="WO111" s="733"/>
      <c r="WP111" s="733"/>
      <c r="WQ111" s="733"/>
      <c r="WR111" s="733"/>
      <c r="WS111" s="733"/>
      <c r="WT111" s="733"/>
      <c r="WU111" s="733"/>
      <c r="WV111" s="733"/>
      <c r="WW111" s="733"/>
      <c r="WX111" s="733"/>
      <c r="WY111" s="733"/>
      <c r="WZ111" s="733"/>
      <c r="XA111" s="733"/>
      <c r="XB111" s="733"/>
      <c r="XC111" s="733"/>
      <c r="XD111" s="733"/>
      <c r="XE111" s="733"/>
      <c r="XF111" s="733"/>
      <c r="XG111" s="733"/>
      <c r="XH111" s="733"/>
      <c r="XI111" s="733"/>
      <c r="XJ111" s="733"/>
      <c r="XK111" s="733"/>
      <c r="XL111" s="733"/>
      <c r="XM111" s="733"/>
      <c r="XN111" s="733"/>
      <c r="XO111" s="733"/>
      <c r="XP111" s="733"/>
      <c r="XQ111" s="733"/>
      <c r="XR111" s="733"/>
      <c r="XS111" s="733"/>
      <c r="XT111" s="733"/>
      <c r="XU111" s="733"/>
      <c r="XV111" s="733"/>
      <c r="XW111" s="733"/>
      <c r="XX111" s="733"/>
      <c r="XY111" s="733"/>
      <c r="XZ111" s="733"/>
      <c r="YA111" s="733"/>
      <c r="YB111" s="733"/>
      <c r="YC111" s="733"/>
      <c r="YD111" s="733"/>
      <c r="YE111" s="733"/>
      <c r="YF111" s="733"/>
      <c r="YG111" s="733"/>
      <c r="YH111" s="733"/>
      <c r="YI111" s="733"/>
      <c r="YJ111" s="733"/>
      <c r="YK111" s="733"/>
      <c r="YL111" s="733"/>
      <c r="YM111" s="733"/>
      <c r="YN111" s="733"/>
      <c r="YO111" s="733"/>
      <c r="YP111" s="733"/>
      <c r="YQ111" s="733"/>
      <c r="YR111" s="733"/>
      <c r="YS111" s="733"/>
      <c r="YT111" s="733"/>
      <c r="YU111" s="733"/>
      <c r="YV111" s="733"/>
      <c r="YW111" s="733"/>
      <c r="YX111" s="733"/>
      <c r="YY111" s="733"/>
      <c r="YZ111" s="733"/>
      <c r="ZA111" s="733"/>
      <c r="ZB111" s="733"/>
      <c r="ZC111" s="733"/>
      <c r="ZD111" s="733"/>
      <c r="ZE111" s="733"/>
      <c r="ZF111" s="733"/>
      <c r="ZG111" s="733"/>
      <c r="ZH111" s="733"/>
      <c r="ZI111" s="733"/>
      <c r="ZJ111" s="733"/>
      <c r="ZK111" s="733"/>
      <c r="ZL111" s="733"/>
      <c r="ZM111" s="733"/>
      <c r="ZN111" s="733"/>
      <c r="ZO111" s="733"/>
      <c r="ZP111" s="733"/>
      <c r="ZQ111" s="733"/>
      <c r="ZR111" s="733"/>
      <c r="ZS111" s="733"/>
      <c r="ZT111" s="733"/>
      <c r="ZU111" s="733"/>
      <c r="ZV111" s="733"/>
      <c r="ZW111" s="733"/>
      <c r="ZX111" s="733"/>
      <c r="ZY111" s="733"/>
      <c r="ZZ111" s="733"/>
      <c r="AAA111" s="733"/>
      <c r="AAB111" s="733"/>
      <c r="AAC111" s="733"/>
      <c r="AAD111" s="733"/>
      <c r="AAE111" s="733"/>
      <c r="AAF111" s="733"/>
      <c r="AAG111" s="733"/>
      <c r="AAH111" s="733"/>
      <c r="AAI111" s="733"/>
      <c r="AAJ111" s="733"/>
      <c r="AAK111" s="733"/>
      <c r="AAL111" s="733"/>
      <c r="AAM111" s="733"/>
      <c r="AAN111" s="733"/>
      <c r="AAO111" s="733"/>
      <c r="AAP111" s="733"/>
      <c r="AAQ111" s="733"/>
      <c r="AAR111" s="733"/>
      <c r="AAS111" s="733"/>
      <c r="AAT111" s="733"/>
      <c r="AAU111" s="733"/>
      <c r="AAV111" s="733"/>
      <c r="AAW111" s="733"/>
      <c r="AAX111" s="733"/>
      <c r="AAY111" s="733"/>
      <c r="AAZ111" s="733"/>
      <c r="ABA111" s="733"/>
      <c r="ABB111" s="733"/>
      <c r="ABC111" s="733"/>
      <c r="ABD111" s="733"/>
      <c r="ABE111" s="733"/>
      <c r="ABF111" s="733"/>
      <c r="ABG111" s="733"/>
      <c r="ABH111" s="733"/>
      <c r="ABI111" s="733"/>
      <c r="ABJ111" s="733"/>
      <c r="ABK111" s="733"/>
      <c r="ABL111" s="733"/>
      <c r="ABM111" s="733"/>
      <c r="ABN111" s="733"/>
      <c r="ABO111" s="733"/>
      <c r="ABP111" s="733"/>
      <c r="ABQ111" s="733"/>
      <c r="ABR111" s="733"/>
      <c r="ABS111" s="733"/>
      <c r="ABT111" s="733"/>
      <c r="ABU111" s="733"/>
      <c r="ABV111" s="733"/>
      <c r="ABW111" s="733"/>
      <c r="ABX111" s="733"/>
      <c r="ABY111" s="733"/>
      <c r="ABZ111" s="733"/>
      <c r="ACA111" s="733"/>
      <c r="ACB111" s="733"/>
      <c r="ACC111" s="733"/>
      <c r="ACD111" s="733"/>
      <c r="ACE111" s="733"/>
      <c r="ACF111" s="733"/>
      <c r="ACG111" s="733"/>
      <c r="ACH111" s="733"/>
      <c r="ACI111" s="733"/>
      <c r="ACJ111" s="733"/>
      <c r="ACK111" s="733"/>
      <c r="ACL111" s="733"/>
      <c r="ACM111" s="733"/>
      <c r="ACN111" s="733"/>
      <c r="ACO111" s="733"/>
      <c r="ACP111" s="733"/>
      <c r="ACQ111" s="733"/>
      <c r="ACR111" s="733"/>
      <c r="ACS111" s="733"/>
      <c r="ACT111" s="733"/>
      <c r="ACU111" s="733"/>
      <c r="ACV111" s="733"/>
      <c r="ACW111" s="733"/>
      <c r="ACX111" s="733"/>
      <c r="ACY111" s="733"/>
      <c r="ACZ111" s="733"/>
      <c r="ADA111" s="733"/>
      <c r="ADB111" s="733"/>
      <c r="ADC111" s="733"/>
      <c r="ADD111" s="733"/>
      <c r="ADE111" s="733"/>
      <c r="ADF111" s="733"/>
      <c r="ADG111" s="733"/>
      <c r="ADH111" s="733"/>
      <c r="ADI111" s="733"/>
      <c r="ADJ111" s="733"/>
      <c r="ADK111" s="733"/>
      <c r="ADL111" s="733"/>
      <c r="ADM111" s="733"/>
      <c r="ADN111" s="733"/>
      <c r="ADO111" s="733"/>
      <c r="ADP111" s="733"/>
      <c r="ADQ111" s="733"/>
      <c r="ADR111" s="733"/>
      <c r="ADS111" s="733"/>
      <c r="ADT111" s="733"/>
      <c r="ADU111" s="733"/>
      <c r="ADV111" s="733"/>
      <c r="ADW111" s="733"/>
      <c r="ADX111" s="733"/>
      <c r="ADY111" s="733"/>
      <c r="ADZ111" s="733"/>
      <c r="AEA111" s="733"/>
      <c r="AEB111" s="733"/>
      <c r="AEC111" s="733"/>
      <c r="AED111" s="733"/>
      <c r="AEE111" s="733"/>
      <c r="AEF111" s="733"/>
      <c r="AEG111" s="733"/>
      <c r="AEH111" s="733"/>
      <c r="AEI111" s="733"/>
      <c r="AEJ111" s="733"/>
      <c r="AEK111" s="733"/>
      <c r="AEL111" s="733"/>
      <c r="AEM111" s="733"/>
      <c r="AEN111" s="733"/>
      <c r="AEO111" s="733"/>
      <c r="AEP111" s="733"/>
      <c r="AEQ111" s="733"/>
      <c r="AER111" s="733"/>
      <c r="AES111" s="733"/>
      <c r="AET111" s="733"/>
      <c r="AEU111" s="733"/>
      <c r="AEV111" s="733"/>
      <c r="AEW111" s="733"/>
      <c r="AEX111" s="733"/>
      <c r="AEY111" s="733"/>
      <c r="AEZ111" s="733"/>
      <c r="AFA111" s="733"/>
      <c r="AFB111" s="733"/>
      <c r="AFC111" s="733"/>
      <c r="AFD111" s="733"/>
      <c r="AFE111" s="733"/>
      <c r="AFF111" s="733"/>
      <c r="AFG111" s="733"/>
      <c r="AFH111" s="733"/>
      <c r="AFI111" s="733"/>
      <c r="AFJ111" s="733"/>
      <c r="AFK111" s="733"/>
      <c r="AFL111" s="733"/>
      <c r="AFM111" s="733"/>
      <c r="AFN111" s="733"/>
      <c r="AFO111" s="733"/>
      <c r="AFP111" s="733"/>
      <c r="AFQ111" s="733"/>
      <c r="AFR111" s="733"/>
      <c r="AFS111" s="733"/>
      <c r="AFT111" s="733"/>
      <c r="AFU111" s="733"/>
      <c r="AFV111" s="733"/>
      <c r="AFW111" s="733"/>
      <c r="AFX111" s="733"/>
      <c r="AFY111" s="733"/>
      <c r="AFZ111" s="733"/>
      <c r="AGA111" s="733"/>
      <c r="AGB111" s="733"/>
      <c r="AGC111" s="733"/>
      <c r="AGD111" s="733"/>
      <c r="AGE111" s="733"/>
      <c r="AGF111" s="733"/>
      <c r="AGG111" s="733"/>
      <c r="AGH111" s="733"/>
      <c r="AGI111" s="733"/>
      <c r="AGJ111" s="733"/>
      <c r="AGK111" s="733"/>
      <c r="AGL111" s="733"/>
      <c r="AGM111" s="733"/>
      <c r="AGN111" s="733"/>
      <c r="AGO111" s="733"/>
      <c r="AGP111" s="733"/>
      <c r="AGQ111" s="733"/>
      <c r="AGR111" s="733"/>
      <c r="AGS111" s="733"/>
      <c r="AGT111" s="733"/>
      <c r="AGU111" s="733"/>
      <c r="AGV111" s="733"/>
      <c r="AGW111" s="733"/>
      <c r="AGX111" s="733"/>
      <c r="AGY111" s="733"/>
      <c r="AGZ111" s="733"/>
      <c r="AHA111" s="733"/>
      <c r="AHB111" s="733"/>
      <c r="AHC111" s="733"/>
      <c r="AHD111" s="733"/>
      <c r="AHE111" s="733"/>
      <c r="AHF111" s="733"/>
      <c r="AHG111" s="733"/>
      <c r="AHH111" s="733"/>
      <c r="AHI111" s="733"/>
      <c r="AHJ111" s="733"/>
      <c r="AHK111" s="733"/>
      <c r="AHL111" s="733"/>
      <c r="AHM111" s="733"/>
      <c r="AHN111" s="733"/>
      <c r="AHO111" s="733"/>
      <c r="AHP111" s="733"/>
      <c r="AHQ111" s="733"/>
      <c r="AHR111" s="733"/>
      <c r="AHS111" s="733"/>
      <c r="AHT111" s="733"/>
      <c r="AHU111" s="733"/>
      <c r="AHV111" s="733"/>
      <c r="AHW111" s="733"/>
      <c r="AHX111" s="733"/>
      <c r="AHY111" s="733"/>
      <c r="AHZ111" s="733"/>
      <c r="AIA111" s="733"/>
      <c r="AIB111" s="733"/>
      <c r="AIC111" s="733"/>
      <c r="AID111" s="733"/>
      <c r="AIE111" s="733"/>
      <c r="AIF111" s="733"/>
      <c r="AIG111" s="733"/>
      <c r="AIH111" s="733"/>
      <c r="AII111" s="733"/>
      <c r="AIJ111" s="733"/>
      <c r="AIK111" s="733"/>
      <c r="AIL111" s="733"/>
      <c r="AIM111" s="733"/>
      <c r="AIN111" s="733"/>
      <c r="AIO111" s="733"/>
      <c r="AIP111" s="733"/>
      <c r="AIQ111" s="733"/>
      <c r="AIR111" s="733"/>
      <c r="AIS111" s="733"/>
      <c r="AIT111" s="733"/>
      <c r="AIU111" s="733"/>
      <c r="AIV111" s="733"/>
      <c r="AIW111" s="733"/>
      <c r="AIX111" s="733"/>
      <c r="AIY111" s="733"/>
      <c r="AIZ111" s="733"/>
      <c r="AJA111" s="733"/>
      <c r="AJB111" s="733"/>
      <c r="AJC111" s="733"/>
      <c r="AJD111" s="733"/>
      <c r="AJE111" s="733"/>
      <c r="AJF111" s="733"/>
      <c r="AJG111" s="733"/>
      <c r="AJH111" s="733"/>
      <c r="AJI111" s="733"/>
      <c r="AJJ111" s="733"/>
      <c r="AJK111" s="733"/>
      <c r="AJL111" s="733"/>
      <c r="AJM111" s="733"/>
      <c r="AJN111" s="733"/>
      <c r="AJO111" s="733"/>
      <c r="AJP111" s="733"/>
      <c r="AJQ111" s="733"/>
      <c r="AJR111" s="733"/>
      <c r="AJS111" s="733"/>
      <c r="AJT111" s="733"/>
      <c r="AJU111" s="733"/>
      <c r="AJV111" s="733"/>
      <c r="AJW111" s="733"/>
      <c r="AJX111" s="733"/>
      <c r="AJY111" s="733"/>
      <c r="AJZ111" s="733"/>
      <c r="AKA111" s="733"/>
      <c r="AKB111" s="733"/>
      <c r="AKC111" s="733"/>
      <c r="AKD111" s="733"/>
      <c r="AKE111" s="733"/>
      <c r="AKF111" s="733"/>
      <c r="AKG111" s="733"/>
      <c r="AKH111" s="733"/>
      <c r="AKI111" s="733"/>
      <c r="AKJ111" s="733"/>
      <c r="AKK111" s="733"/>
      <c r="AKL111" s="733"/>
      <c r="AKM111" s="733"/>
      <c r="AKN111" s="733"/>
      <c r="AKO111" s="733"/>
      <c r="AKP111" s="733"/>
      <c r="AKQ111" s="733"/>
      <c r="AKR111" s="733"/>
      <c r="AKS111" s="733"/>
      <c r="AKT111" s="733"/>
      <c r="AKU111" s="733"/>
      <c r="AKV111" s="733"/>
      <c r="AKW111" s="733"/>
      <c r="AKX111" s="733"/>
      <c r="AKY111" s="733"/>
      <c r="AKZ111" s="733"/>
      <c r="ALA111" s="733"/>
      <c r="ALB111" s="733"/>
      <c r="ALC111" s="733"/>
      <c r="ALD111" s="733"/>
      <c r="ALE111" s="733"/>
      <c r="ALF111" s="733"/>
      <c r="ALG111" s="733"/>
      <c r="ALH111" s="733"/>
      <c r="ALI111" s="733"/>
      <c r="ALJ111" s="733"/>
      <c r="ALK111" s="733"/>
      <c r="ALL111" s="733"/>
      <c r="ALM111" s="733"/>
      <c r="ALN111" s="733"/>
      <c r="ALO111" s="733"/>
      <c r="ALP111" s="733"/>
      <c r="ALQ111" s="733"/>
      <c r="ALR111" s="733"/>
      <c r="ALS111" s="733"/>
      <c r="ALT111" s="733"/>
      <c r="ALU111" s="733"/>
      <c r="ALV111" s="733"/>
      <c r="ALW111" s="733"/>
      <c r="ALX111" s="733"/>
      <c r="ALY111" s="733"/>
      <c r="ALZ111" s="733"/>
      <c r="AMA111" s="733"/>
      <c r="AMB111" s="733"/>
      <c r="AMC111" s="733"/>
      <c r="AMD111" s="733"/>
      <c r="AME111" s="733"/>
      <c r="AMF111" s="733"/>
      <c r="AMG111" s="733"/>
      <c r="AMH111" s="733"/>
      <c r="AMI111" s="733"/>
      <c r="AMJ111" s="733"/>
      <c r="AMK111" s="733"/>
      <c r="AML111" s="733"/>
      <c r="AMM111" s="733"/>
      <c r="AMN111" s="733"/>
      <c r="AMO111" s="733"/>
      <c r="AMP111" s="733"/>
      <c r="AMQ111" s="733"/>
      <c r="AMR111" s="733"/>
      <c r="AMS111" s="733"/>
      <c r="AMT111" s="733"/>
      <c r="AMU111" s="733"/>
      <c r="AMV111" s="733"/>
      <c r="AMW111" s="733"/>
      <c r="AMX111" s="733"/>
      <c r="AMY111" s="733"/>
      <c r="AMZ111" s="733"/>
      <c r="ANA111" s="733"/>
      <c r="ANB111" s="733"/>
      <c r="ANC111" s="733"/>
      <c r="AND111" s="733"/>
      <c r="ANE111" s="733"/>
      <c r="ANF111" s="733"/>
      <c r="ANG111" s="733"/>
      <c r="ANH111" s="733"/>
      <c r="ANI111" s="733"/>
      <c r="ANJ111" s="733"/>
      <c r="ANK111" s="733"/>
      <c r="ANL111" s="733"/>
      <c r="ANM111" s="733"/>
      <c r="ANN111" s="733"/>
      <c r="ANO111" s="733"/>
      <c r="ANP111" s="733"/>
      <c r="ANQ111" s="733"/>
      <c r="ANR111" s="733"/>
      <c r="ANS111" s="733"/>
      <c r="ANT111" s="733"/>
      <c r="ANU111" s="733"/>
      <c r="ANV111" s="733"/>
      <c r="ANW111" s="733"/>
      <c r="ANX111" s="733"/>
      <c r="ANY111" s="733"/>
      <c r="ANZ111" s="733"/>
      <c r="AOA111" s="733"/>
      <c r="AOB111" s="733"/>
      <c r="AOC111" s="733"/>
      <c r="AOD111" s="733"/>
      <c r="AOE111" s="733"/>
      <c r="AOF111" s="733"/>
      <c r="AOG111" s="733"/>
      <c r="AOH111" s="733"/>
      <c r="AOI111" s="733"/>
      <c r="AOJ111" s="733"/>
      <c r="AOK111" s="733"/>
      <c r="AOL111" s="733"/>
      <c r="AOM111" s="733"/>
      <c r="AON111" s="733"/>
      <c r="AOO111" s="733"/>
      <c r="AOP111" s="733"/>
      <c r="AOQ111" s="733"/>
      <c r="AOR111" s="733"/>
      <c r="AOS111" s="733"/>
      <c r="AOT111" s="733"/>
      <c r="AOU111" s="733"/>
      <c r="AOV111" s="733"/>
      <c r="AOW111" s="733"/>
      <c r="AOX111" s="733"/>
      <c r="AOY111" s="733"/>
      <c r="AOZ111" s="733"/>
      <c r="APA111" s="733"/>
      <c r="APB111" s="733"/>
      <c r="APC111" s="733"/>
      <c r="APD111" s="733"/>
      <c r="APE111" s="733"/>
      <c r="APF111" s="733"/>
      <c r="APG111" s="733"/>
      <c r="APH111" s="733"/>
      <c r="API111" s="733"/>
      <c r="APJ111" s="733"/>
      <c r="APK111" s="733"/>
      <c r="APL111" s="733"/>
      <c r="APM111" s="733"/>
      <c r="APN111" s="733"/>
      <c r="APO111" s="733"/>
      <c r="APP111" s="733"/>
      <c r="APQ111" s="733"/>
      <c r="APR111" s="733"/>
      <c r="APS111" s="733"/>
      <c r="APT111" s="733"/>
      <c r="APU111" s="733"/>
      <c r="APV111" s="733"/>
      <c r="APW111" s="733"/>
      <c r="APX111" s="733"/>
      <c r="APY111" s="733"/>
      <c r="APZ111" s="733"/>
      <c r="AQA111" s="733"/>
      <c r="AQB111" s="733"/>
      <c r="AQC111" s="733"/>
      <c r="AQD111" s="733"/>
      <c r="AQE111" s="733"/>
      <c r="AQF111" s="733"/>
      <c r="AQG111" s="733"/>
      <c r="AQH111" s="733"/>
      <c r="AQI111" s="733"/>
      <c r="AQJ111" s="733"/>
      <c r="AQK111" s="733"/>
      <c r="AQL111" s="733"/>
      <c r="AQM111" s="733"/>
      <c r="AQN111" s="733"/>
      <c r="AQO111" s="733"/>
      <c r="AQP111" s="733"/>
      <c r="AQQ111" s="733"/>
      <c r="AQR111" s="733"/>
      <c r="AQS111" s="733"/>
      <c r="AQT111" s="733"/>
      <c r="AQU111" s="733"/>
      <c r="AQV111" s="733"/>
      <c r="AQW111" s="733"/>
      <c r="AQX111" s="733"/>
      <c r="AQY111" s="733"/>
      <c r="AQZ111" s="733"/>
      <c r="ARA111" s="733"/>
      <c r="ARB111" s="733"/>
      <c r="ARC111" s="733"/>
      <c r="ARD111" s="733"/>
      <c r="ARE111" s="733"/>
      <c r="ARF111" s="733"/>
      <c r="ARG111" s="733"/>
      <c r="ARH111" s="733"/>
      <c r="ARI111" s="733"/>
      <c r="ARJ111" s="733"/>
      <c r="ARK111" s="733"/>
      <c r="ARL111" s="733"/>
      <c r="ARM111" s="733"/>
      <c r="ARN111" s="733"/>
      <c r="ARO111" s="733"/>
      <c r="ARP111" s="733"/>
      <c r="ARQ111" s="733"/>
      <c r="ARR111" s="733"/>
      <c r="ARS111" s="733"/>
      <c r="ART111" s="733"/>
      <c r="ARU111" s="733"/>
      <c r="ARV111" s="733"/>
      <c r="ARW111" s="733"/>
      <c r="ARX111" s="733"/>
      <c r="ARY111" s="733"/>
      <c r="ARZ111" s="733"/>
      <c r="ASA111" s="733"/>
      <c r="ASB111" s="733"/>
      <c r="ASC111" s="733"/>
      <c r="ASD111" s="733"/>
      <c r="ASE111" s="733"/>
      <c r="ASF111" s="733"/>
      <c r="ASG111" s="733"/>
      <c r="ASH111" s="733"/>
      <c r="ASI111" s="733"/>
      <c r="ASJ111" s="733"/>
      <c r="ASK111" s="733"/>
      <c r="ASL111" s="733"/>
      <c r="ASM111" s="733"/>
      <c r="ASN111" s="733"/>
      <c r="ASO111" s="733"/>
      <c r="ASP111" s="733"/>
      <c r="ASQ111" s="733"/>
      <c r="ASR111" s="733"/>
      <c r="ASS111" s="733"/>
      <c r="AST111" s="733"/>
      <c r="ASU111" s="733"/>
      <c r="ASV111" s="733"/>
      <c r="ASW111" s="733"/>
      <c r="ASX111" s="733"/>
      <c r="ASY111" s="733"/>
      <c r="ASZ111" s="733"/>
      <c r="ATA111" s="733"/>
      <c r="ATB111" s="733"/>
      <c r="ATC111" s="733"/>
      <c r="ATD111" s="733"/>
      <c r="ATE111" s="733"/>
      <c r="ATF111" s="733"/>
      <c r="ATG111" s="733"/>
      <c r="ATH111" s="733"/>
      <c r="ATI111" s="733"/>
      <c r="ATJ111" s="733"/>
      <c r="ATK111" s="733"/>
      <c r="ATL111" s="733"/>
      <c r="ATM111" s="733"/>
      <c r="ATN111" s="733"/>
      <c r="ATO111" s="733"/>
      <c r="ATP111" s="733"/>
      <c r="ATQ111" s="733"/>
      <c r="ATR111" s="733"/>
      <c r="ATS111" s="733"/>
      <c r="ATT111" s="733"/>
      <c r="ATU111" s="733"/>
      <c r="ATV111" s="733"/>
      <c r="ATW111" s="733"/>
      <c r="ATX111" s="733"/>
      <c r="ATY111" s="733"/>
      <c r="ATZ111" s="733"/>
      <c r="AUA111" s="733"/>
      <c r="AUB111" s="733"/>
      <c r="AUC111" s="733"/>
      <c r="AUD111" s="733"/>
      <c r="AUE111" s="733"/>
      <c r="AUF111" s="733"/>
      <c r="AUG111" s="733"/>
      <c r="AUH111" s="733"/>
      <c r="AUI111" s="733"/>
      <c r="AUJ111" s="733"/>
      <c r="AUK111" s="733"/>
      <c r="AUL111" s="733"/>
      <c r="AUM111" s="733"/>
      <c r="AUN111" s="733"/>
      <c r="AUO111" s="733"/>
      <c r="AUP111" s="733"/>
      <c r="AUQ111" s="733"/>
      <c r="AUR111" s="733"/>
      <c r="AUS111" s="733"/>
      <c r="AUT111" s="733"/>
      <c r="AUU111" s="733"/>
      <c r="AUV111" s="733"/>
      <c r="AUW111" s="733"/>
      <c r="AUX111" s="733"/>
      <c r="AUY111" s="733"/>
      <c r="AUZ111" s="733"/>
      <c r="AVA111" s="733"/>
      <c r="AVB111" s="733"/>
      <c r="AVC111" s="733"/>
      <c r="AVD111" s="733"/>
      <c r="AVE111" s="733"/>
      <c r="AVF111" s="733"/>
      <c r="AVG111" s="733"/>
      <c r="AVH111" s="733"/>
      <c r="AVI111" s="733"/>
      <c r="AVJ111" s="733"/>
      <c r="AVK111" s="733"/>
      <c r="AVL111" s="733"/>
      <c r="AVM111" s="733"/>
      <c r="AVN111" s="733"/>
      <c r="AVO111" s="733"/>
      <c r="AVP111" s="733"/>
      <c r="AVQ111" s="733"/>
      <c r="AVR111" s="733"/>
      <c r="AVS111" s="733"/>
      <c r="AVT111" s="733"/>
      <c r="AVU111" s="733"/>
      <c r="AVV111" s="733"/>
      <c r="AVW111" s="733"/>
      <c r="AVX111" s="733"/>
      <c r="AVY111" s="733"/>
      <c r="AVZ111" s="733"/>
      <c r="AWA111" s="733"/>
      <c r="AWB111" s="733"/>
      <c r="AWC111" s="733"/>
      <c r="AWD111" s="733"/>
      <c r="AWE111" s="733"/>
      <c r="AWF111" s="733"/>
      <c r="AWG111" s="733"/>
      <c r="AWH111" s="733"/>
      <c r="AWI111" s="733"/>
      <c r="AWJ111" s="733"/>
      <c r="AWK111" s="733"/>
      <c r="AWL111" s="733"/>
      <c r="AWM111" s="733"/>
      <c r="AWN111" s="733"/>
      <c r="AWO111" s="733"/>
      <c r="AWP111" s="733"/>
      <c r="AWQ111" s="733"/>
      <c r="AWR111" s="733"/>
      <c r="AWS111" s="733"/>
      <c r="AWT111" s="733"/>
      <c r="AWU111" s="733"/>
      <c r="AWV111" s="733"/>
      <c r="AWW111" s="733"/>
      <c r="AWX111" s="733"/>
      <c r="AWY111" s="733"/>
      <c r="AWZ111" s="733"/>
      <c r="AXA111" s="733"/>
      <c r="AXB111" s="733"/>
      <c r="AXC111" s="733"/>
      <c r="AXD111" s="733"/>
      <c r="AXE111" s="733"/>
      <c r="AXF111" s="733"/>
      <c r="AXG111" s="733"/>
      <c r="AXH111" s="733"/>
      <c r="AXI111" s="733"/>
      <c r="AXJ111" s="733"/>
      <c r="AXK111" s="733"/>
      <c r="AXL111" s="733"/>
      <c r="AXM111" s="733"/>
      <c r="AXN111" s="733"/>
      <c r="AXO111" s="733"/>
      <c r="AXP111" s="733"/>
      <c r="AXQ111" s="733"/>
      <c r="AXR111" s="733"/>
      <c r="AXS111" s="733"/>
      <c r="AXT111" s="733"/>
      <c r="AXU111" s="733"/>
      <c r="AXV111" s="733"/>
      <c r="AXW111" s="733"/>
      <c r="AXX111" s="733"/>
      <c r="AXY111" s="733"/>
      <c r="AXZ111" s="733"/>
      <c r="AYA111" s="733"/>
      <c r="AYB111" s="733"/>
      <c r="AYC111" s="733"/>
      <c r="AYD111" s="733"/>
      <c r="AYE111" s="733"/>
      <c r="AYF111" s="733"/>
      <c r="AYG111" s="733"/>
      <c r="AYH111" s="733"/>
      <c r="AYI111" s="733"/>
      <c r="AYJ111" s="733"/>
      <c r="AYK111" s="733"/>
      <c r="AYL111" s="733"/>
      <c r="AYM111" s="733"/>
      <c r="AYN111" s="733"/>
      <c r="AYO111" s="733"/>
      <c r="AYP111" s="733"/>
      <c r="AYQ111" s="733"/>
      <c r="AYR111" s="733"/>
      <c r="AYS111" s="733"/>
      <c r="AYT111" s="733"/>
      <c r="AYU111" s="733"/>
      <c r="AYV111" s="733"/>
      <c r="AYW111" s="733"/>
      <c r="AYX111" s="733"/>
      <c r="AYY111" s="733"/>
      <c r="AYZ111" s="733"/>
      <c r="AZA111" s="733"/>
      <c r="AZB111" s="733"/>
      <c r="AZC111" s="733"/>
      <c r="AZD111" s="733"/>
      <c r="AZE111" s="733"/>
      <c r="AZF111" s="733"/>
      <c r="AZG111" s="733"/>
      <c r="AZH111" s="733"/>
      <c r="AZI111" s="733"/>
      <c r="AZJ111" s="733"/>
      <c r="AZK111" s="733"/>
      <c r="AZL111" s="733"/>
      <c r="AZM111" s="733"/>
      <c r="AZN111" s="733"/>
      <c r="AZO111" s="733"/>
      <c r="AZP111" s="733"/>
      <c r="AZQ111" s="733"/>
      <c r="AZR111" s="733"/>
      <c r="AZS111" s="733"/>
      <c r="AZT111" s="733"/>
      <c r="AZU111" s="733"/>
      <c r="AZV111" s="733"/>
      <c r="AZW111" s="733"/>
      <c r="AZX111" s="733"/>
      <c r="AZY111" s="733"/>
      <c r="AZZ111" s="733"/>
      <c r="BAA111" s="733"/>
      <c r="BAB111" s="733"/>
      <c r="BAC111" s="733"/>
      <c r="BAD111" s="733"/>
      <c r="BAE111" s="733"/>
      <c r="BAF111" s="733"/>
      <c r="BAG111" s="733"/>
      <c r="BAH111" s="733"/>
      <c r="BAI111" s="733"/>
      <c r="BAJ111" s="733"/>
      <c r="BAK111" s="733"/>
      <c r="BAL111" s="733"/>
      <c r="BAM111" s="733"/>
      <c r="BAN111" s="733"/>
      <c r="BAO111" s="733"/>
      <c r="BAP111" s="733"/>
      <c r="BAQ111" s="733"/>
      <c r="BAR111" s="733"/>
      <c r="BAS111" s="733"/>
      <c r="BAT111" s="733"/>
      <c r="BAU111" s="733"/>
      <c r="BAV111" s="733"/>
      <c r="BAW111" s="733"/>
      <c r="BAX111" s="733"/>
      <c r="BAY111" s="733"/>
      <c r="BAZ111" s="733"/>
      <c r="BBA111" s="733"/>
      <c r="BBB111" s="733"/>
      <c r="BBC111" s="733"/>
      <c r="BBD111" s="733"/>
      <c r="BBE111" s="733"/>
      <c r="BBF111" s="733"/>
      <c r="BBG111" s="733"/>
      <c r="BBH111" s="733"/>
      <c r="BBI111" s="733"/>
      <c r="BBJ111" s="733"/>
      <c r="BBK111" s="733"/>
      <c r="BBL111" s="733"/>
      <c r="BBM111" s="733"/>
      <c r="BBN111" s="733"/>
      <c r="BBO111" s="733"/>
      <c r="BBP111" s="733"/>
      <c r="BBQ111" s="733"/>
      <c r="BBR111" s="733"/>
      <c r="BBS111" s="733"/>
      <c r="BBT111" s="733"/>
      <c r="BBU111" s="733"/>
      <c r="BBV111" s="733"/>
      <c r="BBW111" s="733"/>
      <c r="BBX111" s="733"/>
      <c r="BBY111" s="733"/>
      <c r="BBZ111" s="733"/>
      <c r="BCA111" s="733"/>
      <c r="BCB111" s="733"/>
      <c r="BCC111" s="733"/>
      <c r="BCD111" s="733"/>
      <c r="BCE111" s="733"/>
      <c r="BCF111" s="733"/>
      <c r="BCG111" s="733"/>
      <c r="BCH111" s="733"/>
      <c r="BCI111" s="733"/>
      <c r="BCJ111" s="733"/>
      <c r="BCK111" s="733"/>
      <c r="BCL111" s="733"/>
      <c r="BCM111" s="733"/>
      <c r="BCN111" s="733"/>
      <c r="BCO111" s="733"/>
      <c r="BCP111" s="733"/>
      <c r="BCQ111" s="733"/>
      <c r="BCR111" s="733"/>
      <c r="BCS111" s="733"/>
      <c r="BCT111" s="733"/>
      <c r="BCU111" s="733"/>
      <c r="BCV111" s="733"/>
      <c r="BCW111" s="733"/>
      <c r="BCX111" s="733"/>
      <c r="BCY111" s="733"/>
      <c r="BCZ111" s="733"/>
      <c r="BDA111" s="733"/>
      <c r="BDB111" s="733"/>
      <c r="BDC111" s="733"/>
      <c r="BDD111" s="733"/>
      <c r="BDE111" s="733"/>
      <c r="BDF111" s="733"/>
      <c r="BDG111" s="733"/>
      <c r="BDH111" s="733"/>
      <c r="BDI111" s="733"/>
      <c r="BDJ111" s="733"/>
      <c r="BDK111" s="733"/>
      <c r="BDL111" s="733"/>
      <c r="BDM111" s="733"/>
      <c r="BDN111" s="733"/>
      <c r="BDO111" s="733"/>
      <c r="BDP111" s="733"/>
      <c r="BDQ111" s="733"/>
      <c r="BDR111" s="733"/>
      <c r="BDS111" s="733"/>
      <c r="BDT111" s="733"/>
      <c r="BDU111" s="733"/>
      <c r="BDV111" s="733"/>
      <c r="BDW111" s="733"/>
      <c r="BDX111" s="733"/>
      <c r="BDY111" s="733"/>
      <c r="BDZ111" s="733"/>
      <c r="BEA111" s="733"/>
      <c r="BEB111" s="733"/>
      <c r="BEC111" s="733"/>
      <c r="BED111" s="733"/>
      <c r="BEE111" s="733"/>
      <c r="BEF111" s="733"/>
      <c r="BEG111" s="733"/>
      <c r="BEH111" s="733"/>
      <c r="BEI111" s="733"/>
      <c r="BEJ111" s="733"/>
      <c r="BEK111" s="733"/>
      <c r="BEL111" s="733"/>
      <c r="BEM111" s="733"/>
      <c r="BEN111" s="733"/>
      <c r="BEO111" s="733"/>
      <c r="BEP111" s="733"/>
      <c r="BEQ111" s="733"/>
      <c r="BER111" s="733"/>
      <c r="BES111" s="733"/>
      <c r="BET111" s="733"/>
      <c r="BEU111" s="733"/>
      <c r="BEV111" s="733"/>
      <c r="BEW111" s="733"/>
      <c r="BEX111" s="733"/>
      <c r="BEY111" s="733"/>
      <c r="BEZ111" s="733"/>
      <c r="BFA111" s="733"/>
      <c r="BFB111" s="733"/>
      <c r="BFC111" s="733"/>
      <c r="BFD111" s="733"/>
      <c r="BFE111" s="733"/>
      <c r="BFF111" s="733"/>
      <c r="BFG111" s="733"/>
      <c r="BFH111" s="733"/>
      <c r="BFI111" s="733"/>
      <c r="BFJ111" s="733"/>
      <c r="BFK111" s="733"/>
      <c r="BFL111" s="733"/>
      <c r="BFM111" s="733"/>
      <c r="BFN111" s="733"/>
      <c r="BFO111" s="733"/>
      <c r="BFP111" s="733"/>
      <c r="BFQ111" s="733"/>
      <c r="BFR111" s="733"/>
      <c r="BFS111" s="733"/>
      <c r="BFT111" s="733"/>
      <c r="BFU111" s="733"/>
      <c r="BFV111" s="733"/>
      <c r="BFW111" s="733"/>
      <c r="BFX111" s="733"/>
      <c r="BFY111" s="733"/>
      <c r="BFZ111" s="733"/>
      <c r="BGA111" s="733"/>
      <c r="BGB111" s="733"/>
      <c r="BGC111" s="733"/>
      <c r="BGD111" s="733"/>
      <c r="BGE111" s="733"/>
      <c r="BGF111" s="733"/>
      <c r="BGG111" s="733"/>
      <c r="BGH111" s="733"/>
      <c r="BGI111" s="733"/>
      <c r="BGJ111" s="733"/>
      <c r="BGK111" s="733"/>
      <c r="BGL111" s="733"/>
      <c r="BGM111" s="733"/>
      <c r="BGN111" s="733"/>
      <c r="BGO111" s="733"/>
      <c r="BGP111" s="733"/>
      <c r="BGQ111" s="733"/>
      <c r="BGR111" s="733"/>
      <c r="BGS111" s="733"/>
      <c r="BGT111" s="733"/>
      <c r="BGU111" s="733"/>
      <c r="BGV111" s="733"/>
      <c r="BGW111" s="733"/>
      <c r="BGX111" s="733"/>
      <c r="BGY111" s="733"/>
      <c r="BGZ111" s="733"/>
      <c r="BHA111" s="733"/>
      <c r="BHB111" s="733"/>
      <c r="BHC111" s="733"/>
      <c r="BHD111" s="733"/>
      <c r="BHE111" s="733"/>
      <c r="BHF111" s="733"/>
      <c r="BHG111" s="733"/>
      <c r="BHH111" s="733"/>
      <c r="BHI111" s="733"/>
      <c r="BHJ111" s="733"/>
      <c r="BHK111" s="733"/>
      <c r="BHL111" s="733"/>
      <c r="BHM111" s="733"/>
      <c r="BHN111" s="733"/>
      <c r="BHO111" s="733"/>
      <c r="BHP111" s="733"/>
      <c r="BHQ111" s="733"/>
      <c r="BHR111" s="733"/>
      <c r="BHS111" s="733"/>
      <c r="BHT111" s="733"/>
      <c r="BHU111" s="733"/>
      <c r="BHV111" s="733"/>
      <c r="BHW111" s="733"/>
      <c r="BHX111" s="733"/>
      <c r="BHY111" s="733"/>
      <c r="BHZ111" s="733"/>
      <c r="BIA111" s="733"/>
      <c r="BIB111" s="733"/>
      <c r="BIC111" s="733"/>
      <c r="BID111" s="733"/>
      <c r="BIE111" s="733"/>
      <c r="BIF111" s="733"/>
      <c r="BIG111" s="733"/>
      <c r="BIH111" s="733"/>
      <c r="BII111" s="733"/>
      <c r="BIJ111" s="733"/>
      <c r="BIK111" s="733"/>
      <c r="BIL111" s="733"/>
      <c r="BIM111" s="733"/>
      <c r="BIN111" s="733"/>
      <c r="BIO111" s="733"/>
      <c r="BIP111" s="733"/>
      <c r="BIQ111" s="733"/>
      <c r="BIR111" s="733"/>
      <c r="BIS111" s="733"/>
      <c r="BIT111" s="733"/>
      <c r="BIU111" s="733"/>
      <c r="BIV111" s="733"/>
      <c r="BIW111" s="733"/>
      <c r="BIX111" s="733"/>
      <c r="BIY111" s="733"/>
      <c r="BIZ111" s="733"/>
      <c r="BJA111" s="733"/>
      <c r="BJB111" s="733"/>
      <c r="BJC111" s="733"/>
      <c r="BJD111" s="733"/>
      <c r="BJE111" s="733"/>
      <c r="BJF111" s="733"/>
      <c r="BJG111" s="733"/>
      <c r="BJH111" s="733"/>
      <c r="BJI111" s="733"/>
      <c r="BJJ111" s="733"/>
      <c r="BJK111" s="733"/>
      <c r="BJL111" s="733"/>
      <c r="BJM111" s="733"/>
      <c r="BJN111" s="733"/>
      <c r="BJO111" s="733"/>
      <c r="BJP111" s="733"/>
      <c r="BJQ111" s="733"/>
      <c r="BJR111" s="733"/>
      <c r="BJS111" s="733"/>
      <c r="BJT111" s="733"/>
      <c r="BJU111" s="733"/>
      <c r="BJV111" s="733"/>
      <c r="BJW111" s="733"/>
      <c r="BJX111" s="733"/>
      <c r="BJY111" s="733"/>
      <c r="BJZ111" s="733"/>
      <c r="BKA111" s="733"/>
      <c r="BKB111" s="733"/>
      <c r="BKC111" s="733"/>
      <c r="BKD111" s="733"/>
      <c r="BKE111" s="733"/>
      <c r="BKF111" s="733"/>
      <c r="BKG111" s="733"/>
      <c r="BKH111" s="733"/>
      <c r="BKI111" s="733"/>
      <c r="BKJ111" s="733"/>
      <c r="BKK111" s="733"/>
      <c r="BKL111" s="733"/>
      <c r="BKM111" s="733"/>
      <c r="BKN111" s="733"/>
      <c r="BKO111" s="733"/>
      <c r="BKP111" s="733"/>
      <c r="BKQ111" s="733"/>
      <c r="BKR111" s="733"/>
      <c r="BKS111" s="733"/>
      <c r="BKT111" s="733"/>
      <c r="BKU111" s="733"/>
      <c r="BKV111" s="733"/>
      <c r="BKW111" s="733"/>
      <c r="BKX111" s="733"/>
      <c r="BKY111" s="733"/>
      <c r="BKZ111" s="733"/>
      <c r="BLA111" s="733"/>
      <c r="BLB111" s="733"/>
      <c r="BLC111" s="733"/>
      <c r="BLD111" s="733"/>
      <c r="BLE111" s="733"/>
      <c r="BLF111" s="733"/>
      <c r="BLG111" s="733"/>
      <c r="BLH111" s="733"/>
      <c r="BLI111" s="733"/>
      <c r="BLJ111" s="733"/>
      <c r="BLK111" s="733"/>
      <c r="BLL111" s="733"/>
      <c r="BLM111" s="733"/>
      <c r="BLN111" s="733"/>
      <c r="BLO111" s="733"/>
      <c r="BLP111" s="733"/>
      <c r="BLQ111" s="733"/>
      <c r="BLR111" s="733"/>
      <c r="BLS111" s="733"/>
      <c r="BLT111" s="733"/>
      <c r="BLU111" s="733"/>
      <c r="BLV111" s="733"/>
      <c r="BLW111" s="733"/>
      <c r="BLX111" s="733"/>
      <c r="BLY111" s="733"/>
      <c r="BLZ111" s="733"/>
      <c r="BMA111" s="733"/>
      <c r="BMB111" s="733"/>
      <c r="BMC111" s="733"/>
      <c r="BMD111" s="733"/>
      <c r="BME111" s="733"/>
      <c r="BMF111" s="733"/>
      <c r="BMG111" s="733"/>
      <c r="BMH111" s="733"/>
      <c r="BMI111" s="733"/>
      <c r="BMJ111" s="733"/>
      <c r="BMK111" s="733"/>
      <c r="BML111" s="733"/>
      <c r="BMM111" s="733"/>
      <c r="BMN111" s="733"/>
      <c r="BMO111" s="733"/>
      <c r="BMP111" s="733"/>
      <c r="BMQ111" s="733"/>
      <c r="BMR111" s="733"/>
      <c r="BMS111" s="733"/>
      <c r="BMT111" s="733"/>
      <c r="BMU111" s="733"/>
      <c r="BMV111" s="733"/>
      <c r="BMW111" s="733"/>
      <c r="BMX111" s="733"/>
      <c r="BMY111" s="733"/>
      <c r="BMZ111" s="733"/>
      <c r="BNA111" s="733"/>
      <c r="BNB111" s="733"/>
      <c r="BNC111" s="733"/>
      <c r="BND111" s="733"/>
      <c r="BNE111" s="733"/>
      <c r="BNF111" s="733"/>
      <c r="BNG111" s="733"/>
      <c r="BNH111" s="733"/>
      <c r="BNI111" s="733"/>
      <c r="BNJ111" s="733"/>
      <c r="BNK111" s="733"/>
      <c r="BNL111" s="733"/>
      <c r="BNM111" s="733"/>
      <c r="BNN111" s="733"/>
      <c r="BNO111" s="733"/>
      <c r="BNP111" s="733"/>
      <c r="BNQ111" s="733"/>
      <c r="BNR111" s="733"/>
      <c r="BNS111" s="733"/>
      <c r="BNT111" s="733"/>
      <c r="BNU111" s="733"/>
      <c r="BNV111" s="733"/>
      <c r="BNW111" s="733"/>
      <c r="BNX111" s="733"/>
      <c r="BNY111" s="733"/>
      <c r="BNZ111" s="733"/>
      <c r="BOA111" s="733"/>
      <c r="BOB111" s="733"/>
      <c r="BOC111" s="733"/>
      <c r="BOD111" s="733"/>
      <c r="BOE111" s="733"/>
      <c r="BOF111" s="733"/>
      <c r="BOG111" s="733"/>
      <c r="BOH111" s="733"/>
      <c r="BOI111" s="733"/>
      <c r="BOJ111" s="733"/>
      <c r="BOK111" s="733"/>
      <c r="BOL111" s="733"/>
      <c r="BOM111" s="733"/>
      <c r="BON111" s="733"/>
      <c r="BOO111" s="733"/>
      <c r="BOP111" s="733"/>
      <c r="BOQ111" s="733"/>
      <c r="BOR111" s="733"/>
      <c r="BOS111" s="733"/>
      <c r="BOT111" s="733"/>
      <c r="BOU111" s="733"/>
      <c r="BOV111" s="733"/>
      <c r="BOW111" s="733"/>
      <c r="BOX111" s="733"/>
      <c r="BOY111" s="733"/>
      <c r="BOZ111" s="733"/>
      <c r="BPA111" s="733"/>
      <c r="BPB111" s="733"/>
      <c r="BPC111" s="733"/>
      <c r="BPD111" s="733"/>
      <c r="BPE111" s="733"/>
      <c r="BPF111" s="733"/>
      <c r="BPG111" s="733"/>
      <c r="BPH111" s="733"/>
      <c r="BPI111" s="733"/>
      <c r="BPJ111" s="733"/>
      <c r="BPK111" s="733"/>
      <c r="BPL111" s="733"/>
      <c r="BPM111" s="733"/>
      <c r="BPN111" s="733"/>
      <c r="BPO111" s="733"/>
      <c r="BPP111" s="733"/>
      <c r="BPQ111" s="733"/>
      <c r="BPR111" s="733"/>
      <c r="BPS111" s="733"/>
      <c r="BPT111" s="733"/>
      <c r="BPU111" s="733"/>
      <c r="BPV111" s="733"/>
      <c r="BPW111" s="733"/>
      <c r="BPX111" s="733"/>
      <c r="BPY111" s="733"/>
      <c r="BPZ111" s="733"/>
      <c r="BQA111" s="733"/>
      <c r="BQB111" s="733"/>
      <c r="BQC111" s="733"/>
      <c r="BQD111" s="733"/>
      <c r="BQE111" s="733"/>
      <c r="BQF111" s="733"/>
      <c r="BQG111" s="733"/>
      <c r="BQH111" s="733"/>
      <c r="BQI111" s="733"/>
      <c r="BQJ111" s="733"/>
      <c r="BQK111" s="733"/>
      <c r="BQL111" s="733"/>
      <c r="BQM111" s="733"/>
      <c r="BQN111" s="733"/>
      <c r="BQO111" s="733"/>
      <c r="BQP111" s="733"/>
      <c r="BQQ111" s="733"/>
      <c r="BQR111" s="733"/>
      <c r="BQS111" s="733"/>
      <c r="BQT111" s="733"/>
      <c r="BQU111" s="733"/>
      <c r="BQV111" s="733"/>
      <c r="BQW111" s="733"/>
      <c r="BQX111" s="733"/>
      <c r="BQY111" s="733"/>
      <c r="BQZ111" s="733"/>
      <c r="BRA111" s="733"/>
      <c r="BRB111" s="733"/>
      <c r="BRC111" s="733"/>
      <c r="BRD111" s="733"/>
      <c r="BRE111" s="733"/>
      <c r="BRF111" s="733"/>
      <c r="BRG111" s="733"/>
      <c r="BRH111" s="733"/>
      <c r="BRI111" s="733"/>
      <c r="BRJ111" s="733"/>
      <c r="BRK111" s="733"/>
      <c r="BRL111" s="733"/>
      <c r="BRM111" s="733"/>
      <c r="BRN111" s="733"/>
      <c r="BRO111" s="733"/>
      <c r="BRP111" s="733"/>
      <c r="BRQ111" s="733"/>
      <c r="BRR111" s="733"/>
      <c r="BRS111" s="733"/>
      <c r="BRT111" s="733"/>
      <c r="BRU111" s="733"/>
      <c r="BRV111" s="733"/>
      <c r="BRW111" s="733"/>
      <c r="BRX111" s="733"/>
      <c r="BRY111" s="733"/>
      <c r="BRZ111" s="733"/>
      <c r="BSA111" s="733"/>
      <c r="BSB111" s="733"/>
      <c r="BSC111" s="733"/>
      <c r="BSD111" s="733"/>
      <c r="BSE111" s="733"/>
      <c r="BSF111" s="733"/>
      <c r="BSG111" s="733"/>
      <c r="BSH111" s="733"/>
      <c r="BSI111" s="733"/>
      <c r="BSJ111" s="733"/>
      <c r="BSK111" s="733"/>
      <c r="BSL111" s="733"/>
      <c r="BSM111" s="733"/>
      <c r="BSN111" s="733"/>
      <c r="BSO111" s="733"/>
      <c r="BSP111" s="733"/>
      <c r="BSQ111" s="733"/>
      <c r="BSR111" s="733"/>
      <c r="BSS111" s="733"/>
      <c r="BST111" s="733"/>
      <c r="BSU111" s="733"/>
      <c r="BSV111" s="733"/>
      <c r="BSW111" s="733"/>
      <c r="BSX111" s="733"/>
      <c r="BSY111" s="733"/>
      <c r="BSZ111" s="733"/>
      <c r="BTA111" s="733"/>
      <c r="BTB111" s="733"/>
      <c r="BTC111" s="733"/>
      <c r="BTD111" s="733"/>
      <c r="BTE111" s="733"/>
      <c r="BTF111" s="733"/>
      <c r="BTG111" s="733"/>
      <c r="BTH111" s="733"/>
      <c r="BTI111" s="733"/>
      <c r="BTJ111" s="733"/>
      <c r="BTK111" s="733"/>
      <c r="BTL111" s="733"/>
      <c r="BTM111" s="733"/>
      <c r="BTN111" s="733"/>
      <c r="BTO111" s="733"/>
      <c r="BTP111" s="733"/>
      <c r="BTQ111" s="733"/>
      <c r="BTR111" s="733"/>
      <c r="BTS111" s="733"/>
      <c r="BTT111" s="733"/>
      <c r="BTU111" s="733"/>
      <c r="BTV111" s="733"/>
      <c r="BTW111" s="733"/>
      <c r="BTX111" s="733"/>
      <c r="BTY111" s="733"/>
      <c r="BTZ111" s="733"/>
      <c r="BUA111" s="733"/>
      <c r="BUB111" s="733"/>
      <c r="BUC111" s="733"/>
      <c r="BUD111" s="733"/>
      <c r="BUE111" s="733"/>
      <c r="BUF111" s="733"/>
      <c r="BUG111" s="733"/>
      <c r="BUH111" s="733"/>
      <c r="BUI111" s="733"/>
      <c r="BUJ111" s="733"/>
      <c r="BUK111" s="733"/>
      <c r="BUL111" s="733"/>
      <c r="BUM111" s="733"/>
      <c r="BUN111" s="733"/>
      <c r="BUO111" s="733"/>
      <c r="BUP111" s="733"/>
      <c r="BUQ111" s="733"/>
      <c r="BUR111" s="733"/>
      <c r="BUS111" s="733"/>
      <c r="BUT111" s="733"/>
      <c r="BUU111" s="733"/>
      <c r="BUV111" s="733"/>
      <c r="BUW111" s="733"/>
      <c r="BUX111" s="733"/>
      <c r="BUY111" s="733"/>
      <c r="BUZ111" s="733"/>
      <c r="BVA111" s="733"/>
      <c r="BVB111" s="733"/>
      <c r="BVC111" s="733"/>
      <c r="BVD111" s="733"/>
      <c r="BVE111" s="733"/>
      <c r="BVF111" s="733"/>
      <c r="BVG111" s="733"/>
      <c r="BVH111" s="733"/>
      <c r="BVI111" s="733"/>
      <c r="BVJ111" s="733"/>
      <c r="BVK111" s="733"/>
      <c r="BVL111" s="733"/>
      <c r="BVM111" s="733"/>
      <c r="BVN111" s="733"/>
      <c r="BVO111" s="733"/>
      <c r="BVP111" s="733"/>
      <c r="BVQ111" s="733"/>
      <c r="BVR111" s="733"/>
      <c r="BVS111" s="733"/>
      <c r="BVT111" s="733"/>
      <c r="BVU111" s="733"/>
      <c r="BVV111" s="733"/>
      <c r="BVW111" s="733"/>
      <c r="BVX111" s="733"/>
      <c r="BVY111" s="733"/>
      <c r="BVZ111" s="733"/>
      <c r="BWA111" s="733"/>
      <c r="BWB111" s="733"/>
      <c r="BWC111" s="733"/>
      <c r="BWD111" s="733"/>
      <c r="BWE111" s="733"/>
      <c r="BWF111" s="733"/>
      <c r="BWG111" s="733"/>
      <c r="BWH111" s="733"/>
      <c r="BWI111" s="733"/>
      <c r="BWJ111" s="733"/>
      <c r="BWK111" s="733"/>
      <c r="BWL111" s="733"/>
      <c r="BWM111" s="733"/>
      <c r="BWN111" s="733"/>
      <c r="BWO111" s="733"/>
      <c r="BWP111" s="733"/>
      <c r="BWQ111" s="733"/>
      <c r="BWR111" s="733"/>
      <c r="BWS111" s="733"/>
      <c r="BWT111" s="733"/>
      <c r="BWU111" s="733"/>
      <c r="BWV111" s="733"/>
      <c r="BWW111" s="733"/>
      <c r="BWX111" s="733"/>
      <c r="BWY111" s="733"/>
      <c r="BWZ111" s="733"/>
      <c r="BXA111" s="733"/>
      <c r="BXB111" s="733"/>
      <c r="BXC111" s="733"/>
      <c r="BXD111" s="733"/>
      <c r="BXE111" s="733"/>
      <c r="BXF111" s="733"/>
      <c r="BXG111" s="733"/>
      <c r="BXH111" s="733"/>
      <c r="BXI111" s="733"/>
      <c r="BXJ111" s="733"/>
      <c r="BXK111" s="733"/>
      <c r="BXL111" s="733"/>
      <c r="BXM111" s="733"/>
      <c r="BXN111" s="733"/>
      <c r="BXO111" s="733"/>
      <c r="BXP111" s="733"/>
      <c r="BXQ111" s="733"/>
      <c r="BXR111" s="733"/>
      <c r="BXS111" s="733"/>
      <c r="BXT111" s="733"/>
      <c r="BXU111" s="733"/>
      <c r="BXV111" s="733"/>
      <c r="BXW111" s="733"/>
      <c r="BXX111" s="733"/>
      <c r="BXY111" s="733"/>
      <c r="BXZ111" s="733"/>
      <c r="BYA111" s="733"/>
      <c r="BYB111" s="733"/>
      <c r="BYC111" s="733"/>
      <c r="BYD111" s="733"/>
      <c r="BYE111" s="733"/>
      <c r="BYF111" s="733"/>
      <c r="BYG111" s="733"/>
      <c r="BYH111" s="733"/>
      <c r="BYI111" s="733"/>
      <c r="BYJ111" s="733"/>
      <c r="BYK111" s="733"/>
      <c r="BYL111" s="733"/>
      <c r="BYM111" s="733"/>
      <c r="BYN111" s="733"/>
      <c r="BYO111" s="733"/>
      <c r="BYP111" s="733"/>
      <c r="BYQ111" s="733"/>
      <c r="BYR111" s="733"/>
      <c r="BYS111" s="733"/>
      <c r="BYT111" s="733"/>
      <c r="BYU111" s="733"/>
      <c r="BYV111" s="733"/>
      <c r="BYW111" s="733"/>
      <c r="BYX111" s="733"/>
      <c r="BYY111" s="733"/>
      <c r="BYZ111" s="733"/>
      <c r="BZA111" s="733"/>
      <c r="BZB111" s="733"/>
      <c r="BZC111" s="733"/>
      <c r="BZD111" s="733"/>
      <c r="BZE111" s="733"/>
      <c r="BZF111" s="733"/>
      <c r="BZG111" s="733"/>
      <c r="BZH111" s="733"/>
      <c r="BZI111" s="733"/>
      <c r="BZJ111" s="733"/>
      <c r="BZK111" s="733"/>
      <c r="BZL111" s="733"/>
      <c r="BZM111" s="733"/>
      <c r="BZN111" s="733"/>
      <c r="BZO111" s="733"/>
      <c r="BZP111" s="733"/>
      <c r="BZQ111" s="733"/>
      <c r="BZR111" s="733"/>
      <c r="BZS111" s="733"/>
      <c r="BZT111" s="733"/>
      <c r="BZU111" s="733"/>
      <c r="BZV111" s="733"/>
      <c r="BZW111" s="733"/>
      <c r="BZX111" s="733"/>
      <c r="BZY111" s="733"/>
      <c r="BZZ111" s="733"/>
      <c r="CAA111" s="733"/>
      <c r="CAB111" s="733"/>
      <c r="CAC111" s="733"/>
      <c r="CAD111" s="733"/>
      <c r="CAE111" s="733"/>
      <c r="CAF111" s="733"/>
      <c r="CAG111" s="733"/>
      <c r="CAH111" s="733"/>
      <c r="CAI111" s="733"/>
      <c r="CAJ111" s="733"/>
      <c r="CAK111" s="733"/>
      <c r="CAL111" s="733"/>
      <c r="CAM111" s="733"/>
      <c r="CAN111" s="733"/>
      <c r="CAO111" s="733"/>
      <c r="CAP111" s="733"/>
      <c r="CAQ111" s="733"/>
      <c r="CAR111" s="733"/>
      <c r="CAS111" s="733"/>
      <c r="CAT111" s="733"/>
      <c r="CAU111" s="733"/>
      <c r="CAV111" s="733"/>
      <c r="CAW111" s="733"/>
      <c r="CAX111" s="733"/>
      <c r="CAY111" s="733"/>
      <c r="CAZ111" s="733"/>
      <c r="CBA111" s="733"/>
      <c r="CBB111" s="733"/>
      <c r="CBC111" s="733"/>
      <c r="CBD111" s="733"/>
      <c r="CBE111" s="733"/>
      <c r="CBF111" s="733"/>
      <c r="CBG111" s="733"/>
      <c r="CBH111" s="733"/>
      <c r="CBI111" s="733"/>
      <c r="CBJ111" s="733"/>
      <c r="CBK111" s="733"/>
      <c r="CBL111" s="733"/>
      <c r="CBM111" s="733"/>
      <c r="CBN111" s="733"/>
      <c r="CBO111" s="733"/>
      <c r="CBP111" s="733"/>
      <c r="CBQ111" s="733"/>
      <c r="CBR111" s="733"/>
      <c r="CBS111" s="733"/>
      <c r="CBT111" s="733"/>
      <c r="CBU111" s="733"/>
      <c r="CBV111" s="733"/>
      <c r="CBW111" s="733"/>
      <c r="CBX111" s="733"/>
      <c r="CBY111" s="733"/>
      <c r="CBZ111" s="733"/>
      <c r="CCA111" s="733"/>
      <c r="CCB111" s="733"/>
      <c r="CCC111" s="733"/>
      <c r="CCD111" s="733"/>
      <c r="CCE111" s="733"/>
      <c r="CCF111" s="733"/>
      <c r="CCG111" s="733"/>
      <c r="CCH111" s="733"/>
      <c r="CCI111" s="733"/>
      <c r="CCJ111" s="733"/>
      <c r="CCK111" s="733"/>
      <c r="CCL111" s="733"/>
      <c r="CCM111" s="733"/>
      <c r="CCN111" s="733"/>
      <c r="CCO111" s="733"/>
      <c r="CCP111" s="733"/>
      <c r="CCQ111" s="733"/>
      <c r="CCR111" s="733"/>
      <c r="CCS111" s="733"/>
      <c r="CCT111" s="733"/>
      <c r="CCU111" s="733"/>
      <c r="CCV111" s="733"/>
      <c r="CCW111" s="733"/>
      <c r="CCX111" s="733"/>
      <c r="CCY111" s="733"/>
      <c r="CCZ111" s="733"/>
      <c r="CDA111" s="733"/>
      <c r="CDB111" s="733"/>
      <c r="CDC111" s="733"/>
      <c r="CDD111" s="733"/>
      <c r="CDE111" s="733"/>
      <c r="CDF111" s="733"/>
      <c r="CDG111" s="733"/>
      <c r="CDH111" s="733"/>
      <c r="CDI111" s="733"/>
      <c r="CDJ111" s="733"/>
      <c r="CDK111" s="733"/>
      <c r="CDL111" s="733"/>
      <c r="CDM111" s="733"/>
      <c r="CDN111" s="733"/>
      <c r="CDO111" s="733"/>
      <c r="CDP111" s="733"/>
      <c r="CDQ111" s="733"/>
      <c r="CDR111" s="733"/>
      <c r="CDS111" s="733"/>
      <c r="CDT111" s="733"/>
      <c r="CDU111" s="733"/>
      <c r="CDV111" s="733"/>
      <c r="CDW111" s="733"/>
      <c r="CDX111" s="733"/>
      <c r="CDY111" s="733"/>
      <c r="CDZ111" s="733"/>
      <c r="CEA111" s="733"/>
      <c r="CEB111" s="733"/>
      <c r="CEC111" s="733"/>
      <c r="CED111" s="733"/>
      <c r="CEE111" s="733"/>
      <c r="CEF111" s="733"/>
      <c r="CEG111" s="733"/>
      <c r="CEH111" s="733"/>
      <c r="CEI111" s="733"/>
      <c r="CEJ111" s="733"/>
      <c r="CEK111" s="733"/>
      <c r="CEL111" s="733"/>
      <c r="CEM111" s="733"/>
      <c r="CEN111" s="733"/>
      <c r="CEO111" s="733"/>
      <c r="CEP111" s="733"/>
      <c r="CEQ111" s="733"/>
      <c r="CER111" s="733"/>
      <c r="CES111" s="733"/>
      <c r="CET111" s="733"/>
      <c r="CEU111" s="733"/>
      <c r="CEV111" s="733"/>
      <c r="CEW111" s="733"/>
      <c r="CEX111" s="733"/>
      <c r="CEY111" s="733"/>
      <c r="CEZ111" s="733"/>
      <c r="CFA111" s="733"/>
      <c r="CFB111" s="733"/>
      <c r="CFC111" s="733"/>
      <c r="CFD111" s="733"/>
      <c r="CFE111" s="733"/>
      <c r="CFF111" s="733"/>
      <c r="CFG111" s="733"/>
      <c r="CFH111" s="733"/>
      <c r="CFI111" s="733"/>
      <c r="CFJ111" s="733"/>
      <c r="CFK111" s="733"/>
      <c r="CFL111" s="733"/>
      <c r="CFM111" s="733"/>
      <c r="CFN111" s="733"/>
      <c r="CFO111" s="733"/>
      <c r="CFP111" s="733"/>
      <c r="CFQ111" s="733"/>
      <c r="CFR111" s="733"/>
      <c r="CFS111" s="733"/>
      <c r="CFT111" s="733"/>
      <c r="CFU111" s="733"/>
      <c r="CFV111" s="733"/>
      <c r="CFW111" s="733"/>
      <c r="CFX111" s="733"/>
      <c r="CFY111" s="733"/>
      <c r="CFZ111" s="733"/>
      <c r="CGA111" s="733"/>
      <c r="CGB111" s="733"/>
      <c r="CGC111" s="733"/>
      <c r="CGD111" s="733"/>
      <c r="CGE111" s="733"/>
      <c r="CGF111" s="733"/>
      <c r="CGG111" s="733"/>
      <c r="CGH111" s="733"/>
      <c r="CGI111" s="733"/>
      <c r="CGJ111" s="733"/>
      <c r="CGK111" s="733"/>
      <c r="CGL111" s="733"/>
      <c r="CGM111" s="733"/>
      <c r="CGN111" s="733"/>
      <c r="CGO111" s="733"/>
      <c r="CGP111" s="733"/>
      <c r="CGQ111" s="733"/>
      <c r="CGR111" s="733"/>
      <c r="CGS111" s="733"/>
      <c r="CGT111" s="733"/>
      <c r="CGU111" s="733"/>
      <c r="CGV111" s="733"/>
      <c r="CGW111" s="733"/>
      <c r="CGX111" s="733"/>
      <c r="CGY111" s="733"/>
      <c r="CGZ111" s="733"/>
      <c r="CHA111" s="733"/>
      <c r="CHB111" s="733"/>
      <c r="CHC111" s="733"/>
      <c r="CHD111" s="733"/>
      <c r="CHE111" s="733"/>
      <c r="CHF111" s="733"/>
      <c r="CHG111" s="733"/>
      <c r="CHH111" s="733"/>
      <c r="CHI111" s="733"/>
      <c r="CHJ111" s="733"/>
      <c r="CHK111" s="733"/>
      <c r="CHL111" s="733"/>
      <c r="CHM111" s="733"/>
      <c r="CHN111" s="733"/>
      <c r="CHO111" s="733"/>
      <c r="CHP111" s="733"/>
      <c r="CHQ111" s="733"/>
      <c r="CHR111" s="733"/>
      <c r="CHS111" s="733"/>
      <c r="CHT111" s="733"/>
      <c r="CHU111" s="733"/>
      <c r="CHV111" s="733"/>
      <c r="CHW111" s="733"/>
      <c r="CHX111" s="733"/>
      <c r="CHY111" s="733"/>
      <c r="CHZ111" s="733"/>
      <c r="CIA111" s="733"/>
      <c r="CIB111" s="733"/>
      <c r="CIC111" s="733"/>
      <c r="CID111" s="733"/>
      <c r="CIE111" s="733"/>
      <c r="CIF111" s="733"/>
      <c r="CIG111" s="733"/>
      <c r="CIH111" s="733"/>
      <c r="CII111" s="733"/>
      <c r="CIJ111" s="733"/>
      <c r="CIK111" s="733"/>
      <c r="CIL111" s="733"/>
      <c r="CIM111" s="733"/>
      <c r="CIN111" s="733"/>
      <c r="CIO111" s="733"/>
      <c r="CIP111" s="733"/>
      <c r="CIQ111" s="733"/>
      <c r="CIR111" s="733"/>
      <c r="CIS111" s="733"/>
      <c r="CIT111" s="733"/>
      <c r="CIU111" s="733"/>
      <c r="CIV111" s="733"/>
      <c r="CIW111" s="733"/>
      <c r="CIX111" s="733"/>
      <c r="CIY111" s="733"/>
      <c r="CIZ111" s="733"/>
      <c r="CJA111" s="733"/>
      <c r="CJB111" s="733"/>
      <c r="CJC111" s="733"/>
      <c r="CJD111" s="733"/>
      <c r="CJE111" s="733"/>
      <c r="CJF111" s="733"/>
      <c r="CJG111" s="733"/>
      <c r="CJH111" s="733"/>
      <c r="CJI111" s="733"/>
      <c r="CJJ111" s="733"/>
      <c r="CJK111" s="733"/>
      <c r="CJL111" s="733"/>
      <c r="CJM111" s="733"/>
      <c r="CJN111" s="733"/>
      <c r="CJO111" s="733"/>
      <c r="CJP111" s="733"/>
      <c r="CJQ111" s="733"/>
      <c r="CJR111" s="733"/>
      <c r="CJS111" s="733"/>
      <c r="CJT111" s="733"/>
      <c r="CJU111" s="733"/>
      <c r="CJV111" s="733"/>
      <c r="CJW111" s="733"/>
      <c r="CJX111" s="733"/>
      <c r="CJY111" s="733"/>
      <c r="CJZ111" s="733"/>
      <c r="CKA111" s="733"/>
      <c r="CKB111" s="733"/>
      <c r="CKC111" s="733"/>
      <c r="CKD111" s="733"/>
      <c r="CKE111" s="733"/>
      <c r="CKF111" s="733"/>
      <c r="CKG111" s="733"/>
      <c r="CKH111" s="733"/>
      <c r="CKI111" s="733"/>
      <c r="CKJ111" s="733"/>
      <c r="CKK111" s="733"/>
      <c r="CKL111" s="733"/>
      <c r="CKM111" s="733"/>
      <c r="CKN111" s="733"/>
      <c r="CKO111" s="733"/>
      <c r="CKP111" s="733"/>
      <c r="CKQ111" s="733"/>
      <c r="CKR111" s="733"/>
      <c r="CKS111" s="733"/>
      <c r="CKT111" s="733"/>
      <c r="CKU111" s="733"/>
      <c r="CKV111" s="733"/>
      <c r="CKW111" s="733"/>
      <c r="CKX111" s="733"/>
      <c r="CKY111" s="733"/>
      <c r="CKZ111" s="733"/>
      <c r="CLA111" s="733"/>
      <c r="CLB111" s="733"/>
      <c r="CLC111" s="733"/>
      <c r="CLD111" s="733"/>
      <c r="CLE111" s="733"/>
      <c r="CLF111" s="733"/>
      <c r="CLG111" s="733"/>
      <c r="CLH111" s="733"/>
      <c r="CLI111" s="733"/>
      <c r="CLJ111" s="733"/>
      <c r="CLK111" s="733"/>
      <c r="CLL111" s="733"/>
      <c r="CLM111" s="733"/>
      <c r="CLN111" s="733"/>
      <c r="CLO111" s="733"/>
      <c r="CLP111" s="733"/>
      <c r="CLQ111" s="733"/>
      <c r="CLR111" s="733"/>
      <c r="CLS111" s="733"/>
      <c r="CLT111" s="733"/>
      <c r="CLU111" s="733"/>
      <c r="CLV111" s="733"/>
      <c r="CLW111" s="733"/>
      <c r="CLX111" s="733"/>
      <c r="CLY111" s="733"/>
      <c r="CLZ111" s="733"/>
      <c r="CMA111" s="733"/>
      <c r="CMB111" s="733"/>
      <c r="CMC111" s="733"/>
      <c r="CMD111" s="733"/>
      <c r="CME111" s="733"/>
      <c r="CMF111" s="733"/>
      <c r="CMG111" s="733"/>
      <c r="CMH111" s="733"/>
      <c r="CMI111" s="733"/>
      <c r="CMJ111" s="733"/>
      <c r="CMK111" s="733"/>
      <c r="CML111" s="733"/>
      <c r="CMM111" s="733"/>
      <c r="CMN111" s="733"/>
      <c r="CMO111" s="733"/>
      <c r="CMP111" s="733"/>
      <c r="CMQ111" s="733"/>
      <c r="CMR111" s="733"/>
      <c r="CMS111" s="733"/>
      <c r="CMT111" s="733"/>
      <c r="CMU111" s="733"/>
      <c r="CMV111" s="733"/>
      <c r="CMW111" s="733"/>
      <c r="CMX111" s="733"/>
      <c r="CMY111" s="733"/>
      <c r="CMZ111" s="733"/>
      <c r="CNA111" s="733"/>
      <c r="CNB111" s="733"/>
      <c r="CNC111" s="733"/>
      <c r="CND111" s="733"/>
      <c r="CNE111" s="733"/>
      <c r="CNF111" s="733"/>
      <c r="CNG111" s="733"/>
      <c r="CNH111" s="733"/>
      <c r="CNI111" s="733"/>
      <c r="CNJ111" s="733"/>
      <c r="CNK111" s="733"/>
      <c r="CNL111" s="733"/>
      <c r="CNM111" s="733"/>
      <c r="CNN111" s="733"/>
      <c r="CNO111" s="733"/>
      <c r="CNP111" s="733"/>
      <c r="CNQ111" s="733"/>
      <c r="CNR111" s="733"/>
      <c r="CNS111" s="733"/>
      <c r="CNT111" s="733"/>
      <c r="CNU111" s="733"/>
      <c r="CNV111" s="733"/>
      <c r="CNW111" s="733"/>
      <c r="CNX111" s="733"/>
      <c r="CNY111" s="733"/>
      <c r="CNZ111" s="733"/>
      <c r="COA111" s="733"/>
      <c r="COB111" s="733"/>
      <c r="COC111" s="733"/>
      <c r="COD111" s="733"/>
      <c r="COE111" s="733"/>
      <c r="COF111" s="733"/>
      <c r="COG111" s="733"/>
      <c r="COH111" s="733"/>
      <c r="COI111" s="733"/>
      <c r="COJ111" s="733"/>
      <c r="COK111" s="733"/>
      <c r="COL111" s="733"/>
      <c r="COM111" s="733"/>
      <c r="CON111" s="733"/>
      <c r="COO111" s="733"/>
      <c r="COP111" s="733"/>
      <c r="COQ111" s="733"/>
      <c r="COR111" s="733"/>
      <c r="COS111" s="733"/>
      <c r="COT111" s="733"/>
      <c r="COU111" s="733"/>
      <c r="COV111" s="733"/>
      <c r="COW111" s="733"/>
      <c r="COX111" s="733"/>
      <c r="COY111" s="733"/>
      <c r="COZ111" s="733"/>
      <c r="CPA111" s="733"/>
      <c r="CPB111" s="733"/>
      <c r="CPC111" s="733"/>
      <c r="CPD111" s="733"/>
      <c r="CPE111" s="733"/>
      <c r="CPF111" s="733"/>
      <c r="CPG111" s="733"/>
      <c r="CPH111" s="733"/>
      <c r="CPI111" s="733"/>
      <c r="CPJ111" s="733"/>
      <c r="CPK111" s="733"/>
      <c r="CPL111" s="733"/>
      <c r="CPM111" s="733"/>
      <c r="CPN111" s="733"/>
      <c r="CPO111" s="733"/>
      <c r="CPP111" s="733"/>
      <c r="CPQ111" s="733"/>
      <c r="CPR111" s="733"/>
      <c r="CPS111" s="733"/>
      <c r="CPT111" s="733"/>
      <c r="CPU111" s="733"/>
      <c r="CPV111" s="733"/>
      <c r="CPW111" s="733"/>
      <c r="CPX111" s="733"/>
      <c r="CPY111" s="733"/>
      <c r="CPZ111" s="733"/>
      <c r="CQA111" s="733"/>
      <c r="CQB111" s="733"/>
      <c r="CQC111" s="733"/>
      <c r="CQD111" s="733"/>
      <c r="CQE111" s="733"/>
      <c r="CQF111" s="733"/>
      <c r="CQG111" s="733"/>
      <c r="CQH111" s="733"/>
      <c r="CQI111" s="733"/>
      <c r="CQJ111" s="733"/>
      <c r="CQK111" s="733"/>
      <c r="CQL111" s="733"/>
      <c r="CQM111" s="733"/>
      <c r="CQN111" s="733"/>
      <c r="CQO111" s="733"/>
      <c r="CQP111" s="733"/>
      <c r="CQQ111" s="733"/>
      <c r="CQR111" s="733"/>
      <c r="CQS111" s="733"/>
      <c r="CQT111" s="733"/>
      <c r="CQU111" s="733"/>
      <c r="CQV111" s="733"/>
      <c r="CQW111" s="733"/>
      <c r="CQX111" s="733"/>
      <c r="CQY111" s="733"/>
      <c r="CQZ111" s="733"/>
      <c r="CRA111" s="733"/>
      <c r="CRB111" s="733"/>
      <c r="CRC111" s="733"/>
      <c r="CRD111" s="733"/>
      <c r="CRE111" s="733"/>
      <c r="CRF111" s="733"/>
      <c r="CRG111" s="733"/>
      <c r="CRH111" s="733"/>
      <c r="CRI111" s="733"/>
      <c r="CRJ111" s="733"/>
      <c r="CRK111" s="733"/>
      <c r="CRL111" s="733"/>
      <c r="CRM111" s="733"/>
      <c r="CRN111" s="733"/>
      <c r="CRO111" s="733"/>
      <c r="CRP111" s="733"/>
      <c r="CRQ111" s="733"/>
      <c r="CRR111" s="733"/>
      <c r="CRS111" s="733"/>
      <c r="CRT111" s="733"/>
      <c r="CRU111" s="733"/>
      <c r="CRV111" s="733"/>
      <c r="CRW111" s="733"/>
      <c r="CRX111" s="733"/>
      <c r="CRY111" s="733"/>
      <c r="CRZ111" s="733"/>
      <c r="CSA111" s="733"/>
      <c r="CSB111" s="733"/>
      <c r="CSC111" s="733"/>
      <c r="CSD111" s="733"/>
      <c r="CSE111" s="733"/>
      <c r="CSF111" s="733"/>
      <c r="CSG111" s="733"/>
      <c r="CSH111" s="733"/>
      <c r="CSI111" s="733"/>
      <c r="CSJ111" s="733"/>
      <c r="CSK111" s="733"/>
      <c r="CSL111" s="733"/>
      <c r="CSM111" s="733"/>
      <c r="CSN111" s="733"/>
      <c r="CSO111" s="733"/>
      <c r="CSP111" s="733"/>
      <c r="CSQ111" s="733"/>
      <c r="CSR111" s="733"/>
      <c r="CSS111" s="733"/>
      <c r="CST111" s="733"/>
      <c r="CSU111" s="733"/>
      <c r="CSV111" s="733"/>
      <c r="CSW111" s="733"/>
      <c r="CSX111" s="733"/>
      <c r="CSY111" s="733"/>
      <c r="CSZ111" s="733"/>
      <c r="CTA111" s="733"/>
      <c r="CTB111" s="733"/>
      <c r="CTC111" s="733"/>
      <c r="CTD111" s="733"/>
      <c r="CTE111" s="733"/>
      <c r="CTF111" s="733"/>
      <c r="CTG111" s="733"/>
      <c r="CTH111" s="733"/>
      <c r="CTI111" s="733"/>
      <c r="CTJ111" s="733"/>
      <c r="CTK111" s="733"/>
      <c r="CTL111" s="733"/>
      <c r="CTM111" s="733"/>
      <c r="CTN111" s="733"/>
      <c r="CTO111" s="733"/>
      <c r="CTP111" s="733"/>
      <c r="CTQ111" s="733"/>
      <c r="CTR111" s="733"/>
      <c r="CTS111" s="733"/>
      <c r="CTT111" s="733"/>
      <c r="CTU111" s="733"/>
      <c r="CTV111" s="733"/>
      <c r="CTW111" s="733"/>
      <c r="CTX111" s="733"/>
      <c r="CTY111" s="733"/>
      <c r="CTZ111" s="733"/>
      <c r="CUA111" s="733"/>
      <c r="CUB111" s="733"/>
      <c r="CUC111" s="733"/>
      <c r="CUD111" s="733"/>
      <c r="CUE111" s="733"/>
      <c r="CUF111" s="733"/>
      <c r="CUG111" s="733"/>
      <c r="CUH111" s="733"/>
      <c r="CUI111" s="733"/>
      <c r="CUJ111" s="733"/>
      <c r="CUK111" s="733"/>
      <c r="CUL111" s="733"/>
      <c r="CUM111" s="733"/>
      <c r="CUN111" s="733"/>
      <c r="CUO111" s="733"/>
      <c r="CUP111" s="733"/>
      <c r="CUQ111" s="733"/>
      <c r="CUR111" s="733"/>
      <c r="CUS111" s="733"/>
      <c r="CUT111" s="733"/>
      <c r="CUU111" s="733"/>
      <c r="CUV111" s="733"/>
      <c r="CUW111" s="733"/>
      <c r="CUX111" s="733"/>
      <c r="CUY111" s="733"/>
      <c r="CUZ111" s="733"/>
      <c r="CVA111" s="733"/>
      <c r="CVB111" s="733"/>
      <c r="CVC111" s="733"/>
      <c r="CVD111" s="733"/>
      <c r="CVE111" s="733"/>
      <c r="CVF111" s="733"/>
      <c r="CVG111" s="733"/>
      <c r="CVH111" s="733"/>
      <c r="CVI111" s="733"/>
      <c r="CVJ111" s="733"/>
      <c r="CVK111" s="733"/>
      <c r="CVL111" s="733"/>
      <c r="CVM111" s="733"/>
      <c r="CVN111" s="733"/>
      <c r="CVO111" s="733"/>
      <c r="CVP111" s="733"/>
      <c r="CVQ111" s="733"/>
      <c r="CVR111" s="733"/>
      <c r="CVS111" s="733"/>
      <c r="CVT111" s="733"/>
      <c r="CVU111" s="733"/>
      <c r="CVV111" s="733"/>
      <c r="CVW111" s="733"/>
      <c r="CVX111" s="733"/>
      <c r="CVY111" s="733"/>
      <c r="CVZ111" s="733"/>
      <c r="CWA111" s="733"/>
      <c r="CWB111" s="733"/>
      <c r="CWC111" s="733"/>
      <c r="CWD111" s="733"/>
      <c r="CWE111" s="733"/>
      <c r="CWF111" s="733"/>
      <c r="CWG111" s="733"/>
      <c r="CWH111" s="733"/>
      <c r="CWI111" s="733"/>
      <c r="CWJ111" s="733"/>
      <c r="CWK111" s="733"/>
      <c r="CWL111" s="733"/>
      <c r="CWM111" s="733"/>
      <c r="CWN111" s="733"/>
      <c r="CWO111" s="733"/>
      <c r="CWP111" s="733"/>
      <c r="CWQ111" s="733"/>
      <c r="CWR111" s="733"/>
      <c r="CWS111" s="733"/>
      <c r="CWT111" s="733"/>
      <c r="CWU111" s="733"/>
      <c r="CWV111" s="733"/>
      <c r="CWW111" s="733"/>
      <c r="CWX111" s="733"/>
      <c r="CWY111" s="733"/>
      <c r="CWZ111" s="733"/>
      <c r="CXA111" s="733"/>
      <c r="CXB111" s="733"/>
      <c r="CXC111" s="733"/>
      <c r="CXD111" s="733"/>
      <c r="CXE111" s="733"/>
      <c r="CXF111" s="733"/>
      <c r="CXG111" s="733"/>
      <c r="CXH111" s="733"/>
      <c r="CXI111" s="733"/>
      <c r="CXJ111" s="733"/>
      <c r="CXK111" s="733"/>
      <c r="CXL111" s="733"/>
      <c r="CXM111" s="733"/>
      <c r="CXN111" s="733"/>
      <c r="CXO111" s="733"/>
      <c r="CXP111" s="733"/>
      <c r="CXQ111" s="733"/>
      <c r="CXR111" s="733"/>
      <c r="CXS111" s="733"/>
      <c r="CXT111" s="733"/>
      <c r="CXU111" s="733"/>
      <c r="CXV111" s="733"/>
      <c r="CXW111" s="733"/>
      <c r="CXX111" s="733"/>
      <c r="CXY111" s="733"/>
      <c r="CXZ111" s="733"/>
      <c r="CYA111" s="733"/>
      <c r="CYB111" s="733"/>
      <c r="CYC111" s="733"/>
      <c r="CYD111" s="733"/>
      <c r="CYE111" s="733"/>
      <c r="CYF111" s="733"/>
      <c r="CYG111" s="733"/>
      <c r="CYH111" s="733"/>
      <c r="CYI111" s="733"/>
      <c r="CYJ111" s="733"/>
      <c r="CYK111" s="733"/>
      <c r="CYL111" s="733"/>
      <c r="CYM111" s="733"/>
      <c r="CYN111" s="733"/>
      <c r="CYO111" s="733"/>
      <c r="CYP111" s="733"/>
      <c r="CYQ111" s="733"/>
      <c r="CYR111" s="733"/>
      <c r="CYS111" s="733"/>
      <c r="CYT111" s="733"/>
      <c r="CYU111" s="733"/>
      <c r="CYV111" s="733"/>
      <c r="CYW111" s="733"/>
      <c r="CYX111" s="733"/>
      <c r="CYY111" s="733"/>
      <c r="CYZ111" s="733"/>
      <c r="CZA111" s="733"/>
      <c r="CZB111" s="733"/>
      <c r="CZC111" s="733"/>
      <c r="CZD111" s="733"/>
      <c r="CZE111" s="733"/>
      <c r="CZF111" s="733"/>
      <c r="CZG111" s="733"/>
      <c r="CZH111" s="733"/>
      <c r="CZI111" s="733"/>
      <c r="CZJ111" s="733"/>
      <c r="CZK111" s="733"/>
      <c r="CZL111" s="733"/>
      <c r="CZM111" s="733"/>
      <c r="CZN111" s="733"/>
      <c r="CZO111" s="733"/>
      <c r="CZP111" s="733"/>
      <c r="CZQ111" s="733"/>
      <c r="CZR111" s="733"/>
      <c r="CZS111" s="733"/>
      <c r="CZT111" s="733"/>
      <c r="CZU111" s="733"/>
      <c r="CZV111" s="733"/>
      <c r="CZW111" s="733"/>
      <c r="CZX111" s="733"/>
      <c r="CZY111" s="733"/>
      <c r="CZZ111" s="733"/>
      <c r="DAA111" s="733"/>
      <c r="DAB111" s="733"/>
      <c r="DAC111" s="733"/>
      <c r="DAD111" s="733"/>
      <c r="DAE111" s="733"/>
      <c r="DAF111" s="733"/>
      <c r="DAG111" s="733"/>
      <c r="DAH111" s="733"/>
      <c r="DAI111" s="733"/>
      <c r="DAJ111" s="733"/>
      <c r="DAK111" s="733"/>
      <c r="DAL111" s="733"/>
      <c r="DAM111" s="733"/>
      <c r="DAN111" s="733"/>
      <c r="DAO111" s="733"/>
      <c r="DAP111" s="733"/>
      <c r="DAQ111" s="733"/>
      <c r="DAR111" s="733"/>
      <c r="DAS111" s="733"/>
      <c r="DAT111" s="733"/>
      <c r="DAU111" s="733"/>
      <c r="DAV111" s="733"/>
      <c r="DAW111" s="733"/>
      <c r="DAX111" s="733"/>
      <c r="DAY111" s="733"/>
      <c r="DAZ111" s="733"/>
      <c r="DBA111" s="733"/>
      <c r="DBB111" s="733"/>
      <c r="DBC111" s="733"/>
      <c r="DBD111" s="733"/>
      <c r="DBE111" s="733"/>
      <c r="DBF111" s="733"/>
      <c r="DBG111" s="733"/>
      <c r="DBH111" s="733"/>
      <c r="DBI111" s="733"/>
      <c r="DBJ111" s="733"/>
      <c r="DBK111" s="733"/>
      <c r="DBL111" s="733"/>
      <c r="DBM111" s="733"/>
      <c r="DBN111" s="733"/>
      <c r="DBO111" s="733"/>
      <c r="DBP111" s="733"/>
      <c r="DBQ111" s="733"/>
      <c r="DBR111" s="733"/>
      <c r="DBS111" s="733"/>
      <c r="DBT111" s="733"/>
      <c r="DBU111" s="733"/>
      <c r="DBV111" s="733"/>
      <c r="DBW111" s="733"/>
      <c r="DBX111" s="733"/>
      <c r="DBY111" s="733"/>
      <c r="DBZ111" s="733"/>
      <c r="DCA111" s="733"/>
      <c r="DCB111" s="733"/>
      <c r="DCC111" s="733"/>
      <c r="DCD111" s="733"/>
      <c r="DCE111" s="733"/>
      <c r="DCF111" s="733"/>
      <c r="DCG111" s="733"/>
      <c r="DCH111" s="733"/>
      <c r="DCI111" s="733"/>
      <c r="DCJ111" s="733"/>
      <c r="DCK111" s="733"/>
      <c r="DCL111" s="733"/>
      <c r="DCM111" s="733"/>
      <c r="DCN111" s="733"/>
      <c r="DCO111" s="733"/>
      <c r="DCP111" s="733"/>
      <c r="DCQ111" s="733"/>
      <c r="DCR111" s="733"/>
      <c r="DCS111" s="733"/>
      <c r="DCT111" s="733"/>
      <c r="DCU111" s="733"/>
      <c r="DCV111" s="733"/>
      <c r="DCW111" s="733"/>
      <c r="DCX111" s="733"/>
      <c r="DCY111" s="733"/>
      <c r="DCZ111" s="733"/>
      <c r="DDA111" s="733"/>
      <c r="DDB111" s="733"/>
      <c r="DDC111" s="733"/>
      <c r="DDD111" s="733"/>
      <c r="DDE111" s="733"/>
      <c r="DDF111" s="733"/>
      <c r="DDG111" s="733"/>
      <c r="DDH111" s="733"/>
      <c r="DDI111" s="733"/>
      <c r="DDJ111" s="733"/>
      <c r="DDK111" s="733"/>
      <c r="DDL111" s="733"/>
      <c r="DDM111" s="733"/>
      <c r="DDN111" s="733"/>
      <c r="DDO111" s="733"/>
      <c r="DDP111" s="733"/>
      <c r="DDQ111" s="733"/>
      <c r="DDR111" s="733"/>
      <c r="DDS111" s="733"/>
      <c r="DDT111" s="733"/>
      <c r="DDU111" s="733"/>
      <c r="DDV111" s="733"/>
      <c r="DDW111" s="733"/>
      <c r="DDX111" s="733"/>
      <c r="DDY111" s="733"/>
      <c r="DDZ111" s="733"/>
      <c r="DEA111" s="733"/>
      <c r="DEB111" s="733"/>
      <c r="DEC111" s="733"/>
      <c r="DED111" s="733"/>
      <c r="DEE111" s="733"/>
      <c r="DEF111" s="733"/>
      <c r="DEG111" s="733"/>
      <c r="DEH111" s="733"/>
      <c r="DEI111" s="733"/>
      <c r="DEJ111" s="733"/>
      <c r="DEK111" s="733"/>
      <c r="DEL111" s="733"/>
      <c r="DEM111" s="733"/>
      <c r="DEN111" s="733"/>
      <c r="DEO111" s="733"/>
      <c r="DEP111" s="733"/>
      <c r="DEQ111" s="733"/>
      <c r="DER111" s="733"/>
      <c r="DES111" s="733"/>
      <c r="DET111" s="733"/>
      <c r="DEU111" s="733"/>
      <c r="DEV111" s="733"/>
      <c r="DEW111" s="733"/>
      <c r="DEX111" s="733"/>
      <c r="DEY111" s="733"/>
      <c r="DEZ111" s="733"/>
      <c r="DFA111" s="733"/>
      <c r="DFB111" s="733"/>
      <c r="DFC111" s="733"/>
      <c r="DFD111" s="733"/>
      <c r="DFE111" s="733"/>
      <c r="DFF111" s="733"/>
      <c r="DFG111" s="733"/>
      <c r="DFH111" s="733"/>
      <c r="DFI111" s="733"/>
      <c r="DFJ111" s="733"/>
      <c r="DFK111" s="733"/>
      <c r="DFL111" s="733"/>
      <c r="DFM111" s="733"/>
      <c r="DFN111" s="733"/>
      <c r="DFO111" s="733"/>
      <c r="DFP111" s="733"/>
      <c r="DFQ111" s="733"/>
      <c r="DFR111" s="733"/>
      <c r="DFS111" s="733"/>
      <c r="DFT111" s="733"/>
      <c r="DFU111" s="733"/>
      <c r="DFV111" s="733"/>
      <c r="DFW111" s="733"/>
      <c r="DFX111" s="733"/>
      <c r="DFY111" s="733"/>
      <c r="DFZ111" s="733"/>
      <c r="DGA111" s="733"/>
      <c r="DGB111" s="733"/>
      <c r="DGC111" s="733"/>
      <c r="DGD111" s="733"/>
      <c r="DGE111" s="733"/>
      <c r="DGF111" s="733"/>
      <c r="DGG111" s="733"/>
      <c r="DGH111" s="733"/>
      <c r="DGI111" s="733"/>
      <c r="DGJ111" s="733"/>
      <c r="DGK111" s="733"/>
      <c r="DGL111" s="733"/>
      <c r="DGM111" s="733"/>
      <c r="DGN111" s="733"/>
      <c r="DGO111" s="733"/>
      <c r="DGP111" s="733"/>
      <c r="DGQ111" s="733"/>
      <c r="DGR111" s="733"/>
      <c r="DGS111" s="733"/>
      <c r="DGT111" s="733"/>
      <c r="DGU111" s="733"/>
      <c r="DGV111" s="733"/>
      <c r="DGW111" s="733"/>
      <c r="DGX111" s="733"/>
      <c r="DGY111" s="733"/>
      <c r="DGZ111" s="733"/>
      <c r="DHA111" s="733"/>
      <c r="DHB111" s="733"/>
      <c r="DHC111" s="733"/>
      <c r="DHD111" s="733"/>
      <c r="DHE111" s="733"/>
      <c r="DHF111" s="733"/>
      <c r="DHG111" s="733"/>
      <c r="DHH111" s="733"/>
      <c r="DHI111" s="733"/>
      <c r="DHJ111" s="733"/>
      <c r="DHK111" s="733"/>
      <c r="DHL111" s="733"/>
      <c r="DHM111" s="733"/>
      <c r="DHN111" s="733"/>
      <c r="DHO111" s="733"/>
      <c r="DHP111" s="733"/>
      <c r="DHQ111" s="733"/>
      <c r="DHR111" s="733"/>
      <c r="DHS111" s="733"/>
      <c r="DHT111" s="733"/>
      <c r="DHU111" s="733"/>
      <c r="DHV111" s="733"/>
      <c r="DHW111" s="733"/>
      <c r="DHX111" s="733"/>
      <c r="DHY111" s="733"/>
      <c r="DHZ111" s="733"/>
      <c r="DIA111" s="733"/>
      <c r="DIB111" s="733"/>
      <c r="DIC111" s="733"/>
      <c r="DID111" s="733"/>
      <c r="DIE111" s="733"/>
      <c r="DIF111" s="733"/>
      <c r="DIG111" s="733"/>
      <c r="DIH111" s="733"/>
      <c r="DII111" s="733"/>
      <c r="DIJ111" s="733"/>
      <c r="DIK111" s="733"/>
      <c r="DIL111" s="733"/>
      <c r="DIM111" s="733"/>
      <c r="DIN111" s="733"/>
      <c r="DIO111" s="733"/>
      <c r="DIP111" s="733"/>
      <c r="DIQ111" s="733"/>
      <c r="DIR111" s="733"/>
      <c r="DIS111" s="733"/>
      <c r="DIT111" s="733"/>
      <c r="DIU111" s="733"/>
      <c r="DIV111" s="733"/>
      <c r="DIW111" s="733"/>
      <c r="DIX111" s="733"/>
      <c r="DIY111" s="733"/>
      <c r="DIZ111" s="733"/>
      <c r="DJA111" s="733"/>
      <c r="DJB111" s="733"/>
      <c r="DJC111" s="733"/>
      <c r="DJD111" s="733"/>
      <c r="DJE111" s="733"/>
      <c r="DJF111" s="733"/>
      <c r="DJG111" s="733"/>
      <c r="DJH111" s="733"/>
      <c r="DJI111" s="733"/>
      <c r="DJJ111" s="733"/>
      <c r="DJK111" s="733"/>
      <c r="DJL111" s="733"/>
      <c r="DJM111" s="733"/>
      <c r="DJN111" s="733"/>
      <c r="DJO111" s="733"/>
      <c r="DJP111" s="733"/>
      <c r="DJQ111" s="733"/>
      <c r="DJR111" s="733"/>
      <c r="DJS111" s="733"/>
      <c r="DJT111" s="733"/>
      <c r="DJU111" s="733"/>
      <c r="DJV111" s="733"/>
      <c r="DJW111" s="733"/>
      <c r="DJX111" s="733"/>
      <c r="DJY111" s="733"/>
      <c r="DJZ111" s="733"/>
      <c r="DKA111" s="733"/>
      <c r="DKB111" s="733"/>
      <c r="DKC111" s="733"/>
      <c r="DKD111" s="733"/>
      <c r="DKE111" s="733"/>
      <c r="DKF111" s="733"/>
      <c r="DKG111" s="733"/>
      <c r="DKH111" s="733"/>
      <c r="DKI111" s="733"/>
      <c r="DKJ111" s="733"/>
      <c r="DKK111" s="733"/>
      <c r="DKL111" s="733"/>
      <c r="DKM111" s="733"/>
      <c r="DKN111" s="733"/>
      <c r="DKO111" s="733"/>
      <c r="DKP111" s="733"/>
      <c r="DKQ111" s="733"/>
      <c r="DKR111" s="733"/>
      <c r="DKS111" s="733"/>
      <c r="DKT111" s="733"/>
      <c r="DKU111" s="733"/>
      <c r="DKV111" s="733"/>
      <c r="DKW111" s="733"/>
      <c r="DKX111" s="733"/>
      <c r="DKY111" s="733"/>
      <c r="DKZ111" s="733"/>
      <c r="DLA111" s="733"/>
      <c r="DLB111" s="733"/>
      <c r="DLC111" s="733"/>
      <c r="DLD111" s="733"/>
      <c r="DLE111" s="733"/>
      <c r="DLF111" s="733"/>
      <c r="DLG111" s="733"/>
      <c r="DLH111" s="733"/>
      <c r="DLI111" s="733"/>
      <c r="DLJ111" s="733"/>
      <c r="DLK111" s="733"/>
      <c r="DLL111" s="733"/>
      <c r="DLM111" s="733"/>
      <c r="DLN111" s="733"/>
      <c r="DLO111" s="733"/>
      <c r="DLP111" s="733"/>
      <c r="DLQ111" s="733"/>
      <c r="DLR111" s="733"/>
      <c r="DLS111" s="733"/>
      <c r="DLT111" s="733"/>
      <c r="DLU111" s="733"/>
      <c r="DLV111" s="733"/>
      <c r="DLW111" s="733"/>
      <c r="DLX111" s="733"/>
      <c r="DLY111" s="733"/>
      <c r="DLZ111" s="733"/>
      <c r="DMA111" s="733"/>
      <c r="DMB111" s="733"/>
      <c r="DMC111" s="733"/>
      <c r="DMD111" s="733"/>
      <c r="DME111" s="733"/>
      <c r="DMF111" s="733"/>
      <c r="DMG111" s="733"/>
      <c r="DMH111" s="733"/>
      <c r="DMI111" s="733"/>
      <c r="DMJ111" s="733"/>
      <c r="DMK111" s="733"/>
      <c r="DML111" s="733"/>
      <c r="DMM111" s="733"/>
      <c r="DMN111" s="733"/>
      <c r="DMO111" s="733"/>
      <c r="DMP111" s="733"/>
      <c r="DMQ111" s="733"/>
      <c r="DMR111" s="733"/>
      <c r="DMS111" s="733"/>
      <c r="DMT111" s="733"/>
      <c r="DMU111" s="733"/>
      <c r="DMV111" s="733"/>
      <c r="DMW111" s="733"/>
      <c r="DMX111" s="733"/>
      <c r="DMY111" s="733"/>
      <c r="DMZ111" s="733"/>
      <c r="DNA111" s="733"/>
      <c r="DNB111" s="733"/>
      <c r="DNC111" s="733"/>
      <c r="DND111" s="733"/>
      <c r="DNE111" s="733"/>
      <c r="DNF111" s="733"/>
      <c r="DNG111" s="733"/>
      <c r="DNH111" s="733"/>
      <c r="DNI111" s="733"/>
      <c r="DNJ111" s="733"/>
      <c r="DNK111" s="733"/>
      <c r="DNL111" s="733"/>
      <c r="DNM111" s="733"/>
      <c r="DNN111" s="733"/>
      <c r="DNO111" s="733"/>
      <c r="DNP111" s="733"/>
      <c r="DNQ111" s="733"/>
      <c r="DNR111" s="733"/>
      <c r="DNS111" s="733"/>
      <c r="DNT111" s="733"/>
      <c r="DNU111" s="733"/>
      <c r="DNV111" s="733"/>
      <c r="DNW111" s="733"/>
      <c r="DNX111" s="733"/>
      <c r="DNY111" s="733"/>
      <c r="DNZ111" s="733"/>
      <c r="DOA111" s="733"/>
      <c r="DOB111" s="733"/>
      <c r="DOC111" s="733"/>
      <c r="DOD111" s="733"/>
      <c r="DOE111" s="733"/>
      <c r="DOF111" s="733"/>
      <c r="DOG111" s="733"/>
      <c r="DOH111" s="733"/>
      <c r="DOI111" s="733"/>
      <c r="DOJ111" s="733"/>
      <c r="DOK111" s="733"/>
      <c r="DOL111" s="733"/>
      <c r="DOM111" s="733"/>
      <c r="DON111" s="733"/>
      <c r="DOO111" s="733"/>
      <c r="DOP111" s="733"/>
      <c r="DOQ111" s="733"/>
      <c r="DOR111" s="733"/>
      <c r="DOS111" s="733"/>
      <c r="DOT111" s="733"/>
      <c r="DOU111" s="733"/>
      <c r="DOV111" s="733"/>
      <c r="DOW111" s="733"/>
      <c r="DOX111" s="733"/>
      <c r="DOY111" s="733"/>
      <c r="DOZ111" s="733"/>
      <c r="DPA111" s="733"/>
      <c r="DPB111" s="733"/>
      <c r="DPC111" s="733"/>
      <c r="DPD111" s="733"/>
      <c r="DPE111" s="733"/>
      <c r="DPF111" s="733"/>
      <c r="DPG111" s="733"/>
      <c r="DPH111" s="733"/>
      <c r="DPI111" s="733"/>
      <c r="DPJ111" s="733"/>
      <c r="DPK111" s="733"/>
      <c r="DPL111" s="733"/>
      <c r="DPM111" s="733"/>
      <c r="DPN111" s="733"/>
      <c r="DPO111" s="733"/>
      <c r="DPP111" s="733"/>
      <c r="DPQ111" s="733"/>
      <c r="DPR111" s="733"/>
      <c r="DPS111" s="733"/>
      <c r="DPT111" s="733"/>
      <c r="DPU111" s="733"/>
      <c r="DPV111" s="733"/>
      <c r="DPW111" s="733"/>
      <c r="DPX111" s="733"/>
      <c r="DPY111" s="733"/>
      <c r="DPZ111" s="733"/>
      <c r="DQA111" s="733"/>
      <c r="DQB111" s="733"/>
      <c r="DQC111" s="733"/>
      <c r="DQD111" s="733"/>
      <c r="DQE111" s="733"/>
      <c r="DQF111" s="733"/>
      <c r="DQG111" s="733"/>
      <c r="DQH111" s="733"/>
      <c r="DQI111" s="733"/>
      <c r="DQJ111" s="733"/>
      <c r="DQK111" s="733"/>
      <c r="DQL111" s="733"/>
      <c r="DQM111" s="733"/>
      <c r="DQN111" s="733"/>
      <c r="DQO111" s="733"/>
      <c r="DQP111" s="733"/>
      <c r="DQQ111" s="733"/>
      <c r="DQR111" s="733"/>
      <c r="DQS111" s="733"/>
      <c r="DQT111" s="733"/>
      <c r="DQU111" s="733"/>
      <c r="DQV111" s="733"/>
      <c r="DQW111" s="733"/>
      <c r="DQX111" s="733"/>
      <c r="DQY111" s="733"/>
      <c r="DQZ111" s="733"/>
      <c r="DRA111" s="733"/>
      <c r="DRB111" s="733"/>
      <c r="DRC111" s="733"/>
      <c r="DRD111" s="733"/>
      <c r="DRE111" s="733"/>
      <c r="DRF111" s="733"/>
      <c r="DRG111" s="733"/>
      <c r="DRH111" s="733"/>
      <c r="DRI111" s="733"/>
      <c r="DRJ111" s="733"/>
      <c r="DRK111" s="733"/>
      <c r="DRL111" s="733"/>
      <c r="DRM111" s="733"/>
      <c r="DRN111" s="733"/>
      <c r="DRO111" s="733"/>
      <c r="DRP111" s="733"/>
      <c r="DRQ111" s="733"/>
      <c r="DRR111" s="733"/>
      <c r="DRS111" s="733"/>
      <c r="DRT111" s="733"/>
      <c r="DRU111" s="733"/>
      <c r="DRV111" s="733"/>
      <c r="DRW111" s="733"/>
      <c r="DRX111" s="733"/>
      <c r="DRY111" s="733"/>
      <c r="DRZ111" s="733"/>
      <c r="DSA111" s="733"/>
      <c r="DSB111" s="733"/>
      <c r="DSC111" s="733"/>
      <c r="DSD111" s="733"/>
      <c r="DSE111" s="733"/>
      <c r="DSF111" s="733"/>
      <c r="DSG111" s="733"/>
      <c r="DSH111" s="733"/>
      <c r="DSI111" s="733"/>
      <c r="DSJ111" s="733"/>
      <c r="DSK111" s="733"/>
      <c r="DSL111" s="733"/>
      <c r="DSM111" s="733"/>
      <c r="DSN111" s="733"/>
      <c r="DSO111" s="733"/>
      <c r="DSP111" s="733"/>
      <c r="DSQ111" s="733"/>
      <c r="DSR111" s="733"/>
      <c r="DSS111" s="733"/>
      <c r="DST111" s="733"/>
      <c r="DSU111" s="733"/>
      <c r="DSV111" s="733"/>
      <c r="DSW111" s="733"/>
      <c r="DSX111" s="733"/>
      <c r="DSY111" s="733"/>
      <c r="DSZ111" s="733"/>
      <c r="DTA111" s="733"/>
      <c r="DTB111" s="733"/>
      <c r="DTC111" s="733"/>
      <c r="DTD111" s="733"/>
      <c r="DTE111" s="733"/>
      <c r="DTF111" s="733"/>
      <c r="DTG111" s="733"/>
      <c r="DTH111" s="733"/>
      <c r="DTI111" s="733"/>
      <c r="DTJ111" s="733"/>
      <c r="DTK111" s="733"/>
      <c r="DTL111" s="733"/>
      <c r="DTM111" s="733"/>
      <c r="DTN111" s="733"/>
      <c r="DTO111" s="733"/>
      <c r="DTP111" s="733"/>
      <c r="DTQ111" s="733"/>
      <c r="DTR111" s="733"/>
      <c r="DTS111" s="733"/>
      <c r="DTT111" s="733"/>
      <c r="DTU111" s="733"/>
      <c r="DTV111" s="733"/>
      <c r="DTW111" s="733"/>
      <c r="DTX111" s="733"/>
      <c r="DTY111" s="733"/>
      <c r="DTZ111" s="733"/>
      <c r="DUA111" s="733"/>
      <c r="DUB111" s="733"/>
      <c r="DUC111" s="733"/>
      <c r="DUD111" s="733"/>
      <c r="DUE111" s="733"/>
      <c r="DUF111" s="733"/>
      <c r="DUG111" s="733"/>
      <c r="DUH111" s="733"/>
      <c r="DUI111" s="733"/>
      <c r="DUJ111" s="733"/>
      <c r="DUK111" s="733"/>
      <c r="DUL111" s="733"/>
      <c r="DUM111" s="733"/>
      <c r="DUN111" s="733"/>
      <c r="DUO111" s="733"/>
      <c r="DUP111" s="733"/>
      <c r="DUQ111" s="733"/>
      <c r="DUR111" s="733"/>
      <c r="DUS111" s="733"/>
      <c r="DUT111" s="733"/>
      <c r="DUU111" s="733"/>
      <c r="DUV111" s="733"/>
      <c r="DUW111" s="733"/>
      <c r="DUX111" s="733"/>
      <c r="DUY111" s="733"/>
      <c r="DUZ111" s="733"/>
      <c r="DVA111" s="733"/>
      <c r="DVB111" s="733"/>
      <c r="DVC111" s="733"/>
      <c r="DVD111" s="733"/>
      <c r="DVE111" s="733"/>
      <c r="DVF111" s="733"/>
      <c r="DVG111" s="733"/>
      <c r="DVH111" s="733"/>
      <c r="DVI111" s="733"/>
      <c r="DVJ111" s="733"/>
      <c r="DVK111" s="733"/>
      <c r="DVL111" s="733"/>
      <c r="DVM111" s="733"/>
      <c r="DVN111" s="733"/>
      <c r="DVO111" s="733"/>
      <c r="DVP111" s="733"/>
      <c r="DVQ111" s="733"/>
      <c r="DVR111" s="733"/>
      <c r="DVS111" s="733"/>
      <c r="DVT111" s="733"/>
      <c r="DVU111" s="733"/>
      <c r="DVV111" s="733"/>
      <c r="DVW111" s="733"/>
      <c r="DVX111" s="733"/>
      <c r="DVY111" s="733"/>
      <c r="DVZ111" s="733"/>
      <c r="DWA111" s="733"/>
      <c r="DWB111" s="733"/>
      <c r="DWC111" s="733"/>
      <c r="DWD111" s="733"/>
      <c r="DWE111" s="733"/>
      <c r="DWF111" s="733"/>
      <c r="DWG111" s="733"/>
      <c r="DWH111" s="733"/>
      <c r="DWI111" s="733"/>
      <c r="DWJ111" s="733"/>
      <c r="DWK111" s="733"/>
      <c r="DWL111" s="733"/>
      <c r="DWM111" s="733"/>
      <c r="DWN111" s="733"/>
      <c r="DWO111" s="733"/>
      <c r="DWP111" s="733"/>
      <c r="DWQ111" s="733"/>
      <c r="DWR111" s="733"/>
      <c r="DWS111" s="733"/>
      <c r="DWT111" s="733"/>
      <c r="DWU111" s="733"/>
      <c r="DWV111" s="733"/>
      <c r="DWW111" s="733"/>
      <c r="DWX111" s="733"/>
      <c r="DWY111" s="733"/>
      <c r="DWZ111" s="733"/>
      <c r="DXA111" s="733"/>
      <c r="DXB111" s="733"/>
      <c r="DXC111" s="733"/>
      <c r="DXD111" s="733"/>
      <c r="DXE111" s="733"/>
      <c r="DXF111" s="733"/>
      <c r="DXG111" s="733"/>
      <c r="DXH111" s="733"/>
      <c r="DXI111" s="733"/>
      <c r="DXJ111" s="733"/>
      <c r="DXK111" s="733"/>
      <c r="DXL111" s="733"/>
      <c r="DXM111" s="733"/>
      <c r="DXN111" s="733"/>
      <c r="DXO111" s="733"/>
      <c r="DXP111" s="733"/>
      <c r="DXQ111" s="733"/>
      <c r="DXR111" s="733"/>
      <c r="DXS111" s="733"/>
      <c r="DXT111" s="733"/>
      <c r="DXU111" s="733"/>
      <c r="DXV111" s="733"/>
      <c r="DXW111" s="733"/>
      <c r="DXX111" s="733"/>
      <c r="DXY111" s="733"/>
      <c r="DXZ111" s="733"/>
      <c r="DYA111" s="733"/>
      <c r="DYB111" s="733"/>
      <c r="DYC111" s="733"/>
      <c r="DYD111" s="733"/>
      <c r="DYE111" s="733"/>
      <c r="DYF111" s="733"/>
      <c r="DYG111" s="733"/>
      <c r="DYH111" s="733"/>
      <c r="DYI111" s="733"/>
      <c r="DYJ111" s="733"/>
      <c r="DYK111" s="733"/>
      <c r="DYL111" s="733"/>
      <c r="DYM111" s="733"/>
      <c r="DYN111" s="733"/>
      <c r="DYO111" s="733"/>
      <c r="DYP111" s="733"/>
      <c r="DYQ111" s="733"/>
      <c r="DYR111" s="733"/>
      <c r="DYS111" s="733"/>
      <c r="DYT111" s="733"/>
      <c r="DYU111" s="733"/>
      <c r="DYV111" s="733"/>
      <c r="DYW111" s="733"/>
      <c r="DYX111" s="733"/>
      <c r="DYY111" s="733"/>
      <c r="DYZ111" s="733"/>
      <c r="DZA111" s="733"/>
      <c r="DZB111" s="733"/>
      <c r="DZC111" s="733"/>
      <c r="DZD111" s="733"/>
      <c r="DZE111" s="733"/>
      <c r="DZF111" s="733"/>
      <c r="DZG111" s="733"/>
      <c r="DZH111" s="733"/>
      <c r="DZI111" s="733"/>
      <c r="DZJ111" s="733"/>
      <c r="DZK111" s="733"/>
      <c r="DZL111" s="733"/>
      <c r="DZM111" s="733"/>
      <c r="DZN111" s="733"/>
      <c r="DZO111" s="733"/>
      <c r="DZP111" s="733"/>
      <c r="DZQ111" s="733"/>
      <c r="DZR111" s="733"/>
      <c r="DZS111" s="733"/>
      <c r="DZT111" s="733"/>
      <c r="DZU111" s="733"/>
      <c r="DZV111" s="733"/>
      <c r="DZW111" s="733"/>
      <c r="DZX111" s="733"/>
      <c r="DZY111" s="733"/>
      <c r="DZZ111" s="733"/>
      <c r="EAA111" s="733"/>
      <c r="EAB111" s="733"/>
      <c r="EAC111" s="733"/>
      <c r="EAD111" s="733"/>
      <c r="EAE111" s="733"/>
      <c r="EAF111" s="733"/>
      <c r="EAG111" s="733"/>
      <c r="EAH111" s="733"/>
      <c r="EAI111" s="733"/>
      <c r="EAJ111" s="733"/>
      <c r="EAK111" s="733"/>
      <c r="EAL111" s="733"/>
      <c r="EAM111" s="733"/>
      <c r="EAN111" s="733"/>
      <c r="EAO111" s="733"/>
      <c r="EAP111" s="733"/>
      <c r="EAQ111" s="733"/>
      <c r="EAR111" s="733"/>
      <c r="EAS111" s="733"/>
      <c r="EAT111" s="733"/>
      <c r="EAU111" s="733"/>
      <c r="EAV111" s="733"/>
      <c r="EAW111" s="733"/>
      <c r="EAX111" s="733"/>
      <c r="EAY111" s="733"/>
      <c r="EAZ111" s="733"/>
      <c r="EBA111" s="733"/>
      <c r="EBB111" s="733"/>
      <c r="EBC111" s="733"/>
      <c r="EBD111" s="733"/>
      <c r="EBE111" s="733"/>
      <c r="EBF111" s="733"/>
      <c r="EBG111" s="733"/>
      <c r="EBH111" s="733"/>
      <c r="EBI111" s="733"/>
      <c r="EBJ111" s="733"/>
      <c r="EBK111" s="733"/>
      <c r="EBL111" s="733"/>
      <c r="EBM111" s="733"/>
      <c r="EBN111" s="733"/>
      <c r="EBO111" s="733"/>
      <c r="EBP111" s="733"/>
      <c r="EBQ111" s="733"/>
      <c r="EBR111" s="733"/>
      <c r="EBS111" s="733"/>
      <c r="EBT111" s="733"/>
      <c r="EBU111" s="733"/>
      <c r="EBV111" s="733"/>
      <c r="EBW111" s="733"/>
      <c r="EBX111" s="733"/>
      <c r="EBY111" s="733"/>
      <c r="EBZ111" s="733"/>
      <c r="ECA111" s="733"/>
      <c r="ECB111" s="733"/>
      <c r="ECC111" s="733"/>
      <c r="ECD111" s="733"/>
      <c r="ECE111" s="733"/>
      <c r="ECF111" s="733"/>
      <c r="ECG111" s="733"/>
      <c r="ECH111" s="733"/>
      <c r="ECI111" s="733"/>
      <c r="ECJ111" s="733"/>
      <c r="ECK111" s="733"/>
      <c r="ECL111" s="733"/>
      <c r="ECM111" s="733"/>
      <c r="ECN111" s="733"/>
      <c r="ECO111" s="733"/>
      <c r="ECP111" s="733"/>
      <c r="ECQ111" s="733"/>
      <c r="ECR111" s="733"/>
      <c r="ECS111" s="733"/>
      <c r="ECT111" s="733"/>
      <c r="ECU111" s="733"/>
      <c r="ECV111" s="733"/>
      <c r="ECW111" s="733"/>
      <c r="ECX111" s="733"/>
      <c r="ECY111" s="733"/>
      <c r="ECZ111" s="733"/>
      <c r="EDA111" s="733"/>
      <c r="EDB111" s="733"/>
      <c r="EDC111" s="733"/>
      <c r="EDD111" s="733"/>
      <c r="EDE111" s="733"/>
      <c r="EDF111" s="733"/>
      <c r="EDG111" s="733"/>
      <c r="EDH111" s="733"/>
      <c r="EDI111" s="733"/>
      <c r="EDJ111" s="733"/>
      <c r="EDK111" s="733"/>
      <c r="EDL111" s="733"/>
      <c r="EDM111" s="733"/>
      <c r="EDN111" s="733"/>
      <c r="EDO111" s="733"/>
      <c r="EDP111" s="733"/>
      <c r="EDQ111" s="733"/>
      <c r="EDR111" s="733"/>
      <c r="EDS111" s="733"/>
      <c r="EDT111" s="733"/>
      <c r="EDU111" s="733"/>
      <c r="EDV111" s="733"/>
      <c r="EDW111" s="733"/>
      <c r="EDX111" s="733"/>
      <c r="EDY111" s="733"/>
      <c r="EDZ111" s="733"/>
      <c r="EEA111" s="733"/>
      <c r="EEB111" s="733"/>
      <c r="EEC111" s="733"/>
      <c r="EED111" s="733"/>
      <c r="EEE111" s="733"/>
      <c r="EEF111" s="733"/>
      <c r="EEG111" s="733"/>
      <c r="EEH111" s="733"/>
      <c r="EEI111" s="733"/>
      <c r="EEJ111" s="733"/>
      <c r="EEK111" s="733"/>
      <c r="EEL111" s="733"/>
      <c r="EEM111" s="733"/>
      <c r="EEN111" s="733"/>
      <c r="EEO111" s="733"/>
      <c r="EEP111" s="733"/>
      <c r="EEQ111" s="733"/>
      <c r="EER111" s="733"/>
      <c r="EES111" s="733"/>
      <c r="EET111" s="733"/>
      <c r="EEU111" s="733"/>
      <c r="EEV111" s="733"/>
      <c r="EEW111" s="733"/>
      <c r="EEX111" s="733"/>
      <c r="EEY111" s="733"/>
      <c r="EEZ111" s="733"/>
      <c r="EFA111" s="733"/>
      <c r="EFB111" s="733"/>
      <c r="EFC111" s="733"/>
      <c r="EFD111" s="733"/>
      <c r="EFE111" s="733"/>
      <c r="EFF111" s="733"/>
      <c r="EFG111" s="733"/>
      <c r="EFH111" s="733"/>
      <c r="EFI111" s="733"/>
      <c r="EFJ111" s="733"/>
      <c r="EFK111" s="733"/>
      <c r="EFL111" s="733"/>
      <c r="EFM111" s="733"/>
      <c r="EFN111" s="733"/>
      <c r="EFO111" s="733"/>
      <c r="EFP111" s="733"/>
      <c r="EFQ111" s="733"/>
      <c r="EFR111" s="733"/>
      <c r="EFS111" s="733"/>
      <c r="EFT111" s="733"/>
      <c r="EFU111" s="733"/>
      <c r="EFV111" s="733"/>
      <c r="EFW111" s="733"/>
      <c r="EFX111" s="733"/>
      <c r="EFY111" s="733"/>
      <c r="EFZ111" s="733"/>
      <c r="EGA111" s="733"/>
      <c r="EGB111" s="733"/>
      <c r="EGC111" s="733"/>
      <c r="EGD111" s="733"/>
      <c r="EGE111" s="733"/>
      <c r="EGF111" s="733"/>
      <c r="EGG111" s="733"/>
      <c r="EGH111" s="733"/>
      <c r="EGI111" s="733"/>
      <c r="EGJ111" s="733"/>
      <c r="EGK111" s="733"/>
      <c r="EGL111" s="733"/>
      <c r="EGM111" s="733"/>
      <c r="EGN111" s="733"/>
      <c r="EGO111" s="733"/>
      <c r="EGP111" s="733"/>
      <c r="EGQ111" s="733"/>
      <c r="EGR111" s="733"/>
      <c r="EGS111" s="733"/>
      <c r="EGT111" s="733"/>
      <c r="EGU111" s="733"/>
      <c r="EGV111" s="733"/>
      <c r="EGW111" s="733"/>
      <c r="EGX111" s="733"/>
      <c r="EGY111" s="733"/>
      <c r="EGZ111" s="733"/>
      <c r="EHA111" s="733"/>
      <c r="EHB111" s="733"/>
      <c r="EHC111" s="733"/>
      <c r="EHD111" s="733"/>
      <c r="EHE111" s="733"/>
      <c r="EHF111" s="733"/>
      <c r="EHG111" s="733"/>
      <c r="EHH111" s="733"/>
      <c r="EHI111" s="733"/>
      <c r="EHJ111" s="733"/>
      <c r="EHK111" s="733"/>
      <c r="EHL111" s="733"/>
      <c r="EHM111" s="733"/>
      <c r="EHN111" s="733"/>
      <c r="EHO111" s="733"/>
      <c r="EHP111" s="733"/>
      <c r="EHQ111" s="733"/>
      <c r="EHR111" s="733"/>
      <c r="EHS111" s="733"/>
      <c r="EHT111" s="733"/>
      <c r="EHU111" s="733"/>
      <c r="EHV111" s="733"/>
      <c r="EHW111" s="733"/>
      <c r="EHX111" s="733"/>
      <c r="EHY111" s="733"/>
      <c r="EHZ111" s="733"/>
      <c r="EIA111" s="733"/>
      <c r="EIB111" s="733"/>
      <c r="EIC111" s="733"/>
      <c r="EID111" s="733"/>
      <c r="EIE111" s="733"/>
      <c r="EIF111" s="733"/>
      <c r="EIG111" s="733"/>
      <c r="EIH111" s="733"/>
      <c r="EII111" s="733"/>
      <c r="EIJ111" s="733"/>
      <c r="EIK111" s="733"/>
      <c r="EIL111" s="733"/>
      <c r="EIM111" s="733"/>
      <c r="EIN111" s="733"/>
      <c r="EIO111" s="733"/>
      <c r="EIP111" s="733"/>
      <c r="EIQ111" s="733"/>
      <c r="EIR111" s="733"/>
      <c r="EIS111" s="733"/>
      <c r="EIT111" s="733"/>
      <c r="EIU111" s="733"/>
      <c r="EIV111" s="733"/>
      <c r="EIW111" s="733"/>
      <c r="EIX111" s="733"/>
      <c r="EIY111" s="733"/>
      <c r="EIZ111" s="733"/>
      <c r="EJA111" s="733"/>
      <c r="EJB111" s="733"/>
      <c r="EJC111" s="733"/>
      <c r="EJD111" s="733"/>
      <c r="EJE111" s="733"/>
      <c r="EJF111" s="733"/>
      <c r="EJG111" s="733"/>
      <c r="EJH111" s="733"/>
      <c r="EJI111" s="733"/>
      <c r="EJJ111" s="733"/>
      <c r="EJK111" s="733"/>
      <c r="EJL111" s="733"/>
      <c r="EJM111" s="733"/>
      <c r="EJN111" s="733"/>
      <c r="EJO111" s="733"/>
      <c r="EJP111" s="733"/>
      <c r="EJQ111" s="733"/>
      <c r="EJR111" s="733"/>
      <c r="EJS111" s="733"/>
      <c r="EJT111" s="733"/>
      <c r="EJU111" s="733"/>
      <c r="EJV111" s="733"/>
      <c r="EJW111" s="733"/>
      <c r="EJX111" s="733"/>
      <c r="EJY111" s="733"/>
      <c r="EJZ111" s="733"/>
      <c r="EKA111" s="733"/>
      <c r="EKB111" s="733"/>
      <c r="EKC111" s="733"/>
      <c r="EKD111" s="733"/>
      <c r="EKE111" s="733"/>
      <c r="EKF111" s="733"/>
      <c r="EKG111" s="733"/>
      <c r="EKH111" s="733"/>
      <c r="EKI111" s="733"/>
      <c r="EKJ111" s="733"/>
      <c r="EKK111" s="733"/>
      <c r="EKL111" s="733"/>
      <c r="EKM111" s="733"/>
      <c r="EKN111" s="733"/>
      <c r="EKO111" s="733"/>
      <c r="EKP111" s="733"/>
      <c r="EKQ111" s="733"/>
      <c r="EKR111" s="733"/>
      <c r="EKS111" s="733"/>
      <c r="EKT111" s="733"/>
      <c r="EKU111" s="733"/>
      <c r="EKV111" s="733"/>
      <c r="EKW111" s="733"/>
      <c r="EKX111" s="733"/>
      <c r="EKY111" s="733"/>
      <c r="EKZ111" s="733"/>
      <c r="ELA111" s="733"/>
      <c r="ELB111" s="733"/>
      <c r="ELC111" s="733"/>
      <c r="ELD111" s="733"/>
      <c r="ELE111" s="733"/>
      <c r="ELF111" s="733"/>
      <c r="ELG111" s="733"/>
      <c r="ELH111" s="733"/>
      <c r="ELI111" s="733"/>
      <c r="ELJ111" s="733"/>
      <c r="ELK111" s="733"/>
      <c r="ELL111" s="733"/>
      <c r="ELM111" s="733"/>
      <c r="ELN111" s="733"/>
      <c r="ELO111" s="733"/>
      <c r="ELP111" s="733"/>
      <c r="ELQ111" s="733"/>
      <c r="ELR111" s="733"/>
      <c r="ELS111" s="733"/>
      <c r="ELT111" s="733"/>
      <c r="ELU111" s="733"/>
      <c r="ELV111" s="733"/>
      <c r="ELW111" s="733"/>
      <c r="ELX111" s="733"/>
      <c r="ELY111" s="733"/>
      <c r="ELZ111" s="733"/>
      <c r="EMA111" s="733"/>
      <c r="EMB111" s="733"/>
      <c r="EMC111" s="733"/>
      <c r="EMD111" s="733"/>
      <c r="EME111" s="733"/>
      <c r="EMF111" s="733"/>
      <c r="EMG111" s="733"/>
      <c r="EMH111" s="733"/>
      <c r="EMI111" s="733"/>
      <c r="EMJ111" s="733"/>
      <c r="EMK111" s="733"/>
      <c r="EML111" s="733"/>
      <c r="EMM111" s="733"/>
      <c r="EMN111" s="733"/>
      <c r="EMO111" s="733"/>
      <c r="EMP111" s="733"/>
      <c r="EMQ111" s="733"/>
      <c r="EMR111" s="733"/>
      <c r="EMS111" s="733"/>
      <c r="EMT111" s="733"/>
      <c r="EMU111" s="733"/>
      <c r="EMV111" s="733"/>
      <c r="EMW111" s="733"/>
      <c r="EMX111" s="733"/>
      <c r="EMY111" s="733"/>
      <c r="EMZ111" s="733"/>
      <c r="ENA111" s="733"/>
      <c r="ENB111" s="733"/>
      <c r="ENC111" s="733"/>
      <c r="END111" s="733"/>
      <c r="ENE111" s="733"/>
      <c r="ENF111" s="733"/>
      <c r="ENG111" s="733"/>
      <c r="ENH111" s="733"/>
      <c r="ENI111" s="733"/>
      <c r="ENJ111" s="733"/>
      <c r="ENK111" s="733"/>
      <c r="ENL111" s="733"/>
      <c r="ENM111" s="733"/>
      <c r="ENN111" s="733"/>
      <c r="ENO111" s="733"/>
      <c r="ENP111" s="733"/>
      <c r="ENQ111" s="733"/>
      <c r="ENR111" s="733"/>
      <c r="ENS111" s="733"/>
      <c r="ENT111" s="733"/>
      <c r="ENU111" s="733"/>
      <c r="ENV111" s="733"/>
      <c r="ENW111" s="733"/>
      <c r="ENX111" s="733"/>
      <c r="ENY111" s="733"/>
      <c r="ENZ111" s="733"/>
      <c r="EOA111" s="733"/>
      <c r="EOB111" s="733"/>
      <c r="EOC111" s="733"/>
      <c r="EOD111" s="733"/>
      <c r="EOE111" s="733"/>
      <c r="EOF111" s="733"/>
      <c r="EOG111" s="733"/>
      <c r="EOH111" s="733"/>
      <c r="EOI111" s="733"/>
      <c r="EOJ111" s="733"/>
      <c r="EOK111" s="733"/>
      <c r="EOL111" s="733"/>
      <c r="EOM111" s="733"/>
      <c r="EON111" s="733"/>
      <c r="EOO111" s="733"/>
      <c r="EOP111" s="733"/>
      <c r="EOQ111" s="733"/>
      <c r="EOR111" s="733"/>
      <c r="EOS111" s="733"/>
      <c r="EOT111" s="733"/>
      <c r="EOU111" s="733"/>
      <c r="EOV111" s="733"/>
      <c r="EOW111" s="733"/>
      <c r="EOX111" s="733"/>
      <c r="EOY111" s="733"/>
      <c r="EOZ111" s="733"/>
      <c r="EPA111" s="733"/>
      <c r="EPB111" s="733"/>
      <c r="EPC111" s="733"/>
      <c r="EPD111" s="733"/>
      <c r="EPE111" s="733"/>
      <c r="EPF111" s="733"/>
      <c r="EPG111" s="733"/>
      <c r="EPH111" s="733"/>
      <c r="EPI111" s="733"/>
      <c r="EPJ111" s="733"/>
      <c r="EPK111" s="733"/>
      <c r="EPL111" s="733"/>
      <c r="EPM111" s="733"/>
      <c r="EPN111" s="733"/>
      <c r="EPO111" s="733"/>
      <c r="EPP111" s="733"/>
      <c r="EPQ111" s="733"/>
      <c r="EPR111" s="733"/>
      <c r="EPS111" s="733"/>
      <c r="EPT111" s="733"/>
      <c r="EPU111" s="733"/>
      <c r="EPV111" s="733"/>
      <c r="EPW111" s="733"/>
      <c r="EPX111" s="733"/>
      <c r="EPY111" s="733"/>
      <c r="EPZ111" s="733"/>
      <c r="EQA111" s="733"/>
      <c r="EQB111" s="733"/>
      <c r="EQC111" s="733"/>
      <c r="EQD111" s="733"/>
      <c r="EQE111" s="733"/>
      <c r="EQF111" s="733"/>
      <c r="EQG111" s="733"/>
      <c r="EQH111" s="733"/>
      <c r="EQI111" s="733"/>
      <c r="EQJ111" s="733"/>
      <c r="EQK111" s="733"/>
      <c r="EQL111" s="733"/>
      <c r="EQM111" s="733"/>
      <c r="EQN111" s="733"/>
      <c r="EQO111" s="733"/>
      <c r="EQP111" s="733"/>
      <c r="EQQ111" s="733"/>
      <c r="EQR111" s="733"/>
      <c r="EQS111" s="733"/>
      <c r="EQT111" s="733"/>
      <c r="EQU111" s="733"/>
      <c r="EQV111" s="733"/>
      <c r="EQW111" s="733"/>
      <c r="EQX111" s="733"/>
      <c r="EQY111" s="733"/>
      <c r="EQZ111" s="733"/>
      <c r="ERA111" s="733"/>
      <c r="ERB111" s="733"/>
      <c r="ERC111" s="733"/>
      <c r="ERD111" s="733"/>
      <c r="ERE111" s="733"/>
      <c r="ERF111" s="733"/>
      <c r="ERG111" s="733"/>
      <c r="ERH111" s="733"/>
      <c r="ERI111" s="733"/>
      <c r="ERJ111" s="733"/>
      <c r="ERK111" s="733"/>
      <c r="ERL111" s="733"/>
      <c r="ERM111" s="733"/>
      <c r="ERN111" s="733"/>
      <c r="ERO111" s="733"/>
      <c r="ERP111" s="733"/>
      <c r="ERQ111" s="733"/>
      <c r="ERR111" s="733"/>
      <c r="ERS111" s="733"/>
      <c r="ERT111" s="733"/>
      <c r="ERU111" s="733"/>
      <c r="ERV111" s="733"/>
      <c r="ERW111" s="733"/>
      <c r="ERX111" s="733"/>
      <c r="ERY111" s="733"/>
      <c r="ERZ111" s="733"/>
      <c r="ESA111" s="733"/>
      <c r="ESB111" s="733"/>
      <c r="ESC111" s="733"/>
      <c r="ESD111" s="733"/>
      <c r="ESE111" s="733"/>
      <c r="ESF111" s="733"/>
      <c r="ESG111" s="733"/>
      <c r="ESH111" s="733"/>
      <c r="ESI111" s="733"/>
      <c r="ESJ111" s="733"/>
      <c r="ESK111" s="733"/>
      <c r="ESL111" s="733"/>
      <c r="ESM111" s="733"/>
      <c r="ESN111" s="733"/>
      <c r="ESO111" s="733"/>
      <c r="ESP111" s="733"/>
      <c r="ESQ111" s="733"/>
      <c r="ESR111" s="733"/>
      <c r="ESS111" s="733"/>
      <c r="EST111" s="733"/>
      <c r="ESU111" s="733"/>
      <c r="ESV111" s="733"/>
      <c r="ESW111" s="733"/>
      <c r="ESX111" s="733"/>
      <c r="ESY111" s="733"/>
      <c r="ESZ111" s="733"/>
      <c r="ETA111" s="733"/>
      <c r="ETB111" s="733"/>
      <c r="ETC111" s="733"/>
      <c r="ETD111" s="733"/>
      <c r="ETE111" s="733"/>
      <c r="ETF111" s="733"/>
      <c r="ETG111" s="733"/>
      <c r="ETH111" s="733"/>
      <c r="ETI111" s="733"/>
      <c r="ETJ111" s="733"/>
      <c r="ETK111" s="733"/>
      <c r="ETL111" s="733"/>
      <c r="ETM111" s="733"/>
      <c r="ETN111" s="733"/>
      <c r="ETO111" s="733"/>
      <c r="ETP111" s="733"/>
      <c r="ETQ111" s="733"/>
      <c r="ETR111" s="733"/>
      <c r="ETS111" s="733"/>
      <c r="ETT111" s="733"/>
      <c r="ETU111" s="733"/>
      <c r="ETV111" s="733"/>
      <c r="ETW111" s="733"/>
      <c r="ETX111" s="733"/>
      <c r="ETY111" s="733"/>
      <c r="ETZ111" s="733"/>
      <c r="EUA111" s="733"/>
      <c r="EUB111" s="733"/>
      <c r="EUC111" s="733"/>
      <c r="EUD111" s="733"/>
      <c r="EUE111" s="733"/>
      <c r="EUF111" s="733"/>
      <c r="EUG111" s="733"/>
      <c r="EUH111" s="733"/>
      <c r="EUI111" s="733"/>
      <c r="EUJ111" s="733"/>
      <c r="EUK111" s="733"/>
      <c r="EUL111" s="733"/>
      <c r="EUM111" s="733"/>
      <c r="EUN111" s="733"/>
      <c r="EUO111" s="733"/>
      <c r="EUP111" s="733"/>
      <c r="EUQ111" s="733"/>
      <c r="EUR111" s="733"/>
      <c r="EUS111" s="733"/>
      <c r="EUT111" s="733"/>
      <c r="EUU111" s="733"/>
      <c r="EUV111" s="733"/>
      <c r="EUW111" s="733"/>
      <c r="EUX111" s="733"/>
      <c r="EUY111" s="733"/>
      <c r="EUZ111" s="733"/>
      <c r="EVA111" s="733"/>
      <c r="EVB111" s="733"/>
      <c r="EVC111" s="733"/>
      <c r="EVD111" s="733"/>
      <c r="EVE111" s="733"/>
      <c r="EVF111" s="733"/>
      <c r="EVG111" s="733"/>
      <c r="EVH111" s="733"/>
      <c r="EVI111" s="733"/>
      <c r="EVJ111" s="733"/>
      <c r="EVK111" s="733"/>
      <c r="EVL111" s="733"/>
      <c r="EVM111" s="733"/>
      <c r="EVN111" s="733"/>
      <c r="EVO111" s="733"/>
      <c r="EVP111" s="733"/>
      <c r="EVQ111" s="733"/>
      <c r="EVR111" s="733"/>
      <c r="EVS111" s="733"/>
      <c r="EVT111" s="733"/>
      <c r="EVU111" s="733"/>
      <c r="EVV111" s="733"/>
      <c r="EVW111" s="733"/>
      <c r="EVX111" s="733"/>
      <c r="EVY111" s="733"/>
      <c r="EVZ111" s="733"/>
      <c r="EWA111" s="733"/>
      <c r="EWB111" s="733"/>
      <c r="EWC111" s="733"/>
      <c r="EWD111" s="733"/>
      <c r="EWE111" s="733"/>
      <c r="EWF111" s="733"/>
      <c r="EWG111" s="733"/>
      <c r="EWH111" s="733"/>
      <c r="EWI111" s="733"/>
      <c r="EWJ111" s="733"/>
      <c r="EWK111" s="733"/>
      <c r="EWL111" s="733"/>
      <c r="EWM111" s="733"/>
      <c r="EWN111" s="733"/>
      <c r="EWO111" s="733"/>
      <c r="EWP111" s="733"/>
      <c r="EWQ111" s="733"/>
      <c r="EWR111" s="733"/>
      <c r="EWS111" s="733"/>
      <c r="EWT111" s="733"/>
      <c r="EWU111" s="733"/>
      <c r="EWV111" s="733"/>
      <c r="EWW111" s="733"/>
      <c r="EWX111" s="733"/>
      <c r="EWY111" s="733"/>
      <c r="EWZ111" s="733"/>
      <c r="EXA111" s="733"/>
      <c r="EXB111" s="733"/>
      <c r="EXC111" s="733"/>
      <c r="EXD111" s="733"/>
      <c r="EXE111" s="733"/>
      <c r="EXF111" s="733"/>
      <c r="EXG111" s="733"/>
      <c r="EXH111" s="733"/>
      <c r="EXI111" s="733"/>
      <c r="EXJ111" s="733"/>
      <c r="EXK111" s="733"/>
      <c r="EXL111" s="733"/>
      <c r="EXM111" s="733"/>
      <c r="EXN111" s="733"/>
      <c r="EXO111" s="733"/>
      <c r="EXP111" s="733"/>
      <c r="EXQ111" s="733"/>
      <c r="EXR111" s="733"/>
      <c r="EXS111" s="733"/>
      <c r="EXT111" s="733"/>
      <c r="EXU111" s="733"/>
      <c r="EXV111" s="733"/>
      <c r="EXW111" s="733"/>
      <c r="EXX111" s="733"/>
      <c r="EXY111" s="733"/>
      <c r="EXZ111" s="733"/>
      <c r="EYA111" s="733"/>
      <c r="EYB111" s="733"/>
      <c r="EYC111" s="733"/>
      <c r="EYD111" s="733"/>
      <c r="EYE111" s="733"/>
      <c r="EYF111" s="733"/>
      <c r="EYG111" s="733"/>
      <c r="EYH111" s="733"/>
      <c r="EYI111" s="733"/>
      <c r="EYJ111" s="733"/>
      <c r="EYK111" s="733"/>
      <c r="EYL111" s="733"/>
      <c r="EYM111" s="733"/>
      <c r="EYN111" s="733"/>
      <c r="EYO111" s="733"/>
      <c r="EYP111" s="733"/>
      <c r="EYQ111" s="733"/>
      <c r="EYR111" s="733"/>
      <c r="EYS111" s="733"/>
      <c r="EYT111" s="733"/>
      <c r="EYU111" s="733"/>
      <c r="EYV111" s="733"/>
      <c r="EYW111" s="733"/>
      <c r="EYX111" s="733"/>
      <c r="EYY111" s="733"/>
      <c r="EYZ111" s="733"/>
      <c r="EZA111" s="733"/>
      <c r="EZB111" s="733"/>
      <c r="EZC111" s="733"/>
      <c r="EZD111" s="733"/>
      <c r="EZE111" s="733"/>
      <c r="EZF111" s="733"/>
      <c r="EZG111" s="733"/>
      <c r="EZH111" s="733"/>
      <c r="EZI111" s="733"/>
      <c r="EZJ111" s="733"/>
      <c r="EZK111" s="733"/>
      <c r="EZL111" s="733"/>
      <c r="EZM111" s="733"/>
      <c r="EZN111" s="733"/>
      <c r="EZO111" s="733"/>
      <c r="EZP111" s="733"/>
      <c r="EZQ111" s="733"/>
      <c r="EZR111" s="733"/>
      <c r="EZS111" s="733"/>
      <c r="EZT111" s="733"/>
      <c r="EZU111" s="733"/>
      <c r="EZV111" s="733"/>
      <c r="EZW111" s="733"/>
      <c r="EZX111" s="733"/>
      <c r="EZY111" s="733"/>
      <c r="EZZ111" s="733"/>
      <c r="FAA111" s="733"/>
      <c r="FAB111" s="733"/>
      <c r="FAC111" s="733"/>
      <c r="FAD111" s="733"/>
      <c r="FAE111" s="733"/>
      <c r="FAF111" s="733"/>
      <c r="FAG111" s="733"/>
      <c r="FAH111" s="733"/>
      <c r="FAI111" s="733"/>
      <c r="FAJ111" s="733"/>
      <c r="FAK111" s="733"/>
      <c r="FAL111" s="733"/>
      <c r="FAM111" s="733"/>
      <c r="FAN111" s="733"/>
      <c r="FAO111" s="733"/>
      <c r="FAP111" s="733"/>
      <c r="FAQ111" s="733"/>
      <c r="FAR111" s="733"/>
      <c r="FAS111" s="733"/>
      <c r="FAT111" s="733"/>
      <c r="FAU111" s="733"/>
      <c r="FAV111" s="733"/>
      <c r="FAW111" s="733"/>
      <c r="FAX111" s="733"/>
      <c r="FAY111" s="733"/>
      <c r="FAZ111" s="733"/>
      <c r="FBA111" s="733"/>
      <c r="FBB111" s="733"/>
      <c r="FBC111" s="733"/>
      <c r="FBD111" s="733"/>
      <c r="FBE111" s="733"/>
      <c r="FBF111" s="733"/>
      <c r="FBG111" s="733"/>
      <c r="FBH111" s="733"/>
      <c r="FBI111" s="733"/>
      <c r="FBJ111" s="733"/>
      <c r="FBK111" s="733"/>
      <c r="FBL111" s="733"/>
      <c r="FBM111" s="733"/>
      <c r="FBN111" s="733"/>
      <c r="FBO111" s="733"/>
      <c r="FBP111" s="733"/>
      <c r="FBQ111" s="733"/>
      <c r="FBR111" s="733"/>
      <c r="FBS111" s="733"/>
      <c r="FBT111" s="733"/>
      <c r="FBU111" s="733"/>
      <c r="FBV111" s="733"/>
      <c r="FBW111" s="733"/>
      <c r="FBX111" s="733"/>
      <c r="FBY111" s="733"/>
      <c r="FBZ111" s="733"/>
      <c r="FCA111" s="733"/>
      <c r="FCB111" s="733"/>
      <c r="FCC111" s="733"/>
      <c r="FCD111" s="733"/>
      <c r="FCE111" s="733"/>
      <c r="FCF111" s="733"/>
      <c r="FCG111" s="733"/>
      <c r="FCH111" s="733"/>
      <c r="FCI111" s="733"/>
      <c r="FCJ111" s="733"/>
      <c r="FCK111" s="733"/>
      <c r="FCL111" s="733"/>
      <c r="FCM111" s="733"/>
      <c r="FCN111" s="733"/>
      <c r="FCO111" s="733"/>
      <c r="FCP111" s="733"/>
      <c r="FCQ111" s="733"/>
      <c r="FCR111" s="733"/>
      <c r="FCS111" s="733"/>
      <c r="FCT111" s="733"/>
      <c r="FCU111" s="733"/>
      <c r="FCV111" s="733"/>
      <c r="FCW111" s="733"/>
      <c r="FCX111" s="733"/>
      <c r="FCY111" s="733"/>
      <c r="FCZ111" s="733"/>
      <c r="FDA111" s="733"/>
      <c r="FDB111" s="733"/>
      <c r="FDC111" s="733"/>
      <c r="FDD111" s="733"/>
      <c r="FDE111" s="733"/>
      <c r="FDF111" s="733"/>
      <c r="FDG111" s="733"/>
      <c r="FDH111" s="733"/>
      <c r="FDI111" s="733"/>
      <c r="FDJ111" s="733"/>
      <c r="FDK111" s="733"/>
      <c r="FDL111" s="733"/>
      <c r="FDM111" s="733"/>
      <c r="FDN111" s="733"/>
      <c r="FDO111" s="733"/>
      <c r="FDP111" s="733"/>
      <c r="FDQ111" s="733"/>
      <c r="FDR111" s="733"/>
      <c r="FDS111" s="733"/>
      <c r="FDT111" s="733"/>
      <c r="FDU111" s="733"/>
      <c r="FDV111" s="733"/>
      <c r="FDW111" s="733"/>
      <c r="FDX111" s="733"/>
      <c r="FDY111" s="733"/>
      <c r="FDZ111" s="733"/>
      <c r="FEA111" s="733"/>
      <c r="FEB111" s="733"/>
      <c r="FEC111" s="733"/>
      <c r="FED111" s="733"/>
      <c r="FEE111" s="733"/>
      <c r="FEF111" s="733"/>
      <c r="FEG111" s="733"/>
      <c r="FEH111" s="733"/>
      <c r="FEI111" s="733"/>
      <c r="FEJ111" s="733"/>
      <c r="FEK111" s="733"/>
      <c r="FEL111" s="733"/>
      <c r="FEM111" s="733"/>
      <c r="FEN111" s="733"/>
      <c r="FEO111" s="733"/>
      <c r="FEP111" s="733"/>
      <c r="FEQ111" s="733"/>
      <c r="FER111" s="733"/>
      <c r="FES111" s="733"/>
      <c r="FET111" s="733"/>
      <c r="FEU111" s="733"/>
      <c r="FEV111" s="733"/>
      <c r="FEW111" s="733"/>
      <c r="FEX111" s="733"/>
      <c r="FEY111" s="733"/>
      <c r="FEZ111" s="733"/>
      <c r="FFA111" s="733"/>
      <c r="FFB111" s="733"/>
      <c r="FFC111" s="733"/>
      <c r="FFD111" s="733"/>
      <c r="FFE111" s="733"/>
      <c r="FFF111" s="733"/>
      <c r="FFG111" s="733"/>
      <c r="FFH111" s="733"/>
      <c r="FFI111" s="733"/>
      <c r="FFJ111" s="733"/>
      <c r="FFK111" s="733"/>
      <c r="FFL111" s="733"/>
      <c r="FFM111" s="733"/>
      <c r="FFN111" s="733"/>
      <c r="FFO111" s="733"/>
      <c r="FFP111" s="733"/>
      <c r="FFQ111" s="733"/>
      <c r="FFR111" s="733"/>
      <c r="FFS111" s="733"/>
      <c r="FFT111" s="733"/>
      <c r="FFU111" s="733"/>
      <c r="FFV111" s="733"/>
      <c r="FFW111" s="733"/>
      <c r="FFX111" s="733"/>
      <c r="FFY111" s="733"/>
      <c r="FFZ111" s="733"/>
      <c r="FGA111" s="733"/>
      <c r="FGB111" s="733"/>
      <c r="FGC111" s="733"/>
      <c r="FGD111" s="733"/>
      <c r="FGE111" s="733"/>
      <c r="FGF111" s="733"/>
      <c r="FGG111" s="733"/>
      <c r="FGH111" s="733"/>
      <c r="FGI111" s="733"/>
      <c r="FGJ111" s="733"/>
      <c r="FGK111" s="733"/>
      <c r="FGL111" s="733"/>
      <c r="FGM111" s="733"/>
      <c r="FGN111" s="733"/>
      <c r="FGO111" s="733"/>
      <c r="FGP111" s="733"/>
      <c r="FGQ111" s="733"/>
      <c r="FGR111" s="733"/>
      <c r="FGS111" s="733"/>
      <c r="FGT111" s="733"/>
      <c r="FGU111" s="733"/>
      <c r="FGV111" s="733"/>
      <c r="FGW111" s="733"/>
      <c r="FGX111" s="733"/>
      <c r="FGY111" s="733"/>
      <c r="FGZ111" s="733"/>
      <c r="FHA111" s="733"/>
      <c r="FHB111" s="733"/>
      <c r="FHC111" s="733"/>
      <c r="FHD111" s="733"/>
      <c r="FHE111" s="733"/>
      <c r="FHF111" s="733"/>
      <c r="FHG111" s="733"/>
      <c r="FHH111" s="733"/>
      <c r="FHI111" s="733"/>
      <c r="FHJ111" s="733"/>
      <c r="FHK111" s="733"/>
      <c r="FHL111" s="733"/>
      <c r="FHM111" s="733"/>
      <c r="FHN111" s="733"/>
      <c r="FHO111" s="733"/>
      <c r="FHP111" s="733"/>
      <c r="FHQ111" s="733"/>
      <c r="FHR111" s="733"/>
      <c r="FHS111" s="733"/>
      <c r="FHT111" s="733"/>
      <c r="FHU111" s="733"/>
      <c r="FHV111" s="733"/>
      <c r="FHW111" s="733"/>
      <c r="FHX111" s="733"/>
      <c r="FHY111" s="733"/>
      <c r="FHZ111" s="733"/>
      <c r="FIA111" s="733"/>
      <c r="FIB111" s="733"/>
      <c r="FIC111" s="733"/>
      <c r="FID111" s="733"/>
      <c r="FIE111" s="733"/>
      <c r="FIF111" s="733"/>
      <c r="FIG111" s="733"/>
      <c r="FIH111" s="733"/>
      <c r="FII111" s="733"/>
      <c r="FIJ111" s="733"/>
      <c r="FIK111" s="733"/>
      <c r="FIL111" s="733"/>
      <c r="FIM111" s="733"/>
      <c r="FIN111" s="733"/>
      <c r="FIO111" s="733"/>
      <c r="FIP111" s="733"/>
      <c r="FIQ111" s="733"/>
      <c r="FIR111" s="733"/>
      <c r="FIS111" s="733"/>
      <c r="FIT111" s="733"/>
      <c r="FIU111" s="733"/>
      <c r="FIV111" s="733"/>
      <c r="FIW111" s="733"/>
      <c r="FIX111" s="733"/>
      <c r="FIY111" s="733"/>
      <c r="FIZ111" s="733"/>
      <c r="FJA111" s="733"/>
      <c r="FJB111" s="733"/>
      <c r="FJC111" s="733"/>
      <c r="FJD111" s="733"/>
      <c r="FJE111" s="733"/>
      <c r="FJF111" s="733"/>
      <c r="FJG111" s="733"/>
      <c r="FJH111" s="733"/>
      <c r="FJI111" s="733"/>
      <c r="FJJ111" s="733"/>
      <c r="FJK111" s="733"/>
      <c r="FJL111" s="733"/>
      <c r="FJM111" s="733"/>
      <c r="FJN111" s="733"/>
      <c r="FJO111" s="733"/>
      <c r="FJP111" s="733"/>
      <c r="FJQ111" s="733"/>
      <c r="FJR111" s="733"/>
      <c r="FJS111" s="733"/>
      <c r="FJT111" s="733"/>
      <c r="FJU111" s="733"/>
      <c r="FJV111" s="733"/>
      <c r="FJW111" s="733"/>
      <c r="FJX111" s="733"/>
      <c r="FJY111" s="733"/>
      <c r="FJZ111" s="733"/>
      <c r="FKA111" s="733"/>
      <c r="FKB111" s="733"/>
      <c r="FKC111" s="733"/>
      <c r="FKD111" s="733"/>
      <c r="FKE111" s="733"/>
      <c r="FKF111" s="733"/>
      <c r="FKG111" s="733"/>
      <c r="FKH111" s="733"/>
      <c r="FKI111" s="733"/>
      <c r="FKJ111" s="733"/>
      <c r="FKK111" s="733"/>
      <c r="FKL111" s="733"/>
      <c r="FKM111" s="733"/>
      <c r="FKN111" s="733"/>
      <c r="FKO111" s="733"/>
      <c r="FKP111" s="733"/>
      <c r="FKQ111" s="733"/>
      <c r="FKR111" s="733"/>
      <c r="FKS111" s="733"/>
      <c r="FKT111" s="733"/>
      <c r="FKU111" s="733"/>
      <c r="FKV111" s="733"/>
      <c r="FKW111" s="733"/>
      <c r="FKX111" s="733"/>
      <c r="FKY111" s="733"/>
      <c r="FKZ111" s="733"/>
      <c r="FLA111" s="733"/>
      <c r="FLB111" s="733"/>
      <c r="FLC111" s="733"/>
      <c r="FLD111" s="733"/>
      <c r="FLE111" s="733"/>
      <c r="FLF111" s="733"/>
      <c r="FLG111" s="733"/>
      <c r="FLH111" s="733"/>
      <c r="FLI111" s="733"/>
      <c r="FLJ111" s="733"/>
      <c r="FLK111" s="733"/>
      <c r="FLL111" s="733"/>
      <c r="FLM111" s="733"/>
      <c r="FLN111" s="733"/>
      <c r="FLO111" s="733"/>
      <c r="FLP111" s="733"/>
      <c r="FLQ111" s="733"/>
      <c r="FLR111" s="733"/>
      <c r="FLS111" s="733"/>
      <c r="FLT111" s="733"/>
      <c r="FLU111" s="733"/>
      <c r="FLV111" s="733"/>
      <c r="FLW111" s="733"/>
      <c r="FLX111" s="733"/>
      <c r="FLY111" s="733"/>
      <c r="FLZ111" s="733"/>
      <c r="FMA111" s="733"/>
      <c r="FMB111" s="733"/>
      <c r="FMC111" s="733"/>
      <c r="FMD111" s="733"/>
      <c r="FME111" s="733"/>
      <c r="FMF111" s="733"/>
      <c r="FMG111" s="733"/>
      <c r="FMH111" s="733"/>
      <c r="FMI111" s="733"/>
      <c r="FMJ111" s="733"/>
      <c r="FMK111" s="733"/>
      <c r="FML111" s="733"/>
      <c r="FMM111" s="733"/>
      <c r="FMN111" s="733"/>
      <c r="FMO111" s="733"/>
      <c r="FMP111" s="733"/>
      <c r="FMQ111" s="733"/>
      <c r="FMR111" s="733"/>
      <c r="FMS111" s="733"/>
      <c r="FMT111" s="733"/>
      <c r="FMU111" s="733"/>
      <c r="FMV111" s="733"/>
      <c r="FMW111" s="733"/>
      <c r="FMX111" s="733"/>
      <c r="FMY111" s="733"/>
      <c r="FMZ111" s="733"/>
      <c r="FNA111" s="733"/>
      <c r="FNB111" s="733"/>
      <c r="FNC111" s="733"/>
      <c r="FND111" s="733"/>
      <c r="FNE111" s="733"/>
      <c r="FNF111" s="733"/>
      <c r="FNG111" s="733"/>
      <c r="FNH111" s="733"/>
      <c r="FNI111" s="733"/>
      <c r="FNJ111" s="733"/>
      <c r="FNK111" s="733"/>
      <c r="FNL111" s="733"/>
      <c r="FNM111" s="733"/>
      <c r="FNN111" s="733"/>
      <c r="FNO111" s="733"/>
      <c r="FNP111" s="733"/>
      <c r="FNQ111" s="733"/>
      <c r="FNR111" s="733"/>
      <c r="FNS111" s="733"/>
      <c r="FNT111" s="733"/>
      <c r="FNU111" s="733"/>
      <c r="FNV111" s="733"/>
      <c r="FNW111" s="733"/>
      <c r="FNX111" s="733"/>
      <c r="FNY111" s="733"/>
      <c r="FNZ111" s="733"/>
      <c r="FOA111" s="733"/>
      <c r="FOB111" s="733"/>
      <c r="FOC111" s="733"/>
      <c r="FOD111" s="733"/>
      <c r="FOE111" s="733"/>
      <c r="FOF111" s="733"/>
      <c r="FOG111" s="733"/>
      <c r="FOH111" s="733"/>
      <c r="FOI111" s="733"/>
      <c r="FOJ111" s="733"/>
      <c r="FOK111" s="733"/>
      <c r="FOL111" s="733"/>
      <c r="FOM111" s="733"/>
      <c r="FON111" s="733"/>
      <c r="FOO111" s="733"/>
      <c r="FOP111" s="733"/>
      <c r="FOQ111" s="733"/>
      <c r="FOR111" s="733"/>
      <c r="FOS111" s="733"/>
      <c r="FOT111" s="733"/>
      <c r="FOU111" s="733"/>
      <c r="FOV111" s="733"/>
      <c r="FOW111" s="733"/>
      <c r="FOX111" s="733"/>
      <c r="FOY111" s="733"/>
      <c r="FOZ111" s="733"/>
      <c r="FPA111" s="733"/>
      <c r="FPB111" s="733"/>
      <c r="FPC111" s="733"/>
      <c r="FPD111" s="733"/>
      <c r="FPE111" s="733"/>
      <c r="FPF111" s="733"/>
      <c r="FPG111" s="733"/>
      <c r="FPH111" s="733"/>
      <c r="FPI111" s="733"/>
      <c r="FPJ111" s="733"/>
      <c r="FPK111" s="733"/>
      <c r="FPL111" s="733"/>
      <c r="FPM111" s="733"/>
      <c r="FPN111" s="733"/>
      <c r="FPO111" s="733"/>
      <c r="FPP111" s="733"/>
      <c r="FPQ111" s="733"/>
      <c r="FPR111" s="733"/>
      <c r="FPS111" s="733"/>
      <c r="FPT111" s="733"/>
      <c r="FPU111" s="733"/>
      <c r="FPV111" s="733"/>
      <c r="FPW111" s="733"/>
      <c r="FPX111" s="733"/>
      <c r="FPY111" s="733"/>
      <c r="FPZ111" s="733"/>
      <c r="FQA111" s="733"/>
      <c r="FQB111" s="733"/>
      <c r="FQC111" s="733"/>
      <c r="FQD111" s="733"/>
      <c r="FQE111" s="733"/>
      <c r="FQF111" s="733"/>
      <c r="FQG111" s="733"/>
      <c r="FQH111" s="733"/>
      <c r="FQI111" s="733"/>
      <c r="FQJ111" s="733"/>
      <c r="FQK111" s="733"/>
      <c r="FQL111" s="733"/>
      <c r="FQM111" s="733"/>
      <c r="FQN111" s="733"/>
      <c r="FQO111" s="733"/>
      <c r="FQP111" s="733"/>
      <c r="FQQ111" s="733"/>
      <c r="FQR111" s="733"/>
      <c r="FQS111" s="733"/>
      <c r="FQT111" s="733"/>
      <c r="FQU111" s="733"/>
      <c r="FQV111" s="733"/>
      <c r="FQW111" s="733"/>
      <c r="FQX111" s="733"/>
      <c r="FQY111" s="733"/>
      <c r="FQZ111" s="733"/>
      <c r="FRA111" s="733"/>
      <c r="FRB111" s="733"/>
      <c r="FRC111" s="733"/>
      <c r="FRD111" s="733"/>
      <c r="FRE111" s="733"/>
      <c r="FRF111" s="733"/>
      <c r="FRG111" s="733"/>
      <c r="FRH111" s="733"/>
      <c r="FRI111" s="733"/>
      <c r="FRJ111" s="733"/>
      <c r="FRK111" s="733"/>
      <c r="FRL111" s="733"/>
      <c r="FRM111" s="733"/>
      <c r="FRN111" s="733"/>
      <c r="FRO111" s="733"/>
      <c r="FRP111" s="733"/>
      <c r="FRQ111" s="733"/>
      <c r="FRR111" s="733"/>
      <c r="FRS111" s="733"/>
      <c r="FRT111" s="733"/>
      <c r="FRU111" s="733"/>
      <c r="FRV111" s="733"/>
      <c r="FRW111" s="733"/>
      <c r="FRX111" s="733"/>
      <c r="FRY111" s="733"/>
      <c r="FRZ111" s="733"/>
      <c r="FSA111" s="733"/>
      <c r="FSB111" s="733"/>
      <c r="FSC111" s="733"/>
      <c r="FSD111" s="733"/>
      <c r="FSE111" s="733"/>
      <c r="FSF111" s="733"/>
      <c r="FSG111" s="733"/>
      <c r="FSH111" s="733"/>
      <c r="FSI111" s="733"/>
      <c r="FSJ111" s="733"/>
      <c r="FSK111" s="733"/>
      <c r="FSL111" s="733"/>
      <c r="FSM111" s="733"/>
      <c r="FSN111" s="733"/>
      <c r="FSO111" s="733"/>
      <c r="FSP111" s="733"/>
      <c r="FSQ111" s="733"/>
      <c r="FSR111" s="733"/>
      <c r="FSS111" s="733"/>
      <c r="FST111" s="733"/>
      <c r="FSU111" s="733"/>
      <c r="FSV111" s="733"/>
      <c r="FSW111" s="733"/>
      <c r="FSX111" s="733"/>
      <c r="FSY111" s="733"/>
      <c r="FSZ111" s="733"/>
      <c r="FTA111" s="733"/>
      <c r="FTB111" s="733"/>
      <c r="FTC111" s="733"/>
      <c r="FTD111" s="733"/>
      <c r="FTE111" s="733"/>
      <c r="FTF111" s="733"/>
      <c r="FTG111" s="733"/>
      <c r="FTH111" s="733"/>
      <c r="FTI111" s="733"/>
      <c r="FTJ111" s="733"/>
      <c r="FTK111" s="733"/>
      <c r="FTL111" s="733"/>
      <c r="FTM111" s="733"/>
      <c r="FTN111" s="733"/>
      <c r="FTO111" s="733"/>
      <c r="FTP111" s="733"/>
      <c r="FTQ111" s="733"/>
      <c r="FTR111" s="733"/>
      <c r="FTS111" s="733"/>
      <c r="FTT111" s="733"/>
      <c r="FTU111" s="733"/>
      <c r="FTV111" s="733"/>
      <c r="FTW111" s="733"/>
      <c r="FTX111" s="733"/>
      <c r="FTY111" s="733"/>
      <c r="FTZ111" s="733"/>
      <c r="FUA111" s="733"/>
      <c r="FUB111" s="733"/>
      <c r="FUC111" s="733"/>
      <c r="FUD111" s="733"/>
      <c r="FUE111" s="733"/>
      <c r="FUF111" s="733"/>
      <c r="FUG111" s="733"/>
      <c r="FUH111" s="733"/>
      <c r="FUI111" s="733"/>
      <c r="FUJ111" s="733"/>
      <c r="FUK111" s="733"/>
      <c r="FUL111" s="733"/>
      <c r="FUM111" s="733"/>
      <c r="FUN111" s="733"/>
      <c r="FUO111" s="733"/>
      <c r="FUP111" s="733"/>
      <c r="FUQ111" s="733"/>
      <c r="FUR111" s="733"/>
      <c r="FUS111" s="733"/>
      <c r="FUT111" s="733"/>
      <c r="FUU111" s="733"/>
      <c r="FUV111" s="733"/>
      <c r="FUW111" s="733"/>
      <c r="FUX111" s="733"/>
      <c r="FUY111" s="733"/>
      <c r="FUZ111" s="733"/>
      <c r="FVA111" s="733"/>
      <c r="FVB111" s="733"/>
      <c r="FVC111" s="733"/>
      <c r="FVD111" s="733"/>
      <c r="FVE111" s="733"/>
      <c r="FVF111" s="733"/>
      <c r="FVG111" s="733"/>
      <c r="FVH111" s="733"/>
      <c r="FVI111" s="733"/>
      <c r="FVJ111" s="733"/>
      <c r="FVK111" s="733"/>
      <c r="FVL111" s="733"/>
      <c r="FVM111" s="733"/>
      <c r="FVN111" s="733"/>
      <c r="FVO111" s="733"/>
      <c r="FVP111" s="733"/>
      <c r="FVQ111" s="733"/>
      <c r="FVR111" s="733"/>
      <c r="FVS111" s="733"/>
      <c r="FVT111" s="733"/>
      <c r="FVU111" s="733"/>
      <c r="FVV111" s="733"/>
      <c r="FVW111" s="733"/>
      <c r="FVX111" s="733"/>
      <c r="FVY111" s="733"/>
      <c r="FVZ111" s="733"/>
      <c r="FWA111" s="733"/>
      <c r="FWB111" s="733"/>
      <c r="FWC111" s="733"/>
      <c r="FWD111" s="733"/>
      <c r="FWE111" s="733"/>
      <c r="FWF111" s="733"/>
      <c r="FWG111" s="733"/>
      <c r="FWH111" s="733"/>
      <c r="FWI111" s="733"/>
      <c r="FWJ111" s="733"/>
      <c r="FWK111" s="733"/>
      <c r="FWL111" s="733"/>
      <c r="FWM111" s="733"/>
      <c r="FWN111" s="733"/>
      <c r="FWO111" s="733"/>
      <c r="FWP111" s="733"/>
      <c r="FWQ111" s="733"/>
      <c r="FWR111" s="733"/>
      <c r="FWS111" s="733"/>
      <c r="FWT111" s="733"/>
      <c r="FWU111" s="733"/>
      <c r="FWV111" s="733"/>
      <c r="FWW111" s="733"/>
      <c r="FWX111" s="733"/>
      <c r="FWY111" s="733"/>
      <c r="FWZ111" s="733"/>
      <c r="FXA111" s="733"/>
      <c r="FXB111" s="733"/>
      <c r="FXC111" s="733"/>
      <c r="FXD111" s="733"/>
      <c r="FXE111" s="733"/>
      <c r="FXF111" s="733"/>
      <c r="FXG111" s="733"/>
      <c r="FXH111" s="733"/>
      <c r="FXI111" s="733"/>
      <c r="FXJ111" s="733"/>
      <c r="FXK111" s="733"/>
      <c r="FXL111" s="733"/>
      <c r="FXM111" s="733"/>
      <c r="FXN111" s="733"/>
      <c r="FXO111" s="733"/>
      <c r="FXP111" s="733"/>
      <c r="FXQ111" s="733"/>
      <c r="FXR111" s="733"/>
      <c r="FXS111" s="733"/>
      <c r="FXT111" s="733"/>
      <c r="FXU111" s="733"/>
      <c r="FXV111" s="733"/>
      <c r="FXW111" s="733"/>
      <c r="FXX111" s="733"/>
      <c r="FXY111" s="733"/>
      <c r="FXZ111" s="733"/>
      <c r="FYA111" s="733"/>
      <c r="FYB111" s="733"/>
      <c r="FYC111" s="733"/>
      <c r="FYD111" s="733"/>
      <c r="FYE111" s="733"/>
      <c r="FYF111" s="733"/>
      <c r="FYG111" s="733"/>
      <c r="FYH111" s="733"/>
      <c r="FYI111" s="733"/>
      <c r="FYJ111" s="733"/>
      <c r="FYK111" s="733"/>
      <c r="FYL111" s="733"/>
      <c r="FYM111" s="733"/>
      <c r="FYN111" s="733"/>
      <c r="FYO111" s="733"/>
      <c r="FYP111" s="733"/>
      <c r="FYQ111" s="733"/>
      <c r="FYR111" s="733"/>
      <c r="FYS111" s="733"/>
      <c r="FYT111" s="733"/>
      <c r="FYU111" s="733"/>
      <c r="FYV111" s="733"/>
      <c r="FYW111" s="733"/>
      <c r="FYX111" s="733"/>
      <c r="FYY111" s="733"/>
      <c r="FYZ111" s="733"/>
      <c r="FZA111" s="733"/>
      <c r="FZB111" s="733"/>
      <c r="FZC111" s="733"/>
      <c r="FZD111" s="733"/>
      <c r="FZE111" s="733"/>
      <c r="FZF111" s="733"/>
      <c r="FZG111" s="733"/>
      <c r="FZH111" s="733"/>
      <c r="FZI111" s="733"/>
      <c r="FZJ111" s="733"/>
      <c r="FZK111" s="733"/>
      <c r="FZL111" s="733"/>
      <c r="FZM111" s="733"/>
      <c r="FZN111" s="733"/>
      <c r="FZO111" s="733"/>
      <c r="FZP111" s="733"/>
      <c r="FZQ111" s="733"/>
      <c r="FZR111" s="733"/>
      <c r="FZS111" s="733"/>
      <c r="FZT111" s="733"/>
      <c r="FZU111" s="733"/>
      <c r="FZV111" s="733"/>
      <c r="FZW111" s="733"/>
      <c r="FZX111" s="733"/>
      <c r="FZY111" s="733"/>
      <c r="FZZ111" s="733"/>
      <c r="GAA111" s="733"/>
      <c r="GAB111" s="733"/>
      <c r="GAC111" s="733"/>
      <c r="GAD111" s="733"/>
      <c r="GAE111" s="733"/>
      <c r="GAF111" s="733"/>
      <c r="GAG111" s="733"/>
      <c r="GAH111" s="733"/>
      <c r="GAI111" s="733"/>
      <c r="GAJ111" s="733"/>
      <c r="GAK111" s="733"/>
      <c r="GAL111" s="733"/>
      <c r="GAM111" s="733"/>
      <c r="GAN111" s="733"/>
      <c r="GAO111" s="733"/>
      <c r="GAP111" s="733"/>
      <c r="GAQ111" s="733"/>
      <c r="GAR111" s="733"/>
      <c r="GAS111" s="733"/>
      <c r="GAT111" s="733"/>
      <c r="GAU111" s="733"/>
      <c r="GAV111" s="733"/>
      <c r="GAW111" s="733"/>
      <c r="GAX111" s="733"/>
      <c r="GAY111" s="733"/>
      <c r="GAZ111" s="733"/>
      <c r="GBA111" s="733"/>
      <c r="GBB111" s="733"/>
      <c r="GBC111" s="733"/>
      <c r="GBD111" s="733"/>
      <c r="GBE111" s="733"/>
      <c r="GBF111" s="733"/>
      <c r="GBG111" s="733"/>
      <c r="GBH111" s="733"/>
      <c r="GBI111" s="733"/>
      <c r="GBJ111" s="733"/>
      <c r="GBK111" s="733"/>
      <c r="GBL111" s="733"/>
      <c r="GBM111" s="733"/>
      <c r="GBN111" s="733"/>
      <c r="GBO111" s="733"/>
      <c r="GBP111" s="733"/>
      <c r="GBQ111" s="733"/>
      <c r="GBR111" s="733"/>
      <c r="GBS111" s="733"/>
      <c r="GBT111" s="733"/>
      <c r="GBU111" s="733"/>
      <c r="GBV111" s="733"/>
      <c r="GBW111" s="733"/>
      <c r="GBX111" s="733"/>
      <c r="GBY111" s="733"/>
      <c r="GBZ111" s="733"/>
      <c r="GCA111" s="733"/>
      <c r="GCB111" s="733"/>
      <c r="GCC111" s="733"/>
      <c r="GCD111" s="733"/>
      <c r="GCE111" s="733"/>
      <c r="GCF111" s="733"/>
      <c r="GCG111" s="733"/>
      <c r="GCH111" s="733"/>
      <c r="GCI111" s="733"/>
      <c r="GCJ111" s="733"/>
      <c r="GCK111" s="733"/>
      <c r="GCL111" s="733"/>
      <c r="GCM111" s="733"/>
      <c r="GCN111" s="733"/>
      <c r="GCO111" s="733"/>
      <c r="GCP111" s="733"/>
      <c r="GCQ111" s="733"/>
      <c r="GCR111" s="733"/>
      <c r="GCS111" s="733"/>
      <c r="GCT111" s="733"/>
      <c r="GCU111" s="733"/>
      <c r="GCV111" s="733"/>
      <c r="GCW111" s="733"/>
      <c r="GCX111" s="733"/>
      <c r="GCY111" s="733"/>
      <c r="GCZ111" s="733"/>
      <c r="GDA111" s="733"/>
      <c r="GDB111" s="733"/>
      <c r="GDC111" s="733"/>
      <c r="GDD111" s="733"/>
      <c r="GDE111" s="733"/>
      <c r="GDF111" s="733"/>
      <c r="GDG111" s="733"/>
      <c r="GDH111" s="733"/>
      <c r="GDI111" s="733"/>
      <c r="GDJ111" s="733"/>
      <c r="GDK111" s="733"/>
      <c r="GDL111" s="733"/>
      <c r="GDM111" s="733"/>
      <c r="GDN111" s="733"/>
      <c r="GDO111" s="733"/>
      <c r="GDP111" s="733"/>
      <c r="GDQ111" s="733"/>
      <c r="GDR111" s="733"/>
      <c r="GDS111" s="733"/>
      <c r="GDT111" s="733"/>
      <c r="GDU111" s="733"/>
      <c r="GDV111" s="733"/>
      <c r="GDW111" s="733"/>
      <c r="GDX111" s="733"/>
      <c r="GDY111" s="733"/>
      <c r="GDZ111" s="733"/>
      <c r="GEA111" s="733"/>
      <c r="GEB111" s="733"/>
      <c r="GEC111" s="733"/>
      <c r="GED111" s="733"/>
      <c r="GEE111" s="733"/>
      <c r="GEF111" s="733"/>
      <c r="GEG111" s="733"/>
      <c r="GEH111" s="733"/>
      <c r="GEI111" s="733"/>
      <c r="GEJ111" s="733"/>
      <c r="GEK111" s="733"/>
      <c r="GEL111" s="733"/>
      <c r="GEM111" s="733"/>
      <c r="GEN111" s="733"/>
      <c r="GEO111" s="733"/>
      <c r="GEP111" s="733"/>
      <c r="GEQ111" s="733"/>
      <c r="GER111" s="733"/>
      <c r="GES111" s="733"/>
      <c r="GET111" s="733"/>
      <c r="GEU111" s="733"/>
      <c r="GEV111" s="733"/>
      <c r="GEW111" s="733"/>
      <c r="GEX111" s="733"/>
      <c r="GEY111" s="733"/>
      <c r="GEZ111" s="733"/>
      <c r="GFA111" s="733"/>
      <c r="GFB111" s="733"/>
      <c r="GFC111" s="733"/>
      <c r="GFD111" s="733"/>
      <c r="GFE111" s="733"/>
      <c r="GFF111" s="733"/>
      <c r="GFG111" s="733"/>
      <c r="GFH111" s="733"/>
      <c r="GFI111" s="733"/>
      <c r="GFJ111" s="733"/>
      <c r="GFK111" s="733"/>
      <c r="GFL111" s="733"/>
      <c r="GFM111" s="733"/>
      <c r="GFN111" s="733"/>
      <c r="GFO111" s="733"/>
      <c r="GFP111" s="733"/>
      <c r="GFQ111" s="733"/>
      <c r="GFR111" s="733"/>
      <c r="GFS111" s="733"/>
      <c r="GFT111" s="733"/>
      <c r="GFU111" s="733"/>
      <c r="GFV111" s="733"/>
      <c r="GFW111" s="733"/>
      <c r="GFX111" s="733"/>
      <c r="GFY111" s="733"/>
      <c r="GFZ111" s="733"/>
      <c r="GGA111" s="733"/>
      <c r="GGB111" s="733"/>
      <c r="GGC111" s="733"/>
      <c r="GGD111" s="733"/>
      <c r="GGE111" s="733"/>
      <c r="GGF111" s="733"/>
      <c r="GGG111" s="733"/>
      <c r="GGH111" s="733"/>
      <c r="GGI111" s="733"/>
      <c r="GGJ111" s="733"/>
      <c r="GGK111" s="733"/>
      <c r="GGL111" s="733"/>
      <c r="GGM111" s="733"/>
      <c r="GGN111" s="733"/>
      <c r="GGO111" s="733"/>
      <c r="GGP111" s="733"/>
      <c r="GGQ111" s="733"/>
      <c r="GGR111" s="733"/>
      <c r="GGS111" s="733"/>
      <c r="GGT111" s="733"/>
      <c r="GGU111" s="733"/>
      <c r="GGV111" s="733"/>
      <c r="GGW111" s="733"/>
      <c r="GGX111" s="733"/>
      <c r="GGY111" s="733"/>
      <c r="GGZ111" s="733"/>
      <c r="GHA111" s="733"/>
      <c r="GHB111" s="733"/>
      <c r="GHC111" s="733"/>
      <c r="GHD111" s="733"/>
      <c r="GHE111" s="733"/>
      <c r="GHF111" s="733"/>
      <c r="GHG111" s="733"/>
      <c r="GHH111" s="733"/>
      <c r="GHI111" s="733"/>
      <c r="GHJ111" s="733"/>
      <c r="GHK111" s="733"/>
      <c r="GHL111" s="733"/>
      <c r="GHM111" s="733"/>
      <c r="GHN111" s="733"/>
      <c r="GHO111" s="733"/>
      <c r="GHP111" s="733"/>
      <c r="GHQ111" s="733"/>
      <c r="GHR111" s="733"/>
      <c r="GHS111" s="733"/>
      <c r="GHT111" s="733"/>
      <c r="GHU111" s="733"/>
      <c r="GHV111" s="733"/>
      <c r="GHW111" s="733"/>
      <c r="GHX111" s="733"/>
      <c r="GHY111" s="733"/>
      <c r="GHZ111" s="733"/>
      <c r="GIA111" s="733"/>
      <c r="GIB111" s="733"/>
      <c r="GIC111" s="733"/>
      <c r="GID111" s="733"/>
      <c r="GIE111" s="733"/>
      <c r="GIF111" s="733"/>
      <c r="GIG111" s="733"/>
      <c r="GIH111" s="733"/>
      <c r="GII111" s="733"/>
      <c r="GIJ111" s="733"/>
      <c r="GIK111" s="733"/>
      <c r="GIL111" s="733"/>
      <c r="GIM111" s="733"/>
      <c r="GIN111" s="733"/>
      <c r="GIO111" s="733"/>
      <c r="GIP111" s="733"/>
      <c r="GIQ111" s="733"/>
      <c r="GIR111" s="733"/>
      <c r="GIS111" s="733"/>
      <c r="GIT111" s="733"/>
      <c r="GIU111" s="733"/>
      <c r="GIV111" s="733"/>
      <c r="GIW111" s="733"/>
      <c r="GIX111" s="733"/>
      <c r="GIY111" s="733"/>
      <c r="GIZ111" s="733"/>
      <c r="GJA111" s="733"/>
      <c r="GJB111" s="733"/>
      <c r="GJC111" s="733"/>
      <c r="GJD111" s="733"/>
      <c r="GJE111" s="733"/>
      <c r="GJF111" s="733"/>
      <c r="GJG111" s="733"/>
      <c r="GJH111" s="733"/>
      <c r="GJI111" s="733"/>
      <c r="GJJ111" s="733"/>
      <c r="GJK111" s="733"/>
      <c r="GJL111" s="733"/>
      <c r="GJM111" s="733"/>
      <c r="GJN111" s="733"/>
      <c r="GJO111" s="733"/>
      <c r="GJP111" s="733"/>
      <c r="GJQ111" s="733"/>
      <c r="GJR111" s="733"/>
      <c r="GJS111" s="733"/>
      <c r="GJT111" s="733"/>
      <c r="GJU111" s="733"/>
      <c r="GJV111" s="733"/>
      <c r="GJW111" s="733"/>
      <c r="GJX111" s="733"/>
      <c r="GJY111" s="733"/>
      <c r="GJZ111" s="733"/>
      <c r="GKA111" s="733"/>
      <c r="GKB111" s="733"/>
      <c r="GKC111" s="733"/>
      <c r="GKD111" s="733"/>
      <c r="GKE111" s="733"/>
      <c r="GKF111" s="733"/>
      <c r="GKG111" s="733"/>
      <c r="GKH111" s="733"/>
      <c r="GKI111" s="733"/>
      <c r="GKJ111" s="733"/>
      <c r="GKK111" s="733"/>
      <c r="GKL111" s="733"/>
      <c r="GKM111" s="733"/>
      <c r="GKN111" s="733"/>
      <c r="GKO111" s="733"/>
      <c r="GKP111" s="733"/>
      <c r="GKQ111" s="733"/>
      <c r="GKR111" s="733"/>
      <c r="GKS111" s="733"/>
      <c r="GKT111" s="733"/>
      <c r="GKU111" s="733"/>
      <c r="GKV111" s="733"/>
      <c r="GKW111" s="733"/>
      <c r="GKX111" s="733"/>
      <c r="GKY111" s="733"/>
      <c r="GKZ111" s="733"/>
      <c r="GLA111" s="733"/>
      <c r="GLB111" s="733"/>
      <c r="GLC111" s="733"/>
      <c r="GLD111" s="733"/>
      <c r="GLE111" s="733"/>
      <c r="GLF111" s="733"/>
      <c r="GLG111" s="733"/>
      <c r="GLH111" s="733"/>
      <c r="GLI111" s="733"/>
      <c r="GLJ111" s="733"/>
      <c r="GLK111" s="733"/>
      <c r="GLL111" s="733"/>
      <c r="GLM111" s="733"/>
      <c r="GLN111" s="733"/>
      <c r="GLO111" s="733"/>
      <c r="GLP111" s="733"/>
      <c r="GLQ111" s="733"/>
      <c r="GLR111" s="733"/>
      <c r="GLS111" s="733"/>
      <c r="GLT111" s="733"/>
      <c r="GLU111" s="733"/>
      <c r="GLV111" s="733"/>
      <c r="GLW111" s="733"/>
      <c r="GLX111" s="733"/>
      <c r="GLY111" s="733"/>
      <c r="GLZ111" s="733"/>
      <c r="GMA111" s="733"/>
      <c r="GMB111" s="733"/>
      <c r="GMC111" s="733"/>
      <c r="GMD111" s="733"/>
      <c r="GME111" s="733"/>
      <c r="GMF111" s="733"/>
      <c r="GMG111" s="733"/>
      <c r="GMH111" s="733"/>
      <c r="GMI111" s="733"/>
      <c r="GMJ111" s="733"/>
      <c r="GMK111" s="733"/>
      <c r="GML111" s="733"/>
      <c r="GMM111" s="733"/>
      <c r="GMN111" s="733"/>
      <c r="GMO111" s="733"/>
      <c r="GMP111" s="733"/>
      <c r="GMQ111" s="733"/>
      <c r="GMR111" s="733"/>
      <c r="GMS111" s="733"/>
      <c r="GMT111" s="733"/>
      <c r="GMU111" s="733"/>
      <c r="GMV111" s="733"/>
      <c r="GMW111" s="733"/>
      <c r="GMX111" s="733"/>
      <c r="GMY111" s="733"/>
      <c r="GMZ111" s="733"/>
      <c r="GNA111" s="733"/>
      <c r="GNB111" s="733"/>
      <c r="GNC111" s="733"/>
      <c r="GND111" s="733"/>
      <c r="GNE111" s="733"/>
      <c r="GNF111" s="733"/>
      <c r="GNG111" s="733"/>
      <c r="GNH111" s="733"/>
      <c r="GNI111" s="733"/>
      <c r="GNJ111" s="733"/>
      <c r="GNK111" s="733"/>
      <c r="GNL111" s="733"/>
      <c r="GNM111" s="733"/>
      <c r="GNN111" s="733"/>
      <c r="GNO111" s="733"/>
      <c r="GNP111" s="733"/>
      <c r="GNQ111" s="733"/>
      <c r="GNR111" s="733"/>
      <c r="GNS111" s="733"/>
      <c r="GNT111" s="733"/>
      <c r="GNU111" s="733"/>
      <c r="GNV111" s="733"/>
      <c r="GNW111" s="733"/>
      <c r="GNX111" s="733"/>
      <c r="GNY111" s="733"/>
      <c r="GNZ111" s="733"/>
      <c r="GOA111" s="733"/>
      <c r="GOB111" s="733"/>
      <c r="GOC111" s="733"/>
      <c r="GOD111" s="733"/>
      <c r="GOE111" s="733"/>
      <c r="GOF111" s="733"/>
      <c r="GOG111" s="733"/>
      <c r="GOH111" s="733"/>
      <c r="GOI111" s="733"/>
      <c r="GOJ111" s="733"/>
      <c r="GOK111" s="733"/>
      <c r="GOL111" s="733"/>
      <c r="GOM111" s="733"/>
      <c r="GON111" s="733"/>
      <c r="GOO111" s="733"/>
      <c r="GOP111" s="733"/>
      <c r="GOQ111" s="733"/>
      <c r="GOR111" s="733"/>
      <c r="GOS111" s="733"/>
      <c r="GOT111" s="733"/>
      <c r="GOU111" s="733"/>
      <c r="GOV111" s="733"/>
      <c r="GOW111" s="733"/>
      <c r="GOX111" s="733"/>
      <c r="GOY111" s="733"/>
      <c r="GOZ111" s="733"/>
      <c r="GPA111" s="733"/>
      <c r="GPB111" s="733"/>
      <c r="GPC111" s="733"/>
      <c r="GPD111" s="733"/>
      <c r="GPE111" s="733"/>
      <c r="GPF111" s="733"/>
      <c r="GPG111" s="733"/>
      <c r="GPH111" s="733"/>
      <c r="GPI111" s="733"/>
      <c r="GPJ111" s="733"/>
      <c r="GPK111" s="733"/>
      <c r="GPL111" s="733"/>
      <c r="GPM111" s="733"/>
      <c r="GPN111" s="733"/>
      <c r="GPO111" s="733"/>
      <c r="GPP111" s="733"/>
      <c r="GPQ111" s="733"/>
      <c r="GPR111" s="733"/>
      <c r="GPS111" s="733"/>
      <c r="GPT111" s="733"/>
      <c r="GPU111" s="733"/>
      <c r="GPV111" s="733"/>
      <c r="GPW111" s="733"/>
      <c r="GPX111" s="733"/>
      <c r="GPY111" s="733"/>
      <c r="GPZ111" s="733"/>
      <c r="GQA111" s="733"/>
      <c r="GQB111" s="733"/>
      <c r="GQC111" s="733"/>
      <c r="GQD111" s="733"/>
      <c r="GQE111" s="733"/>
      <c r="GQF111" s="733"/>
      <c r="GQG111" s="733"/>
      <c r="GQH111" s="733"/>
      <c r="GQI111" s="733"/>
      <c r="GQJ111" s="733"/>
      <c r="GQK111" s="733"/>
      <c r="GQL111" s="733"/>
      <c r="GQM111" s="733"/>
      <c r="GQN111" s="733"/>
      <c r="GQO111" s="733"/>
      <c r="GQP111" s="733"/>
      <c r="GQQ111" s="733"/>
      <c r="GQR111" s="733"/>
      <c r="GQS111" s="733"/>
      <c r="GQT111" s="733"/>
      <c r="GQU111" s="733"/>
      <c r="GQV111" s="733"/>
      <c r="GQW111" s="733"/>
      <c r="GQX111" s="733"/>
      <c r="GQY111" s="733"/>
      <c r="GQZ111" s="733"/>
      <c r="GRA111" s="733"/>
      <c r="GRB111" s="733"/>
      <c r="GRC111" s="733"/>
      <c r="GRD111" s="733"/>
      <c r="GRE111" s="733"/>
      <c r="GRF111" s="733"/>
      <c r="GRG111" s="733"/>
      <c r="GRH111" s="733"/>
      <c r="GRI111" s="733"/>
      <c r="GRJ111" s="733"/>
      <c r="GRK111" s="733"/>
      <c r="GRL111" s="733"/>
      <c r="GRM111" s="733"/>
      <c r="GRN111" s="733"/>
      <c r="GRO111" s="733"/>
      <c r="GRP111" s="733"/>
      <c r="GRQ111" s="733"/>
      <c r="GRR111" s="733"/>
      <c r="GRS111" s="733"/>
      <c r="GRT111" s="733"/>
      <c r="GRU111" s="733"/>
      <c r="GRV111" s="733"/>
      <c r="GRW111" s="733"/>
      <c r="GRX111" s="733"/>
      <c r="GRY111" s="733"/>
      <c r="GRZ111" s="733"/>
      <c r="GSA111" s="733"/>
      <c r="GSB111" s="733"/>
      <c r="GSC111" s="733"/>
      <c r="GSD111" s="733"/>
      <c r="GSE111" s="733"/>
      <c r="GSF111" s="733"/>
      <c r="GSG111" s="733"/>
      <c r="GSH111" s="733"/>
      <c r="GSI111" s="733"/>
      <c r="GSJ111" s="733"/>
      <c r="GSK111" s="733"/>
      <c r="GSL111" s="733"/>
      <c r="GSM111" s="733"/>
      <c r="GSN111" s="733"/>
      <c r="GSO111" s="733"/>
      <c r="GSP111" s="733"/>
      <c r="GSQ111" s="733"/>
      <c r="GSR111" s="733"/>
      <c r="GSS111" s="733"/>
      <c r="GST111" s="733"/>
      <c r="GSU111" s="733"/>
      <c r="GSV111" s="733"/>
      <c r="GSW111" s="733"/>
      <c r="GSX111" s="733"/>
      <c r="GSY111" s="733"/>
      <c r="GSZ111" s="733"/>
      <c r="GTA111" s="733"/>
      <c r="GTB111" s="733"/>
      <c r="GTC111" s="733"/>
      <c r="GTD111" s="733"/>
      <c r="GTE111" s="733"/>
      <c r="GTF111" s="733"/>
      <c r="GTG111" s="733"/>
      <c r="GTH111" s="733"/>
      <c r="GTI111" s="733"/>
      <c r="GTJ111" s="733"/>
      <c r="GTK111" s="733"/>
      <c r="GTL111" s="733"/>
      <c r="GTM111" s="733"/>
      <c r="GTN111" s="733"/>
      <c r="GTO111" s="733"/>
      <c r="GTP111" s="733"/>
      <c r="GTQ111" s="733"/>
      <c r="GTR111" s="733"/>
      <c r="GTS111" s="733"/>
      <c r="GTT111" s="733"/>
      <c r="GTU111" s="733"/>
      <c r="GTV111" s="733"/>
      <c r="GTW111" s="733"/>
      <c r="GTX111" s="733"/>
      <c r="GTY111" s="733"/>
      <c r="GTZ111" s="733"/>
      <c r="GUA111" s="733"/>
      <c r="GUB111" s="733"/>
      <c r="GUC111" s="733"/>
      <c r="GUD111" s="733"/>
      <c r="GUE111" s="733"/>
      <c r="GUF111" s="733"/>
      <c r="GUG111" s="733"/>
      <c r="GUH111" s="733"/>
      <c r="GUI111" s="733"/>
      <c r="GUJ111" s="733"/>
      <c r="GUK111" s="733"/>
      <c r="GUL111" s="733"/>
      <c r="GUM111" s="733"/>
      <c r="GUN111" s="733"/>
      <c r="GUO111" s="733"/>
      <c r="GUP111" s="733"/>
      <c r="GUQ111" s="733"/>
      <c r="GUR111" s="733"/>
      <c r="GUS111" s="733"/>
      <c r="GUT111" s="733"/>
      <c r="GUU111" s="733"/>
      <c r="GUV111" s="733"/>
      <c r="GUW111" s="733"/>
      <c r="GUX111" s="733"/>
      <c r="GUY111" s="733"/>
      <c r="GUZ111" s="733"/>
      <c r="GVA111" s="733"/>
      <c r="GVB111" s="733"/>
      <c r="GVC111" s="733"/>
      <c r="GVD111" s="733"/>
      <c r="GVE111" s="733"/>
      <c r="GVF111" s="733"/>
      <c r="GVG111" s="733"/>
      <c r="GVH111" s="733"/>
      <c r="GVI111" s="733"/>
      <c r="GVJ111" s="733"/>
      <c r="GVK111" s="733"/>
      <c r="GVL111" s="733"/>
      <c r="GVM111" s="733"/>
      <c r="GVN111" s="733"/>
      <c r="GVO111" s="733"/>
      <c r="GVP111" s="733"/>
      <c r="GVQ111" s="733"/>
      <c r="GVR111" s="733"/>
      <c r="GVS111" s="733"/>
      <c r="GVT111" s="733"/>
      <c r="GVU111" s="733"/>
      <c r="GVV111" s="733"/>
      <c r="GVW111" s="733"/>
      <c r="GVX111" s="733"/>
      <c r="GVY111" s="733"/>
      <c r="GVZ111" s="733"/>
      <c r="GWA111" s="733"/>
      <c r="GWB111" s="733"/>
      <c r="GWC111" s="733"/>
      <c r="GWD111" s="733"/>
      <c r="GWE111" s="733"/>
      <c r="GWF111" s="733"/>
      <c r="GWG111" s="733"/>
      <c r="GWH111" s="733"/>
      <c r="GWI111" s="733"/>
      <c r="GWJ111" s="733"/>
      <c r="GWK111" s="733"/>
      <c r="GWL111" s="733"/>
      <c r="GWM111" s="733"/>
      <c r="GWN111" s="733"/>
      <c r="GWO111" s="733"/>
      <c r="GWP111" s="733"/>
      <c r="GWQ111" s="733"/>
      <c r="GWR111" s="733"/>
      <c r="GWS111" s="733"/>
      <c r="GWT111" s="733"/>
      <c r="GWU111" s="733"/>
      <c r="GWV111" s="733"/>
      <c r="GWW111" s="733"/>
      <c r="GWX111" s="733"/>
      <c r="GWY111" s="733"/>
      <c r="GWZ111" s="733"/>
      <c r="GXA111" s="733"/>
      <c r="GXB111" s="733"/>
      <c r="GXC111" s="733"/>
      <c r="GXD111" s="733"/>
      <c r="GXE111" s="733"/>
      <c r="GXF111" s="733"/>
      <c r="GXG111" s="733"/>
      <c r="GXH111" s="733"/>
      <c r="GXI111" s="733"/>
      <c r="GXJ111" s="733"/>
      <c r="GXK111" s="733"/>
      <c r="GXL111" s="733"/>
      <c r="GXM111" s="733"/>
      <c r="GXN111" s="733"/>
      <c r="GXO111" s="733"/>
      <c r="GXP111" s="733"/>
      <c r="GXQ111" s="733"/>
      <c r="GXR111" s="733"/>
      <c r="GXS111" s="733"/>
      <c r="GXT111" s="733"/>
      <c r="GXU111" s="733"/>
      <c r="GXV111" s="733"/>
      <c r="GXW111" s="733"/>
      <c r="GXX111" s="733"/>
      <c r="GXY111" s="733"/>
      <c r="GXZ111" s="733"/>
      <c r="GYA111" s="733"/>
      <c r="GYB111" s="733"/>
      <c r="GYC111" s="733"/>
      <c r="GYD111" s="733"/>
      <c r="GYE111" s="733"/>
      <c r="GYF111" s="733"/>
      <c r="GYG111" s="733"/>
      <c r="GYH111" s="733"/>
      <c r="GYI111" s="733"/>
      <c r="GYJ111" s="733"/>
      <c r="GYK111" s="733"/>
      <c r="GYL111" s="733"/>
      <c r="GYM111" s="733"/>
      <c r="GYN111" s="733"/>
      <c r="GYO111" s="733"/>
      <c r="GYP111" s="733"/>
      <c r="GYQ111" s="733"/>
      <c r="GYR111" s="733"/>
      <c r="GYS111" s="733"/>
      <c r="GYT111" s="733"/>
      <c r="GYU111" s="733"/>
      <c r="GYV111" s="733"/>
      <c r="GYW111" s="733"/>
      <c r="GYX111" s="733"/>
      <c r="GYY111" s="733"/>
      <c r="GYZ111" s="733"/>
      <c r="GZA111" s="733"/>
      <c r="GZB111" s="733"/>
      <c r="GZC111" s="733"/>
      <c r="GZD111" s="733"/>
      <c r="GZE111" s="733"/>
      <c r="GZF111" s="733"/>
      <c r="GZG111" s="733"/>
      <c r="GZH111" s="733"/>
      <c r="GZI111" s="733"/>
      <c r="GZJ111" s="733"/>
      <c r="GZK111" s="733"/>
      <c r="GZL111" s="733"/>
      <c r="GZM111" s="733"/>
      <c r="GZN111" s="733"/>
      <c r="GZO111" s="733"/>
      <c r="GZP111" s="733"/>
      <c r="GZQ111" s="733"/>
      <c r="GZR111" s="733"/>
      <c r="GZS111" s="733"/>
      <c r="GZT111" s="733"/>
      <c r="GZU111" s="733"/>
      <c r="GZV111" s="733"/>
      <c r="GZW111" s="733"/>
      <c r="GZX111" s="733"/>
      <c r="GZY111" s="733"/>
      <c r="GZZ111" s="733"/>
      <c r="HAA111" s="733"/>
      <c r="HAB111" s="733"/>
      <c r="HAC111" s="733"/>
      <c r="HAD111" s="733"/>
      <c r="HAE111" s="733"/>
      <c r="HAF111" s="733"/>
      <c r="HAG111" s="733"/>
      <c r="HAH111" s="733"/>
      <c r="HAI111" s="733"/>
      <c r="HAJ111" s="733"/>
      <c r="HAK111" s="733"/>
      <c r="HAL111" s="733"/>
      <c r="HAM111" s="733"/>
      <c r="HAN111" s="733"/>
      <c r="HAO111" s="733"/>
      <c r="HAP111" s="733"/>
      <c r="HAQ111" s="733"/>
      <c r="HAR111" s="733"/>
      <c r="HAS111" s="733"/>
      <c r="HAT111" s="733"/>
      <c r="HAU111" s="733"/>
      <c r="HAV111" s="733"/>
      <c r="HAW111" s="733"/>
      <c r="HAX111" s="733"/>
      <c r="HAY111" s="733"/>
      <c r="HAZ111" s="733"/>
      <c r="HBA111" s="733"/>
      <c r="HBB111" s="733"/>
      <c r="HBC111" s="733"/>
      <c r="HBD111" s="733"/>
      <c r="HBE111" s="733"/>
      <c r="HBF111" s="733"/>
      <c r="HBG111" s="733"/>
      <c r="HBH111" s="733"/>
      <c r="HBI111" s="733"/>
      <c r="HBJ111" s="733"/>
      <c r="HBK111" s="733"/>
      <c r="HBL111" s="733"/>
      <c r="HBM111" s="733"/>
      <c r="HBN111" s="733"/>
      <c r="HBO111" s="733"/>
      <c r="HBP111" s="733"/>
      <c r="HBQ111" s="733"/>
      <c r="HBR111" s="733"/>
      <c r="HBS111" s="733"/>
      <c r="HBT111" s="733"/>
      <c r="HBU111" s="733"/>
      <c r="HBV111" s="733"/>
      <c r="HBW111" s="733"/>
      <c r="HBX111" s="733"/>
      <c r="HBY111" s="733"/>
      <c r="HBZ111" s="733"/>
      <c r="HCA111" s="733"/>
      <c r="HCB111" s="733"/>
      <c r="HCC111" s="733"/>
      <c r="HCD111" s="733"/>
      <c r="HCE111" s="733"/>
      <c r="HCF111" s="733"/>
      <c r="HCG111" s="733"/>
      <c r="HCH111" s="733"/>
      <c r="HCI111" s="733"/>
      <c r="HCJ111" s="733"/>
      <c r="HCK111" s="733"/>
      <c r="HCL111" s="733"/>
      <c r="HCM111" s="733"/>
      <c r="HCN111" s="733"/>
      <c r="HCO111" s="733"/>
      <c r="HCP111" s="733"/>
      <c r="HCQ111" s="733"/>
      <c r="HCR111" s="733"/>
      <c r="HCS111" s="733"/>
      <c r="HCT111" s="733"/>
      <c r="HCU111" s="733"/>
      <c r="HCV111" s="733"/>
      <c r="HCW111" s="733"/>
      <c r="HCX111" s="733"/>
      <c r="HCY111" s="733"/>
      <c r="HCZ111" s="733"/>
      <c r="HDA111" s="733"/>
      <c r="HDB111" s="733"/>
      <c r="HDC111" s="733"/>
      <c r="HDD111" s="733"/>
      <c r="HDE111" s="733"/>
      <c r="HDF111" s="733"/>
      <c r="HDG111" s="733"/>
      <c r="HDH111" s="733"/>
      <c r="HDI111" s="733"/>
      <c r="HDJ111" s="733"/>
      <c r="HDK111" s="733"/>
      <c r="HDL111" s="733"/>
      <c r="HDM111" s="733"/>
      <c r="HDN111" s="733"/>
      <c r="HDO111" s="733"/>
      <c r="HDP111" s="733"/>
      <c r="HDQ111" s="733"/>
      <c r="HDR111" s="733"/>
      <c r="HDS111" s="733"/>
      <c r="HDT111" s="733"/>
      <c r="HDU111" s="733"/>
      <c r="HDV111" s="733"/>
      <c r="HDW111" s="733"/>
      <c r="HDX111" s="733"/>
      <c r="HDY111" s="733"/>
      <c r="HDZ111" s="733"/>
      <c r="HEA111" s="733"/>
      <c r="HEB111" s="733"/>
      <c r="HEC111" s="733"/>
      <c r="HED111" s="733"/>
      <c r="HEE111" s="733"/>
      <c r="HEF111" s="733"/>
      <c r="HEG111" s="733"/>
      <c r="HEH111" s="733"/>
      <c r="HEI111" s="733"/>
      <c r="HEJ111" s="733"/>
      <c r="HEK111" s="733"/>
      <c r="HEL111" s="733"/>
      <c r="HEM111" s="733"/>
      <c r="HEN111" s="733"/>
      <c r="HEO111" s="733"/>
      <c r="HEP111" s="733"/>
      <c r="HEQ111" s="733"/>
      <c r="HER111" s="733"/>
      <c r="HES111" s="733"/>
      <c r="HET111" s="733"/>
      <c r="HEU111" s="733"/>
      <c r="HEV111" s="733"/>
      <c r="HEW111" s="733"/>
      <c r="HEX111" s="733"/>
      <c r="HEY111" s="733"/>
      <c r="HEZ111" s="733"/>
      <c r="HFA111" s="733"/>
      <c r="HFB111" s="733"/>
      <c r="HFC111" s="733"/>
      <c r="HFD111" s="733"/>
      <c r="HFE111" s="733"/>
      <c r="HFF111" s="733"/>
      <c r="HFG111" s="733"/>
      <c r="HFH111" s="733"/>
      <c r="HFI111" s="733"/>
      <c r="HFJ111" s="733"/>
      <c r="HFK111" s="733"/>
      <c r="HFL111" s="733"/>
      <c r="HFM111" s="733"/>
      <c r="HFN111" s="733"/>
      <c r="HFO111" s="733"/>
      <c r="HFP111" s="733"/>
      <c r="HFQ111" s="733"/>
      <c r="HFR111" s="733"/>
      <c r="HFS111" s="733"/>
      <c r="HFT111" s="733"/>
      <c r="HFU111" s="733"/>
      <c r="HFV111" s="733"/>
      <c r="HFW111" s="733"/>
      <c r="HFX111" s="733"/>
      <c r="HFY111" s="733"/>
      <c r="HFZ111" s="733"/>
      <c r="HGA111" s="733"/>
      <c r="HGB111" s="733"/>
      <c r="HGC111" s="733"/>
      <c r="HGD111" s="733"/>
      <c r="HGE111" s="733"/>
      <c r="HGF111" s="733"/>
      <c r="HGG111" s="733"/>
      <c r="HGH111" s="733"/>
      <c r="HGI111" s="733"/>
      <c r="HGJ111" s="733"/>
      <c r="HGK111" s="733"/>
      <c r="HGL111" s="733"/>
      <c r="HGM111" s="733"/>
      <c r="HGN111" s="733"/>
      <c r="HGO111" s="733"/>
      <c r="HGP111" s="733"/>
      <c r="HGQ111" s="733"/>
      <c r="HGR111" s="733"/>
      <c r="HGS111" s="733"/>
      <c r="HGT111" s="733"/>
      <c r="HGU111" s="733"/>
      <c r="HGV111" s="733"/>
      <c r="HGW111" s="733"/>
      <c r="HGX111" s="733"/>
      <c r="HGY111" s="733"/>
      <c r="HGZ111" s="733"/>
      <c r="HHA111" s="733"/>
      <c r="HHB111" s="733"/>
      <c r="HHC111" s="733"/>
      <c r="HHD111" s="733"/>
      <c r="HHE111" s="733"/>
      <c r="HHF111" s="733"/>
      <c r="HHG111" s="733"/>
      <c r="HHH111" s="733"/>
      <c r="HHI111" s="733"/>
      <c r="HHJ111" s="733"/>
      <c r="HHK111" s="733"/>
      <c r="HHL111" s="733"/>
      <c r="HHM111" s="733"/>
      <c r="HHN111" s="733"/>
      <c r="HHO111" s="733"/>
      <c r="HHP111" s="733"/>
      <c r="HHQ111" s="733"/>
      <c r="HHR111" s="733"/>
      <c r="HHS111" s="733"/>
      <c r="HHT111" s="733"/>
      <c r="HHU111" s="733"/>
      <c r="HHV111" s="733"/>
      <c r="HHW111" s="733"/>
      <c r="HHX111" s="733"/>
      <c r="HHY111" s="733"/>
      <c r="HHZ111" s="733"/>
      <c r="HIA111" s="733"/>
      <c r="HIB111" s="733"/>
      <c r="HIC111" s="733"/>
      <c r="HID111" s="733"/>
      <c r="HIE111" s="733"/>
      <c r="HIF111" s="733"/>
      <c r="HIG111" s="733"/>
      <c r="HIH111" s="733"/>
      <c r="HII111" s="733"/>
      <c r="HIJ111" s="733"/>
      <c r="HIK111" s="733"/>
      <c r="HIL111" s="733"/>
      <c r="HIM111" s="733"/>
      <c r="HIN111" s="733"/>
      <c r="HIO111" s="733"/>
      <c r="HIP111" s="733"/>
      <c r="HIQ111" s="733"/>
      <c r="HIR111" s="733"/>
      <c r="HIS111" s="733"/>
      <c r="HIT111" s="733"/>
      <c r="HIU111" s="733"/>
      <c r="HIV111" s="733"/>
      <c r="HIW111" s="733"/>
      <c r="HIX111" s="733"/>
      <c r="HIY111" s="733"/>
      <c r="HIZ111" s="733"/>
      <c r="HJA111" s="733"/>
      <c r="HJB111" s="733"/>
      <c r="HJC111" s="733"/>
      <c r="HJD111" s="733"/>
      <c r="HJE111" s="733"/>
      <c r="HJF111" s="733"/>
      <c r="HJG111" s="733"/>
      <c r="HJH111" s="733"/>
      <c r="HJI111" s="733"/>
      <c r="HJJ111" s="733"/>
      <c r="HJK111" s="733"/>
      <c r="HJL111" s="733"/>
      <c r="HJM111" s="733"/>
      <c r="HJN111" s="733"/>
      <c r="HJO111" s="733"/>
      <c r="HJP111" s="733"/>
      <c r="HJQ111" s="733"/>
      <c r="HJR111" s="733"/>
      <c r="HJS111" s="733"/>
      <c r="HJT111" s="733"/>
      <c r="HJU111" s="733"/>
      <c r="HJV111" s="733"/>
      <c r="HJW111" s="733"/>
      <c r="HJX111" s="733"/>
      <c r="HJY111" s="733"/>
      <c r="HJZ111" s="733"/>
      <c r="HKA111" s="733"/>
      <c r="HKB111" s="733"/>
      <c r="HKC111" s="733"/>
      <c r="HKD111" s="733"/>
      <c r="HKE111" s="733"/>
      <c r="HKF111" s="733"/>
      <c r="HKG111" s="733"/>
      <c r="HKH111" s="733"/>
      <c r="HKI111" s="733"/>
      <c r="HKJ111" s="733"/>
      <c r="HKK111" s="733"/>
      <c r="HKL111" s="733"/>
      <c r="HKM111" s="733"/>
      <c r="HKN111" s="733"/>
      <c r="HKO111" s="733"/>
      <c r="HKP111" s="733"/>
      <c r="HKQ111" s="733"/>
      <c r="HKR111" s="733"/>
      <c r="HKS111" s="733"/>
      <c r="HKT111" s="733"/>
      <c r="HKU111" s="733"/>
      <c r="HKV111" s="733"/>
      <c r="HKW111" s="733"/>
      <c r="HKX111" s="733"/>
      <c r="HKY111" s="733"/>
      <c r="HKZ111" s="733"/>
      <c r="HLA111" s="733"/>
      <c r="HLB111" s="733"/>
      <c r="HLC111" s="733"/>
      <c r="HLD111" s="733"/>
      <c r="HLE111" s="733"/>
      <c r="HLF111" s="733"/>
      <c r="HLG111" s="733"/>
      <c r="HLH111" s="733"/>
      <c r="HLI111" s="733"/>
      <c r="HLJ111" s="733"/>
      <c r="HLK111" s="733"/>
      <c r="HLL111" s="733"/>
      <c r="HLM111" s="733"/>
      <c r="HLN111" s="733"/>
      <c r="HLO111" s="733"/>
      <c r="HLP111" s="733"/>
      <c r="HLQ111" s="733"/>
      <c r="HLR111" s="733"/>
      <c r="HLS111" s="733"/>
      <c r="HLT111" s="733"/>
      <c r="HLU111" s="733"/>
      <c r="HLV111" s="733"/>
      <c r="HLW111" s="733"/>
      <c r="HLX111" s="733"/>
      <c r="HLY111" s="733"/>
      <c r="HLZ111" s="733"/>
      <c r="HMA111" s="733"/>
      <c r="HMB111" s="733"/>
      <c r="HMC111" s="733"/>
      <c r="HMD111" s="733"/>
      <c r="HME111" s="733"/>
      <c r="HMF111" s="733"/>
      <c r="HMG111" s="733"/>
      <c r="HMH111" s="733"/>
      <c r="HMI111" s="733"/>
      <c r="HMJ111" s="733"/>
      <c r="HMK111" s="733"/>
      <c r="HML111" s="733"/>
      <c r="HMM111" s="733"/>
      <c r="HMN111" s="733"/>
      <c r="HMO111" s="733"/>
      <c r="HMP111" s="733"/>
      <c r="HMQ111" s="733"/>
      <c r="HMR111" s="733"/>
      <c r="HMS111" s="733"/>
      <c r="HMT111" s="733"/>
      <c r="HMU111" s="733"/>
      <c r="HMV111" s="733"/>
      <c r="HMW111" s="733"/>
      <c r="HMX111" s="733"/>
      <c r="HMY111" s="733"/>
      <c r="HMZ111" s="733"/>
      <c r="HNA111" s="733"/>
      <c r="HNB111" s="733"/>
      <c r="HNC111" s="733"/>
      <c r="HND111" s="733"/>
      <c r="HNE111" s="733"/>
      <c r="HNF111" s="733"/>
      <c r="HNG111" s="733"/>
      <c r="HNH111" s="733"/>
      <c r="HNI111" s="733"/>
      <c r="HNJ111" s="733"/>
      <c r="HNK111" s="733"/>
      <c r="HNL111" s="733"/>
      <c r="HNM111" s="733"/>
      <c r="HNN111" s="733"/>
      <c r="HNO111" s="733"/>
      <c r="HNP111" s="733"/>
      <c r="HNQ111" s="733"/>
      <c r="HNR111" s="733"/>
      <c r="HNS111" s="733"/>
      <c r="HNT111" s="733"/>
      <c r="HNU111" s="733"/>
      <c r="HNV111" s="733"/>
      <c r="HNW111" s="733"/>
      <c r="HNX111" s="733"/>
      <c r="HNY111" s="733"/>
      <c r="HNZ111" s="733"/>
      <c r="HOA111" s="733"/>
      <c r="HOB111" s="733"/>
      <c r="HOC111" s="733"/>
      <c r="HOD111" s="733"/>
      <c r="HOE111" s="733"/>
      <c r="HOF111" s="733"/>
      <c r="HOG111" s="733"/>
      <c r="HOH111" s="733"/>
      <c r="HOI111" s="733"/>
      <c r="HOJ111" s="733"/>
      <c r="HOK111" s="733"/>
      <c r="HOL111" s="733"/>
      <c r="HOM111" s="733"/>
      <c r="HON111" s="733"/>
      <c r="HOO111" s="733"/>
      <c r="HOP111" s="733"/>
      <c r="HOQ111" s="733"/>
      <c r="HOR111" s="733"/>
      <c r="HOS111" s="733"/>
      <c r="HOT111" s="733"/>
      <c r="HOU111" s="733"/>
      <c r="HOV111" s="733"/>
      <c r="HOW111" s="733"/>
      <c r="HOX111" s="733"/>
      <c r="HOY111" s="733"/>
      <c r="HOZ111" s="733"/>
      <c r="HPA111" s="733"/>
      <c r="HPB111" s="733"/>
      <c r="HPC111" s="733"/>
      <c r="HPD111" s="733"/>
      <c r="HPE111" s="733"/>
      <c r="HPF111" s="733"/>
      <c r="HPG111" s="733"/>
      <c r="HPH111" s="733"/>
      <c r="HPI111" s="733"/>
      <c r="HPJ111" s="733"/>
      <c r="HPK111" s="733"/>
      <c r="HPL111" s="733"/>
      <c r="HPM111" s="733"/>
      <c r="HPN111" s="733"/>
      <c r="HPO111" s="733"/>
      <c r="HPP111" s="733"/>
      <c r="HPQ111" s="733"/>
      <c r="HPR111" s="733"/>
      <c r="HPS111" s="733"/>
      <c r="HPT111" s="733"/>
      <c r="HPU111" s="733"/>
      <c r="HPV111" s="733"/>
      <c r="HPW111" s="733"/>
      <c r="HPX111" s="733"/>
      <c r="HPY111" s="733"/>
      <c r="HPZ111" s="733"/>
      <c r="HQA111" s="733"/>
      <c r="HQB111" s="733"/>
      <c r="HQC111" s="733"/>
      <c r="HQD111" s="733"/>
      <c r="HQE111" s="733"/>
      <c r="HQF111" s="733"/>
      <c r="HQG111" s="733"/>
      <c r="HQH111" s="733"/>
      <c r="HQI111" s="733"/>
      <c r="HQJ111" s="733"/>
      <c r="HQK111" s="733"/>
      <c r="HQL111" s="733"/>
      <c r="HQM111" s="733"/>
      <c r="HQN111" s="733"/>
      <c r="HQO111" s="733"/>
      <c r="HQP111" s="733"/>
      <c r="HQQ111" s="733"/>
      <c r="HQR111" s="733"/>
      <c r="HQS111" s="733"/>
      <c r="HQT111" s="733"/>
      <c r="HQU111" s="733"/>
      <c r="HQV111" s="733"/>
      <c r="HQW111" s="733"/>
      <c r="HQX111" s="733"/>
      <c r="HQY111" s="733"/>
      <c r="HQZ111" s="733"/>
      <c r="HRA111" s="733"/>
      <c r="HRB111" s="733"/>
      <c r="HRC111" s="733"/>
      <c r="HRD111" s="733"/>
      <c r="HRE111" s="733"/>
      <c r="HRF111" s="733"/>
      <c r="HRG111" s="733"/>
      <c r="HRH111" s="733"/>
      <c r="HRI111" s="733"/>
      <c r="HRJ111" s="733"/>
      <c r="HRK111" s="733"/>
      <c r="HRL111" s="733"/>
      <c r="HRM111" s="733"/>
      <c r="HRN111" s="733"/>
      <c r="HRO111" s="733"/>
      <c r="HRP111" s="733"/>
      <c r="HRQ111" s="733"/>
      <c r="HRR111" s="733"/>
      <c r="HRS111" s="733"/>
      <c r="HRT111" s="733"/>
      <c r="HRU111" s="733"/>
      <c r="HRV111" s="733"/>
      <c r="HRW111" s="733"/>
      <c r="HRX111" s="733"/>
      <c r="HRY111" s="733"/>
      <c r="HRZ111" s="733"/>
      <c r="HSA111" s="733"/>
      <c r="HSB111" s="733"/>
      <c r="HSC111" s="733"/>
      <c r="HSD111" s="733"/>
      <c r="HSE111" s="733"/>
      <c r="HSF111" s="733"/>
      <c r="HSG111" s="733"/>
      <c r="HSH111" s="733"/>
      <c r="HSI111" s="733"/>
      <c r="HSJ111" s="733"/>
      <c r="HSK111" s="733"/>
      <c r="HSL111" s="733"/>
      <c r="HSM111" s="733"/>
      <c r="HSN111" s="733"/>
      <c r="HSO111" s="733"/>
      <c r="HSP111" s="733"/>
      <c r="HSQ111" s="733"/>
      <c r="HSR111" s="733"/>
      <c r="HSS111" s="733"/>
      <c r="HST111" s="733"/>
      <c r="HSU111" s="733"/>
      <c r="HSV111" s="733"/>
      <c r="HSW111" s="733"/>
      <c r="HSX111" s="733"/>
      <c r="HSY111" s="733"/>
      <c r="HSZ111" s="733"/>
      <c r="HTA111" s="733"/>
      <c r="HTB111" s="733"/>
      <c r="HTC111" s="733"/>
      <c r="HTD111" s="733"/>
      <c r="HTE111" s="733"/>
      <c r="HTF111" s="733"/>
      <c r="HTG111" s="733"/>
      <c r="HTH111" s="733"/>
      <c r="HTI111" s="733"/>
      <c r="HTJ111" s="733"/>
      <c r="HTK111" s="733"/>
      <c r="HTL111" s="733"/>
      <c r="HTM111" s="733"/>
      <c r="HTN111" s="733"/>
      <c r="HTO111" s="733"/>
      <c r="HTP111" s="733"/>
      <c r="HTQ111" s="733"/>
      <c r="HTR111" s="733"/>
      <c r="HTS111" s="733"/>
      <c r="HTT111" s="733"/>
      <c r="HTU111" s="733"/>
      <c r="HTV111" s="733"/>
      <c r="HTW111" s="733"/>
      <c r="HTX111" s="733"/>
      <c r="HTY111" s="733"/>
      <c r="HTZ111" s="733"/>
      <c r="HUA111" s="733"/>
      <c r="HUB111" s="733"/>
      <c r="HUC111" s="733"/>
      <c r="HUD111" s="733"/>
      <c r="HUE111" s="733"/>
      <c r="HUF111" s="733"/>
      <c r="HUG111" s="733"/>
      <c r="HUH111" s="733"/>
      <c r="HUI111" s="733"/>
      <c r="HUJ111" s="733"/>
      <c r="HUK111" s="733"/>
      <c r="HUL111" s="733"/>
      <c r="HUM111" s="733"/>
      <c r="HUN111" s="733"/>
      <c r="HUO111" s="733"/>
      <c r="HUP111" s="733"/>
      <c r="HUQ111" s="733"/>
      <c r="HUR111" s="733"/>
      <c r="HUS111" s="733"/>
      <c r="HUT111" s="733"/>
      <c r="HUU111" s="733"/>
      <c r="HUV111" s="733"/>
      <c r="HUW111" s="733"/>
      <c r="HUX111" s="733"/>
      <c r="HUY111" s="733"/>
      <c r="HUZ111" s="733"/>
      <c r="HVA111" s="733"/>
      <c r="HVB111" s="733"/>
      <c r="HVC111" s="733"/>
      <c r="HVD111" s="733"/>
      <c r="HVE111" s="733"/>
      <c r="HVF111" s="733"/>
      <c r="HVG111" s="733"/>
      <c r="HVH111" s="733"/>
      <c r="HVI111" s="733"/>
      <c r="HVJ111" s="733"/>
      <c r="HVK111" s="733"/>
      <c r="HVL111" s="733"/>
      <c r="HVM111" s="733"/>
      <c r="HVN111" s="733"/>
      <c r="HVO111" s="733"/>
      <c r="HVP111" s="733"/>
      <c r="HVQ111" s="733"/>
      <c r="HVR111" s="733"/>
      <c r="HVS111" s="733"/>
      <c r="HVT111" s="733"/>
      <c r="HVU111" s="733"/>
      <c r="HVV111" s="733"/>
      <c r="HVW111" s="733"/>
      <c r="HVX111" s="733"/>
      <c r="HVY111" s="733"/>
      <c r="HVZ111" s="733"/>
      <c r="HWA111" s="733"/>
      <c r="HWB111" s="733"/>
      <c r="HWC111" s="733"/>
      <c r="HWD111" s="733"/>
      <c r="HWE111" s="733"/>
      <c r="HWF111" s="733"/>
      <c r="HWG111" s="733"/>
      <c r="HWH111" s="733"/>
      <c r="HWI111" s="733"/>
      <c r="HWJ111" s="733"/>
      <c r="HWK111" s="733"/>
      <c r="HWL111" s="733"/>
      <c r="HWM111" s="733"/>
      <c r="HWN111" s="733"/>
      <c r="HWO111" s="733"/>
      <c r="HWP111" s="733"/>
      <c r="HWQ111" s="733"/>
      <c r="HWR111" s="733"/>
      <c r="HWS111" s="733"/>
      <c r="HWT111" s="733"/>
      <c r="HWU111" s="733"/>
      <c r="HWV111" s="733"/>
      <c r="HWW111" s="733"/>
      <c r="HWX111" s="733"/>
      <c r="HWY111" s="733"/>
      <c r="HWZ111" s="733"/>
      <c r="HXA111" s="733"/>
      <c r="HXB111" s="733"/>
      <c r="HXC111" s="733"/>
      <c r="HXD111" s="733"/>
      <c r="HXE111" s="733"/>
      <c r="HXF111" s="733"/>
      <c r="HXG111" s="733"/>
      <c r="HXH111" s="733"/>
      <c r="HXI111" s="733"/>
      <c r="HXJ111" s="733"/>
      <c r="HXK111" s="733"/>
      <c r="HXL111" s="733"/>
      <c r="HXM111" s="733"/>
      <c r="HXN111" s="733"/>
      <c r="HXO111" s="733"/>
      <c r="HXP111" s="733"/>
      <c r="HXQ111" s="733"/>
      <c r="HXR111" s="733"/>
      <c r="HXS111" s="733"/>
      <c r="HXT111" s="733"/>
      <c r="HXU111" s="733"/>
      <c r="HXV111" s="733"/>
      <c r="HXW111" s="733"/>
      <c r="HXX111" s="733"/>
      <c r="HXY111" s="733"/>
      <c r="HXZ111" s="733"/>
      <c r="HYA111" s="733"/>
      <c r="HYB111" s="733"/>
      <c r="HYC111" s="733"/>
      <c r="HYD111" s="733"/>
      <c r="HYE111" s="733"/>
      <c r="HYF111" s="733"/>
      <c r="HYG111" s="733"/>
      <c r="HYH111" s="733"/>
      <c r="HYI111" s="733"/>
      <c r="HYJ111" s="733"/>
      <c r="HYK111" s="733"/>
      <c r="HYL111" s="733"/>
      <c r="HYM111" s="733"/>
      <c r="HYN111" s="733"/>
      <c r="HYO111" s="733"/>
      <c r="HYP111" s="733"/>
      <c r="HYQ111" s="733"/>
      <c r="HYR111" s="733"/>
      <c r="HYS111" s="733"/>
      <c r="HYT111" s="733"/>
      <c r="HYU111" s="733"/>
      <c r="HYV111" s="733"/>
      <c r="HYW111" s="733"/>
      <c r="HYX111" s="733"/>
      <c r="HYY111" s="733"/>
      <c r="HYZ111" s="733"/>
      <c r="HZA111" s="733"/>
      <c r="HZB111" s="733"/>
      <c r="HZC111" s="733"/>
      <c r="HZD111" s="733"/>
      <c r="HZE111" s="733"/>
      <c r="HZF111" s="733"/>
      <c r="HZG111" s="733"/>
      <c r="HZH111" s="733"/>
      <c r="HZI111" s="733"/>
      <c r="HZJ111" s="733"/>
      <c r="HZK111" s="733"/>
      <c r="HZL111" s="733"/>
      <c r="HZM111" s="733"/>
      <c r="HZN111" s="733"/>
      <c r="HZO111" s="733"/>
      <c r="HZP111" s="733"/>
      <c r="HZQ111" s="733"/>
      <c r="HZR111" s="733"/>
      <c r="HZS111" s="733"/>
      <c r="HZT111" s="733"/>
      <c r="HZU111" s="733"/>
      <c r="HZV111" s="733"/>
      <c r="HZW111" s="733"/>
      <c r="HZX111" s="733"/>
      <c r="HZY111" s="733"/>
      <c r="HZZ111" s="733"/>
      <c r="IAA111" s="733"/>
      <c r="IAB111" s="733"/>
      <c r="IAC111" s="733"/>
      <c r="IAD111" s="733"/>
      <c r="IAE111" s="733"/>
      <c r="IAF111" s="733"/>
      <c r="IAG111" s="733"/>
      <c r="IAH111" s="733"/>
      <c r="IAI111" s="733"/>
      <c r="IAJ111" s="733"/>
      <c r="IAK111" s="733"/>
      <c r="IAL111" s="733"/>
      <c r="IAM111" s="733"/>
      <c r="IAN111" s="733"/>
      <c r="IAO111" s="733"/>
      <c r="IAP111" s="733"/>
      <c r="IAQ111" s="733"/>
      <c r="IAR111" s="733"/>
      <c r="IAS111" s="733"/>
      <c r="IAT111" s="733"/>
      <c r="IAU111" s="733"/>
      <c r="IAV111" s="733"/>
      <c r="IAW111" s="733"/>
      <c r="IAX111" s="733"/>
      <c r="IAY111" s="733"/>
      <c r="IAZ111" s="733"/>
      <c r="IBA111" s="733"/>
      <c r="IBB111" s="733"/>
      <c r="IBC111" s="733"/>
      <c r="IBD111" s="733"/>
      <c r="IBE111" s="733"/>
      <c r="IBF111" s="733"/>
      <c r="IBG111" s="733"/>
      <c r="IBH111" s="733"/>
      <c r="IBI111" s="733"/>
      <c r="IBJ111" s="733"/>
      <c r="IBK111" s="733"/>
      <c r="IBL111" s="733"/>
      <c r="IBM111" s="733"/>
      <c r="IBN111" s="733"/>
      <c r="IBO111" s="733"/>
      <c r="IBP111" s="733"/>
      <c r="IBQ111" s="733"/>
      <c r="IBR111" s="733"/>
      <c r="IBS111" s="733"/>
      <c r="IBT111" s="733"/>
      <c r="IBU111" s="733"/>
      <c r="IBV111" s="733"/>
      <c r="IBW111" s="733"/>
      <c r="IBX111" s="733"/>
      <c r="IBY111" s="733"/>
      <c r="IBZ111" s="733"/>
      <c r="ICA111" s="733"/>
      <c r="ICB111" s="733"/>
      <c r="ICC111" s="733"/>
      <c r="ICD111" s="733"/>
      <c r="ICE111" s="733"/>
      <c r="ICF111" s="733"/>
      <c r="ICG111" s="733"/>
      <c r="ICH111" s="733"/>
      <c r="ICI111" s="733"/>
      <c r="ICJ111" s="733"/>
      <c r="ICK111" s="733"/>
      <c r="ICL111" s="733"/>
      <c r="ICM111" s="733"/>
      <c r="ICN111" s="733"/>
      <c r="ICO111" s="733"/>
      <c r="ICP111" s="733"/>
      <c r="ICQ111" s="733"/>
      <c r="ICR111" s="733"/>
      <c r="ICS111" s="733"/>
      <c r="ICT111" s="733"/>
      <c r="ICU111" s="733"/>
      <c r="ICV111" s="733"/>
      <c r="ICW111" s="733"/>
      <c r="ICX111" s="733"/>
      <c r="ICY111" s="733"/>
      <c r="ICZ111" s="733"/>
      <c r="IDA111" s="733"/>
      <c r="IDB111" s="733"/>
      <c r="IDC111" s="733"/>
      <c r="IDD111" s="733"/>
      <c r="IDE111" s="733"/>
      <c r="IDF111" s="733"/>
      <c r="IDG111" s="733"/>
      <c r="IDH111" s="733"/>
      <c r="IDI111" s="733"/>
      <c r="IDJ111" s="733"/>
      <c r="IDK111" s="733"/>
      <c r="IDL111" s="733"/>
      <c r="IDM111" s="733"/>
      <c r="IDN111" s="733"/>
      <c r="IDO111" s="733"/>
      <c r="IDP111" s="733"/>
      <c r="IDQ111" s="733"/>
      <c r="IDR111" s="733"/>
      <c r="IDS111" s="733"/>
      <c r="IDT111" s="733"/>
      <c r="IDU111" s="733"/>
      <c r="IDV111" s="733"/>
      <c r="IDW111" s="733"/>
      <c r="IDX111" s="733"/>
      <c r="IDY111" s="733"/>
      <c r="IDZ111" s="733"/>
      <c r="IEA111" s="733"/>
      <c r="IEB111" s="733"/>
      <c r="IEC111" s="733"/>
      <c r="IED111" s="733"/>
      <c r="IEE111" s="733"/>
      <c r="IEF111" s="733"/>
      <c r="IEG111" s="733"/>
      <c r="IEH111" s="733"/>
      <c r="IEI111" s="733"/>
      <c r="IEJ111" s="733"/>
      <c r="IEK111" s="733"/>
      <c r="IEL111" s="733"/>
      <c r="IEM111" s="733"/>
      <c r="IEN111" s="733"/>
      <c r="IEO111" s="733"/>
      <c r="IEP111" s="733"/>
      <c r="IEQ111" s="733"/>
      <c r="IER111" s="733"/>
      <c r="IES111" s="733"/>
      <c r="IET111" s="733"/>
      <c r="IEU111" s="733"/>
      <c r="IEV111" s="733"/>
      <c r="IEW111" s="733"/>
      <c r="IEX111" s="733"/>
      <c r="IEY111" s="733"/>
      <c r="IEZ111" s="733"/>
      <c r="IFA111" s="733"/>
      <c r="IFB111" s="733"/>
      <c r="IFC111" s="733"/>
      <c r="IFD111" s="733"/>
      <c r="IFE111" s="733"/>
      <c r="IFF111" s="733"/>
      <c r="IFG111" s="733"/>
      <c r="IFH111" s="733"/>
      <c r="IFI111" s="733"/>
      <c r="IFJ111" s="733"/>
      <c r="IFK111" s="733"/>
      <c r="IFL111" s="733"/>
      <c r="IFM111" s="733"/>
      <c r="IFN111" s="733"/>
      <c r="IFO111" s="733"/>
      <c r="IFP111" s="733"/>
      <c r="IFQ111" s="733"/>
      <c r="IFR111" s="733"/>
      <c r="IFS111" s="733"/>
      <c r="IFT111" s="733"/>
      <c r="IFU111" s="733"/>
      <c r="IFV111" s="733"/>
      <c r="IFW111" s="733"/>
      <c r="IFX111" s="733"/>
      <c r="IFY111" s="733"/>
      <c r="IFZ111" s="733"/>
      <c r="IGA111" s="733"/>
      <c r="IGB111" s="733"/>
      <c r="IGC111" s="733"/>
      <c r="IGD111" s="733"/>
      <c r="IGE111" s="733"/>
      <c r="IGF111" s="733"/>
      <c r="IGG111" s="733"/>
      <c r="IGH111" s="733"/>
      <c r="IGI111" s="733"/>
      <c r="IGJ111" s="733"/>
      <c r="IGK111" s="733"/>
      <c r="IGL111" s="733"/>
      <c r="IGM111" s="733"/>
      <c r="IGN111" s="733"/>
      <c r="IGO111" s="733"/>
      <c r="IGP111" s="733"/>
      <c r="IGQ111" s="733"/>
      <c r="IGR111" s="733"/>
      <c r="IGS111" s="733"/>
      <c r="IGT111" s="733"/>
      <c r="IGU111" s="733"/>
      <c r="IGV111" s="733"/>
      <c r="IGW111" s="733"/>
      <c r="IGX111" s="733"/>
      <c r="IGY111" s="733"/>
      <c r="IGZ111" s="733"/>
      <c r="IHA111" s="733"/>
      <c r="IHB111" s="733"/>
      <c r="IHC111" s="733"/>
      <c r="IHD111" s="733"/>
      <c r="IHE111" s="733"/>
      <c r="IHF111" s="733"/>
      <c r="IHG111" s="733"/>
      <c r="IHH111" s="733"/>
      <c r="IHI111" s="733"/>
      <c r="IHJ111" s="733"/>
      <c r="IHK111" s="733"/>
      <c r="IHL111" s="733"/>
      <c r="IHM111" s="733"/>
      <c r="IHN111" s="733"/>
      <c r="IHO111" s="733"/>
      <c r="IHP111" s="733"/>
      <c r="IHQ111" s="733"/>
      <c r="IHR111" s="733"/>
      <c r="IHS111" s="733"/>
      <c r="IHT111" s="733"/>
      <c r="IHU111" s="733"/>
      <c r="IHV111" s="733"/>
      <c r="IHW111" s="733"/>
      <c r="IHX111" s="733"/>
      <c r="IHY111" s="733"/>
      <c r="IHZ111" s="733"/>
      <c r="IIA111" s="733"/>
      <c r="IIB111" s="733"/>
      <c r="IIC111" s="733"/>
      <c r="IID111" s="733"/>
      <c r="IIE111" s="733"/>
      <c r="IIF111" s="733"/>
      <c r="IIG111" s="733"/>
      <c r="IIH111" s="733"/>
      <c r="III111" s="733"/>
      <c r="IIJ111" s="733"/>
      <c r="IIK111" s="733"/>
      <c r="IIL111" s="733"/>
      <c r="IIM111" s="733"/>
      <c r="IIN111" s="733"/>
      <c r="IIO111" s="733"/>
      <c r="IIP111" s="733"/>
      <c r="IIQ111" s="733"/>
      <c r="IIR111" s="733"/>
      <c r="IIS111" s="733"/>
      <c r="IIT111" s="733"/>
      <c r="IIU111" s="733"/>
      <c r="IIV111" s="733"/>
      <c r="IIW111" s="733"/>
      <c r="IIX111" s="733"/>
      <c r="IIY111" s="733"/>
      <c r="IIZ111" s="733"/>
      <c r="IJA111" s="733"/>
      <c r="IJB111" s="733"/>
      <c r="IJC111" s="733"/>
      <c r="IJD111" s="733"/>
      <c r="IJE111" s="733"/>
      <c r="IJF111" s="733"/>
      <c r="IJG111" s="733"/>
      <c r="IJH111" s="733"/>
      <c r="IJI111" s="733"/>
      <c r="IJJ111" s="733"/>
      <c r="IJK111" s="733"/>
      <c r="IJL111" s="733"/>
      <c r="IJM111" s="733"/>
      <c r="IJN111" s="733"/>
      <c r="IJO111" s="733"/>
      <c r="IJP111" s="733"/>
      <c r="IJQ111" s="733"/>
      <c r="IJR111" s="733"/>
      <c r="IJS111" s="733"/>
      <c r="IJT111" s="733"/>
      <c r="IJU111" s="733"/>
      <c r="IJV111" s="733"/>
      <c r="IJW111" s="733"/>
      <c r="IJX111" s="733"/>
      <c r="IJY111" s="733"/>
      <c r="IJZ111" s="733"/>
      <c r="IKA111" s="733"/>
      <c r="IKB111" s="733"/>
      <c r="IKC111" s="733"/>
      <c r="IKD111" s="733"/>
      <c r="IKE111" s="733"/>
      <c r="IKF111" s="733"/>
      <c r="IKG111" s="733"/>
      <c r="IKH111" s="733"/>
      <c r="IKI111" s="733"/>
      <c r="IKJ111" s="733"/>
      <c r="IKK111" s="733"/>
      <c r="IKL111" s="733"/>
      <c r="IKM111" s="733"/>
      <c r="IKN111" s="733"/>
      <c r="IKO111" s="733"/>
      <c r="IKP111" s="733"/>
      <c r="IKQ111" s="733"/>
      <c r="IKR111" s="733"/>
      <c r="IKS111" s="733"/>
      <c r="IKT111" s="733"/>
      <c r="IKU111" s="733"/>
      <c r="IKV111" s="733"/>
      <c r="IKW111" s="733"/>
      <c r="IKX111" s="733"/>
      <c r="IKY111" s="733"/>
      <c r="IKZ111" s="733"/>
      <c r="ILA111" s="733"/>
      <c r="ILB111" s="733"/>
      <c r="ILC111" s="733"/>
      <c r="ILD111" s="733"/>
      <c r="ILE111" s="733"/>
      <c r="ILF111" s="733"/>
      <c r="ILG111" s="733"/>
      <c r="ILH111" s="733"/>
      <c r="ILI111" s="733"/>
      <c r="ILJ111" s="733"/>
      <c r="ILK111" s="733"/>
      <c r="ILL111" s="733"/>
      <c r="ILM111" s="733"/>
      <c r="ILN111" s="733"/>
      <c r="ILO111" s="733"/>
      <c r="ILP111" s="733"/>
      <c r="ILQ111" s="733"/>
      <c r="ILR111" s="733"/>
      <c r="ILS111" s="733"/>
      <c r="ILT111" s="733"/>
      <c r="ILU111" s="733"/>
      <c r="ILV111" s="733"/>
      <c r="ILW111" s="733"/>
      <c r="ILX111" s="733"/>
      <c r="ILY111" s="733"/>
      <c r="ILZ111" s="733"/>
      <c r="IMA111" s="733"/>
      <c r="IMB111" s="733"/>
      <c r="IMC111" s="733"/>
      <c r="IMD111" s="733"/>
      <c r="IME111" s="733"/>
      <c r="IMF111" s="733"/>
      <c r="IMG111" s="733"/>
      <c r="IMH111" s="733"/>
      <c r="IMI111" s="733"/>
      <c r="IMJ111" s="733"/>
      <c r="IMK111" s="733"/>
      <c r="IML111" s="733"/>
      <c r="IMM111" s="733"/>
      <c r="IMN111" s="733"/>
      <c r="IMO111" s="733"/>
      <c r="IMP111" s="733"/>
      <c r="IMQ111" s="733"/>
      <c r="IMR111" s="733"/>
      <c r="IMS111" s="733"/>
      <c r="IMT111" s="733"/>
      <c r="IMU111" s="733"/>
      <c r="IMV111" s="733"/>
      <c r="IMW111" s="733"/>
      <c r="IMX111" s="733"/>
      <c r="IMY111" s="733"/>
      <c r="IMZ111" s="733"/>
      <c r="INA111" s="733"/>
      <c r="INB111" s="733"/>
      <c r="INC111" s="733"/>
      <c r="IND111" s="733"/>
      <c r="INE111" s="733"/>
      <c r="INF111" s="733"/>
      <c r="ING111" s="733"/>
      <c r="INH111" s="733"/>
      <c r="INI111" s="733"/>
      <c r="INJ111" s="733"/>
      <c r="INK111" s="733"/>
      <c r="INL111" s="733"/>
      <c r="INM111" s="733"/>
      <c r="INN111" s="733"/>
      <c r="INO111" s="733"/>
      <c r="INP111" s="733"/>
      <c r="INQ111" s="733"/>
      <c r="INR111" s="733"/>
      <c r="INS111" s="733"/>
      <c r="INT111" s="733"/>
      <c r="INU111" s="733"/>
      <c r="INV111" s="733"/>
      <c r="INW111" s="733"/>
      <c r="INX111" s="733"/>
      <c r="INY111" s="733"/>
      <c r="INZ111" s="733"/>
      <c r="IOA111" s="733"/>
      <c r="IOB111" s="733"/>
      <c r="IOC111" s="733"/>
      <c r="IOD111" s="733"/>
      <c r="IOE111" s="733"/>
      <c r="IOF111" s="733"/>
      <c r="IOG111" s="733"/>
      <c r="IOH111" s="733"/>
      <c r="IOI111" s="733"/>
      <c r="IOJ111" s="733"/>
      <c r="IOK111" s="733"/>
      <c r="IOL111" s="733"/>
      <c r="IOM111" s="733"/>
      <c r="ION111" s="733"/>
      <c r="IOO111" s="733"/>
      <c r="IOP111" s="733"/>
      <c r="IOQ111" s="733"/>
      <c r="IOR111" s="733"/>
      <c r="IOS111" s="733"/>
      <c r="IOT111" s="733"/>
      <c r="IOU111" s="733"/>
      <c r="IOV111" s="733"/>
      <c r="IOW111" s="733"/>
      <c r="IOX111" s="733"/>
      <c r="IOY111" s="733"/>
      <c r="IOZ111" s="733"/>
      <c r="IPA111" s="733"/>
      <c r="IPB111" s="733"/>
      <c r="IPC111" s="733"/>
      <c r="IPD111" s="733"/>
      <c r="IPE111" s="733"/>
      <c r="IPF111" s="733"/>
      <c r="IPG111" s="733"/>
      <c r="IPH111" s="733"/>
      <c r="IPI111" s="733"/>
      <c r="IPJ111" s="733"/>
      <c r="IPK111" s="733"/>
      <c r="IPL111" s="733"/>
      <c r="IPM111" s="733"/>
      <c r="IPN111" s="733"/>
      <c r="IPO111" s="733"/>
      <c r="IPP111" s="733"/>
      <c r="IPQ111" s="733"/>
      <c r="IPR111" s="733"/>
      <c r="IPS111" s="733"/>
      <c r="IPT111" s="733"/>
      <c r="IPU111" s="733"/>
      <c r="IPV111" s="733"/>
      <c r="IPW111" s="733"/>
      <c r="IPX111" s="733"/>
      <c r="IPY111" s="733"/>
      <c r="IPZ111" s="733"/>
      <c r="IQA111" s="733"/>
      <c r="IQB111" s="733"/>
      <c r="IQC111" s="733"/>
      <c r="IQD111" s="733"/>
      <c r="IQE111" s="733"/>
      <c r="IQF111" s="733"/>
      <c r="IQG111" s="733"/>
      <c r="IQH111" s="733"/>
      <c r="IQI111" s="733"/>
      <c r="IQJ111" s="733"/>
      <c r="IQK111" s="733"/>
      <c r="IQL111" s="733"/>
      <c r="IQM111" s="733"/>
      <c r="IQN111" s="733"/>
      <c r="IQO111" s="733"/>
      <c r="IQP111" s="733"/>
      <c r="IQQ111" s="733"/>
      <c r="IQR111" s="733"/>
      <c r="IQS111" s="733"/>
      <c r="IQT111" s="733"/>
      <c r="IQU111" s="733"/>
      <c r="IQV111" s="733"/>
      <c r="IQW111" s="733"/>
      <c r="IQX111" s="733"/>
      <c r="IQY111" s="733"/>
      <c r="IQZ111" s="733"/>
      <c r="IRA111" s="733"/>
      <c r="IRB111" s="733"/>
      <c r="IRC111" s="733"/>
      <c r="IRD111" s="733"/>
      <c r="IRE111" s="733"/>
      <c r="IRF111" s="733"/>
      <c r="IRG111" s="733"/>
      <c r="IRH111" s="733"/>
      <c r="IRI111" s="733"/>
      <c r="IRJ111" s="733"/>
      <c r="IRK111" s="733"/>
      <c r="IRL111" s="733"/>
      <c r="IRM111" s="733"/>
      <c r="IRN111" s="733"/>
      <c r="IRO111" s="733"/>
      <c r="IRP111" s="733"/>
      <c r="IRQ111" s="733"/>
      <c r="IRR111" s="733"/>
      <c r="IRS111" s="733"/>
      <c r="IRT111" s="733"/>
      <c r="IRU111" s="733"/>
      <c r="IRV111" s="733"/>
      <c r="IRW111" s="733"/>
      <c r="IRX111" s="733"/>
      <c r="IRY111" s="733"/>
      <c r="IRZ111" s="733"/>
      <c r="ISA111" s="733"/>
      <c r="ISB111" s="733"/>
      <c r="ISC111" s="733"/>
      <c r="ISD111" s="733"/>
      <c r="ISE111" s="733"/>
      <c r="ISF111" s="733"/>
      <c r="ISG111" s="733"/>
      <c r="ISH111" s="733"/>
      <c r="ISI111" s="733"/>
      <c r="ISJ111" s="733"/>
      <c r="ISK111" s="733"/>
      <c r="ISL111" s="733"/>
      <c r="ISM111" s="733"/>
      <c r="ISN111" s="733"/>
      <c r="ISO111" s="733"/>
      <c r="ISP111" s="733"/>
      <c r="ISQ111" s="733"/>
      <c r="ISR111" s="733"/>
      <c r="ISS111" s="733"/>
      <c r="IST111" s="733"/>
      <c r="ISU111" s="733"/>
      <c r="ISV111" s="733"/>
      <c r="ISW111" s="733"/>
      <c r="ISX111" s="733"/>
      <c r="ISY111" s="733"/>
      <c r="ISZ111" s="733"/>
      <c r="ITA111" s="733"/>
      <c r="ITB111" s="733"/>
      <c r="ITC111" s="733"/>
      <c r="ITD111" s="733"/>
      <c r="ITE111" s="733"/>
      <c r="ITF111" s="733"/>
      <c r="ITG111" s="733"/>
      <c r="ITH111" s="733"/>
      <c r="ITI111" s="733"/>
      <c r="ITJ111" s="733"/>
      <c r="ITK111" s="733"/>
      <c r="ITL111" s="733"/>
      <c r="ITM111" s="733"/>
      <c r="ITN111" s="733"/>
      <c r="ITO111" s="733"/>
      <c r="ITP111" s="733"/>
      <c r="ITQ111" s="733"/>
      <c r="ITR111" s="733"/>
      <c r="ITS111" s="733"/>
      <c r="ITT111" s="733"/>
      <c r="ITU111" s="733"/>
      <c r="ITV111" s="733"/>
      <c r="ITW111" s="733"/>
      <c r="ITX111" s="733"/>
      <c r="ITY111" s="733"/>
      <c r="ITZ111" s="733"/>
      <c r="IUA111" s="733"/>
      <c r="IUB111" s="733"/>
      <c r="IUC111" s="733"/>
      <c r="IUD111" s="733"/>
      <c r="IUE111" s="733"/>
      <c r="IUF111" s="733"/>
      <c r="IUG111" s="733"/>
      <c r="IUH111" s="733"/>
      <c r="IUI111" s="733"/>
      <c r="IUJ111" s="733"/>
      <c r="IUK111" s="733"/>
      <c r="IUL111" s="733"/>
      <c r="IUM111" s="733"/>
      <c r="IUN111" s="733"/>
      <c r="IUO111" s="733"/>
      <c r="IUP111" s="733"/>
      <c r="IUQ111" s="733"/>
      <c r="IUR111" s="733"/>
      <c r="IUS111" s="733"/>
      <c r="IUT111" s="733"/>
      <c r="IUU111" s="733"/>
      <c r="IUV111" s="733"/>
      <c r="IUW111" s="733"/>
      <c r="IUX111" s="733"/>
      <c r="IUY111" s="733"/>
      <c r="IUZ111" s="733"/>
      <c r="IVA111" s="733"/>
      <c r="IVB111" s="733"/>
      <c r="IVC111" s="733"/>
      <c r="IVD111" s="733"/>
      <c r="IVE111" s="733"/>
      <c r="IVF111" s="733"/>
      <c r="IVG111" s="733"/>
      <c r="IVH111" s="733"/>
      <c r="IVI111" s="733"/>
      <c r="IVJ111" s="733"/>
      <c r="IVK111" s="733"/>
      <c r="IVL111" s="733"/>
      <c r="IVM111" s="733"/>
      <c r="IVN111" s="733"/>
      <c r="IVO111" s="733"/>
      <c r="IVP111" s="733"/>
      <c r="IVQ111" s="733"/>
      <c r="IVR111" s="733"/>
      <c r="IVS111" s="733"/>
      <c r="IVT111" s="733"/>
      <c r="IVU111" s="733"/>
      <c r="IVV111" s="733"/>
      <c r="IVW111" s="733"/>
      <c r="IVX111" s="733"/>
      <c r="IVY111" s="733"/>
      <c r="IVZ111" s="733"/>
      <c r="IWA111" s="733"/>
      <c r="IWB111" s="733"/>
      <c r="IWC111" s="733"/>
      <c r="IWD111" s="733"/>
      <c r="IWE111" s="733"/>
      <c r="IWF111" s="733"/>
      <c r="IWG111" s="733"/>
      <c r="IWH111" s="733"/>
      <c r="IWI111" s="733"/>
      <c r="IWJ111" s="733"/>
      <c r="IWK111" s="733"/>
      <c r="IWL111" s="733"/>
      <c r="IWM111" s="733"/>
      <c r="IWN111" s="733"/>
      <c r="IWO111" s="733"/>
      <c r="IWP111" s="733"/>
      <c r="IWQ111" s="733"/>
      <c r="IWR111" s="733"/>
      <c r="IWS111" s="733"/>
      <c r="IWT111" s="733"/>
      <c r="IWU111" s="733"/>
      <c r="IWV111" s="733"/>
      <c r="IWW111" s="733"/>
      <c r="IWX111" s="733"/>
      <c r="IWY111" s="733"/>
      <c r="IWZ111" s="733"/>
      <c r="IXA111" s="733"/>
      <c r="IXB111" s="733"/>
      <c r="IXC111" s="733"/>
      <c r="IXD111" s="733"/>
      <c r="IXE111" s="733"/>
      <c r="IXF111" s="733"/>
      <c r="IXG111" s="733"/>
      <c r="IXH111" s="733"/>
      <c r="IXI111" s="733"/>
      <c r="IXJ111" s="733"/>
      <c r="IXK111" s="733"/>
      <c r="IXL111" s="733"/>
      <c r="IXM111" s="733"/>
      <c r="IXN111" s="733"/>
      <c r="IXO111" s="733"/>
      <c r="IXP111" s="733"/>
      <c r="IXQ111" s="733"/>
      <c r="IXR111" s="733"/>
      <c r="IXS111" s="733"/>
      <c r="IXT111" s="733"/>
      <c r="IXU111" s="733"/>
      <c r="IXV111" s="733"/>
      <c r="IXW111" s="733"/>
      <c r="IXX111" s="733"/>
      <c r="IXY111" s="733"/>
      <c r="IXZ111" s="733"/>
      <c r="IYA111" s="733"/>
      <c r="IYB111" s="733"/>
      <c r="IYC111" s="733"/>
      <c r="IYD111" s="733"/>
      <c r="IYE111" s="733"/>
      <c r="IYF111" s="733"/>
      <c r="IYG111" s="733"/>
      <c r="IYH111" s="733"/>
      <c r="IYI111" s="733"/>
      <c r="IYJ111" s="733"/>
      <c r="IYK111" s="733"/>
      <c r="IYL111" s="733"/>
      <c r="IYM111" s="733"/>
      <c r="IYN111" s="733"/>
      <c r="IYO111" s="733"/>
      <c r="IYP111" s="733"/>
      <c r="IYQ111" s="733"/>
      <c r="IYR111" s="733"/>
      <c r="IYS111" s="733"/>
      <c r="IYT111" s="733"/>
      <c r="IYU111" s="733"/>
      <c r="IYV111" s="733"/>
      <c r="IYW111" s="733"/>
      <c r="IYX111" s="733"/>
      <c r="IYY111" s="733"/>
      <c r="IYZ111" s="733"/>
      <c r="IZA111" s="733"/>
      <c r="IZB111" s="733"/>
      <c r="IZC111" s="733"/>
      <c r="IZD111" s="733"/>
      <c r="IZE111" s="733"/>
      <c r="IZF111" s="733"/>
      <c r="IZG111" s="733"/>
      <c r="IZH111" s="733"/>
      <c r="IZI111" s="733"/>
      <c r="IZJ111" s="733"/>
      <c r="IZK111" s="733"/>
      <c r="IZL111" s="733"/>
      <c r="IZM111" s="733"/>
      <c r="IZN111" s="733"/>
      <c r="IZO111" s="733"/>
      <c r="IZP111" s="733"/>
      <c r="IZQ111" s="733"/>
      <c r="IZR111" s="733"/>
      <c r="IZS111" s="733"/>
      <c r="IZT111" s="733"/>
      <c r="IZU111" s="733"/>
      <c r="IZV111" s="733"/>
      <c r="IZW111" s="733"/>
      <c r="IZX111" s="733"/>
      <c r="IZY111" s="733"/>
      <c r="IZZ111" s="733"/>
      <c r="JAA111" s="733"/>
      <c r="JAB111" s="733"/>
      <c r="JAC111" s="733"/>
      <c r="JAD111" s="733"/>
      <c r="JAE111" s="733"/>
      <c r="JAF111" s="733"/>
      <c r="JAG111" s="733"/>
      <c r="JAH111" s="733"/>
      <c r="JAI111" s="733"/>
      <c r="JAJ111" s="733"/>
      <c r="JAK111" s="733"/>
      <c r="JAL111" s="733"/>
      <c r="JAM111" s="733"/>
      <c r="JAN111" s="733"/>
      <c r="JAO111" s="733"/>
      <c r="JAP111" s="733"/>
      <c r="JAQ111" s="733"/>
      <c r="JAR111" s="733"/>
      <c r="JAS111" s="733"/>
      <c r="JAT111" s="733"/>
      <c r="JAU111" s="733"/>
      <c r="JAV111" s="733"/>
      <c r="JAW111" s="733"/>
      <c r="JAX111" s="733"/>
      <c r="JAY111" s="733"/>
      <c r="JAZ111" s="733"/>
      <c r="JBA111" s="733"/>
      <c r="JBB111" s="733"/>
      <c r="JBC111" s="733"/>
      <c r="JBD111" s="733"/>
      <c r="JBE111" s="733"/>
      <c r="JBF111" s="733"/>
      <c r="JBG111" s="733"/>
      <c r="JBH111" s="733"/>
      <c r="JBI111" s="733"/>
      <c r="JBJ111" s="733"/>
      <c r="JBK111" s="733"/>
      <c r="JBL111" s="733"/>
      <c r="JBM111" s="733"/>
      <c r="JBN111" s="733"/>
      <c r="JBO111" s="733"/>
      <c r="JBP111" s="733"/>
      <c r="JBQ111" s="733"/>
      <c r="JBR111" s="733"/>
      <c r="JBS111" s="733"/>
      <c r="JBT111" s="733"/>
      <c r="JBU111" s="733"/>
      <c r="JBV111" s="733"/>
      <c r="JBW111" s="733"/>
      <c r="JBX111" s="733"/>
      <c r="JBY111" s="733"/>
      <c r="JBZ111" s="733"/>
      <c r="JCA111" s="733"/>
      <c r="JCB111" s="733"/>
      <c r="JCC111" s="733"/>
      <c r="JCD111" s="733"/>
      <c r="JCE111" s="733"/>
      <c r="JCF111" s="733"/>
      <c r="JCG111" s="733"/>
      <c r="JCH111" s="733"/>
      <c r="JCI111" s="733"/>
      <c r="JCJ111" s="733"/>
      <c r="JCK111" s="733"/>
      <c r="JCL111" s="733"/>
      <c r="JCM111" s="733"/>
      <c r="JCN111" s="733"/>
      <c r="JCO111" s="733"/>
      <c r="JCP111" s="733"/>
      <c r="JCQ111" s="733"/>
      <c r="JCR111" s="733"/>
      <c r="JCS111" s="733"/>
      <c r="JCT111" s="733"/>
      <c r="JCU111" s="733"/>
      <c r="JCV111" s="733"/>
      <c r="JCW111" s="733"/>
      <c r="JCX111" s="733"/>
      <c r="JCY111" s="733"/>
      <c r="JCZ111" s="733"/>
      <c r="JDA111" s="733"/>
      <c r="JDB111" s="733"/>
      <c r="JDC111" s="733"/>
      <c r="JDD111" s="733"/>
      <c r="JDE111" s="733"/>
      <c r="JDF111" s="733"/>
      <c r="JDG111" s="733"/>
      <c r="JDH111" s="733"/>
      <c r="JDI111" s="733"/>
      <c r="JDJ111" s="733"/>
      <c r="JDK111" s="733"/>
      <c r="JDL111" s="733"/>
      <c r="JDM111" s="733"/>
      <c r="JDN111" s="733"/>
      <c r="JDO111" s="733"/>
      <c r="JDP111" s="733"/>
      <c r="JDQ111" s="733"/>
      <c r="JDR111" s="733"/>
      <c r="JDS111" s="733"/>
      <c r="JDT111" s="733"/>
      <c r="JDU111" s="733"/>
      <c r="JDV111" s="733"/>
      <c r="JDW111" s="733"/>
      <c r="JDX111" s="733"/>
      <c r="JDY111" s="733"/>
      <c r="JDZ111" s="733"/>
      <c r="JEA111" s="733"/>
      <c r="JEB111" s="733"/>
      <c r="JEC111" s="733"/>
      <c r="JED111" s="733"/>
      <c r="JEE111" s="733"/>
      <c r="JEF111" s="733"/>
      <c r="JEG111" s="733"/>
      <c r="JEH111" s="733"/>
      <c r="JEI111" s="733"/>
      <c r="JEJ111" s="733"/>
      <c r="JEK111" s="733"/>
      <c r="JEL111" s="733"/>
      <c r="JEM111" s="733"/>
      <c r="JEN111" s="733"/>
      <c r="JEO111" s="733"/>
      <c r="JEP111" s="733"/>
      <c r="JEQ111" s="733"/>
      <c r="JER111" s="733"/>
      <c r="JES111" s="733"/>
      <c r="JET111" s="733"/>
      <c r="JEU111" s="733"/>
      <c r="JEV111" s="733"/>
      <c r="JEW111" s="733"/>
      <c r="JEX111" s="733"/>
      <c r="JEY111" s="733"/>
      <c r="JEZ111" s="733"/>
      <c r="JFA111" s="733"/>
      <c r="JFB111" s="733"/>
      <c r="JFC111" s="733"/>
      <c r="JFD111" s="733"/>
      <c r="JFE111" s="733"/>
      <c r="JFF111" s="733"/>
      <c r="JFG111" s="733"/>
      <c r="JFH111" s="733"/>
      <c r="JFI111" s="733"/>
      <c r="JFJ111" s="733"/>
      <c r="JFK111" s="733"/>
      <c r="JFL111" s="733"/>
      <c r="JFM111" s="733"/>
      <c r="JFN111" s="733"/>
      <c r="JFO111" s="733"/>
      <c r="JFP111" s="733"/>
      <c r="JFQ111" s="733"/>
      <c r="JFR111" s="733"/>
      <c r="JFS111" s="733"/>
      <c r="JFT111" s="733"/>
      <c r="JFU111" s="733"/>
      <c r="JFV111" s="733"/>
      <c r="JFW111" s="733"/>
      <c r="JFX111" s="733"/>
      <c r="JFY111" s="733"/>
      <c r="JFZ111" s="733"/>
      <c r="JGA111" s="733"/>
      <c r="JGB111" s="733"/>
      <c r="JGC111" s="733"/>
      <c r="JGD111" s="733"/>
      <c r="JGE111" s="733"/>
      <c r="JGF111" s="733"/>
      <c r="JGG111" s="733"/>
      <c r="JGH111" s="733"/>
      <c r="JGI111" s="733"/>
      <c r="JGJ111" s="733"/>
      <c r="JGK111" s="733"/>
      <c r="JGL111" s="733"/>
      <c r="JGM111" s="733"/>
      <c r="JGN111" s="733"/>
      <c r="JGO111" s="733"/>
      <c r="JGP111" s="733"/>
      <c r="JGQ111" s="733"/>
      <c r="JGR111" s="733"/>
      <c r="JGS111" s="733"/>
      <c r="JGT111" s="733"/>
      <c r="JGU111" s="733"/>
      <c r="JGV111" s="733"/>
      <c r="JGW111" s="733"/>
      <c r="JGX111" s="733"/>
      <c r="JGY111" s="733"/>
      <c r="JGZ111" s="733"/>
      <c r="JHA111" s="733"/>
      <c r="JHB111" s="733"/>
      <c r="JHC111" s="733"/>
      <c r="JHD111" s="733"/>
      <c r="JHE111" s="733"/>
      <c r="JHF111" s="733"/>
      <c r="JHG111" s="733"/>
      <c r="JHH111" s="733"/>
      <c r="JHI111" s="733"/>
      <c r="JHJ111" s="733"/>
      <c r="JHK111" s="733"/>
      <c r="JHL111" s="733"/>
      <c r="JHM111" s="733"/>
      <c r="JHN111" s="733"/>
      <c r="JHO111" s="733"/>
      <c r="JHP111" s="733"/>
      <c r="JHQ111" s="733"/>
      <c r="JHR111" s="733"/>
      <c r="JHS111" s="733"/>
      <c r="JHT111" s="733"/>
      <c r="JHU111" s="733"/>
      <c r="JHV111" s="733"/>
      <c r="JHW111" s="733"/>
      <c r="JHX111" s="733"/>
      <c r="JHY111" s="733"/>
      <c r="JHZ111" s="733"/>
      <c r="JIA111" s="733"/>
      <c r="JIB111" s="733"/>
      <c r="JIC111" s="733"/>
      <c r="JID111" s="733"/>
      <c r="JIE111" s="733"/>
      <c r="JIF111" s="733"/>
      <c r="JIG111" s="733"/>
      <c r="JIH111" s="733"/>
      <c r="JII111" s="733"/>
      <c r="JIJ111" s="733"/>
      <c r="JIK111" s="733"/>
      <c r="JIL111" s="733"/>
      <c r="JIM111" s="733"/>
      <c r="JIN111" s="733"/>
      <c r="JIO111" s="733"/>
      <c r="JIP111" s="733"/>
      <c r="JIQ111" s="733"/>
      <c r="JIR111" s="733"/>
      <c r="JIS111" s="733"/>
      <c r="JIT111" s="733"/>
      <c r="JIU111" s="733"/>
      <c r="JIV111" s="733"/>
      <c r="JIW111" s="733"/>
      <c r="JIX111" s="733"/>
      <c r="JIY111" s="733"/>
      <c r="JIZ111" s="733"/>
      <c r="JJA111" s="733"/>
      <c r="JJB111" s="733"/>
      <c r="JJC111" s="733"/>
      <c r="JJD111" s="733"/>
      <c r="JJE111" s="733"/>
      <c r="JJF111" s="733"/>
      <c r="JJG111" s="733"/>
      <c r="JJH111" s="733"/>
      <c r="JJI111" s="733"/>
      <c r="JJJ111" s="733"/>
      <c r="JJK111" s="733"/>
      <c r="JJL111" s="733"/>
      <c r="JJM111" s="733"/>
      <c r="JJN111" s="733"/>
      <c r="JJO111" s="733"/>
      <c r="JJP111" s="733"/>
      <c r="JJQ111" s="733"/>
      <c r="JJR111" s="733"/>
      <c r="JJS111" s="733"/>
      <c r="JJT111" s="733"/>
      <c r="JJU111" s="733"/>
      <c r="JJV111" s="733"/>
      <c r="JJW111" s="733"/>
      <c r="JJX111" s="733"/>
      <c r="JJY111" s="733"/>
      <c r="JJZ111" s="733"/>
      <c r="JKA111" s="733"/>
      <c r="JKB111" s="733"/>
      <c r="JKC111" s="733"/>
      <c r="JKD111" s="733"/>
      <c r="JKE111" s="733"/>
      <c r="JKF111" s="733"/>
      <c r="JKG111" s="733"/>
      <c r="JKH111" s="733"/>
      <c r="JKI111" s="733"/>
      <c r="JKJ111" s="733"/>
      <c r="JKK111" s="733"/>
      <c r="JKL111" s="733"/>
      <c r="JKM111" s="733"/>
      <c r="JKN111" s="733"/>
      <c r="JKO111" s="733"/>
      <c r="JKP111" s="733"/>
      <c r="JKQ111" s="733"/>
      <c r="JKR111" s="733"/>
      <c r="JKS111" s="733"/>
      <c r="JKT111" s="733"/>
      <c r="JKU111" s="733"/>
      <c r="JKV111" s="733"/>
      <c r="JKW111" s="733"/>
      <c r="JKX111" s="733"/>
      <c r="JKY111" s="733"/>
      <c r="JKZ111" s="733"/>
      <c r="JLA111" s="733"/>
      <c r="JLB111" s="733"/>
      <c r="JLC111" s="733"/>
      <c r="JLD111" s="733"/>
      <c r="JLE111" s="733"/>
      <c r="JLF111" s="733"/>
      <c r="JLG111" s="733"/>
      <c r="JLH111" s="733"/>
      <c r="JLI111" s="733"/>
      <c r="JLJ111" s="733"/>
      <c r="JLK111" s="733"/>
      <c r="JLL111" s="733"/>
      <c r="JLM111" s="733"/>
      <c r="JLN111" s="733"/>
      <c r="JLO111" s="733"/>
      <c r="JLP111" s="733"/>
      <c r="JLQ111" s="733"/>
      <c r="JLR111" s="733"/>
      <c r="JLS111" s="733"/>
      <c r="JLT111" s="733"/>
      <c r="JLU111" s="733"/>
      <c r="JLV111" s="733"/>
      <c r="JLW111" s="733"/>
      <c r="JLX111" s="733"/>
      <c r="JLY111" s="733"/>
      <c r="JLZ111" s="733"/>
      <c r="JMA111" s="733"/>
      <c r="JMB111" s="733"/>
      <c r="JMC111" s="733"/>
      <c r="JMD111" s="733"/>
      <c r="JME111" s="733"/>
      <c r="JMF111" s="733"/>
      <c r="JMG111" s="733"/>
      <c r="JMH111" s="733"/>
      <c r="JMI111" s="733"/>
      <c r="JMJ111" s="733"/>
      <c r="JMK111" s="733"/>
      <c r="JML111" s="733"/>
      <c r="JMM111" s="733"/>
      <c r="JMN111" s="733"/>
      <c r="JMO111" s="733"/>
      <c r="JMP111" s="733"/>
      <c r="JMQ111" s="733"/>
      <c r="JMR111" s="733"/>
      <c r="JMS111" s="733"/>
      <c r="JMT111" s="733"/>
      <c r="JMU111" s="733"/>
      <c r="JMV111" s="733"/>
      <c r="JMW111" s="733"/>
      <c r="JMX111" s="733"/>
      <c r="JMY111" s="733"/>
      <c r="JMZ111" s="733"/>
      <c r="JNA111" s="733"/>
      <c r="JNB111" s="733"/>
      <c r="JNC111" s="733"/>
      <c r="JND111" s="733"/>
      <c r="JNE111" s="733"/>
      <c r="JNF111" s="733"/>
      <c r="JNG111" s="733"/>
      <c r="JNH111" s="733"/>
      <c r="JNI111" s="733"/>
      <c r="JNJ111" s="733"/>
      <c r="JNK111" s="733"/>
      <c r="JNL111" s="733"/>
      <c r="JNM111" s="733"/>
      <c r="JNN111" s="733"/>
      <c r="JNO111" s="733"/>
      <c r="JNP111" s="733"/>
      <c r="JNQ111" s="733"/>
      <c r="JNR111" s="733"/>
      <c r="JNS111" s="733"/>
      <c r="JNT111" s="733"/>
      <c r="JNU111" s="733"/>
      <c r="JNV111" s="733"/>
      <c r="JNW111" s="733"/>
      <c r="JNX111" s="733"/>
      <c r="JNY111" s="733"/>
      <c r="JNZ111" s="733"/>
      <c r="JOA111" s="733"/>
      <c r="JOB111" s="733"/>
      <c r="JOC111" s="733"/>
      <c r="JOD111" s="733"/>
      <c r="JOE111" s="733"/>
      <c r="JOF111" s="733"/>
      <c r="JOG111" s="733"/>
      <c r="JOH111" s="733"/>
      <c r="JOI111" s="733"/>
      <c r="JOJ111" s="733"/>
      <c r="JOK111" s="733"/>
      <c r="JOL111" s="733"/>
      <c r="JOM111" s="733"/>
      <c r="JON111" s="733"/>
      <c r="JOO111" s="733"/>
      <c r="JOP111" s="733"/>
      <c r="JOQ111" s="733"/>
      <c r="JOR111" s="733"/>
      <c r="JOS111" s="733"/>
      <c r="JOT111" s="733"/>
      <c r="JOU111" s="733"/>
      <c r="JOV111" s="733"/>
      <c r="JOW111" s="733"/>
      <c r="JOX111" s="733"/>
      <c r="JOY111" s="733"/>
      <c r="JOZ111" s="733"/>
      <c r="JPA111" s="733"/>
      <c r="JPB111" s="733"/>
      <c r="JPC111" s="733"/>
      <c r="JPD111" s="733"/>
      <c r="JPE111" s="733"/>
      <c r="JPF111" s="733"/>
      <c r="JPG111" s="733"/>
      <c r="JPH111" s="733"/>
      <c r="JPI111" s="733"/>
      <c r="JPJ111" s="733"/>
      <c r="JPK111" s="733"/>
      <c r="JPL111" s="733"/>
      <c r="JPM111" s="733"/>
      <c r="JPN111" s="733"/>
      <c r="JPO111" s="733"/>
      <c r="JPP111" s="733"/>
      <c r="JPQ111" s="733"/>
      <c r="JPR111" s="733"/>
      <c r="JPS111" s="733"/>
      <c r="JPT111" s="733"/>
      <c r="JPU111" s="733"/>
      <c r="JPV111" s="733"/>
      <c r="JPW111" s="733"/>
      <c r="JPX111" s="733"/>
      <c r="JPY111" s="733"/>
      <c r="JPZ111" s="733"/>
      <c r="JQA111" s="733"/>
      <c r="JQB111" s="733"/>
      <c r="JQC111" s="733"/>
      <c r="JQD111" s="733"/>
      <c r="JQE111" s="733"/>
      <c r="JQF111" s="733"/>
      <c r="JQG111" s="733"/>
      <c r="JQH111" s="733"/>
      <c r="JQI111" s="733"/>
      <c r="JQJ111" s="733"/>
      <c r="JQK111" s="733"/>
      <c r="JQL111" s="733"/>
      <c r="JQM111" s="733"/>
      <c r="JQN111" s="733"/>
      <c r="JQO111" s="733"/>
      <c r="JQP111" s="733"/>
      <c r="JQQ111" s="733"/>
      <c r="JQR111" s="733"/>
      <c r="JQS111" s="733"/>
      <c r="JQT111" s="733"/>
      <c r="JQU111" s="733"/>
      <c r="JQV111" s="733"/>
      <c r="JQW111" s="733"/>
      <c r="JQX111" s="733"/>
      <c r="JQY111" s="733"/>
      <c r="JQZ111" s="733"/>
      <c r="JRA111" s="733"/>
      <c r="JRB111" s="733"/>
      <c r="JRC111" s="733"/>
      <c r="JRD111" s="733"/>
      <c r="JRE111" s="733"/>
      <c r="JRF111" s="733"/>
      <c r="JRG111" s="733"/>
      <c r="JRH111" s="733"/>
      <c r="JRI111" s="733"/>
      <c r="JRJ111" s="733"/>
      <c r="JRK111" s="733"/>
      <c r="JRL111" s="733"/>
      <c r="JRM111" s="733"/>
      <c r="JRN111" s="733"/>
      <c r="JRO111" s="733"/>
      <c r="JRP111" s="733"/>
      <c r="JRQ111" s="733"/>
      <c r="JRR111" s="733"/>
      <c r="JRS111" s="733"/>
      <c r="JRT111" s="733"/>
      <c r="JRU111" s="733"/>
      <c r="JRV111" s="733"/>
      <c r="JRW111" s="733"/>
      <c r="JRX111" s="733"/>
      <c r="JRY111" s="733"/>
      <c r="JRZ111" s="733"/>
      <c r="JSA111" s="733"/>
      <c r="JSB111" s="733"/>
      <c r="JSC111" s="733"/>
      <c r="JSD111" s="733"/>
      <c r="JSE111" s="733"/>
      <c r="JSF111" s="733"/>
      <c r="JSG111" s="733"/>
      <c r="JSH111" s="733"/>
      <c r="JSI111" s="733"/>
      <c r="JSJ111" s="733"/>
      <c r="JSK111" s="733"/>
      <c r="JSL111" s="733"/>
      <c r="JSM111" s="733"/>
      <c r="JSN111" s="733"/>
      <c r="JSO111" s="733"/>
      <c r="JSP111" s="733"/>
      <c r="JSQ111" s="733"/>
      <c r="JSR111" s="733"/>
      <c r="JSS111" s="733"/>
      <c r="JST111" s="733"/>
      <c r="JSU111" s="733"/>
      <c r="JSV111" s="733"/>
      <c r="JSW111" s="733"/>
      <c r="JSX111" s="733"/>
      <c r="JSY111" s="733"/>
      <c r="JSZ111" s="733"/>
      <c r="JTA111" s="733"/>
      <c r="JTB111" s="733"/>
      <c r="JTC111" s="733"/>
      <c r="JTD111" s="733"/>
      <c r="JTE111" s="733"/>
      <c r="JTF111" s="733"/>
      <c r="JTG111" s="733"/>
      <c r="JTH111" s="733"/>
      <c r="JTI111" s="733"/>
      <c r="JTJ111" s="733"/>
      <c r="JTK111" s="733"/>
      <c r="JTL111" s="733"/>
      <c r="JTM111" s="733"/>
      <c r="JTN111" s="733"/>
      <c r="JTO111" s="733"/>
      <c r="JTP111" s="733"/>
      <c r="JTQ111" s="733"/>
      <c r="JTR111" s="733"/>
      <c r="JTS111" s="733"/>
      <c r="JTT111" s="733"/>
      <c r="JTU111" s="733"/>
      <c r="JTV111" s="733"/>
      <c r="JTW111" s="733"/>
      <c r="JTX111" s="733"/>
      <c r="JTY111" s="733"/>
      <c r="JTZ111" s="733"/>
      <c r="JUA111" s="733"/>
      <c r="JUB111" s="733"/>
      <c r="JUC111" s="733"/>
      <c r="JUD111" s="733"/>
      <c r="JUE111" s="733"/>
      <c r="JUF111" s="733"/>
      <c r="JUG111" s="733"/>
      <c r="JUH111" s="733"/>
      <c r="JUI111" s="733"/>
      <c r="JUJ111" s="733"/>
      <c r="JUK111" s="733"/>
      <c r="JUL111" s="733"/>
      <c r="JUM111" s="733"/>
      <c r="JUN111" s="733"/>
      <c r="JUO111" s="733"/>
      <c r="JUP111" s="733"/>
      <c r="JUQ111" s="733"/>
      <c r="JUR111" s="733"/>
      <c r="JUS111" s="733"/>
      <c r="JUT111" s="733"/>
      <c r="JUU111" s="733"/>
      <c r="JUV111" s="733"/>
      <c r="JUW111" s="733"/>
      <c r="JUX111" s="733"/>
      <c r="JUY111" s="733"/>
      <c r="JUZ111" s="733"/>
      <c r="JVA111" s="733"/>
      <c r="JVB111" s="733"/>
      <c r="JVC111" s="733"/>
      <c r="JVD111" s="733"/>
      <c r="JVE111" s="733"/>
      <c r="JVF111" s="733"/>
      <c r="JVG111" s="733"/>
      <c r="JVH111" s="733"/>
      <c r="JVI111" s="733"/>
      <c r="JVJ111" s="733"/>
      <c r="JVK111" s="733"/>
      <c r="JVL111" s="733"/>
      <c r="JVM111" s="733"/>
      <c r="JVN111" s="733"/>
      <c r="JVO111" s="733"/>
      <c r="JVP111" s="733"/>
      <c r="JVQ111" s="733"/>
      <c r="JVR111" s="733"/>
      <c r="JVS111" s="733"/>
      <c r="JVT111" s="733"/>
      <c r="JVU111" s="733"/>
      <c r="JVV111" s="733"/>
      <c r="JVW111" s="733"/>
      <c r="JVX111" s="733"/>
      <c r="JVY111" s="733"/>
      <c r="JVZ111" s="733"/>
      <c r="JWA111" s="733"/>
      <c r="JWB111" s="733"/>
      <c r="JWC111" s="733"/>
      <c r="JWD111" s="733"/>
      <c r="JWE111" s="733"/>
      <c r="JWF111" s="733"/>
      <c r="JWG111" s="733"/>
      <c r="JWH111" s="733"/>
      <c r="JWI111" s="733"/>
      <c r="JWJ111" s="733"/>
      <c r="JWK111" s="733"/>
      <c r="JWL111" s="733"/>
      <c r="JWM111" s="733"/>
      <c r="JWN111" s="733"/>
      <c r="JWO111" s="733"/>
      <c r="JWP111" s="733"/>
      <c r="JWQ111" s="733"/>
      <c r="JWR111" s="733"/>
      <c r="JWS111" s="733"/>
      <c r="JWT111" s="733"/>
      <c r="JWU111" s="733"/>
      <c r="JWV111" s="733"/>
      <c r="JWW111" s="733"/>
      <c r="JWX111" s="733"/>
      <c r="JWY111" s="733"/>
      <c r="JWZ111" s="733"/>
      <c r="JXA111" s="733"/>
      <c r="JXB111" s="733"/>
      <c r="JXC111" s="733"/>
      <c r="JXD111" s="733"/>
      <c r="JXE111" s="733"/>
      <c r="JXF111" s="733"/>
      <c r="JXG111" s="733"/>
      <c r="JXH111" s="733"/>
      <c r="JXI111" s="733"/>
      <c r="JXJ111" s="733"/>
      <c r="JXK111" s="733"/>
      <c r="JXL111" s="733"/>
      <c r="JXM111" s="733"/>
      <c r="JXN111" s="733"/>
      <c r="JXO111" s="733"/>
      <c r="JXP111" s="733"/>
      <c r="JXQ111" s="733"/>
      <c r="JXR111" s="733"/>
      <c r="JXS111" s="733"/>
      <c r="JXT111" s="733"/>
      <c r="JXU111" s="733"/>
      <c r="JXV111" s="733"/>
      <c r="JXW111" s="733"/>
      <c r="JXX111" s="733"/>
      <c r="JXY111" s="733"/>
      <c r="JXZ111" s="733"/>
      <c r="JYA111" s="733"/>
      <c r="JYB111" s="733"/>
      <c r="JYC111" s="733"/>
      <c r="JYD111" s="733"/>
      <c r="JYE111" s="733"/>
      <c r="JYF111" s="733"/>
      <c r="JYG111" s="733"/>
      <c r="JYH111" s="733"/>
      <c r="JYI111" s="733"/>
      <c r="JYJ111" s="733"/>
      <c r="JYK111" s="733"/>
      <c r="JYL111" s="733"/>
      <c r="JYM111" s="733"/>
      <c r="JYN111" s="733"/>
      <c r="JYO111" s="733"/>
      <c r="JYP111" s="733"/>
      <c r="JYQ111" s="733"/>
      <c r="JYR111" s="733"/>
      <c r="JYS111" s="733"/>
      <c r="JYT111" s="733"/>
      <c r="JYU111" s="733"/>
      <c r="JYV111" s="733"/>
      <c r="JYW111" s="733"/>
      <c r="JYX111" s="733"/>
      <c r="JYY111" s="733"/>
      <c r="JYZ111" s="733"/>
      <c r="JZA111" s="733"/>
      <c r="JZB111" s="733"/>
      <c r="JZC111" s="733"/>
      <c r="JZD111" s="733"/>
      <c r="JZE111" s="733"/>
      <c r="JZF111" s="733"/>
      <c r="JZG111" s="733"/>
      <c r="JZH111" s="733"/>
      <c r="JZI111" s="733"/>
      <c r="JZJ111" s="733"/>
      <c r="JZK111" s="733"/>
      <c r="JZL111" s="733"/>
      <c r="JZM111" s="733"/>
      <c r="JZN111" s="733"/>
      <c r="JZO111" s="733"/>
      <c r="JZP111" s="733"/>
      <c r="JZQ111" s="733"/>
      <c r="JZR111" s="733"/>
      <c r="JZS111" s="733"/>
      <c r="JZT111" s="733"/>
      <c r="JZU111" s="733"/>
      <c r="JZV111" s="733"/>
      <c r="JZW111" s="733"/>
      <c r="JZX111" s="733"/>
      <c r="JZY111" s="733"/>
      <c r="JZZ111" s="733"/>
      <c r="KAA111" s="733"/>
      <c r="KAB111" s="733"/>
      <c r="KAC111" s="733"/>
      <c r="KAD111" s="733"/>
      <c r="KAE111" s="733"/>
      <c r="KAF111" s="733"/>
      <c r="KAG111" s="733"/>
      <c r="KAH111" s="733"/>
      <c r="KAI111" s="733"/>
      <c r="KAJ111" s="733"/>
      <c r="KAK111" s="733"/>
      <c r="KAL111" s="733"/>
      <c r="KAM111" s="733"/>
      <c r="KAN111" s="733"/>
      <c r="KAO111" s="733"/>
      <c r="KAP111" s="733"/>
      <c r="KAQ111" s="733"/>
      <c r="KAR111" s="733"/>
      <c r="KAS111" s="733"/>
      <c r="KAT111" s="733"/>
      <c r="KAU111" s="733"/>
      <c r="KAV111" s="733"/>
      <c r="KAW111" s="733"/>
      <c r="KAX111" s="733"/>
      <c r="KAY111" s="733"/>
      <c r="KAZ111" s="733"/>
      <c r="KBA111" s="733"/>
      <c r="KBB111" s="733"/>
      <c r="KBC111" s="733"/>
      <c r="KBD111" s="733"/>
      <c r="KBE111" s="733"/>
      <c r="KBF111" s="733"/>
      <c r="KBG111" s="733"/>
      <c r="KBH111" s="733"/>
      <c r="KBI111" s="733"/>
      <c r="KBJ111" s="733"/>
      <c r="KBK111" s="733"/>
      <c r="KBL111" s="733"/>
      <c r="KBM111" s="733"/>
      <c r="KBN111" s="733"/>
      <c r="KBO111" s="733"/>
      <c r="KBP111" s="733"/>
      <c r="KBQ111" s="733"/>
      <c r="KBR111" s="733"/>
      <c r="KBS111" s="733"/>
      <c r="KBT111" s="733"/>
      <c r="KBU111" s="733"/>
      <c r="KBV111" s="733"/>
      <c r="KBW111" s="733"/>
      <c r="KBX111" s="733"/>
      <c r="KBY111" s="733"/>
      <c r="KBZ111" s="733"/>
      <c r="KCA111" s="733"/>
      <c r="KCB111" s="733"/>
      <c r="KCC111" s="733"/>
      <c r="KCD111" s="733"/>
      <c r="KCE111" s="733"/>
      <c r="KCF111" s="733"/>
      <c r="KCG111" s="733"/>
      <c r="KCH111" s="733"/>
      <c r="KCI111" s="733"/>
      <c r="KCJ111" s="733"/>
      <c r="KCK111" s="733"/>
      <c r="KCL111" s="733"/>
      <c r="KCM111" s="733"/>
      <c r="KCN111" s="733"/>
      <c r="KCO111" s="733"/>
      <c r="KCP111" s="733"/>
      <c r="KCQ111" s="733"/>
      <c r="KCR111" s="733"/>
      <c r="KCS111" s="733"/>
      <c r="KCT111" s="733"/>
      <c r="KCU111" s="733"/>
      <c r="KCV111" s="733"/>
      <c r="KCW111" s="733"/>
      <c r="KCX111" s="733"/>
      <c r="KCY111" s="733"/>
      <c r="KCZ111" s="733"/>
      <c r="KDA111" s="733"/>
      <c r="KDB111" s="733"/>
      <c r="KDC111" s="733"/>
      <c r="KDD111" s="733"/>
      <c r="KDE111" s="733"/>
      <c r="KDF111" s="733"/>
      <c r="KDG111" s="733"/>
      <c r="KDH111" s="733"/>
      <c r="KDI111" s="733"/>
      <c r="KDJ111" s="733"/>
      <c r="KDK111" s="733"/>
      <c r="KDL111" s="733"/>
      <c r="KDM111" s="733"/>
      <c r="KDN111" s="733"/>
      <c r="KDO111" s="733"/>
      <c r="KDP111" s="733"/>
      <c r="KDQ111" s="733"/>
      <c r="KDR111" s="733"/>
      <c r="KDS111" s="733"/>
      <c r="KDT111" s="733"/>
      <c r="KDU111" s="733"/>
      <c r="KDV111" s="733"/>
      <c r="KDW111" s="733"/>
      <c r="KDX111" s="733"/>
      <c r="KDY111" s="733"/>
      <c r="KDZ111" s="733"/>
      <c r="KEA111" s="733"/>
      <c r="KEB111" s="733"/>
      <c r="KEC111" s="733"/>
      <c r="KED111" s="733"/>
      <c r="KEE111" s="733"/>
      <c r="KEF111" s="733"/>
      <c r="KEG111" s="733"/>
      <c r="KEH111" s="733"/>
      <c r="KEI111" s="733"/>
      <c r="KEJ111" s="733"/>
      <c r="KEK111" s="733"/>
      <c r="KEL111" s="733"/>
      <c r="KEM111" s="733"/>
      <c r="KEN111" s="733"/>
      <c r="KEO111" s="733"/>
      <c r="KEP111" s="733"/>
      <c r="KEQ111" s="733"/>
      <c r="KER111" s="733"/>
      <c r="KES111" s="733"/>
      <c r="KET111" s="733"/>
      <c r="KEU111" s="733"/>
      <c r="KEV111" s="733"/>
      <c r="KEW111" s="733"/>
      <c r="KEX111" s="733"/>
      <c r="KEY111" s="733"/>
      <c r="KEZ111" s="733"/>
      <c r="KFA111" s="733"/>
      <c r="KFB111" s="733"/>
      <c r="KFC111" s="733"/>
      <c r="KFD111" s="733"/>
      <c r="KFE111" s="733"/>
      <c r="KFF111" s="733"/>
      <c r="KFG111" s="733"/>
      <c r="KFH111" s="733"/>
      <c r="KFI111" s="733"/>
      <c r="KFJ111" s="733"/>
      <c r="KFK111" s="733"/>
      <c r="KFL111" s="733"/>
      <c r="KFM111" s="733"/>
      <c r="KFN111" s="733"/>
      <c r="KFO111" s="733"/>
      <c r="KFP111" s="733"/>
      <c r="KFQ111" s="733"/>
      <c r="KFR111" s="733"/>
      <c r="KFS111" s="733"/>
      <c r="KFT111" s="733"/>
      <c r="KFU111" s="733"/>
      <c r="KFV111" s="733"/>
      <c r="KFW111" s="733"/>
      <c r="KFX111" s="733"/>
      <c r="KFY111" s="733"/>
      <c r="KFZ111" s="733"/>
      <c r="KGA111" s="733"/>
      <c r="KGB111" s="733"/>
      <c r="KGC111" s="733"/>
      <c r="KGD111" s="733"/>
      <c r="KGE111" s="733"/>
      <c r="KGF111" s="733"/>
      <c r="KGG111" s="733"/>
      <c r="KGH111" s="733"/>
      <c r="KGI111" s="733"/>
      <c r="KGJ111" s="733"/>
      <c r="KGK111" s="733"/>
      <c r="KGL111" s="733"/>
      <c r="KGM111" s="733"/>
      <c r="KGN111" s="733"/>
      <c r="KGO111" s="733"/>
      <c r="KGP111" s="733"/>
      <c r="KGQ111" s="733"/>
      <c r="KGR111" s="733"/>
      <c r="KGS111" s="733"/>
      <c r="KGT111" s="733"/>
      <c r="KGU111" s="733"/>
      <c r="KGV111" s="733"/>
      <c r="KGW111" s="733"/>
      <c r="KGX111" s="733"/>
      <c r="KGY111" s="733"/>
      <c r="KGZ111" s="733"/>
      <c r="KHA111" s="733"/>
      <c r="KHB111" s="733"/>
      <c r="KHC111" s="733"/>
      <c r="KHD111" s="733"/>
      <c r="KHE111" s="733"/>
      <c r="KHF111" s="733"/>
      <c r="KHG111" s="733"/>
      <c r="KHH111" s="733"/>
      <c r="KHI111" s="733"/>
      <c r="KHJ111" s="733"/>
      <c r="KHK111" s="733"/>
      <c r="KHL111" s="733"/>
      <c r="KHM111" s="733"/>
      <c r="KHN111" s="733"/>
      <c r="KHO111" s="733"/>
      <c r="KHP111" s="733"/>
      <c r="KHQ111" s="733"/>
      <c r="KHR111" s="733"/>
      <c r="KHS111" s="733"/>
      <c r="KHT111" s="733"/>
      <c r="KHU111" s="733"/>
      <c r="KHV111" s="733"/>
      <c r="KHW111" s="733"/>
      <c r="KHX111" s="733"/>
      <c r="KHY111" s="733"/>
      <c r="KHZ111" s="733"/>
      <c r="KIA111" s="733"/>
      <c r="KIB111" s="733"/>
      <c r="KIC111" s="733"/>
      <c r="KID111" s="733"/>
      <c r="KIE111" s="733"/>
      <c r="KIF111" s="733"/>
      <c r="KIG111" s="733"/>
      <c r="KIH111" s="733"/>
      <c r="KII111" s="733"/>
      <c r="KIJ111" s="733"/>
      <c r="KIK111" s="733"/>
      <c r="KIL111" s="733"/>
      <c r="KIM111" s="733"/>
      <c r="KIN111" s="733"/>
      <c r="KIO111" s="733"/>
      <c r="KIP111" s="733"/>
      <c r="KIQ111" s="733"/>
      <c r="KIR111" s="733"/>
      <c r="KIS111" s="733"/>
      <c r="KIT111" s="733"/>
      <c r="KIU111" s="733"/>
      <c r="KIV111" s="733"/>
      <c r="KIW111" s="733"/>
      <c r="KIX111" s="733"/>
      <c r="KIY111" s="733"/>
      <c r="KIZ111" s="733"/>
      <c r="KJA111" s="733"/>
      <c r="KJB111" s="733"/>
      <c r="KJC111" s="733"/>
      <c r="KJD111" s="733"/>
      <c r="KJE111" s="733"/>
      <c r="KJF111" s="733"/>
      <c r="KJG111" s="733"/>
      <c r="KJH111" s="733"/>
      <c r="KJI111" s="733"/>
      <c r="KJJ111" s="733"/>
      <c r="KJK111" s="733"/>
      <c r="KJL111" s="733"/>
      <c r="KJM111" s="733"/>
      <c r="KJN111" s="733"/>
      <c r="KJO111" s="733"/>
      <c r="KJP111" s="733"/>
      <c r="KJQ111" s="733"/>
      <c r="KJR111" s="733"/>
      <c r="KJS111" s="733"/>
      <c r="KJT111" s="733"/>
      <c r="KJU111" s="733"/>
      <c r="KJV111" s="733"/>
      <c r="KJW111" s="733"/>
      <c r="KJX111" s="733"/>
      <c r="KJY111" s="733"/>
      <c r="KJZ111" s="733"/>
      <c r="KKA111" s="733"/>
      <c r="KKB111" s="733"/>
      <c r="KKC111" s="733"/>
      <c r="KKD111" s="733"/>
      <c r="KKE111" s="733"/>
      <c r="KKF111" s="733"/>
      <c r="KKG111" s="733"/>
      <c r="KKH111" s="733"/>
      <c r="KKI111" s="733"/>
      <c r="KKJ111" s="733"/>
      <c r="KKK111" s="733"/>
      <c r="KKL111" s="733"/>
      <c r="KKM111" s="733"/>
      <c r="KKN111" s="733"/>
      <c r="KKO111" s="733"/>
      <c r="KKP111" s="733"/>
      <c r="KKQ111" s="733"/>
      <c r="KKR111" s="733"/>
      <c r="KKS111" s="733"/>
      <c r="KKT111" s="733"/>
      <c r="KKU111" s="733"/>
      <c r="KKV111" s="733"/>
      <c r="KKW111" s="733"/>
      <c r="KKX111" s="733"/>
      <c r="KKY111" s="733"/>
      <c r="KKZ111" s="733"/>
      <c r="KLA111" s="733"/>
      <c r="KLB111" s="733"/>
      <c r="KLC111" s="733"/>
      <c r="KLD111" s="733"/>
      <c r="KLE111" s="733"/>
      <c r="KLF111" s="733"/>
      <c r="KLG111" s="733"/>
      <c r="KLH111" s="733"/>
      <c r="KLI111" s="733"/>
      <c r="KLJ111" s="733"/>
      <c r="KLK111" s="733"/>
      <c r="KLL111" s="733"/>
      <c r="KLM111" s="733"/>
      <c r="KLN111" s="733"/>
      <c r="KLO111" s="733"/>
      <c r="KLP111" s="733"/>
      <c r="KLQ111" s="733"/>
      <c r="KLR111" s="733"/>
      <c r="KLS111" s="733"/>
      <c r="KLT111" s="733"/>
      <c r="KLU111" s="733"/>
      <c r="KLV111" s="733"/>
      <c r="KLW111" s="733"/>
      <c r="KLX111" s="733"/>
      <c r="KLY111" s="733"/>
      <c r="KLZ111" s="733"/>
      <c r="KMA111" s="733"/>
      <c r="KMB111" s="733"/>
      <c r="KMC111" s="733"/>
      <c r="KMD111" s="733"/>
      <c r="KME111" s="733"/>
      <c r="KMF111" s="733"/>
      <c r="KMG111" s="733"/>
      <c r="KMH111" s="733"/>
      <c r="KMI111" s="733"/>
      <c r="KMJ111" s="733"/>
      <c r="KMK111" s="733"/>
      <c r="KML111" s="733"/>
      <c r="KMM111" s="733"/>
      <c r="KMN111" s="733"/>
      <c r="KMO111" s="733"/>
      <c r="KMP111" s="733"/>
      <c r="KMQ111" s="733"/>
      <c r="KMR111" s="733"/>
      <c r="KMS111" s="733"/>
      <c r="KMT111" s="733"/>
      <c r="KMU111" s="733"/>
      <c r="KMV111" s="733"/>
      <c r="KMW111" s="733"/>
      <c r="KMX111" s="733"/>
      <c r="KMY111" s="733"/>
      <c r="KMZ111" s="733"/>
      <c r="KNA111" s="733"/>
      <c r="KNB111" s="733"/>
      <c r="KNC111" s="733"/>
      <c r="KND111" s="733"/>
      <c r="KNE111" s="733"/>
      <c r="KNF111" s="733"/>
      <c r="KNG111" s="733"/>
      <c r="KNH111" s="733"/>
      <c r="KNI111" s="733"/>
      <c r="KNJ111" s="733"/>
      <c r="KNK111" s="733"/>
      <c r="KNL111" s="733"/>
      <c r="KNM111" s="733"/>
      <c r="KNN111" s="733"/>
      <c r="KNO111" s="733"/>
      <c r="KNP111" s="733"/>
      <c r="KNQ111" s="733"/>
      <c r="KNR111" s="733"/>
      <c r="KNS111" s="733"/>
      <c r="KNT111" s="733"/>
      <c r="KNU111" s="733"/>
      <c r="KNV111" s="733"/>
      <c r="KNW111" s="733"/>
      <c r="KNX111" s="733"/>
      <c r="KNY111" s="733"/>
      <c r="KNZ111" s="733"/>
      <c r="KOA111" s="733"/>
      <c r="KOB111" s="733"/>
      <c r="KOC111" s="733"/>
      <c r="KOD111" s="733"/>
      <c r="KOE111" s="733"/>
      <c r="KOF111" s="733"/>
      <c r="KOG111" s="733"/>
      <c r="KOH111" s="733"/>
      <c r="KOI111" s="733"/>
      <c r="KOJ111" s="733"/>
      <c r="KOK111" s="733"/>
      <c r="KOL111" s="733"/>
      <c r="KOM111" s="733"/>
      <c r="KON111" s="733"/>
      <c r="KOO111" s="733"/>
      <c r="KOP111" s="733"/>
      <c r="KOQ111" s="733"/>
      <c r="KOR111" s="733"/>
      <c r="KOS111" s="733"/>
      <c r="KOT111" s="733"/>
      <c r="KOU111" s="733"/>
      <c r="KOV111" s="733"/>
      <c r="KOW111" s="733"/>
      <c r="KOX111" s="733"/>
      <c r="KOY111" s="733"/>
      <c r="KOZ111" s="733"/>
      <c r="KPA111" s="733"/>
      <c r="KPB111" s="733"/>
      <c r="KPC111" s="733"/>
      <c r="KPD111" s="733"/>
      <c r="KPE111" s="733"/>
      <c r="KPF111" s="733"/>
      <c r="KPG111" s="733"/>
      <c r="KPH111" s="733"/>
      <c r="KPI111" s="733"/>
      <c r="KPJ111" s="733"/>
      <c r="KPK111" s="733"/>
      <c r="KPL111" s="733"/>
      <c r="KPM111" s="733"/>
      <c r="KPN111" s="733"/>
      <c r="KPO111" s="733"/>
      <c r="KPP111" s="733"/>
      <c r="KPQ111" s="733"/>
      <c r="KPR111" s="733"/>
      <c r="KPS111" s="733"/>
      <c r="KPT111" s="733"/>
      <c r="KPU111" s="733"/>
      <c r="KPV111" s="733"/>
      <c r="KPW111" s="733"/>
      <c r="KPX111" s="733"/>
      <c r="KPY111" s="733"/>
      <c r="KPZ111" s="733"/>
      <c r="KQA111" s="733"/>
      <c r="KQB111" s="733"/>
      <c r="KQC111" s="733"/>
      <c r="KQD111" s="733"/>
      <c r="KQE111" s="733"/>
      <c r="KQF111" s="733"/>
      <c r="KQG111" s="733"/>
      <c r="KQH111" s="733"/>
      <c r="KQI111" s="733"/>
      <c r="KQJ111" s="733"/>
      <c r="KQK111" s="733"/>
      <c r="KQL111" s="733"/>
      <c r="KQM111" s="733"/>
      <c r="KQN111" s="733"/>
      <c r="KQO111" s="733"/>
      <c r="KQP111" s="733"/>
      <c r="KQQ111" s="733"/>
      <c r="KQR111" s="733"/>
      <c r="KQS111" s="733"/>
      <c r="KQT111" s="733"/>
      <c r="KQU111" s="733"/>
      <c r="KQV111" s="733"/>
      <c r="KQW111" s="733"/>
      <c r="KQX111" s="733"/>
      <c r="KQY111" s="733"/>
      <c r="KQZ111" s="733"/>
      <c r="KRA111" s="733"/>
      <c r="KRB111" s="733"/>
      <c r="KRC111" s="733"/>
      <c r="KRD111" s="733"/>
      <c r="KRE111" s="733"/>
      <c r="KRF111" s="733"/>
      <c r="KRG111" s="733"/>
      <c r="KRH111" s="733"/>
      <c r="KRI111" s="733"/>
      <c r="KRJ111" s="733"/>
      <c r="KRK111" s="733"/>
      <c r="KRL111" s="733"/>
      <c r="KRM111" s="733"/>
      <c r="KRN111" s="733"/>
      <c r="KRO111" s="733"/>
      <c r="KRP111" s="733"/>
      <c r="KRQ111" s="733"/>
      <c r="KRR111" s="733"/>
      <c r="KRS111" s="733"/>
      <c r="KRT111" s="733"/>
      <c r="KRU111" s="733"/>
      <c r="KRV111" s="733"/>
      <c r="KRW111" s="733"/>
      <c r="KRX111" s="733"/>
      <c r="KRY111" s="733"/>
      <c r="KRZ111" s="733"/>
      <c r="KSA111" s="733"/>
      <c r="KSB111" s="733"/>
      <c r="KSC111" s="733"/>
      <c r="KSD111" s="733"/>
      <c r="KSE111" s="733"/>
      <c r="KSF111" s="733"/>
      <c r="KSG111" s="733"/>
      <c r="KSH111" s="733"/>
      <c r="KSI111" s="733"/>
      <c r="KSJ111" s="733"/>
      <c r="KSK111" s="733"/>
      <c r="KSL111" s="733"/>
      <c r="KSM111" s="733"/>
      <c r="KSN111" s="733"/>
      <c r="KSO111" s="733"/>
      <c r="KSP111" s="733"/>
      <c r="KSQ111" s="733"/>
      <c r="KSR111" s="733"/>
      <c r="KSS111" s="733"/>
      <c r="KST111" s="733"/>
      <c r="KSU111" s="733"/>
      <c r="KSV111" s="733"/>
      <c r="KSW111" s="733"/>
      <c r="KSX111" s="733"/>
      <c r="KSY111" s="733"/>
      <c r="KSZ111" s="733"/>
      <c r="KTA111" s="733"/>
      <c r="KTB111" s="733"/>
      <c r="KTC111" s="733"/>
      <c r="KTD111" s="733"/>
      <c r="KTE111" s="733"/>
      <c r="KTF111" s="733"/>
      <c r="KTG111" s="733"/>
      <c r="KTH111" s="733"/>
      <c r="KTI111" s="733"/>
      <c r="KTJ111" s="733"/>
      <c r="KTK111" s="733"/>
      <c r="KTL111" s="733"/>
      <c r="KTM111" s="733"/>
      <c r="KTN111" s="733"/>
      <c r="KTO111" s="733"/>
      <c r="KTP111" s="733"/>
      <c r="KTQ111" s="733"/>
      <c r="KTR111" s="733"/>
      <c r="KTS111" s="733"/>
      <c r="KTT111" s="733"/>
      <c r="KTU111" s="733"/>
      <c r="KTV111" s="733"/>
      <c r="KTW111" s="733"/>
      <c r="KTX111" s="733"/>
      <c r="KTY111" s="733"/>
      <c r="KTZ111" s="733"/>
      <c r="KUA111" s="733"/>
      <c r="KUB111" s="733"/>
      <c r="KUC111" s="733"/>
      <c r="KUD111" s="733"/>
      <c r="KUE111" s="733"/>
      <c r="KUF111" s="733"/>
      <c r="KUG111" s="733"/>
      <c r="KUH111" s="733"/>
      <c r="KUI111" s="733"/>
      <c r="KUJ111" s="733"/>
      <c r="KUK111" s="733"/>
      <c r="KUL111" s="733"/>
      <c r="KUM111" s="733"/>
      <c r="KUN111" s="733"/>
      <c r="KUO111" s="733"/>
      <c r="KUP111" s="733"/>
      <c r="KUQ111" s="733"/>
      <c r="KUR111" s="733"/>
      <c r="KUS111" s="733"/>
      <c r="KUT111" s="733"/>
      <c r="KUU111" s="733"/>
      <c r="KUV111" s="733"/>
      <c r="KUW111" s="733"/>
      <c r="KUX111" s="733"/>
      <c r="KUY111" s="733"/>
      <c r="KUZ111" s="733"/>
      <c r="KVA111" s="733"/>
      <c r="KVB111" s="733"/>
      <c r="KVC111" s="733"/>
      <c r="KVD111" s="733"/>
      <c r="KVE111" s="733"/>
      <c r="KVF111" s="733"/>
      <c r="KVG111" s="733"/>
      <c r="KVH111" s="733"/>
      <c r="KVI111" s="733"/>
      <c r="KVJ111" s="733"/>
      <c r="KVK111" s="733"/>
      <c r="KVL111" s="733"/>
      <c r="KVM111" s="733"/>
      <c r="KVN111" s="733"/>
      <c r="KVO111" s="733"/>
      <c r="KVP111" s="733"/>
      <c r="KVQ111" s="733"/>
      <c r="KVR111" s="733"/>
      <c r="KVS111" s="733"/>
      <c r="KVT111" s="733"/>
      <c r="KVU111" s="733"/>
      <c r="KVV111" s="733"/>
      <c r="KVW111" s="733"/>
      <c r="KVX111" s="733"/>
      <c r="KVY111" s="733"/>
      <c r="KVZ111" s="733"/>
      <c r="KWA111" s="733"/>
      <c r="KWB111" s="733"/>
      <c r="KWC111" s="733"/>
      <c r="KWD111" s="733"/>
      <c r="KWE111" s="733"/>
      <c r="KWF111" s="733"/>
      <c r="KWG111" s="733"/>
      <c r="KWH111" s="733"/>
      <c r="KWI111" s="733"/>
      <c r="KWJ111" s="733"/>
      <c r="KWK111" s="733"/>
      <c r="KWL111" s="733"/>
      <c r="KWM111" s="733"/>
      <c r="KWN111" s="733"/>
      <c r="KWO111" s="733"/>
      <c r="KWP111" s="733"/>
      <c r="KWQ111" s="733"/>
      <c r="KWR111" s="733"/>
      <c r="KWS111" s="733"/>
      <c r="KWT111" s="733"/>
      <c r="KWU111" s="733"/>
      <c r="KWV111" s="733"/>
      <c r="KWW111" s="733"/>
      <c r="KWX111" s="733"/>
      <c r="KWY111" s="733"/>
      <c r="KWZ111" s="733"/>
      <c r="KXA111" s="733"/>
      <c r="KXB111" s="733"/>
      <c r="KXC111" s="733"/>
      <c r="KXD111" s="733"/>
      <c r="KXE111" s="733"/>
      <c r="KXF111" s="733"/>
      <c r="KXG111" s="733"/>
      <c r="KXH111" s="733"/>
      <c r="KXI111" s="733"/>
      <c r="KXJ111" s="733"/>
      <c r="KXK111" s="733"/>
      <c r="KXL111" s="733"/>
      <c r="KXM111" s="733"/>
      <c r="KXN111" s="733"/>
      <c r="KXO111" s="733"/>
      <c r="KXP111" s="733"/>
      <c r="KXQ111" s="733"/>
      <c r="KXR111" s="733"/>
      <c r="KXS111" s="733"/>
      <c r="KXT111" s="733"/>
      <c r="KXU111" s="733"/>
      <c r="KXV111" s="733"/>
      <c r="KXW111" s="733"/>
      <c r="KXX111" s="733"/>
      <c r="KXY111" s="733"/>
      <c r="KXZ111" s="733"/>
      <c r="KYA111" s="733"/>
      <c r="KYB111" s="733"/>
      <c r="KYC111" s="733"/>
      <c r="KYD111" s="733"/>
      <c r="KYE111" s="733"/>
      <c r="KYF111" s="733"/>
      <c r="KYG111" s="733"/>
      <c r="KYH111" s="733"/>
      <c r="KYI111" s="733"/>
      <c r="KYJ111" s="733"/>
      <c r="KYK111" s="733"/>
      <c r="KYL111" s="733"/>
      <c r="KYM111" s="733"/>
      <c r="KYN111" s="733"/>
      <c r="KYO111" s="733"/>
      <c r="KYP111" s="733"/>
      <c r="KYQ111" s="733"/>
      <c r="KYR111" s="733"/>
      <c r="KYS111" s="733"/>
      <c r="KYT111" s="733"/>
      <c r="KYU111" s="733"/>
      <c r="KYV111" s="733"/>
      <c r="KYW111" s="733"/>
      <c r="KYX111" s="733"/>
      <c r="KYY111" s="733"/>
      <c r="KYZ111" s="733"/>
      <c r="KZA111" s="733"/>
      <c r="KZB111" s="733"/>
      <c r="KZC111" s="733"/>
      <c r="KZD111" s="733"/>
      <c r="KZE111" s="733"/>
      <c r="KZF111" s="733"/>
      <c r="KZG111" s="733"/>
      <c r="KZH111" s="733"/>
      <c r="KZI111" s="733"/>
      <c r="KZJ111" s="733"/>
      <c r="KZK111" s="733"/>
      <c r="KZL111" s="733"/>
      <c r="KZM111" s="733"/>
      <c r="KZN111" s="733"/>
      <c r="KZO111" s="733"/>
      <c r="KZP111" s="733"/>
      <c r="KZQ111" s="733"/>
      <c r="KZR111" s="733"/>
      <c r="KZS111" s="733"/>
      <c r="KZT111" s="733"/>
      <c r="KZU111" s="733"/>
      <c r="KZV111" s="733"/>
      <c r="KZW111" s="733"/>
      <c r="KZX111" s="733"/>
      <c r="KZY111" s="733"/>
      <c r="KZZ111" s="733"/>
      <c r="LAA111" s="733"/>
      <c r="LAB111" s="733"/>
      <c r="LAC111" s="733"/>
      <c r="LAD111" s="733"/>
      <c r="LAE111" s="733"/>
      <c r="LAF111" s="733"/>
      <c r="LAG111" s="733"/>
      <c r="LAH111" s="733"/>
      <c r="LAI111" s="733"/>
      <c r="LAJ111" s="733"/>
      <c r="LAK111" s="733"/>
      <c r="LAL111" s="733"/>
      <c r="LAM111" s="733"/>
      <c r="LAN111" s="733"/>
      <c r="LAO111" s="733"/>
      <c r="LAP111" s="733"/>
      <c r="LAQ111" s="733"/>
      <c r="LAR111" s="733"/>
      <c r="LAS111" s="733"/>
      <c r="LAT111" s="733"/>
      <c r="LAU111" s="733"/>
      <c r="LAV111" s="733"/>
      <c r="LAW111" s="733"/>
      <c r="LAX111" s="733"/>
      <c r="LAY111" s="733"/>
      <c r="LAZ111" s="733"/>
      <c r="LBA111" s="733"/>
      <c r="LBB111" s="733"/>
      <c r="LBC111" s="733"/>
      <c r="LBD111" s="733"/>
      <c r="LBE111" s="733"/>
      <c r="LBF111" s="733"/>
      <c r="LBG111" s="733"/>
      <c r="LBH111" s="733"/>
      <c r="LBI111" s="733"/>
      <c r="LBJ111" s="733"/>
      <c r="LBK111" s="733"/>
      <c r="LBL111" s="733"/>
      <c r="LBM111" s="733"/>
      <c r="LBN111" s="733"/>
      <c r="LBO111" s="733"/>
      <c r="LBP111" s="733"/>
      <c r="LBQ111" s="733"/>
      <c r="LBR111" s="733"/>
      <c r="LBS111" s="733"/>
      <c r="LBT111" s="733"/>
      <c r="LBU111" s="733"/>
      <c r="LBV111" s="733"/>
      <c r="LBW111" s="733"/>
      <c r="LBX111" s="733"/>
      <c r="LBY111" s="733"/>
      <c r="LBZ111" s="733"/>
      <c r="LCA111" s="733"/>
      <c r="LCB111" s="733"/>
      <c r="LCC111" s="733"/>
      <c r="LCD111" s="733"/>
      <c r="LCE111" s="733"/>
      <c r="LCF111" s="733"/>
      <c r="LCG111" s="733"/>
      <c r="LCH111" s="733"/>
      <c r="LCI111" s="733"/>
      <c r="LCJ111" s="733"/>
      <c r="LCK111" s="733"/>
      <c r="LCL111" s="733"/>
      <c r="LCM111" s="733"/>
      <c r="LCN111" s="733"/>
      <c r="LCO111" s="733"/>
      <c r="LCP111" s="733"/>
      <c r="LCQ111" s="733"/>
      <c r="LCR111" s="733"/>
      <c r="LCS111" s="733"/>
      <c r="LCT111" s="733"/>
      <c r="LCU111" s="733"/>
      <c r="LCV111" s="733"/>
      <c r="LCW111" s="733"/>
      <c r="LCX111" s="733"/>
      <c r="LCY111" s="733"/>
      <c r="LCZ111" s="733"/>
      <c r="LDA111" s="733"/>
      <c r="LDB111" s="733"/>
      <c r="LDC111" s="733"/>
      <c r="LDD111" s="733"/>
      <c r="LDE111" s="733"/>
      <c r="LDF111" s="733"/>
      <c r="LDG111" s="733"/>
      <c r="LDH111" s="733"/>
      <c r="LDI111" s="733"/>
      <c r="LDJ111" s="733"/>
      <c r="LDK111" s="733"/>
      <c r="LDL111" s="733"/>
      <c r="LDM111" s="733"/>
      <c r="LDN111" s="733"/>
      <c r="LDO111" s="733"/>
      <c r="LDP111" s="733"/>
      <c r="LDQ111" s="733"/>
      <c r="LDR111" s="733"/>
      <c r="LDS111" s="733"/>
      <c r="LDT111" s="733"/>
      <c r="LDU111" s="733"/>
      <c r="LDV111" s="733"/>
      <c r="LDW111" s="733"/>
      <c r="LDX111" s="733"/>
      <c r="LDY111" s="733"/>
      <c r="LDZ111" s="733"/>
      <c r="LEA111" s="733"/>
      <c r="LEB111" s="733"/>
      <c r="LEC111" s="733"/>
      <c r="LED111" s="733"/>
      <c r="LEE111" s="733"/>
      <c r="LEF111" s="733"/>
      <c r="LEG111" s="733"/>
      <c r="LEH111" s="733"/>
      <c r="LEI111" s="733"/>
      <c r="LEJ111" s="733"/>
      <c r="LEK111" s="733"/>
      <c r="LEL111" s="733"/>
      <c r="LEM111" s="733"/>
      <c r="LEN111" s="733"/>
      <c r="LEO111" s="733"/>
      <c r="LEP111" s="733"/>
      <c r="LEQ111" s="733"/>
      <c r="LER111" s="733"/>
      <c r="LES111" s="733"/>
      <c r="LET111" s="733"/>
      <c r="LEU111" s="733"/>
      <c r="LEV111" s="733"/>
      <c r="LEW111" s="733"/>
      <c r="LEX111" s="733"/>
      <c r="LEY111" s="733"/>
      <c r="LEZ111" s="733"/>
      <c r="LFA111" s="733"/>
      <c r="LFB111" s="733"/>
      <c r="LFC111" s="733"/>
      <c r="LFD111" s="733"/>
      <c r="LFE111" s="733"/>
      <c r="LFF111" s="733"/>
      <c r="LFG111" s="733"/>
      <c r="LFH111" s="733"/>
      <c r="LFI111" s="733"/>
      <c r="LFJ111" s="733"/>
      <c r="LFK111" s="733"/>
      <c r="LFL111" s="733"/>
      <c r="LFM111" s="733"/>
      <c r="LFN111" s="733"/>
      <c r="LFO111" s="733"/>
      <c r="LFP111" s="733"/>
      <c r="LFQ111" s="733"/>
      <c r="LFR111" s="733"/>
      <c r="LFS111" s="733"/>
      <c r="LFT111" s="733"/>
      <c r="LFU111" s="733"/>
      <c r="LFV111" s="733"/>
      <c r="LFW111" s="733"/>
      <c r="LFX111" s="733"/>
      <c r="LFY111" s="733"/>
      <c r="LFZ111" s="733"/>
      <c r="LGA111" s="733"/>
      <c r="LGB111" s="733"/>
      <c r="LGC111" s="733"/>
      <c r="LGD111" s="733"/>
      <c r="LGE111" s="733"/>
      <c r="LGF111" s="733"/>
      <c r="LGG111" s="733"/>
      <c r="LGH111" s="733"/>
      <c r="LGI111" s="733"/>
      <c r="LGJ111" s="733"/>
      <c r="LGK111" s="733"/>
      <c r="LGL111" s="733"/>
      <c r="LGM111" s="733"/>
      <c r="LGN111" s="733"/>
      <c r="LGO111" s="733"/>
      <c r="LGP111" s="733"/>
      <c r="LGQ111" s="733"/>
      <c r="LGR111" s="733"/>
      <c r="LGS111" s="733"/>
      <c r="LGT111" s="733"/>
      <c r="LGU111" s="733"/>
      <c r="LGV111" s="733"/>
      <c r="LGW111" s="733"/>
      <c r="LGX111" s="733"/>
      <c r="LGY111" s="733"/>
      <c r="LGZ111" s="733"/>
      <c r="LHA111" s="733"/>
      <c r="LHB111" s="733"/>
      <c r="LHC111" s="733"/>
      <c r="LHD111" s="733"/>
      <c r="LHE111" s="733"/>
      <c r="LHF111" s="733"/>
      <c r="LHG111" s="733"/>
      <c r="LHH111" s="733"/>
      <c r="LHI111" s="733"/>
      <c r="LHJ111" s="733"/>
      <c r="LHK111" s="733"/>
      <c r="LHL111" s="733"/>
      <c r="LHM111" s="733"/>
      <c r="LHN111" s="733"/>
      <c r="LHO111" s="733"/>
      <c r="LHP111" s="733"/>
      <c r="LHQ111" s="733"/>
      <c r="LHR111" s="733"/>
      <c r="LHS111" s="733"/>
      <c r="LHT111" s="733"/>
      <c r="LHU111" s="733"/>
      <c r="LHV111" s="733"/>
      <c r="LHW111" s="733"/>
      <c r="LHX111" s="733"/>
      <c r="LHY111" s="733"/>
      <c r="LHZ111" s="733"/>
      <c r="LIA111" s="733"/>
      <c r="LIB111" s="733"/>
      <c r="LIC111" s="733"/>
      <c r="LID111" s="733"/>
      <c r="LIE111" s="733"/>
      <c r="LIF111" s="733"/>
      <c r="LIG111" s="733"/>
      <c r="LIH111" s="733"/>
      <c r="LII111" s="733"/>
      <c r="LIJ111" s="733"/>
      <c r="LIK111" s="733"/>
      <c r="LIL111" s="733"/>
      <c r="LIM111" s="733"/>
      <c r="LIN111" s="733"/>
      <c r="LIO111" s="733"/>
      <c r="LIP111" s="733"/>
      <c r="LIQ111" s="733"/>
      <c r="LIR111" s="733"/>
      <c r="LIS111" s="733"/>
      <c r="LIT111" s="733"/>
      <c r="LIU111" s="733"/>
      <c r="LIV111" s="733"/>
      <c r="LIW111" s="733"/>
      <c r="LIX111" s="733"/>
      <c r="LIY111" s="733"/>
      <c r="LIZ111" s="733"/>
      <c r="LJA111" s="733"/>
      <c r="LJB111" s="733"/>
      <c r="LJC111" s="733"/>
      <c r="LJD111" s="733"/>
      <c r="LJE111" s="733"/>
      <c r="LJF111" s="733"/>
      <c r="LJG111" s="733"/>
      <c r="LJH111" s="733"/>
      <c r="LJI111" s="733"/>
      <c r="LJJ111" s="733"/>
      <c r="LJK111" s="733"/>
      <c r="LJL111" s="733"/>
      <c r="LJM111" s="733"/>
      <c r="LJN111" s="733"/>
      <c r="LJO111" s="733"/>
      <c r="LJP111" s="733"/>
      <c r="LJQ111" s="733"/>
      <c r="LJR111" s="733"/>
      <c r="LJS111" s="733"/>
      <c r="LJT111" s="733"/>
      <c r="LJU111" s="733"/>
      <c r="LJV111" s="733"/>
      <c r="LJW111" s="733"/>
      <c r="LJX111" s="733"/>
      <c r="LJY111" s="733"/>
      <c r="LJZ111" s="733"/>
      <c r="LKA111" s="733"/>
      <c r="LKB111" s="733"/>
      <c r="LKC111" s="733"/>
      <c r="LKD111" s="733"/>
      <c r="LKE111" s="733"/>
      <c r="LKF111" s="733"/>
      <c r="LKG111" s="733"/>
      <c r="LKH111" s="733"/>
      <c r="LKI111" s="733"/>
      <c r="LKJ111" s="733"/>
      <c r="LKK111" s="733"/>
      <c r="LKL111" s="733"/>
      <c r="LKM111" s="733"/>
      <c r="LKN111" s="733"/>
      <c r="LKO111" s="733"/>
      <c r="LKP111" s="733"/>
      <c r="LKQ111" s="733"/>
      <c r="LKR111" s="733"/>
      <c r="LKS111" s="733"/>
      <c r="LKT111" s="733"/>
      <c r="LKU111" s="733"/>
      <c r="LKV111" s="733"/>
      <c r="LKW111" s="733"/>
      <c r="LKX111" s="733"/>
      <c r="LKY111" s="733"/>
      <c r="LKZ111" s="733"/>
      <c r="LLA111" s="733"/>
      <c r="LLB111" s="733"/>
      <c r="LLC111" s="733"/>
      <c r="LLD111" s="733"/>
      <c r="LLE111" s="733"/>
      <c r="LLF111" s="733"/>
      <c r="LLG111" s="733"/>
      <c r="LLH111" s="733"/>
      <c r="LLI111" s="733"/>
      <c r="LLJ111" s="733"/>
      <c r="LLK111" s="733"/>
      <c r="LLL111" s="733"/>
      <c r="LLM111" s="733"/>
      <c r="LLN111" s="733"/>
      <c r="LLO111" s="733"/>
      <c r="LLP111" s="733"/>
      <c r="LLQ111" s="733"/>
      <c r="LLR111" s="733"/>
      <c r="LLS111" s="733"/>
      <c r="LLT111" s="733"/>
      <c r="LLU111" s="733"/>
      <c r="LLV111" s="733"/>
      <c r="LLW111" s="733"/>
      <c r="LLX111" s="733"/>
      <c r="LLY111" s="733"/>
      <c r="LLZ111" s="733"/>
      <c r="LMA111" s="733"/>
      <c r="LMB111" s="733"/>
      <c r="LMC111" s="733"/>
      <c r="LMD111" s="733"/>
      <c r="LME111" s="733"/>
      <c r="LMF111" s="733"/>
      <c r="LMG111" s="733"/>
      <c r="LMH111" s="733"/>
      <c r="LMI111" s="733"/>
      <c r="LMJ111" s="733"/>
      <c r="LMK111" s="733"/>
      <c r="LML111" s="733"/>
      <c r="LMM111" s="733"/>
      <c r="LMN111" s="733"/>
      <c r="LMO111" s="733"/>
      <c r="LMP111" s="733"/>
      <c r="LMQ111" s="733"/>
      <c r="LMR111" s="733"/>
      <c r="LMS111" s="733"/>
      <c r="LMT111" s="733"/>
      <c r="LMU111" s="733"/>
      <c r="LMV111" s="733"/>
      <c r="LMW111" s="733"/>
      <c r="LMX111" s="733"/>
      <c r="LMY111" s="733"/>
      <c r="LMZ111" s="733"/>
      <c r="LNA111" s="733"/>
      <c r="LNB111" s="733"/>
      <c r="LNC111" s="733"/>
      <c r="LND111" s="733"/>
      <c r="LNE111" s="733"/>
      <c r="LNF111" s="733"/>
      <c r="LNG111" s="733"/>
      <c r="LNH111" s="733"/>
      <c r="LNI111" s="733"/>
      <c r="LNJ111" s="733"/>
      <c r="LNK111" s="733"/>
      <c r="LNL111" s="733"/>
      <c r="LNM111" s="733"/>
      <c r="LNN111" s="733"/>
      <c r="LNO111" s="733"/>
      <c r="LNP111" s="733"/>
      <c r="LNQ111" s="733"/>
      <c r="LNR111" s="733"/>
      <c r="LNS111" s="733"/>
      <c r="LNT111" s="733"/>
      <c r="LNU111" s="733"/>
      <c r="LNV111" s="733"/>
      <c r="LNW111" s="733"/>
      <c r="LNX111" s="733"/>
      <c r="LNY111" s="733"/>
      <c r="LNZ111" s="733"/>
      <c r="LOA111" s="733"/>
      <c r="LOB111" s="733"/>
      <c r="LOC111" s="733"/>
      <c r="LOD111" s="733"/>
      <c r="LOE111" s="733"/>
      <c r="LOF111" s="733"/>
      <c r="LOG111" s="733"/>
      <c r="LOH111" s="733"/>
      <c r="LOI111" s="733"/>
      <c r="LOJ111" s="733"/>
      <c r="LOK111" s="733"/>
      <c r="LOL111" s="733"/>
      <c r="LOM111" s="733"/>
      <c r="LON111" s="733"/>
      <c r="LOO111" s="733"/>
      <c r="LOP111" s="733"/>
      <c r="LOQ111" s="733"/>
      <c r="LOR111" s="733"/>
      <c r="LOS111" s="733"/>
      <c r="LOT111" s="733"/>
      <c r="LOU111" s="733"/>
      <c r="LOV111" s="733"/>
      <c r="LOW111" s="733"/>
      <c r="LOX111" s="733"/>
      <c r="LOY111" s="733"/>
      <c r="LOZ111" s="733"/>
      <c r="LPA111" s="733"/>
      <c r="LPB111" s="733"/>
      <c r="LPC111" s="733"/>
      <c r="LPD111" s="733"/>
      <c r="LPE111" s="733"/>
      <c r="LPF111" s="733"/>
      <c r="LPG111" s="733"/>
      <c r="LPH111" s="733"/>
      <c r="LPI111" s="733"/>
      <c r="LPJ111" s="733"/>
      <c r="LPK111" s="733"/>
      <c r="LPL111" s="733"/>
      <c r="LPM111" s="733"/>
      <c r="LPN111" s="733"/>
      <c r="LPO111" s="733"/>
      <c r="LPP111" s="733"/>
      <c r="LPQ111" s="733"/>
      <c r="LPR111" s="733"/>
      <c r="LPS111" s="733"/>
      <c r="LPT111" s="733"/>
      <c r="LPU111" s="733"/>
      <c r="LPV111" s="733"/>
      <c r="LPW111" s="733"/>
      <c r="LPX111" s="733"/>
      <c r="LPY111" s="733"/>
      <c r="LPZ111" s="733"/>
      <c r="LQA111" s="733"/>
      <c r="LQB111" s="733"/>
      <c r="LQC111" s="733"/>
      <c r="LQD111" s="733"/>
      <c r="LQE111" s="733"/>
      <c r="LQF111" s="733"/>
      <c r="LQG111" s="733"/>
      <c r="LQH111" s="733"/>
      <c r="LQI111" s="733"/>
      <c r="LQJ111" s="733"/>
      <c r="LQK111" s="733"/>
      <c r="LQL111" s="733"/>
      <c r="LQM111" s="733"/>
      <c r="LQN111" s="733"/>
      <c r="LQO111" s="733"/>
      <c r="LQP111" s="733"/>
      <c r="LQQ111" s="733"/>
      <c r="LQR111" s="733"/>
      <c r="LQS111" s="733"/>
      <c r="LQT111" s="733"/>
      <c r="LQU111" s="733"/>
      <c r="LQV111" s="733"/>
      <c r="LQW111" s="733"/>
      <c r="LQX111" s="733"/>
      <c r="LQY111" s="733"/>
      <c r="LQZ111" s="733"/>
      <c r="LRA111" s="733"/>
      <c r="LRB111" s="733"/>
      <c r="LRC111" s="733"/>
      <c r="LRD111" s="733"/>
      <c r="LRE111" s="733"/>
      <c r="LRF111" s="733"/>
      <c r="LRG111" s="733"/>
      <c r="LRH111" s="733"/>
      <c r="LRI111" s="733"/>
      <c r="LRJ111" s="733"/>
      <c r="LRK111" s="733"/>
      <c r="LRL111" s="733"/>
      <c r="LRM111" s="733"/>
      <c r="LRN111" s="733"/>
      <c r="LRO111" s="733"/>
      <c r="LRP111" s="733"/>
      <c r="LRQ111" s="733"/>
      <c r="LRR111" s="733"/>
      <c r="LRS111" s="733"/>
      <c r="LRT111" s="733"/>
      <c r="LRU111" s="733"/>
      <c r="LRV111" s="733"/>
      <c r="LRW111" s="733"/>
      <c r="LRX111" s="733"/>
      <c r="LRY111" s="733"/>
      <c r="LRZ111" s="733"/>
      <c r="LSA111" s="733"/>
      <c r="LSB111" s="733"/>
      <c r="LSC111" s="733"/>
      <c r="LSD111" s="733"/>
      <c r="LSE111" s="733"/>
      <c r="LSF111" s="733"/>
      <c r="LSG111" s="733"/>
      <c r="LSH111" s="733"/>
      <c r="LSI111" s="733"/>
      <c r="LSJ111" s="733"/>
      <c r="LSK111" s="733"/>
      <c r="LSL111" s="733"/>
      <c r="LSM111" s="733"/>
      <c r="LSN111" s="733"/>
      <c r="LSO111" s="733"/>
      <c r="LSP111" s="733"/>
      <c r="LSQ111" s="733"/>
      <c r="LSR111" s="733"/>
      <c r="LSS111" s="733"/>
      <c r="LST111" s="733"/>
      <c r="LSU111" s="733"/>
      <c r="LSV111" s="733"/>
      <c r="LSW111" s="733"/>
      <c r="LSX111" s="733"/>
      <c r="LSY111" s="733"/>
      <c r="LSZ111" s="733"/>
      <c r="LTA111" s="733"/>
      <c r="LTB111" s="733"/>
      <c r="LTC111" s="733"/>
      <c r="LTD111" s="733"/>
      <c r="LTE111" s="733"/>
      <c r="LTF111" s="733"/>
      <c r="LTG111" s="733"/>
      <c r="LTH111" s="733"/>
      <c r="LTI111" s="733"/>
      <c r="LTJ111" s="733"/>
      <c r="LTK111" s="733"/>
      <c r="LTL111" s="733"/>
      <c r="LTM111" s="733"/>
      <c r="LTN111" s="733"/>
      <c r="LTO111" s="733"/>
      <c r="LTP111" s="733"/>
      <c r="LTQ111" s="733"/>
      <c r="LTR111" s="733"/>
      <c r="LTS111" s="733"/>
      <c r="LTT111" s="733"/>
      <c r="LTU111" s="733"/>
      <c r="LTV111" s="733"/>
      <c r="LTW111" s="733"/>
      <c r="LTX111" s="733"/>
      <c r="LTY111" s="733"/>
      <c r="LTZ111" s="733"/>
      <c r="LUA111" s="733"/>
      <c r="LUB111" s="733"/>
      <c r="LUC111" s="733"/>
      <c r="LUD111" s="733"/>
      <c r="LUE111" s="733"/>
      <c r="LUF111" s="733"/>
      <c r="LUG111" s="733"/>
      <c r="LUH111" s="733"/>
      <c r="LUI111" s="733"/>
      <c r="LUJ111" s="733"/>
      <c r="LUK111" s="733"/>
      <c r="LUL111" s="733"/>
      <c r="LUM111" s="733"/>
      <c r="LUN111" s="733"/>
      <c r="LUO111" s="733"/>
      <c r="LUP111" s="733"/>
      <c r="LUQ111" s="733"/>
      <c r="LUR111" s="733"/>
      <c r="LUS111" s="733"/>
      <c r="LUT111" s="733"/>
      <c r="LUU111" s="733"/>
      <c r="LUV111" s="733"/>
      <c r="LUW111" s="733"/>
      <c r="LUX111" s="733"/>
      <c r="LUY111" s="733"/>
      <c r="LUZ111" s="733"/>
      <c r="LVA111" s="733"/>
      <c r="LVB111" s="733"/>
      <c r="LVC111" s="733"/>
      <c r="LVD111" s="733"/>
      <c r="LVE111" s="733"/>
      <c r="LVF111" s="733"/>
      <c r="LVG111" s="733"/>
      <c r="LVH111" s="733"/>
      <c r="LVI111" s="733"/>
      <c r="LVJ111" s="733"/>
      <c r="LVK111" s="733"/>
      <c r="LVL111" s="733"/>
      <c r="LVM111" s="733"/>
      <c r="LVN111" s="733"/>
      <c r="LVO111" s="733"/>
      <c r="LVP111" s="733"/>
      <c r="LVQ111" s="733"/>
      <c r="LVR111" s="733"/>
      <c r="LVS111" s="733"/>
      <c r="LVT111" s="733"/>
      <c r="LVU111" s="733"/>
      <c r="LVV111" s="733"/>
      <c r="LVW111" s="733"/>
      <c r="LVX111" s="733"/>
      <c r="LVY111" s="733"/>
      <c r="LVZ111" s="733"/>
      <c r="LWA111" s="733"/>
      <c r="LWB111" s="733"/>
      <c r="LWC111" s="733"/>
      <c r="LWD111" s="733"/>
      <c r="LWE111" s="733"/>
      <c r="LWF111" s="733"/>
      <c r="LWG111" s="733"/>
      <c r="LWH111" s="733"/>
      <c r="LWI111" s="733"/>
      <c r="LWJ111" s="733"/>
      <c r="LWK111" s="733"/>
      <c r="LWL111" s="733"/>
      <c r="LWM111" s="733"/>
      <c r="LWN111" s="733"/>
      <c r="LWO111" s="733"/>
      <c r="LWP111" s="733"/>
      <c r="LWQ111" s="733"/>
      <c r="LWR111" s="733"/>
      <c r="LWS111" s="733"/>
      <c r="LWT111" s="733"/>
      <c r="LWU111" s="733"/>
      <c r="LWV111" s="733"/>
      <c r="LWW111" s="733"/>
      <c r="LWX111" s="733"/>
      <c r="LWY111" s="733"/>
      <c r="LWZ111" s="733"/>
      <c r="LXA111" s="733"/>
      <c r="LXB111" s="733"/>
      <c r="LXC111" s="733"/>
      <c r="LXD111" s="733"/>
      <c r="LXE111" s="733"/>
      <c r="LXF111" s="733"/>
      <c r="LXG111" s="733"/>
      <c r="LXH111" s="733"/>
      <c r="LXI111" s="733"/>
      <c r="LXJ111" s="733"/>
      <c r="LXK111" s="733"/>
      <c r="LXL111" s="733"/>
      <c r="LXM111" s="733"/>
      <c r="LXN111" s="733"/>
      <c r="LXO111" s="733"/>
      <c r="LXP111" s="733"/>
      <c r="LXQ111" s="733"/>
      <c r="LXR111" s="733"/>
      <c r="LXS111" s="733"/>
      <c r="LXT111" s="733"/>
      <c r="LXU111" s="733"/>
      <c r="LXV111" s="733"/>
      <c r="LXW111" s="733"/>
      <c r="LXX111" s="733"/>
      <c r="LXY111" s="733"/>
      <c r="LXZ111" s="733"/>
      <c r="LYA111" s="733"/>
      <c r="LYB111" s="733"/>
      <c r="LYC111" s="733"/>
      <c r="LYD111" s="733"/>
      <c r="LYE111" s="733"/>
      <c r="LYF111" s="733"/>
      <c r="LYG111" s="733"/>
      <c r="LYH111" s="733"/>
      <c r="LYI111" s="733"/>
      <c r="LYJ111" s="733"/>
      <c r="LYK111" s="733"/>
      <c r="LYL111" s="733"/>
      <c r="LYM111" s="733"/>
      <c r="LYN111" s="733"/>
      <c r="LYO111" s="733"/>
      <c r="LYP111" s="733"/>
      <c r="LYQ111" s="733"/>
      <c r="LYR111" s="733"/>
      <c r="LYS111" s="733"/>
      <c r="LYT111" s="733"/>
      <c r="LYU111" s="733"/>
      <c r="LYV111" s="733"/>
      <c r="LYW111" s="733"/>
      <c r="LYX111" s="733"/>
      <c r="LYY111" s="733"/>
      <c r="LYZ111" s="733"/>
      <c r="LZA111" s="733"/>
      <c r="LZB111" s="733"/>
      <c r="LZC111" s="733"/>
      <c r="LZD111" s="733"/>
      <c r="LZE111" s="733"/>
      <c r="LZF111" s="733"/>
      <c r="LZG111" s="733"/>
      <c r="LZH111" s="733"/>
      <c r="LZI111" s="733"/>
      <c r="LZJ111" s="733"/>
      <c r="LZK111" s="733"/>
      <c r="LZL111" s="733"/>
      <c r="LZM111" s="733"/>
      <c r="LZN111" s="733"/>
      <c r="LZO111" s="733"/>
      <c r="LZP111" s="733"/>
      <c r="LZQ111" s="733"/>
      <c r="LZR111" s="733"/>
      <c r="LZS111" s="733"/>
      <c r="LZT111" s="733"/>
      <c r="LZU111" s="733"/>
      <c r="LZV111" s="733"/>
      <c r="LZW111" s="733"/>
      <c r="LZX111" s="733"/>
      <c r="LZY111" s="733"/>
      <c r="LZZ111" s="733"/>
      <c r="MAA111" s="733"/>
      <c r="MAB111" s="733"/>
      <c r="MAC111" s="733"/>
      <c r="MAD111" s="733"/>
      <c r="MAE111" s="733"/>
      <c r="MAF111" s="733"/>
      <c r="MAG111" s="733"/>
      <c r="MAH111" s="733"/>
      <c r="MAI111" s="733"/>
      <c r="MAJ111" s="733"/>
      <c r="MAK111" s="733"/>
      <c r="MAL111" s="733"/>
      <c r="MAM111" s="733"/>
      <c r="MAN111" s="733"/>
      <c r="MAO111" s="733"/>
      <c r="MAP111" s="733"/>
      <c r="MAQ111" s="733"/>
      <c r="MAR111" s="733"/>
      <c r="MAS111" s="733"/>
      <c r="MAT111" s="733"/>
      <c r="MAU111" s="733"/>
      <c r="MAV111" s="733"/>
      <c r="MAW111" s="733"/>
      <c r="MAX111" s="733"/>
      <c r="MAY111" s="733"/>
      <c r="MAZ111" s="733"/>
      <c r="MBA111" s="733"/>
      <c r="MBB111" s="733"/>
      <c r="MBC111" s="733"/>
      <c r="MBD111" s="733"/>
      <c r="MBE111" s="733"/>
      <c r="MBF111" s="733"/>
      <c r="MBG111" s="733"/>
      <c r="MBH111" s="733"/>
      <c r="MBI111" s="733"/>
      <c r="MBJ111" s="733"/>
      <c r="MBK111" s="733"/>
      <c r="MBL111" s="733"/>
      <c r="MBM111" s="733"/>
      <c r="MBN111" s="733"/>
      <c r="MBO111" s="733"/>
      <c r="MBP111" s="733"/>
      <c r="MBQ111" s="733"/>
      <c r="MBR111" s="733"/>
      <c r="MBS111" s="733"/>
      <c r="MBT111" s="733"/>
      <c r="MBU111" s="733"/>
      <c r="MBV111" s="733"/>
      <c r="MBW111" s="733"/>
      <c r="MBX111" s="733"/>
      <c r="MBY111" s="733"/>
      <c r="MBZ111" s="733"/>
      <c r="MCA111" s="733"/>
      <c r="MCB111" s="733"/>
      <c r="MCC111" s="733"/>
      <c r="MCD111" s="733"/>
      <c r="MCE111" s="733"/>
      <c r="MCF111" s="733"/>
      <c r="MCG111" s="733"/>
      <c r="MCH111" s="733"/>
      <c r="MCI111" s="733"/>
      <c r="MCJ111" s="733"/>
      <c r="MCK111" s="733"/>
      <c r="MCL111" s="733"/>
      <c r="MCM111" s="733"/>
      <c r="MCN111" s="733"/>
      <c r="MCO111" s="733"/>
      <c r="MCP111" s="733"/>
      <c r="MCQ111" s="733"/>
      <c r="MCR111" s="733"/>
      <c r="MCS111" s="733"/>
      <c r="MCT111" s="733"/>
      <c r="MCU111" s="733"/>
      <c r="MCV111" s="733"/>
      <c r="MCW111" s="733"/>
      <c r="MCX111" s="733"/>
      <c r="MCY111" s="733"/>
      <c r="MCZ111" s="733"/>
      <c r="MDA111" s="733"/>
      <c r="MDB111" s="733"/>
      <c r="MDC111" s="733"/>
      <c r="MDD111" s="733"/>
      <c r="MDE111" s="733"/>
      <c r="MDF111" s="733"/>
      <c r="MDG111" s="733"/>
      <c r="MDH111" s="733"/>
      <c r="MDI111" s="733"/>
      <c r="MDJ111" s="733"/>
      <c r="MDK111" s="733"/>
      <c r="MDL111" s="733"/>
      <c r="MDM111" s="733"/>
      <c r="MDN111" s="733"/>
      <c r="MDO111" s="733"/>
      <c r="MDP111" s="733"/>
      <c r="MDQ111" s="733"/>
      <c r="MDR111" s="733"/>
      <c r="MDS111" s="733"/>
      <c r="MDT111" s="733"/>
      <c r="MDU111" s="733"/>
      <c r="MDV111" s="733"/>
      <c r="MDW111" s="733"/>
      <c r="MDX111" s="733"/>
      <c r="MDY111" s="733"/>
      <c r="MDZ111" s="733"/>
      <c r="MEA111" s="733"/>
      <c r="MEB111" s="733"/>
      <c r="MEC111" s="733"/>
      <c r="MED111" s="733"/>
      <c r="MEE111" s="733"/>
      <c r="MEF111" s="733"/>
      <c r="MEG111" s="733"/>
      <c r="MEH111" s="733"/>
      <c r="MEI111" s="733"/>
      <c r="MEJ111" s="733"/>
      <c r="MEK111" s="733"/>
      <c r="MEL111" s="733"/>
      <c r="MEM111" s="733"/>
      <c r="MEN111" s="733"/>
      <c r="MEO111" s="733"/>
      <c r="MEP111" s="733"/>
      <c r="MEQ111" s="733"/>
      <c r="MER111" s="733"/>
      <c r="MES111" s="733"/>
      <c r="MET111" s="733"/>
      <c r="MEU111" s="733"/>
      <c r="MEV111" s="733"/>
      <c r="MEW111" s="733"/>
      <c r="MEX111" s="733"/>
      <c r="MEY111" s="733"/>
      <c r="MEZ111" s="733"/>
      <c r="MFA111" s="733"/>
      <c r="MFB111" s="733"/>
      <c r="MFC111" s="733"/>
      <c r="MFD111" s="733"/>
      <c r="MFE111" s="733"/>
      <c r="MFF111" s="733"/>
      <c r="MFG111" s="733"/>
      <c r="MFH111" s="733"/>
      <c r="MFI111" s="733"/>
      <c r="MFJ111" s="733"/>
      <c r="MFK111" s="733"/>
      <c r="MFL111" s="733"/>
      <c r="MFM111" s="733"/>
      <c r="MFN111" s="733"/>
      <c r="MFO111" s="733"/>
      <c r="MFP111" s="733"/>
      <c r="MFQ111" s="733"/>
      <c r="MFR111" s="733"/>
      <c r="MFS111" s="733"/>
      <c r="MFT111" s="733"/>
      <c r="MFU111" s="733"/>
      <c r="MFV111" s="733"/>
      <c r="MFW111" s="733"/>
      <c r="MFX111" s="733"/>
      <c r="MFY111" s="733"/>
      <c r="MFZ111" s="733"/>
      <c r="MGA111" s="733"/>
      <c r="MGB111" s="733"/>
      <c r="MGC111" s="733"/>
      <c r="MGD111" s="733"/>
      <c r="MGE111" s="733"/>
      <c r="MGF111" s="733"/>
      <c r="MGG111" s="733"/>
      <c r="MGH111" s="733"/>
      <c r="MGI111" s="733"/>
      <c r="MGJ111" s="733"/>
      <c r="MGK111" s="733"/>
      <c r="MGL111" s="733"/>
      <c r="MGM111" s="733"/>
      <c r="MGN111" s="733"/>
      <c r="MGO111" s="733"/>
      <c r="MGP111" s="733"/>
      <c r="MGQ111" s="733"/>
      <c r="MGR111" s="733"/>
      <c r="MGS111" s="733"/>
      <c r="MGT111" s="733"/>
      <c r="MGU111" s="733"/>
      <c r="MGV111" s="733"/>
      <c r="MGW111" s="733"/>
      <c r="MGX111" s="733"/>
      <c r="MGY111" s="733"/>
      <c r="MGZ111" s="733"/>
      <c r="MHA111" s="733"/>
      <c r="MHB111" s="733"/>
      <c r="MHC111" s="733"/>
      <c r="MHD111" s="733"/>
      <c r="MHE111" s="733"/>
      <c r="MHF111" s="733"/>
      <c r="MHG111" s="733"/>
      <c r="MHH111" s="733"/>
      <c r="MHI111" s="733"/>
      <c r="MHJ111" s="733"/>
      <c r="MHK111" s="733"/>
      <c r="MHL111" s="733"/>
      <c r="MHM111" s="733"/>
      <c r="MHN111" s="733"/>
      <c r="MHO111" s="733"/>
      <c r="MHP111" s="733"/>
      <c r="MHQ111" s="733"/>
      <c r="MHR111" s="733"/>
      <c r="MHS111" s="733"/>
      <c r="MHT111" s="733"/>
      <c r="MHU111" s="733"/>
      <c r="MHV111" s="733"/>
      <c r="MHW111" s="733"/>
      <c r="MHX111" s="733"/>
      <c r="MHY111" s="733"/>
      <c r="MHZ111" s="733"/>
      <c r="MIA111" s="733"/>
      <c r="MIB111" s="733"/>
      <c r="MIC111" s="733"/>
      <c r="MID111" s="733"/>
      <c r="MIE111" s="733"/>
      <c r="MIF111" s="733"/>
      <c r="MIG111" s="733"/>
      <c r="MIH111" s="733"/>
      <c r="MII111" s="733"/>
      <c r="MIJ111" s="733"/>
      <c r="MIK111" s="733"/>
      <c r="MIL111" s="733"/>
      <c r="MIM111" s="733"/>
      <c r="MIN111" s="733"/>
      <c r="MIO111" s="733"/>
      <c r="MIP111" s="733"/>
      <c r="MIQ111" s="733"/>
      <c r="MIR111" s="733"/>
      <c r="MIS111" s="733"/>
      <c r="MIT111" s="733"/>
      <c r="MIU111" s="733"/>
      <c r="MIV111" s="733"/>
      <c r="MIW111" s="733"/>
      <c r="MIX111" s="733"/>
      <c r="MIY111" s="733"/>
      <c r="MIZ111" s="733"/>
      <c r="MJA111" s="733"/>
      <c r="MJB111" s="733"/>
      <c r="MJC111" s="733"/>
      <c r="MJD111" s="733"/>
      <c r="MJE111" s="733"/>
      <c r="MJF111" s="733"/>
      <c r="MJG111" s="733"/>
      <c r="MJH111" s="733"/>
      <c r="MJI111" s="733"/>
      <c r="MJJ111" s="733"/>
      <c r="MJK111" s="733"/>
      <c r="MJL111" s="733"/>
      <c r="MJM111" s="733"/>
      <c r="MJN111" s="733"/>
      <c r="MJO111" s="733"/>
      <c r="MJP111" s="733"/>
      <c r="MJQ111" s="733"/>
      <c r="MJR111" s="733"/>
      <c r="MJS111" s="733"/>
      <c r="MJT111" s="733"/>
      <c r="MJU111" s="733"/>
      <c r="MJV111" s="733"/>
      <c r="MJW111" s="733"/>
      <c r="MJX111" s="733"/>
      <c r="MJY111" s="733"/>
      <c r="MJZ111" s="733"/>
      <c r="MKA111" s="733"/>
      <c r="MKB111" s="733"/>
      <c r="MKC111" s="733"/>
      <c r="MKD111" s="733"/>
      <c r="MKE111" s="733"/>
      <c r="MKF111" s="733"/>
      <c r="MKG111" s="733"/>
      <c r="MKH111" s="733"/>
      <c r="MKI111" s="733"/>
      <c r="MKJ111" s="733"/>
      <c r="MKK111" s="733"/>
      <c r="MKL111" s="733"/>
      <c r="MKM111" s="733"/>
      <c r="MKN111" s="733"/>
      <c r="MKO111" s="733"/>
      <c r="MKP111" s="733"/>
      <c r="MKQ111" s="733"/>
      <c r="MKR111" s="733"/>
      <c r="MKS111" s="733"/>
      <c r="MKT111" s="733"/>
      <c r="MKU111" s="733"/>
      <c r="MKV111" s="733"/>
      <c r="MKW111" s="733"/>
      <c r="MKX111" s="733"/>
      <c r="MKY111" s="733"/>
      <c r="MKZ111" s="733"/>
      <c r="MLA111" s="733"/>
      <c r="MLB111" s="733"/>
      <c r="MLC111" s="733"/>
      <c r="MLD111" s="733"/>
      <c r="MLE111" s="733"/>
      <c r="MLF111" s="733"/>
      <c r="MLG111" s="733"/>
      <c r="MLH111" s="733"/>
      <c r="MLI111" s="733"/>
      <c r="MLJ111" s="733"/>
      <c r="MLK111" s="733"/>
      <c r="MLL111" s="733"/>
      <c r="MLM111" s="733"/>
      <c r="MLN111" s="733"/>
      <c r="MLO111" s="733"/>
      <c r="MLP111" s="733"/>
      <c r="MLQ111" s="733"/>
      <c r="MLR111" s="733"/>
      <c r="MLS111" s="733"/>
      <c r="MLT111" s="733"/>
      <c r="MLU111" s="733"/>
      <c r="MLV111" s="733"/>
      <c r="MLW111" s="733"/>
      <c r="MLX111" s="733"/>
      <c r="MLY111" s="733"/>
      <c r="MLZ111" s="733"/>
      <c r="MMA111" s="733"/>
      <c r="MMB111" s="733"/>
      <c r="MMC111" s="733"/>
      <c r="MMD111" s="733"/>
      <c r="MME111" s="733"/>
      <c r="MMF111" s="733"/>
      <c r="MMG111" s="733"/>
      <c r="MMH111" s="733"/>
      <c r="MMI111" s="733"/>
      <c r="MMJ111" s="733"/>
      <c r="MMK111" s="733"/>
      <c r="MML111" s="733"/>
      <c r="MMM111" s="733"/>
      <c r="MMN111" s="733"/>
      <c r="MMO111" s="733"/>
      <c r="MMP111" s="733"/>
      <c r="MMQ111" s="733"/>
      <c r="MMR111" s="733"/>
      <c r="MMS111" s="733"/>
      <c r="MMT111" s="733"/>
      <c r="MMU111" s="733"/>
      <c r="MMV111" s="733"/>
      <c r="MMW111" s="733"/>
      <c r="MMX111" s="733"/>
      <c r="MMY111" s="733"/>
      <c r="MMZ111" s="733"/>
      <c r="MNA111" s="733"/>
      <c r="MNB111" s="733"/>
      <c r="MNC111" s="733"/>
      <c r="MND111" s="733"/>
      <c r="MNE111" s="733"/>
      <c r="MNF111" s="733"/>
      <c r="MNG111" s="733"/>
      <c r="MNH111" s="733"/>
      <c r="MNI111" s="733"/>
      <c r="MNJ111" s="733"/>
      <c r="MNK111" s="733"/>
      <c r="MNL111" s="733"/>
      <c r="MNM111" s="733"/>
      <c r="MNN111" s="733"/>
      <c r="MNO111" s="733"/>
      <c r="MNP111" s="733"/>
      <c r="MNQ111" s="733"/>
      <c r="MNR111" s="733"/>
      <c r="MNS111" s="733"/>
      <c r="MNT111" s="733"/>
      <c r="MNU111" s="733"/>
      <c r="MNV111" s="733"/>
      <c r="MNW111" s="733"/>
      <c r="MNX111" s="733"/>
      <c r="MNY111" s="733"/>
      <c r="MNZ111" s="733"/>
      <c r="MOA111" s="733"/>
      <c r="MOB111" s="733"/>
      <c r="MOC111" s="733"/>
      <c r="MOD111" s="733"/>
      <c r="MOE111" s="733"/>
      <c r="MOF111" s="733"/>
      <c r="MOG111" s="733"/>
      <c r="MOH111" s="733"/>
      <c r="MOI111" s="733"/>
      <c r="MOJ111" s="733"/>
      <c r="MOK111" s="733"/>
      <c r="MOL111" s="733"/>
      <c r="MOM111" s="733"/>
      <c r="MON111" s="733"/>
      <c r="MOO111" s="733"/>
      <c r="MOP111" s="733"/>
      <c r="MOQ111" s="733"/>
      <c r="MOR111" s="733"/>
      <c r="MOS111" s="733"/>
      <c r="MOT111" s="733"/>
      <c r="MOU111" s="733"/>
      <c r="MOV111" s="733"/>
      <c r="MOW111" s="733"/>
      <c r="MOX111" s="733"/>
      <c r="MOY111" s="733"/>
      <c r="MOZ111" s="733"/>
      <c r="MPA111" s="733"/>
      <c r="MPB111" s="733"/>
      <c r="MPC111" s="733"/>
      <c r="MPD111" s="733"/>
      <c r="MPE111" s="733"/>
      <c r="MPF111" s="733"/>
      <c r="MPG111" s="733"/>
      <c r="MPH111" s="733"/>
      <c r="MPI111" s="733"/>
      <c r="MPJ111" s="733"/>
      <c r="MPK111" s="733"/>
      <c r="MPL111" s="733"/>
      <c r="MPM111" s="733"/>
      <c r="MPN111" s="733"/>
      <c r="MPO111" s="733"/>
      <c r="MPP111" s="733"/>
      <c r="MPQ111" s="733"/>
      <c r="MPR111" s="733"/>
      <c r="MPS111" s="733"/>
      <c r="MPT111" s="733"/>
      <c r="MPU111" s="733"/>
      <c r="MPV111" s="733"/>
      <c r="MPW111" s="733"/>
      <c r="MPX111" s="733"/>
      <c r="MPY111" s="733"/>
      <c r="MPZ111" s="733"/>
      <c r="MQA111" s="733"/>
      <c r="MQB111" s="733"/>
      <c r="MQC111" s="733"/>
      <c r="MQD111" s="733"/>
      <c r="MQE111" s="733"/>
      <c r="MQF111" s="733"/>
      <c r="MQG111" s="733"/>
      <c r="MQH111" s="733"/>
      <c r="MQI111" s="733"/>
      <c r="MQJ111" s="733"/>
      <c r="MQK111" s="733"/>
      <c r="MQL111" s="733"/>
      <c r="MQM111" s="733"/>
      <c r="MQN111" s="733"/>
      <c r="MQO111" s="733"/>
      <c r="MQP111" s="733"/>
      <c r="MQQ111" s="733"/>
      <c r="MQR111" s="733"/>
      <c r="MQS111" s="733"/>
      <c r="MQT111" s="733"/>
      <c r="MQU111" s="733"/>
      <c r="MQV111" s="733"/>
      <c r="MQW111" s="733"/>
      <c r="MQX111" s="733"/>
      <c r="MQY111" s="733"/>
      <c r="MQZ111" s="733"/>
      <c r="MRA111" s="733"/>
      <c r="MRB111" s="733"/>
      <c r="MRC111" s="733"/>
      <c r="MRD111" s="733"/>
      <c r="MRE111" s="733"/>
      <c r="MRF111" s="733"/>
      <c r="MRG111" s="733"/>
      <c r="MRH111" s="733"/>
      <c r="MRI111" s="733"/>
      <c r="MRJ111" s="733"/>
      <c r="MRK111" s="733"/>
      <c r="MRL111" s="733"/>
      <c r="MRM111" s="733"/>
      <c r="MRN111" s="733"/>
      <c r="MRO111" s="733"/>
      <c r="MRP111" s="733"/>
      <c r="MRQ111" s="733"/>
      <c r="MRR111" s="733"/>
      <c r="MRS111" s="733"/>
      <c r="MRT111" s="733"/>
      <c r="MRU111" s="733"/>
      <c r="MRV111" s="733"/>
      <c r="MRW111" s="733"/>
      <c r="MRX111" s="733"/>
      <c r="MRY111" s="733"/>
      <c r="MRZ111" s="733"/>
      <c r="MSA111" s="733"/>
      <c r="MSB111" s="733"/>
      <c r="MSC111" s="733"/>
      <c r="MSD111" s="733"/>
      <c r="MSE111" s="733"/>
      <c r="MSF111" s="733"/>
      <c r="MSG111" s="733"/>
      <c r="MSH111" s="733"/>
      <c r="MSI111" s="733"/>
      <c r="MSJ111" s="733"/>
      <c r="MSK111" s="733"/>
      <c r="MSL111" s="733"/>
      <c r="MSM111" s="733"/>
      <c r="MSN111" s="733"/>
      <c r="MSO111" s="733"/>
      <c r="MSP111" s="733"/>
      <c r="MSQ111" s="733"/>
      <c r="MSR111" s="733"/>
      <c r="MSS111" s="733"/>
      <c r="MST111" s="733"/>
      <c r="MSU111" s="733"/>
      <c r="MSV111" s="733"/>
      <c r="MSW111" s="733"/>
      <c r="MSX111" s="733"/>
      <c r="MSY111" s="733"/>
      <c r="MSZ111" s="733"/>
      <c r="MTA111" s="733"/>
      <c r="MTB111" s="733"/>
      <c r="MTC111" s="733"/>
      <c r="MTD111" s="733"/>
      <c r="MTE111" s="733"/>
      <c r="MTF111" s="733"/>
      <c r="MTG111" s="733"/>
      <c r="MTH111" s="733"/>
      <c r="MTI111" s="733"/>
      <c r="MTJ111" s="733"/>
      <c r="MTK111" s="733"/>
      <c r="MTL111" s="733"/>
      <c r="MTM111" s="733"/>
      <c r="MTN111" s="733"/>
      <c r="MTO111" s="733"/>
      <c r="MTP111" s="733"/>
      <c r="MTQ111" s="733"/>
      <c r="MTR111" s="733"/>
      <c r="MTS111" s="733"/>
      <c r="MTT111" s="733"/>
      <c r="MTU111" s="733"/>
      <c r="MTV111" s="733"/>
      <c r="MTW111" s="733"/>
      <c r="MTX111" s="733"/>
      <c r="MTY111" s="733"/>
      <c r="MTZ111" s="733"/>
      <c r="MUA111" s="733"/>
      <c r="MUB111" s="733"/>
      <c r="MUC111" s="733"/>
      <c r="MUD111" s="733"/>
      <c r="MUE111" s="733"/>
      <c r="MUF111" s="733"/>
      <c r="MUG111" s="733"/>
      <c r="MUH111" s="733"/>
      <c r="MUI111" s="733"/>
      <c r="MUJ111" s="733"/>
      <c r="MUK111" s="733"/>
      <c r="MUL111" s="733"/>
      <c r="MUM111" s="733"/>
      <c r="MUN111" s="733"/>
      <c r="MUO111" s="733"/>
      <c r="MUP111" s="733"/>
      <c r="MUQ111" s="733"/>
      <c r="MUR111" s="733"/>
      <c r="MUS111" s="733"/>
      <c r="MUT111" s="733"/>
      <c r="MUU111" s="733"/>
      <c r="MUV111" s="733"/>
      <c r="MUW111" s="733"/>
      <c r="MUX111" s="733"/>
      <c r="MUY111" s="733"/>
      <c r="MUZ111" s="733"/>
      <c r="MVA111" s="733"/>
      <c r="MVB111" s="733"/>
      <c r="MVC111" s="733"/>
      <c r="MVD111" s="733"/>
      <c r="MVE111" s="733"/>
      <c r="MVF111" s="733"/>
      <c r="MVG111" s="733"/>
      <c r="MVH111" s="733"/>
      <c r="MVI111" s="733"/>
      <c r="MVJ111" s="733"/>
      <c r="MVK111" s="733"/>
      <c r="MVL111" s="733"/>
      <c r="MVM111" s="733"/>
      <c r="MVN111" s="733"/>
      <c r="MVO111" s="733"/>
      <c r="MVP111" s="733"/>
      <c r="MVQ111" s="733"/>
      <c r="MVR111" s="733"/>
      <c r="MVS111" s="733"/>
      <c r="MVT111" s="733"/>
      <c r="MVU111" s="733"/>
      <c r="MVV111" s="733"/>
      <c r="MVW111" s="733"/>
      <c r="MVX111" s="733"/>
      <c r="MVY111" s="733"/>
      <c r="MVZ111" s="733"/>
      <c r="MWA111" s="733"/>
      <c r="MWB111" s="733"/>
      <c r="MWC111" s="733"/>
      <c r="MWD111" s="733"/>
      <c r="MWE111" s="733"/>
      <c r="MWF111" s="733"/>
      <c r="MWG111" s="733"/>
      <c r="MWH111" s="733"/>
      <c r="MWI111" s="733"/>
      <c r="MWJ111" s="733"/>
      <c r="MWK111" s="733"/>
      <c r="MWL111" s="733"/>
      <c r="MWM111" s="733"/>
      <c r="MWN111" s="733"/>
      <c r="MWO111" s="733"/>
      <c r="MWP111" s="733"/>
      <c r="MWQ111" s="733"/>
      <c r="MWR111" s="733"/>
      <c r="MWS111" s="733"/>
      <c r="MWT111" s="733"/>
      <c r="MWU111" s="733"/>
      <c r="MWV111" s="733"/>
      <c r="MWW111" s="733"/>
      <c r="MWX111" s="733"/>
      <c r="MWY111" s="733"/>
      <c r="MWZ111" s="733"/>
      <c r="MXA111" s="733"/>
      <c r="MXB111" s="733"/>
      <c r="MXC111" s="733"/>
      <c r="MXD111" s="733"/>
      <c r="MXE111" s="733"/>
      <c r="MXF111" s="733"/>
      <c r="MXG111" s="733"/>
      <c r="MXH111" s="733"/>
      <c r="MXI111" s="733"/>
      <c r="MXJ111" s="733"/>
      <c r="MXK111" s="733"/>
      <c r="MXL111" s="733"/>
      <c r="MXM111" s="733"/>
      <c r="MXN111" s="733"/>
      <c r="MXO111" s="733"/>
      <c r="MXP111" s="733"/>
      <c r="MXQ111" s="733"/>
      <c r="MXR111" s="733"/>
      <c r="MXS111" s="733"/>
      <c r="MXT111" s="733"/>
      <c r="MXU111" s="733"/>
      <c r="MXV111" s="733"/>
      <c r="MXW111" s="733"/>
      <c r="MXX111" s="733"/>
      <c r="MXY111" s="733"/>
      <c r="MXZ111" s="733"/>
      <c r="MYA111" s="733"/>
      <c r="MYB111" s="733"/>
      <c r="MYC111" s="733"/>
      <c r="MYD111" s="733"/>
      <c r="MYE111" s="733"/>
      <c r="MYF111" s="733"/>
      <c r="MYG111" s="733"/>
      <c r="MYH111" s="733"/>
      <c r="MYI111" s="733"/>
      <c r="MYJ111" s="733"/>
      <c r="MYK111" s="733"/>
      <c r="MYL111" s="733"/>
      <c r="MYM111" s="733"/>
      <c r="MYN111" s="733"/>
      <c r="MYO111" s="733"/>
      <c r="MYP111" s="733"/>
      <c r="MYQ111" s="733"/>
      <c r="MYR111" s="733"/>
      <c r="MYS111" s="733"/>
      <c r="MYT111" s="733"/>
      <c r="MYU111" s="733"/>
      <c r="MYV111" s="733"/>
      <c r="MYW111" s="733"/>
      <c r="MYX111" s="733"/>
      <c r="MYY111" s="733"/>
      <c r="MYZ111" s="733"/>
      <c r="MZA111" s="733"/>
      <c r="MZB111" s="733"/>
      <c r="MZC111" s="733"/>
      <c r="MZD111" s="733"/>
      <c r="MZE111" s="733"/>
      <c r="MZF111" s="733"/>
      <c r="MZG111" s="733"/>
      <c r="MZH111" s="733"/>
      <c r="MZI111" s="733"/>
      <c r="MZJ111" s="733"/>
      <c r="MZK111" s="733"/>
      <c r="MZL111" s="733"/>
      <c r="MZM111" s="733"/>
      <c r="MZN111" s="733"/>
      <c r="MZO111" s="733"/>
      <c r="MZP111" s="733"/>
      <c r="MZQ111" s="733"/>
      <c r="MZR111" s="733"/>
      <c r="MZS111" s="733"/>
      <c r="MZT111" s="733"/>
      <c r="MZU111" s="733"/>
      <c r="MZV111" s="733"/>
      <c r="MZW111" s="733"/>
      <c r="MZX111" s="733"/>
      <c r="MZY111" s="733"/>
      <c r="MZZ111" s="733"/>
      <c r="NAA111" s="733"/>
      <c r="NAB111" s="733"/>
      <c r="NAC111" s="733"/>
      <c r="NAD111" s="733"/>
      <c r="NAE111" s="733"/>
      <c r="NAF111" s="733"/>
      <c r="NAG111" s="733"/>
      <c r="NAH111" s="733"/>
      <c r="NAI111" s="733"/>
      <c r="NAJ111" s="733"/>
      <c r="NAK111" s="733"/>
      <c r="NAL111" s="733"/>
      <c r="NAM111" s="733"/>
      <c r="NAN111" s="733"/>
      <c r="NAO111" s="733"/>
      <c r="NAP111" s="733"/>
      <c r="NAQ111" s="733"/>
      <c r="NAR111" s="733"/>
      <c r="NAS111" s="733"/>
      <c r="NAT111" s="733"/>
      <c r="NAU111" s="733"/>
      <c r="NAV111" s="733"/>
      <c r="NAW111" s="733"/>
      <c r="NAX111" s="733"/>
      <c r="NAY111" s="733"/>
      <c r="NAZ111" s="733"/>
      <c r="NBA111" s="733"/>
      <c r="NBB111" s="733"/>
      <c r="NBC111" s="733"/>
      <c r="NBD111" s="733"/>
      <c r="NBE111" s="733"/>
      <c r="NBF111" s="733"/>
      <c r="NBG111" s="733"/>
      <c r="NBH111" s="733"/>
      <c r="NBI111" s="733"/>
      <c r="NBJ111" s="733"/>
      <c r="NBK111" s="733"/>
      <c r="NBL111" s="733"/>
      <c r="NBM111" s="733"/>
      <c r="NBN111" s="733"/>
      <c r="NBO111" s="733"/>
      <c r="NBP111" s="733"/>
      <c r="NBQ111" s="733"/>
      <c r="NBR111" s="733"/>
      <c r="NBS111" s="733"/>
      <c r="NBT111" s="733"/>
      <c r="NBU111" s="733"/>
      <c r="NBV111" s="733"/>
      <c r="NBW111" s="733"/>
      <c r="NBX111" s="733"/>
      <c r="NBY111" s="733"/>
      <c r="NBZ111" s="733"/>
      <c r="NCA111" s="733"/>
      <c r="NCB111" s="733"/>
      <c r="NCC111" s="733"/>
      <c r="NCD111" s="733"/>
      <c r="NCE111" s="733"/>
      <c r="NCF111" s="733"/>
      <c r="NCG111" s="733"/>
      <c r="NCH111" s="733"/>
      <c r="NCI111" s="733"/>
      <c r="NCJ111" s="733"/>
      <c r="NCK111" s="733"/>
      <c r="NCL111" s="733"/>
      <c r="NCM111" s="733"/>
      <c r="NCN111" s="733"/>
      <c r="NCO111" s="733"/>
      <c r="NCP111" s="733"/>
      <c r="NCQ111" s="733"/>
      <c r="NCR111" s="733"/>
      <c r="NCS111" s="733"/>
      <c r="NCT111" s="733"/>
      <c r="NCU111" s="733"/>
      <c r="NCV111" s="733"/>
      <c r="NCW111" s="733"/>
      <c r="NCX111" s="733"/>
      <c r="NCY111" s="733"/>
      <c r="NCZ111" s="733"/>
      <c r="NDA111" s="733"/>
      <c r="NDB111" s="733"/>
      <c r="NDC111" s="733"/>
      <c r="NDD111" s="733"/>
      <c r="NDE111" s="733"/>
      <c r="NDF111" s="733"/>
      <c r="NDG111" s="733"/>
      <c r="NDH111" s="733"/>
      <c r="NDI111" s="733"/>
      <c r="NDJ111" s="733"/>
      <c r="NDK111" s="733"/>
      <c r="NDL111" s="733"/>
      <c r="NDM111" s="733"/>
      <c r="NDN111" s="733"/>
      <c r="NDO111" s="733"/>
      <c r="NDP111" s="733"/>
      <c r="NDQ111" s="733"/>
      <c r="NDR111" s="733"/>
      <c r="NDS111" s="733"/>
      <c r="NDT111" s="733"/>
      <c r="NDU111" s="733"/>
      <c r="NDV111" s="733"/>
      <c r="NDW111" s="733"/>
      <c r="NDX111" s="733"/>
      <c r="NDY111" s="733"/>
      <c r="NDZ111" s="733"/>
      <c r="NEA111" s="733"/>
      <c r="NEB111" s="733"/>
      <c r="NEC111" s="733"/>
      <c r="NED111" s="733"/>
      <c r="NEE111" s="733"/>
      <c r="NEF111" s="733"/>
      <c r="NEG111" s="733"/>
      <c r="NEH111" s="733"/>
      <c r="NEI111" s="733"/>
      <c r="NEJ111" s="733"/>
      <c r="NEK111" s="733"/>
      <c r="NEL111" s="733"/>
      <c r="NEM111" s="733"/>
      <c r="NEN111" s="733"/>
      <c r="NEO111" s="733"/>
      <c r="NEP111" s="733"/>
      <c r="NEQ111" s="733"/>
      <c r="NER111" s="733"/>
      <c r="NES111" s="733"/>
      <c r="NET111" s="733"/>
      <c r="NEU111" s="733"/>
      <c r="NEV111" s="733"/>
      <c r="NEW111" s="733"/>
      <c r="NEX111" s="733"/>
      <c r="NEY111" s="733"/>
      <c r="NEZ111" s="733"/>
      <c r="NFA111" s="733"/>
      <c r="NFB111" s="733"/>
      <c r="NFC111" s="733"/>
      <c r="NFD111" s="733"/>
      <c r="NFE111" s="733"/>
      <c r="NFF111" s="733"/>
      <c r="NFG111" s="733"/>
      <c r="NFH111" s="733"/>
      <c r="NFI111" s="733"/>
      <c r="NFJ111" s="733"/>
      <c r="NFK111" s="733"/>
      <c r="NFL111" s="733"/>
      <c r="NFM111" s="733"/>
      <c r="NFN111" s="733"/>
      <c r="NFO111" s="733"/>
      <c r="NFP111" s="733"/>
      <c r="NFQ111" s="733"/>
      <c r="NFR111" s="733"/>
      <c r="NFS111" s="733"/>
      <c r="NFT111" s="733"/>
      <c r="NFU111" s="733"/>
      <c r="NFV111" s="733"/>
      <c r="NFW111" s="733"/>
      <c r="NFX111" s="733"/>
      <c r="NFY111" s="733"/>
      <c r="NFZ111" s="733"/>
      <c r="NGA111" s="733"/>
      <c r="NGB111" s="733"/>
      <c r="NGC111" s="733"/>
      <c r="NGD111" s="733"/>
      <c r="NGE111" s="733"/>
      <c r="NGF111" s="733"/>
      <c r="NGG111" s="733"/>
      <c r="NGH111" s="733"/>
      <c r="NGI111" s="733"/>
      <c r="NGJ111" s="733"/>
      <c r="NGK111" s="733"/>
      <c r="NGL111" s="733"/>
      <c r="NGM111" s="733"/>
      <c r="NGN111" s="733"/>
      <c r="NGO111" s="733"/>
      <c r="NGP111" s="733"/>
      <c r="NGQ111" s="733"/>
      <c r="NGR111" s="733"/>
      <c r="NGS111" s="733"/>
      <c r="NGT111" s="733"/>
      <c r="NGU111" s="733"/>
      <c r="NGV111" s="733"/>
      <c r="NGW111" s="733"/>
      <c r="NGX111" s="733"/>
      <c r="NGY111" s="733"/>
      <c r="NGZ111" s="733"/>
      <c r="NHA111" s="733"/>
      <c r="NHB111" s="733"/>
      <c r="NHC111" s="733"/>
      <c r="NHD111" s="733"/>
      <c r="NHE111" s="733"/>
      <c r="NHF111" s="733"/>
      <c r="NHG111" s="733"/>
      <c r="NHH111" s="733"/>
      <c r="NHI111" s="733"/>
      <c r="NHJ111" s="733"/>
      <c r="NHK111" s="733"/>
      <c r="NHL111" s="733"/>
      <c r="NHM111" s="733"/>
      <c r="NHN111" s="733"/>
      <c r="NHO111" s="733"/>
      <c r="NHP111" s="733"/>
      <c r="NHQ111" s="733"/>
      <c r="NHR111" s="733"/>
      <c r="NHS111" s="733"/>
      <c r="NHT111" s="733"/>
      <c r="NHU111" s="733"/>
      <c r="NHV111" s="733"/>
      <c r="NHW111" s="733"/>
      <c r="NHX111" s="733"/>
      <c r="NHY111" s="733"/>
      <c r="NHZ111" s="733"/>
      <c r="NIA111" s="733"/>
      <c r="NIB111" s="733"/>
      <c r="NIC111" s="733"/>
      <c r="NID111" s="733"/>
      <c r="NIE111" s="733"/>
      <c r="NIF111" s="733"/>
      <c r="NIG111" s="733"/>
      <c r="NIH111" s="733"/>
      <c r="NII111" s="733"/>
      <c r="NIJ111" s="733"/>
      <c r="NIK111" s="733"/>
      <c r="NIL111" s="733"/>
      <c r="NIM111" s="733"/>
      <c r="NIN111" s="733"/>
      <c r="NIO111" s="733"/>
      <c r="NIP111" s="733"/>
      <c r="NIQ111" s="733"/>
      <c r="NIR111" s="733"/>
      <c r="NIS111" s="733"/>
      <c r="NIT111" s="733"/>
      <c r="NIU111" s="733"/>
      <c r="NIV111" s="733"/>
      <c r="NIW111" s="733"/>
      <c r="NIX111" s="733"/>
      <c r="NIY111" s="733"/>
      <c r="NIZ111" s="733"/>
      <c r="NJA111" s="733"/>
      <c r="NJB111" s="733"/>
      <c r="NJC111" s="733"/>
      <c r="NJD111" s="733"/>
      <c r="NJE111" s="733"/>
      <c r="NJF111" s="733"/>
      <c r="NJG111" s="733"/>
      <c r="NJH111" s="733"/>
      <c r="NJI111" s="733"/>
      <c r="NJJ111" s="733"/>
      <c r="NJK111" s="733"/>
      <c r="NJL111" s="733"/>
      <c r="NJM111" s="733"/>
      <c r="NJN111" s="733"/>
      <c r="NJO111" s="733"/>
      <c r="NJP111" s="733"/>
      <c r="NJQ111" s="733"/>
      <c r="NJR111" s="733"/>
      <c r="NJS111" s="733"/>
      <c r="NJT111" s="733"/>
      <c r="NJU111" s="733"/>
      <c r="NJV111" s="733"/>
      <c r="NJW111" s="733"/>
      <c r="NJX111" s="733"/>
      <c r="NJY111" s="733"/>
      <c r="NJZ111" s="733"/>
      <c r="NKA111" s="733"/>
      <c r="NKB111" s="733"/>
      <c r="NKC111" s="733"/>
      <c r="NKD111" s="733"/>
      <c r="NKE111" s="733"/>
      <c r="NKF111" s="733"/>
      <c r="NKG111" s="733"/>
      <c r="NKH111" s="733"/>
      <c r="NKI111" s="733"/>
      <c r="NKJ111" s="733"/>
      <c r="NKK111" s="733"/>
      <c r="NKL111" s="733"/>
      <c r="NKM111" s="733"/>
      <c r="NKN111" s="733"/>
      <c r="NKO111" s="733"/>
      <c r="NKP111" s="733"/>
      <c r="NKQ111" s="733"/>
      <c r="NKR111" s="733"/>
      <c r="NKS111" s="733"/>
      <c r="NKT111" s="733"/>
      <c r="NKU111" s="733"/>
      <c r="NKV111" s="733"/>
      <c r="NKW111" s="733"/>
      <c r="NKX111" s="733"/>
      <c r="NKY111" s="733"/>
      <c r="NKZ111" s="733"/>
      <c r="NLA111" s="733"/>
      <c r="NLB111" s="733"/>
      <c r="NLC111" s="733"/>
      <c r="NLD111" s="733"/>
      <c r="NLE111" s="733"/>
      <c r="NLF111" s="733"/>
      <c r="NLG111" s="733"/>
      <c r="NLH111" s="733"/>
      <c r="NLI111" s="733"/>
      <c r="NLJ111" s="733"/>
      <c r="NLK111" s="733"/>
      <c r="NLL111" s="733"/>
      <c r="NLM111" s="733"/>
      <c r="NLN111" s="733"/>
      <c r="NLO111" s="733"/>
      <c r="NLP111" s="733"/>
      <c r="NLQ111" s="733"/>
      <c r="NLR111" s="733"/>
      <c r="NLS111" s="733"/>
      <c r="NLT111" s="733"/>
      <c r="NLU111" s="733"/>
      <c r="NLV111" s="733"/>
      <c r="NLW111" s="733"/>
      <c r="NLX111" s="733"/>
      <c r="NLY111" s="733"/>
      <c r="NLZ111" s="733"/>
      <c r="NMA111" s="733"/>
      <c r="NMB111" s="733"/>
      <c r="NMC111" s="733"/>
      <c r="NMD111" s="733"/>
      <c r="NME111" s="733"/>
      <c r="NMF111" s="733"/>
      <c r="NMG111" s="733"/>
      <c r="NMH111" s="733"/>
      <c r="NMI111" s="733"/>
      <c r="NMJ111" s="733"/>
      <c r="NMK111" s="733"/>
      <c r="NML111" s="733"/>
      <c r="NMM111" s="733"/>
      <c r="NMN111" s="733"/>
      <c r="NMO111" s="733"/>
      <c r="NMP111" s="733"/>
      <c r="NMQ111" s="733"/>
      <c r="NMR111" s="733"/>
      <c r="NMS111" s="733"/>
      <c r="NMT111" s="733"/>
      <c r="NMU111" s="733"/>
      <c r="NMV111" s="733"/>
      <c r="NMW111" s="733"/>
      <c r="NMX111" s="733"/>
      <c r="NMY111" s="733"/>
      <c r="NMZ111" s="733"/>
      <c r="NNA111" s="733"/>
      <c r="NNB111" s="733"/>
      <c r="NNC111" s="733"/>
      <c r="NND111" s="733"/>
      <c r="NNE111" s="733"/>
      <c r="NNF111" s="733"/>
      <c r="NNG111" s="733"/>
      <c r="NNH111" s="733"/>
      <c r="NNI111" s="733"/>
      <c r="NNJ111" s="733"/>
      <c r="NNK111" s="733"/>
      <c r="NNL111" s="733"/>
      <c r="NNM111" s="733"/>
      <c r="NNN111" s="733"/>
      <c r="NNO111" s="733"/>
      <c r="NNP111" s="733"/>
      <c r="NNQ111" s="733"/>
      <c r="NNR111" s="733"/>
      <c r="NNS111" s="733"/>
      <c r="NNT111" s="733"/>
      <c r="NNU111" s="733"/>
      <c r="NNV111" s="733"/>
      <c r="NNW111" s="733"/>
      <c r="NNX111" s="733"/>
      <c r="NNY111" s="733"/>
      <c r="NNZ111" s="733"/>
      <c r="NOA111" s="733"/>
      <c r="NOB111" s="733"/>
      <c r="NOC111" s="733"/>
      <c r="NOD111" s="733"/>
      <c r="NOE111" s="733"/>
      <c r="NOF111" s="733"/>
      <c r="NOG111" s="733"/>
      <c r="NOH111" s="733"/>
      <c r="NOI111" s="733"/>
      <c r="NOJ111" s="733"/>
      <c r="NOK111" s="733"/>
      <c r="NOL111" s="733"/>
      <c r="NOM111" s="733"/>
      <c r="NON111" s="733"/>
      <c r="NOO111" s="733"/>
      <c r="NOP111" s="733"/>
      <c r="NOQ111" s="733"/>
      <c r="NOR111" s="733"/>
      <c r="NOS111" s="733"/>
      <c r="NOT111" s="733"/>
      <c r="NOU111" s="733"/>
      <c r="NOV111" s="733"/>
      <c r="NOW111" s="733"/>
      <c r="NOX111" s="733"/>
      <c r="NOY111" s="733"/>
      <c r="NOZ111" s="733"/>
      <c r="NPA111" s="733"/>
      <c r="NPB111" s="733"/>
      <c r="NPC111" s="733"/>
      <c r="NPD111" s="733"/>
      <c r="NPE111" s="733"/>
      <c r="NPF111" s="733"/>
      <c r="NPG111" s="733"/>
      <c r="NPH111" s="733"/>
      <c r="NPI111" s="733"/>
      <c r="NPJ111" s="733"/>
      <c r="NPK111" s="733"/>
      <c r="NPL111" s="733"/>
      <c r="NPM111" s="733"/>
      <c r="NPN111" s="733"/>
      <c r="NPO111" s="733"/>
      <c r="NPP111" s="733"/>
      <c r="NPQ111" s="733"/>
      <c r="NPR111" s="733"/>
      <c r="NPS111" s="733"/>
      <c r="NPT111" s="733"/>
      <c r="NPU111" s="733"/>
      <c r="NPV111" s="733"/>
      <c r="NPW111" s="733"/>
      <c r="NPX111" s="733"/>
      <c r="NPY111" s="733"/>
      <c r="NPZ111" s="733"/>
      <c r="NQA111" s="733"/>
      <c r="NQB111" s="733"/>
      <c r="NQC111" s="733"/>
      <c r="NQD111" s="733"/>
      <c r="NQE111" s="733"/>
      <c r="NQF111" s="733"/>
      <c r="NQG111" s="733"/>
      <c r="NQH111" s="733"/>
      <c r="NQI111" s="733"/>
      <c r="NQJ111" s="733"/>
      <c r="NQK111" s="733"/>
      <c r="NQL111" s="733"/>
      <c r="NQM111" s="733"/>
      <c r="NQN111" s="733"/>
      <c r="NQO111" s="733"/>
      <c r="NQP111" s="733"/>
      <c r="NQQ111" s="733"/>
      <c r="NQR111" s="733"/>
      <c r="NQS111" s="733"/>
      <c r="NQT111" s="733"/>
      <c r="NQU111" s="733"/>
      <c r="NQV111" s="733"/>
      <c r="NQW111" s="733"/>
      <c r="NQX111" s="733"/>
      <c r="NQY111" s="733"/>
      <c r="NQZ111" s="733"/>
      <c r="NRA111" s="733"/>
      <c r="NRB111" s="733"/>
      <c r="NRC111" s="733"/>
      <c r="NRD111" s="733"/>
      <c r="NRE111" s="733"/>
      <c r="NRF111" s="733"/>
      <c r="NRG111" s="733"/>
      <c r="NRH111" s="733"/>
      <c r="NRI111" s="733"/>
      <c r="NRJ111" s="733"/>
      <c r="NRK111" s="733"/>
      <c r="NRL111" s="733"/>
      <c r="NRM111" s="733"/>
      <c r="NRN111" s="733"/>
      <c r="NRO111" s="733"/>
      <c r="NRP111" s="733"/>
      <c r="NRQ111" s="733"/>
      <c r="NRR111" s="733"/>
      <c r="NRS111" s="733"/>
      <c r="NRT111" s="733"/>
      <c r="NRU111" s="733"/>
      <c r="NRV111" s="733"/>
      <c r="NRW111" s="733"/>
      <c r="NRX111" s="733"/>
      <c r="NRY111" s="733"/>
      <c r="NRZ111" s="733"/>
      <c r="NSA111" s="733"/>
      <c r="NSB111" s="733"/>
      <c r="NSC111" s="733"/>
      <c r="NSD111" s="733"/>
      <c r="NSE111" s="733"/>
      <c r="NSF111" s="733"/>
      <c r="NSG111" s="733"/>
      <c r="NSH111" s="733"/>
      <c r="NSI111" s="733"/>
      <c r="NSJ111" s="733"/>
      <c r="NSK111" s="733"/>
      <c r="NSL111" s="733"/>
      <c r="NSM111" s="733"/>
      <c r="NSN111" s="733"/>
      <c r="NSO111" s="733"/>
      <c r="NSP111" s="733"/>
      <c r="NSQ111" s="733"/>
      <c r="NSR111" s="733"/>
      <c r="NSS111" s="733"/>
      <c r="NST111" s="733"/>
      <c r="NSU111" s="733"/>
      <c r="NSV111" s="733"/>
      <c r="NSW111" s="733"/>
      <c r="NSX111" s="733"/>
      <c r="NSY111" s="733"/>
      <c r="NSZ111" s="733"/>
      <c r="NTA111" s="733"/>
      <c r="NTB111" s="733"/>
      <c r="NTC111" s="733"/>
      <c r="NTD111" s="733"/>
      <c r="NTE111" s="733"/>
      <c r="NTF111" s="733"/>
      <c r="NTG111" s="733"/>
      <c r="NTH111" s="733"/>
      <c r="NTI111" s="733"/>
      <c r="NTJ111" s="733"/>
      <c r="NTK111" s="733"/>
      <c r="NTL111" s="733"/>
      <c r="NTM111" s="733"/>
      <c r="NTN111" s="733"/>
      <c r="NTO111" s="733"/>
      <c r="NTP111" s="733"/>
      <c r="NTQ111" s="733"/>
      <c r="NTR111" s="733"/>
      <c r="NTS111" s="733"/>
      <c r="NTT111" s="733"/>
      <c r="NTU111" s="733"/>
      <c r="NTV111" s="733"/>
      <c r="NTW111" s="733"/>
      <c r="NTX111" s="733"/>
      <c r="NTY111" s="733"/>
      <c r="NTZ111" s="733"/>
      <c r="NUA111" s="733"/>
      <c r="NUB111" s="733"/>
      <c r="NUC111" s="733"/>
      <c r="NUD111" s="733"/>
      <c r="NUE111" s="733"/>
      <c r="NUF111" s="733"/>
      <c r="NUG111" s="733"/>
      <c r="NUH111" s="733"/>
      <c r="NUI111" s="733"/>
      <c r="NUJ111" s="733"/>
      <c r="NUK111" s="733"/>
      <c r="NUL111" s="733"/>
      <c r="NUM111" s="733"/>
      <c r="NUN111" s="733"/>
      <c r="NUO111" s="733"/>
      <c r="NUP111" s="733"/>
      <c r="NUQ111" s="733"/>
      <c r="NUR111" s="733"/>
      <c r="NUS111" s="733"/>
      <c r="NUT111" s="733"/>
      <c r="NUU111" s="733"/>
      <c r="NUV111" s="733"/>
      <c r="NUW111" s="733"/>
      <c r="NUX111" s="733"/>
      <c r="NUY111" s="733"/>
      <c r="NUZ111" s="733"/>
      <c r="NVA111" s="733"/>
      <c r="NVB111" s="733"/>
      <c r="NVC111" s="733"/>
      <c r="NVD111" s="733"/>
      <c r="NVE111" s="733"/>
      <c r="NVF111" s="733"/>
      <c r="NVG111" s="733"/>
      <c r="NVH111" s="733"/>
      <c r="NVI111" s="733"/>
      <c r="NVJ111" s="733"/>
      <c r="NVK111" s="733"/>
      <c r="NVL111" s="733"/>
      <c r="NVM111" s="733"/>
      <c r="NVN111" s="733"/>
      <c r="NVO111" s="733"/>
      <c r="NVP111" s="733"/>
      <c r="NVQ111" s="733"/>
      <c r="NVR111" s="733"/>
      <c r="NVS111" s="733"/>
      <c r="NVT111" s="733"/>
      <c r="NVU111" s="733"/>
      <c r="NVV111" s="733"/>
      <c r="NVW111" s="733"/>
      <c r="NVX111" s="733"/>
      <c r="NVY111" s="733"/>
      <c r="NVZ111" s="733"/>
      <c r="NWA111" s="733"/>
      <c r="NWB111" s="733"/>
      <c r="NWC111" s="733"/>
      <c r="NWD111" s="733"/>
      <c r="NWE111" s="733"/>
      <c r="NWF111" s="733"/>
      <c r="NWG111" s="733"/>
      <c r="NWH111" s="733"/>
      <c r="NWI111" s="733"/>
      <c r="NWJ111" s="733"/>
      <c r="NWK111" s="733"/>
      <c r="NWL111" s="733"/>
      <c r="NWM111" s="733"/>
      <c r="NWN111" s="733"/>
      <c r="NWO111" s="733"/>
      <c r="NWP111" s="733"/>
      <c r="NWQ111" s="733"/>
      <c r="NWR111" s="733"/>
      <c r="NWS111" s="733"/>
      <c r="NWT111" s="733"/>
      <c r="NWU111" s="733"/>
      <c r="NWV111" s="733"/>
      <c r="NWW111" s="733"/>
      <c r="NWX111" s="733"/>
      <c r="NWY111" s="733"/>
      <c r="NWZ111" s="733"/>
      <c r="NXA111" s="733"/>
      <c r="NXB111" s="733"/>
      <c r="NXC111" s="733"/>
      <c r="NXD111" s="733"/>
      <c r="NXE111" s="733"/>
      <c r="NXF111" s="733"/>
      <c r="NXG111" s="733"/>
      <c r="NXH111" s="733"/>
      <c r="NXI111" s="733"/>
      <c r="NXJ111" s="733"/>
      <c r="NXK111" s="733"/>
      <c r="NXL111" s="733"/>
      <c r="NXM111" s="733"/>
      <c r="NXN111" s="733"/>
      <c r="NXO111" s="733"/>
      <c r="NXP111" s="733"/>
      <c r="NXQ111" s="733"/>
      <c r="NXR111" s="733"/>
      <c r="NXS111" s="733"/>
      <c r="NXT111" s="733"/>
      <c r="NXU111" s="733"/>
      <c r="NXV111" s="733"/>
      <c r="NXW111" s="733"/>
      <c r="NXX111" s="733"/>
      <c r="NXY111" s="733"/>
      <c r="NXZ111" s="733"/>
      <c r="NYA111" s="733"/>
      <c r="NYB111" s="733"/>
      <c r="NYC111" s="733"/>
      <c r="NYD111" s="733"/>
      <c r="NYE111" s="733"/>
      <c r="NYF111" s="733"/>
      <c r="NYG111" s="733"/>
      <c r="NYH111" s="733"/>
      <c r="NYI111" s="733"/>
      <c r="NYJ111" s="733"/>
      <c r="NYK111" s="733"/>
      <c r="NYL111" s="733"/>
      <c r="NYM111" s="733"/>
      <c r="NYN111" s="733"/>
      <c r="NYO111" s="733"/>
      <c r="NYP111" s="733"/>
      <c r="NYQ111" s="733"/>
      <c r="NYR111" s="733"/>
      <c r="NYS111" s="733"/>
      <c r="NYT111" s="733"/>
      <c r="NYU111" s="733"/>
      <c r="NYV111" s="733"/>
      <c r="NYW111" s="733"/>
      <c r="NYX111" s="733"/>
      <c r="NYY111" s="733"/>
      <c r="NYZ111" s="733"/>
      <c r="NZA111" s="733"/>
      <c r="NZB111" s="733"/>
      <c r="NZC111" s="733"/>
      <c r="NZD111" s="733"/>
      <c r="NZE111" s="733"/>
      <c r="NZF111" s="733"/>
      <c r="NZG111" s="733"/>
      <c r="NZH111" s="733"/>
      <c r="NZI111" s="733"/>
      <c r="NZJ111" s="733"/>
      <c r="NZK111" s="733"/>
      <c r="NZL111" s="733"/>
      <c r="NZM111" s="733"/>
      <c r="NZN111" s="733"/>
      <c r="NZO111" s="733"/>
      <c r="NZP111" s="733"/>
      <c r="NZQ111" s="733"/>
      <c r="NZR111" s="733"/>
      <c r="NZS111" s="733"/>
      <c r="NZT111" s="733"/>
      <c r="NZU111" s="733"/>
      <c r="NZV111" s="733"/>
      <c r="NZW111" s="733"/>
      <c r="NZX111" s="733"/>
      <c r="NZY111" s="733"/>
      <c r="NZZ111" s="733"/>
      <c r="OAA111" s="733"/>
      <c r="OAB111" s="733"/>
      <c r="OAC111" s="733"/>
      <c r="OAD111" s="733"/>
      <c r="OAE111" s="733"/>
      <c r="OAF111" s="733"/>
      <c r="OAG111" s="733"/>
      <c r="OAH111" s="733"/>
      <c r="OAI111" s="733"/>
      <c r="OAJ111" s="733"/>
      <c r="OAK111" s="733"/>
      <c r="OAL111" s="733"/>
      <c r="OAM111" s="733"/>
      <c r="OAN111" s="733"/>
      <c r="OAO111" s="733"/>
      <c r="OAP111" s="733"/>
      <c r="OAQ111" s="733"/>
      <c r="OAR111" s="733"/>
      <c r="OAS111" s="733"/>
      <c r="OAT111" s="733"/>
      <c r="OAU111" s="733"/>
      <c r="OAV111" s="733"/>
      <c r="OAW111" s="733"/>
      <c r="OAX111" s="733"/>
      <c r="OAY111" s="733"/>
      <c r="OAZ111" s="733"/>
      <c r="OBA111" s="733"/>
      <c r="OBB111" s="733"/>
      <c r="OBC111" s="733"/>
      <c r="OBD111" s="733"/>
      <c r="OBE111" s="733"/>
      <c r="OBF111" s="733"/>
      <c r="OBG111" s="733"/>
      <c r="OBH111" s="733"/>
      <c r="OBI111" s="733"/>
      <c r="OBJ111" s="733"/>
      <c r="OBK111" s="733"/>
      <c r="OBL111" s="733"/>
      <c r="OBM111" s="733"/>
      <c r="OBN111" s="733"/>
      <c r="OBO111" s="733"/>
      <c r="OBP111" s="733"/>
      <c r="OBQ111" s="733"/>
      <c r="OBR111" s="733"/>
      <c r="OBS111" s="733"/>
      <c r="OBT111" s="733"/>
      <c r="OBU111" s="733"/>
      <c r="OBV111" s="733"/>
      <c r="OBW111" s="733"/>
      <c r="OBX111" s="733"/>
      <c r="OBY111" s="733"/>
      <c r="OBZ111" s="733"/>
      <c r="OCA111" s="733"/>
      <c r="OCB111" s="733"/>
      <c r="OCC111" s="733"/>
      <c r="OCD111" s="733"/>
      <c r="OCE111" s="733"/>
      <c r="OCF111" s="733"/>
      <c r="OCG111" s="733"/>
      <c r="OCH111" s="733"/>
      <c r="OCI111" s="733"/>
      <c r="OCJ111" s="733"/>
      <c r="OCK111" s="733"/>
      <c r="OCL111" s="733"/>
      <c r="OCM111" s="733"/>
      <c r="OCN111" s="733"/>
      <c r="OCO111" s="733"/>
      <c r="OCP111" s="733"/>
      <c r="OCQ111" s="733"/>
      <c r="OCR111" s="733"/>
      <c r="OCS111" s="733"/>
      <c r="OCT111" s="733"/>
      <c r="OCU111" s="733"/>
      <c r="OCV111" s="733"/>
      <c r="OCW111" s="733"/>
      <c r="OCX111" s="733"/>
      <c r="OCY111" s="733"/>
      <c r="OCZ111" s="733"/>
      <c r="ODA111" s="733"/>
      <c r="ODB111" s="733"/>
      <c r="ODC111" s="733"/>
      <c r="ODD111" s="733"/>
      <c r="ODE111" s="733"/>
      <c r="ODF111" s="733"/>
      <c r="ODG111" s="733"/>
      <c r="ODH111" s="733"/>
      <c r="ODI111" s="733"/>
      <c r="ODJ111" s="733"/>
      <c r="ODK111" s="733"/>
      <c r="ODL111" s="733"/>
      <c r="ODM111" s="733"/>
      <c r="ODN111" s="733"/>
      <c r="ODO111" s="733"/>
      <c r="ODP111" s="733"/>
      <c r="ODQ111" s="733"/>
      <c r="ODR111" s="733"/>
      <c r="ODS111" s="733"/>
      <c r="ODT111" s="733"/>
      <c r="ODU111" s="733"/>
      <c r="ODV111" s="733"/>
      <c r="ODW111" s="733"/>
      <c r="ODX111" s="733"/>
      <c r="ODY111" s="733"/>
      <c r="ODZ111" s="733"/>
      <c r="OEA111" s="733"/>
      <c r="OEB111" s="733"/>
      <c r="OEC111" s="733"/>
      <c r="OED111" s="733"/>
      <c r="OEE111" s="733"/>
      <c r="OEF111" s="733"/>
      <c r="OEG111" s="733"/>
      <c r="OEH111" s="733"/>
      <c r="OEI111" s="733"/>
      <c r="OEJ111" s="733"/>
      <c r="OEK111" s="733"/>
      <c r="OEL111" s="733"/>
      <c r="OEM111" s="733"/>
      <c r="OEN111" s="733"/>
      <c r="OEO111" s="733"/>
      <c r="OEP111" s="733"/>
      <c r="OEQ111" s="733"/>
      <c r="OER111" s="733"/>
      <c r="OES111" s="733"/>
      <c r="OET111" s="733"/>
      <c r="OEU111" s="733"/>
      <c r="OEV111" s="733"/>
      <c r="OEW111" s="733"/>
      <c r="OEX111" s="733"/>
      <c r="OEY111" s="733"/>
      <c r="OEZ111" s="733"/>
      <c r="OFA111" s="733"/>
      <c r="OFB111" s="733"/>
      <c r="OFC111" s="733"/>
      <c r="OFD111" s="733"/>
      <c r="OFE111" s="733"/>
      <c r="OFF111" s="733"/>
      <c r="OFG111" s="733"/>
      <c r="OFH111" s="733"/>
      <c r="OFI111" s="733"/>
      <c r="OFJ111" s="733"/>
      <c r="OFK111" s="733"/>
      <c r="OFL111" s="733"/>
      <c r="OFM111" s="733"/>
      <c r="OFN111" s="733"/>
      <c r="OFO111" s="733"/>
      <c r="OFP111" s="733"/>
      <c r="OFQ111" s="733"/>
      <c r="OFR111" s="733"/>
      <c r="OFS111" s="733"/>
      <c r="OFT111" s="733"/>
      <c r="OFU111" s="733"/>
      <c r="OFV111" s="733"/>
      <c r="OFW111" s="733"/>
      <c r="OFX111" s="733"/>
      <c r="OFY111" s="733"/>
      <c r="OFZ111" s="733"/>
      <c r="OGA111" s="733"/>
      <c r="OGB111" s="733"/>
      <c r="OGC111" s="733"/>
      <c r="OGD111" s="733"/>
      <c r="OGE111" s="733"/>
      <c r="OGF111" s="733"/>
      <c r="OGG111" s="733"/>
      <c r="OGH111" s="733"/>
      <c r="OGI111" s="733"/>
      <c r="OGJ111" s="733"/>
      <c r="OGK111" s="733"/>
      <c r="OGL111" s="733"/>
      <c r="OGM111" s="733"/>
      <c r="OGN111" s="733"/>
      <c r="OGO111" s="733"/>
      <c r="OGP111" s="733"/>
      <c r="OGQ111" s="733"/>
      <c r="OGR111" s="733"/>
      <c r="OGS111" s="733"/>
      <c r="OGT111" s="733"/>
      <c r="OGU111" s="733"/>
      <c r="OGV111" s="733"/>
      <c r="OGW111" s="733"/>
      <c r="OGX111" s="733"/>
      <c r="OGY111" s="733"/>
      <c r="OGZ111" s="733"/>
      <c r="OHA111" s="733"/>
      <c r="OHB111" s="733"/>
      <c r="OHC111" s="733"/>
      <c r="OHD111" s="733"/>
      <c r="OHE111" s="733"/>
      <c r="OHF111" s="733"/>
      <c r="OHG111" s="733"/>
      <c r="OHH111" s="733"/>
      <c r="OHI111" s="733"/>
      <c r="OHJ111" s="733"/>
      <c r="OHK111" s="733"/>
      <c r="OHL111" s="733"/>
      <c r="OHM111" s="733"/>
      <c r="OHN111" s="733"/>
      <c r="OHO111" s="733"/>
      <c r="OHP111" s="733"/>
      <c r="OHQ111" s="733"/>
      <c r="OHR111" s="733"/>
      <c r="OHS111" s="733"/>
      <c r="OHT111" s="733"/>
      <c r="OHU111" s="733"/>
      <c r="OHV111" s="733"/>
      <c r="OHW111" s="733"/>
      <c r="OHX111" s="733"/>
      <c r="OHY111" s="733"/>
      <c r="OHZ111" s="733"/>
      <c r="OIA111" s="733"/>
      <c r="OIB111" s="733"/>
      <c r="OIC111" s="733"/>
      <c r="OID111" s="733"/>
      <c r="OIE111" s="733"/>
      <c r="OIF111" s="733"/>
      <c r="OIG111" s="733"/>
      <c r="OIH111" s="733"/>
      <c r="OII111" s="733"/>
      <c r="OIJ111" s="733"/>
      <c r="OIK111" s="733"/>
      <c r="OIL111" s="733"/>
      <c r="OIM111" s="733"/>
      <c r="OIN111" s="733"/>
      <c r="OIO111" s="733"/>
      <c r="OIP111" s="733"/>
      <c r="OIQ111" s="733"/>
      <c r="OIR111" s="733"/>
      <c r="OIS111" s="733"/>
      <c r="OIT111" s="733"/>
      <c r="OIU111" s="733"/>
      <c r="OIV111" s="733"/>
      <c r="OIW111" s="733"/>
      <c r="OIX111" s="733"/>
      <c r="OIY111" s="733"/>
      <c r="OIZ111" s="733"/>
      <c r="OJA111" s="733"/>
      <c r="OJB111" s="733"/>
      <c r="OJC111" s="733"/>
      <c r="OJD111" s="733"/>
      <c r="OJE111" s="733"/>
      <c r="OJF111" s="733"/>
      <c r="OJG111" s="733"/>
      <c r="OJH111" s="733"/>
      <c r="OJI111" s="733"/>
      <c r="OJJ111" s="733"/>
      <c r="OJK111" s="733"/>
      <c r="OJL111" s="733"/>
      <c r="OJM111" s="733"/>
      <c r="OJN111" s="733"/>
      <c r="OJO111" s="733"/>
      <c r="OJP111" s="733"/>
      <c r="OJQ111" s="733"/>
      <c r="OJR111" s="733"/>
      <c r="OJS111" s="733"/>
      <c r="OJT111" s="733"/>
      <c r="OJU111" s="733"/>
      <c r="OJV111" s="733"/>
      <c r="OJW111" s="733"/>
      <c r="OJX111" s="733"/>
      <c r="OJY111" s="733"/>
      <c r="OJZ111" s="733"/>
      <c r="OKA111" s="733"/>
      <c r="OKB111" s="733"/>
      <c r="OKC111" s="733"/>
      <c r="OKD111" s="733"/>
      <c r="OKE111" s="733"/>
      <c r="OKF111" s="733"/>
      <c r="OKG111" s="733"/>
      <c r="OKH111" s="733"/>
      <c r="OKI111" s="733"/>
      <c r="OKJ111" s="733"/>
      <c r="OKK111" s="733"/>
      <c r="OKL111" s="733"/>
      <c r="OKM111" s="733"/>
      <c r="OKN111" s="733"/>
      <c r="OKO111" s="733"/>
      <c r="OKP111" s="733"/>
      <c r="OKQ111" s="733"/>
      <c r="OKR111" s="733"/>
      <c r="OKS111" s="733"/>
      <c r="OKT111" s="733"/>
      <c r="OKU111" s="733"/>
      <c r="OKV111" s="733"/>
      <c r="OKW111" s="733"/>
      <c r="OKX111" s="733"/>
      <c r="OKY111" s="733"/>
      <c r="OKZ111" s="733"/>
      <c r="OLA111" s="733"/>
      <c r="OLB111" s="733"/>
      <c r="OLC111" s="733"/>
      <c r="OLD111" s="733"/>
      <c r="OLE111" s="733"/>
      <c r="OLF111" s="733"/>
      <c r="OLG111" s="733"/>
      <c r="OLH111" s="733"/>
      <c r="OLI111" s="733"/>
      <c r="OLJ111" s="733"/>
      <c r="OLK111" s="733"/>
      <c r="OLL111" s="733"/>
      <c r="OLM111" s="733"/>
      <c r="OLN111" s="733"/>
      <c r="OLO111" s="733"/>
      <c r="OLP111" s="733"/>
      <c r="OLQ111" s="733"/>
      <c r="OLR111" s="733"/>
      <c r="OLS111" s="733"/>
      <c r="OLT111" s="733"/>
      <c r="OLU111" s="733"/>
      <c r="OLV111" s="733"/>
      <c r="OLW111" s="733"/>
      <c r="OLX111" s="733"/>
      <c r="OLY111" s="733"/>
      <c r="OLZ111" s="733"/>
      <c r="OMA111" s="733"/>
      <c r="OMB111" s="733"/>
      <c r="OMC111" s="733"/>
      <c r="OMD111" s="733"/>
      <c r="OME111" s="733"/>
      <c r="OMF111" s="733"/>
      <c r="OMG111" s="733"/>
      <c r="OMH111" s="733"/>
      <c r="OMI111" s="733"/>
      <c r="OMJ111" s="733"/>
      <c r="OMK111" s="733"/>
      <c r="OML111" s="733"/>
      <c r="OMM111" s="733"/>
      <c r="OMN111" s="733"/>
      <c r="OMO111" s="733"/>
      <c r="OMP111" s="733"/>
      <c r="OMQ111" s="733"/>
      <c r="OMR111" s="733"/>
      <c r="OMS111" s="733"/>
      <c r="OMT111" s="733"/>
      <c r="OMU111" s="733"/>
      <c r="OMV111" s="733"/>
      <c r="OMW111" s="733"/>
      <c r="OMX111" s="733"/>
      <c r="OMY111" s="733"/>
      <c r="OMZ111" s="733"/>
      <c r="ONA111" s="733"/>
      <c r="ONB111" s="733"/>
      <c r="ONC111" s="733"/>
      <c r="OND111" s="733"/>
      <c r="ONE111" s="733"/>
      <c r="ONF111" s="733"/>
      <c r="ONG111" s="733"/>
      <c r="ONH111" s="733"/>
      <c r="ONI111" s="733"/>
      <c r="ONJ111" s="733"/>
      <c r="ONK111" s="733"/>
      <c r="ONL111" s="733"/>
      <c r="ONM111" s="733"/>
      <c r="ONN111" s="733"/>
      <c r="ONO111" s="733"/>
      <c r="ONP111" s="733"/>
      <c r="ONQ111" s="733"/>
      <c r="ONR111" s="733"/>
      <c r="ONS111" s="733"/>
      <c r="ONT111" s="733"/>
      <c r="ONU111" s="733"/>
      <c r="ONV111" s="733"/>
      <c r="ONW111" s="733"/>
      <c r="ONX111" s="733"/>
      <c r="ONY111" s="733"/>
      <c r="ONZ111" s="733"/>
      <c r="OOA111" s="733"/>
      <c r="OOB111" s="733"/>
      <c r="OOC111" s="733"/>
      <c r="OOD111" s="733"/>
      <c r="OOE111" s="733"/>
      <c r="OOF111" s="733"/>
      <c r="OOG111" s="733"/>
      <c r="OOH111" s="733"/>
      <c r="OOI111" s="733"/>
      <c r="OOJ111" s="733"/>
      <c r="OOK111" s="733"/>
      <c r="OOL111" s="733"/>
      <c r="OOM111" s="733"/>
      <c r="OON111" s="733"/>
      <c r="OOO111" s="733"/>
      <c r="OOP111" s="733"/>
      <c r="OOQ111" s="733"/>
      <c r="OOR111" s="733"/>
      <c r="OOS111" s="733"/>
      <c r="OOT111" s="733"/>
      <c r="OOU111" s="733"/>
      <c r="OOV111" s="733"/>
      <c r="OOW111" s="733"/>
      <c r="OOX111" s="733"/>
      <c r="OOY111" s="733"/>
      <c r="OOZ111" s="733"/>
      <c r="OPA111" s="733"/>
      <c r="OPB111" s="733"/>
      <c r="OPC111" s="733"/>
      <c r="OPD111" s="733"/>
      <c r="OPE111" s="733"/>
      <c r="OPF111" s="733"/>
      <c r="OPG111" s="733"/>
      <c r="OPH111" s="733"/>
      <c r="OPI111" s="733"/>
      <c r="OPJ111" s="733"/>
      <c r="OPK111" s="733"/>
      <c r="OPL111" s="733"/>
      <c r="OPM111" s="733"/>
      <c r="OPN111" s="733"/>
      <c r="OPO111" s="733"/>
      <c r="OPP111" s="733"/>
      <c r="OPQ111" s="733"/>
      <c r="OPR111" s="733"/>
      <c r="OPS111" s="733"/>
      <c r="OPT111" s="733"/>
      <c r="OPU111" s="733"/>
      <c r="OPV111" s="733"/>
      <c r="OPW111" s="733"/>
      <c r="OPX111" s="733"/>
      <c r="OPY111" s="733"/>
      <c r="OPZ111" s="733"/>
      <c r="OQA111" s="733"/>
      <c r="OQB111" s="733"/>
      <c r="OQC111" s="733"/>
      <c r="OQD111" s="733"/>
      <c r="OQE111" s="733"/>
      <c r="OQF111" s="733"/>
      <c r="OQG111" s="733"/>
      <c r="OQH111" s="733"/>
      <c r="OQI111" s="733"/>
      <c r="OQJ111" s="733"/>
      <c r="OQK111" s="733"/>
      <c r="OQL111" s="733"/>
      <c r="OQM111" s="733"/>
      <c r="OQN111" s="733"/>
      <c r="OQO111" s="733"/>
      <c r="OQP111" s="733"/>
      <c r="OQQ111" s="733"/>
      <c r="OQR111" s="733"/>
      <c r="OQS111" s="733"/>
      <c r="OQT111" s="733"/>
      <c r="OQU111" s="733"/>
      <c r="OQV111" s="733"/>
      <c r="OQW111" s="733"/>
      <c r="OQX111" s="733"/>
      <c r="OQY111" s="733"/>
      <c r="OQZ111" s="733"/>
      <c r="ORA111" s="733"/>
      <c r="ORB111" s="733"/>
      <c r="ORC111" s="733"/>
      <c r="ORD111" s="733"/>
      <c r="ORE111" s="733"/>
      <c r="ORF111" s="733"/>
      <c r="ORG111" s="733"/>
      <c r="ORH111" s="733"/>
      <c r="ORI111" s="733"/>
      <c r="ORJ111" s="733"/>
      <c r="ORK111" s="733"/>
      <c r="ORL111" s="733"/>
      <c r="ORM111" s="733"/>
      <c r="ORN111" s="733"/>
      <c r="ORO111" s="733"/>
      <c r="ORP111" s="733"/>
      <c r="ORQ111" s="733"/>
      <c r="ORR111" s="733"/>
      <c r="ORS111" s="733"/>
      <c r="ORT111" s="733"/>
      <c r="ORU111" s="733"/>
      <c r="ORV111" s="733"/>
      <c r="ORW111" s="733"/>
      <c r="ORX111" s="733"/>
      <c r="ORY111" s="733"/>
      <c r="ORZ111" s="733"/>
      <c r="OSA111" s="733"/>
      <c r="OSB111" s="733"/>
      <c r="OSC111" s="733"/>
      <c r="OSD111" s="733"/>
      <c r="OSE111" s="733"/>
      <c r="OSF111" s="733"/>
      <c r="OSG111" s="733"/>
      <c r="OSH111" s="733"/>
      <c r="OSI111" s="733"/>
      <c r="OSJ111" s="733"/>
      <c r="OSK111" s="733"/>
      <c r="OSL111" s="733"/>
      <c r="OSM111" s="733"/>
      <c r="OSN111" s="733"/>
      <c r="OSO111" s="733"/>
      <c r="OSP111" s="733"/>
      <c r="OSQ111" s="733"/>
      <c r="OSR111" s="733"/>
      <c r="OSS111" s="733"/>
      <c r="OST111" s="733"/>
      <c r="OSU111" s="733"/>
      <c r="OSV111" s="733"/>
      <c r="OSW111" s="733"/>
      <c r="OSX111" s="733"/>
      <c r="OSY111" s="733"/>
      <c r="OSZ111" s="733"/>
      <c r="OTA111" s="733"/>
      <c r="OTB111" s="733"/>
      <c r="OTC111" s="733"/>
      <c r="OTD111" s="733"/>
      <c r="OTE111" s="733"/>
      <c r="OTF111" s="733"/>
      <c r="OTG111" s="733"/>
      <c r="OTH111" s="733"/>
      <c r="OTI111" s="733"/>
      <c r="OTJ111" s="733"/>
      <c r="OTK111" s="733"/>
      <c r="OTL111" s="733"/>
      <c r="OTM111" s="733"/>
      <c r="OTN111" s="733"/>
      <c r="OTO111" s="733"/>
      <c r="OTP111" s="733"/>
      <c r="OTQ111" s="733"/>
      <c r="OTR111" s="733"/>
      <c r="OTS111" s="733"/>
      <c r="OTT111" s="733"/>
      <c r="OTU111" s="733"/>
      <c r="OTV111" s="733"/>
      <c r="OTW111" s="733"/>
      <c r="OTX111" s="733"/>
      <c r="OTY111" s="733"/>
      <c r="OTZ111" s="733"/>
      <c r="OUA111" s="733"/>
      <c r="OUB111" s="733"/>
      <c r="OUC111" s="733"/>
      <c r="OUD111" s="733"/>
      <c r="OUE111" s="733"/>
      <c r="OUF111" s="733"/>
      <c r="OUG111" s="733"/>
      <c r="OUH111" s="733"/>
      <c r="OUI111" s="733"/>
      <c r="OUJ111" s="733"/>
      <c r="OUK111" s="733"/>
      <c r="OUL111" s="733"/>
      <c r="OUM111" s="733"/>
      <c r="OUN111" s="733"/>
      <c r="OUO111" s="733"/>
      <c r="OUP111" s="733"/>
      <c r="OUQ111" s="733"/>
      <c r="OUR111" s="733"/>
      <c r="OUS111" s="733"/>
      <c r="OUT111" s="733"/>
      <c r="OUU111" s="733"/>
      <c r="OUV111" s="733"/>
      <c r="OUW111" s="733"/>
      <c r="OUX111" s="733"/>
      <c r="OUY111" s="733"/>
      <c r="OUZ111" s="733"/>
      <c r="OVA111" s="733"/>
      <c r="OVB111" s="733"/>
      <c r="OVC111" s="733"/>
      <c r="OVD111" s="733"/>
      <c r="OVE111" s="733"/>
      <c r="OVF111" s="733"/>
      <c r="OVG111" s="733"/>
      <c r="OVH111" s="733"/>
      <c r="OVI111" s="733"/>
      <c r="OVJ111" s="733"/>
      <c r="OVK111" s="733"/>
      <c r="OVL111" s="733"/>
      <c r="OVM111" s="733"/>
      <c r="OVN111" s="733"/>
      <c r="OVO111" s="733"/>
      <c r="OVP111" s="733"/>
      <c r="OVQ111" s="733"/>
      <c r="OVR111" s="733"/>
      <c r="OVS111" s="733"/>
      <c r="OVT111" s="733"/>
      <c r="OVU111" s="733"/>
      <c r="OVV111" s="733"/>
      <c r="OVW111" s="733"/>
      <c r="OVX111" s="733"/>
      <c r="OVY111" s="733"/>
      <c r="OVZ111" s="733"/>
      <c r="OWA111" s="733"/>
      <c r="OWB111" s="733"/>
      <c r="OWC111" s="733"/>
      <c r="OWD111" s="733"/>
      <c r="OWE111" s="733"/>
      <c r="OWF111" s="733"/>
      <c r="OWG111" s="733"/>
      <c r="OWH111" s="733"/>
      <c r="OWI111" s="733"/>
      <c r="OWJ111" s="733"/>
      <c r="OWK111" s="733"/>
      <c r="OWL111" s="733"/>
      <c r="OWM111" s="733"/>
      <c r="OWN111" s="733"/>
      <c r="OWO111" s="733"/>
      <c r="OWP111" s="733"/>
      <c r="OWQ111" s="733"/>
      <c r="OWR111" s="733"/>
      <c r="OWS111" s="733"/>
      <c r="OWT111" s="733"/>
      <c r="OWU111" s="733"/>
      <c r="OWV111" s="733"/>
      <c r="OWW111" s="733"/>
      <c r="OWX111" s="733"/>
      <c r="OWY111" s="733"/>
      <c r="OWZ111" s="733"/>
      <c r="OXA111" s="733"/>
      <c r="OXB111" s="733"/>
      <c r="OXC111" s="733"/>
      <c r="OXD111" s="733"/>
      <c r="OXE111" s="733"/>
      <c r="OXF111" s="733"/>
      <c r="OXG111" s="733"/>
      <c r="OXH111" s="733"/>
      <c r="OXI111" s="733"/>
      <c r="OXJ111" s="733"/>
      <c r="OXK111" s="733"/>
      <c r="OXL111" s="733"/>
      <c r="OXM111" s="733"/>
      <c r="OXN111" s="733"/>
      <c r="OXO111" s="733"/>
      <c r="OXP111" s="733"/>
      <c r="OXQ111" s="733"/>
      <c r="OXR111" s="733"/>
      <c r="OXS111" s="733"/>
      <c r="OXT111" s="733"/>
      <c r="OXU111" s="733"/>
      <c r="OXV111" s="733"/>
      <c r="OXW111" s="733"/>
      <c r="OXX111" s="733"/>
      <c r="OXY111" s="733"/>
      <c r="OXZ111" s="733"/>
      <c r="OYA111" s="733"/>
      <c r="OYB111" s="733"/>
      <c r="OYC111" s="733"/>
      <c r="OYD111" s="733"/>
      <c r="OYE111" s="733"/>
      <c r="OYF111" s="733"/>
      <c r="OYG111" s="733"/>
      <c r="OYH111" s="733"/>
      <c r="OYI111" s="733"/>
      <c r="OYJ111" s="733"/>
      <c r="OYK111" s="733"/>
      <c r="OYL111" s="733"/>
      <c r="OYM111" s="733"/>
      <c r="OYN111" s="733"/>
      <c r="OYO111" s="733"/>
      <c r="OYP111" s="733"/>
      <c r="OYQ111" s="733"/>
      <c r="OYR111" s="733"/>
      <c r="OYS111" s="733"/>
      <c r="OYT111" s="733"/>
      <c r="OYU111" s="733"/>
      <c r="OYV111" s="733"/>
      <c r="OYW111" s="733"/>
      <c r="OYX111" s="733"/>
      <c r="OYY111" s="733"/>
      <c r="OYZ111" s="733"/>
      <c r="OZA111" s="733"/>
      <c r="OZB111" s="733"/>
      <c r="OZC111" s="733"/>
      <c r="OZD111" s="733"/>
      <c r="OZE111" s="733"/>
      <c r="OZF111" s="733"/>
      <c r="OZG111" s="733"/>
      <c r="OZH111" s="733"/>
      <c r="OZI111" s="733"/>
      <c r="OZJ111" s="733"/>
      <c r="OZK111" s="733"/>
      <c r="OZL111" s="733"/>
      <c r="OZM111" s="733"/>
      <c r="OZN111" s="733"/>
      <c r="OZO111" s="733"/>
      <c r="OZP111" s="733"/>
      <c r="OZQ111" s="733"/>
      <c r="OZR111" s="733"/>
      <c r="OZS111" s="733"/>
      <c r="OZT111" s="733"/>
      <c r="OZU111" s="733"/>
      <c r="OZV111" s="733"/>
      <c r="OZW111" s="733"/>
      <c r="OZX111" s="733"/>
      <c r="OZY111" s="733"/>
      <c r="OZZ111" s="733"/>
      <c r="PAA111" s="733"/>
      <c r="PAB111" s="733"/>
      <c r="PAC111" s="733"/>
      <c r="PAD111" s="733"/>
      <c r="PAE111" s="733"/>
      <c r="PAF111" s="733"/>
      <c r="PAG111" s="733"/>
      <c r="PAH111" s="733"/>
      <c r="PAI111" s="733"/>
      <c r="PAJ111" s="733"/>
      <c r="PAK111" s="733"/>
      <c r="PAL111" s="733"/>
      <c r="PAM111" s="733"/>
      <c r="PAN111" s="733"/>
      <c r="PAO111" s="733"/>
      <c r="PAP111" s="733"/>
      <c r="PAQ111" s="733"/>
      <c r="PAR111" s="733"/>
      <c r="PAS111" s="733"/>
      <c r="PAT111" s="733"/>
      <c r="PAU111" s="733"/>
      <c r="PAV111" s="733"/>
      <c r="PAW111" s="733"/>
      <c r="PAX111" s="733"/>
      <c r="PAY111" s="733"/>
      <c r="PAZ111" s="733"/>
      <c r="PBA111" s="733"/>
      <c r="PBB111" s="733"/>
      <c r="PBC111" s="733"/>
      <c r="PBD111" s="733"/>
      <c r="PBE111" s="733"/>
      <c r="PBF111" s="733"/>
      <c r="PBG111" s="733"/>
      <c r="PBH111" s="733"/>
      <c r="PBI111" s="733"/>
      <c r="PBJ111" s="733"/>
      <c r="PBK111" s="733"/>
      <c r="PBL111" s="733"/>
      <c r="PBM111" s="733"/>
      <c r="PBN111" s="733"/>
      <c r="PBO111" s="733"/>
      <c r="PBP111" s="733"/>
      <c r="PBQ111" s="733"/>
      <c r="PBR111" s="733"/>
      <c r="PBS111" s="733"/>
      <c r="PBT111" s="733"/>
      <c r="PBU111" s="733"/>
      <c r="PBV111" s="733"/>
      <c r="PBW111" s="733"/>
      <c r="PBX111" s="733"/>
      <c r="PBY111" s="733"/>
      <c r="PBZ111" s="733"/>
      <c r="PCA111" s="733"/>
      <c r="PCB111" s="733"/>
      <c r="PCC111" s="733"/>
      <c r="PCD111" s="733"/>
      <c r="PCE111" s="733"/>
      <c r="PCF111" s="733"/>
      <c r="PCG111" s="733"/>
      <c r="PCH111" s="733"/>
      <c r="PCI111" s="733"/>
      <c r="PCJ111" s="733"/>
      <c r="PCK111" s="733"/>
      <c r="PCL111" s="733"/>
      <c r="PCM111" s="733"/>
      <c r="PCN111" s="733"/>
      <c r="PCO111" s="733"/>
      <c r="PCP111" s="733"/>
      <c r="PCQ111" s="733"/>
      <c r="PCR111" s="733"/>
      <c r="PCS111" s="733"/>
      <c r="PCT111" s="733"/>
      <c r="PCU111" s="733"/>
      <c r="PCV111" s="733"/>
      <c r="PCW111" s="733"/>
      <c r="PCX111" s="733"/>
      <c r="PCY111" s="733"/>
      <c r="PCZ111" s="733"/>
      <c r="PDA111" s="733"/>
      <c r="PDB111" s="733"/>
      <c r="PDC111" s="733"/>
      <c r="PDD111" s="733"/>
      <c r="PDE111" s="733"/>
      <c r="PDF111" s="733"/>
      <c r="PDG111" s="733"/>
      <c r="PDH111" s="733"/>
      <c r="PDI111" s="733"/>
      <c r="PDJ111" s="733"/>
      <c r="PDK111" s="733"/>
      <c r="PDL111" s="733"/>
      <c r="PDM111" s="733"/>
      <c r="PDN111" s="733"/>
      <c r="PDO111" s="733"/>
      <c r="PDP111" s="733"/>
      <c r="PDQ111" s="733"/>
      <c r="PDR111" s="733"/>
      <c r="PDS111" s="733"/>
      <c r="PDT111" s="733"/>
      <c r="PDU111" s="733"/>
      <c r="PDV111" s="733"/>
      <c r="PDW111" s="733"/>
      <c r="PDX111" s="733"/>
      <c r="PDY111" s="733"/>
      <c r="PDZ111" s="733"/>
      <c r="PEA111" s="733"/>
      <c r="PEB111" s="733"/>
      <c r="PEC111" s="733"/>
      <c r="PED111" s="733"/>
      <c r="PEE111" s="733"/>
      <c r="PEF111" s="733"/>
      <c r="PEG111" s="733"/>
      <c r="PEH111" s="733"/>
      <c r="PEI111" s="733"/>
      <c r="PEJ111" s="733"/>
      <c r="PEK111" s="733"/>
      <c r="PEL111" s="733"/>
      <c r="PEM111" s="733"/>
      <c r="PEN111" s="733"/>
      <c r="PEO111" s="733"/>
      <c r="PEP111" s="733"/>
      <c r="PEQ111" s="733"/>
      <c r="PER111" s="733"/>
      <c r="PES111" s="733"/>
      <c r="PET111" s="733"/>
      <c r="PEU111" s="733"/>
      <c r="PEV111" s="733"/>
      <c r="PEW111" s="733"/>
      <c r="PEX111" s="733"/>
      <c r="PEY111" s="733"/>
      <c r="PEZ111" s="733"/>
      <c r="PFA111" s="733"/>
      <c r="PFB111" s="733"/>
      <c r="PFC111" s="733"/>
      <c r="PFD111" s="733"/>
      <c r="PFE111" s="733"/>
      <c r="PFF111" s="733"/>
      <c r="PFG111" s="733"/>
      <c r="PFH111" s="733"/>
      <c r="PFI111" s="733"/>
      <c r="PFJ111" s="733"/>
      <c r="PFK111" s="733"/>
      <c r="PFL111" s="733"/>
      <c r="PFM111" s="733"/>
      <c r="PFN111" s="733"/>
      <c r="PFO111" s="733"/>
      <c r="PFP111" s="733"/>
      <c r="PFQ111" s="733"/>
      <c r="PFR111" s="733"/>
      <c r="PFS111" s="733"/>
      <c r="PFT111" s="733"/>
      <c r="PFU111" s="733"/>
      <c r="PFV111" s="733"/>
      <c r="PFW111" s="733"/>
      <c r="PFX111" s="733"/>
      <c r="PFY111" s="733"/>
      <c r="PFZ111" s="733"/>
      <c r="PGA111" s="733"/>
      <c r="PGB111" s="733"/>
      <c r="PGC111" s="733"/>
      <c r="PGD111" s="733"/>
      <c r="PGE111" s="733"/>
      <c r="PGF111" s="733"/>
      <c r="PGG111" s="733"/>
      <c r="PGH111" s="733"/>
      <c r="PGI111" s="733"/>
      <c r="PGJ111" s="733"/>
      <c r="PGK111" s="733"/>
      <c r="PGL111" s="733"/>
      <c r="PGM111" s="733"/>
      <c r="PGN111" s="733"/>
      <c r="PGO111" s="733"/>
      <c r="PGP111" s="733"/>
      <c r="PGQ111" s="733"/>
      <c r="PGR111" s="733"/>
      <c r="PGS111" s="733"/>
      <c r="PGT111" s="733"/>
      <c r="PGU111" s="733"/>
      <c r="PGV111" s="733"/>
      <c r="PGW111" s="733"/>
      <c r="PGX111" s="733"/>
      <c r="PGY111" s="733"/>
      <c r="PGZ111" s="733"/>
      <c r="PHA111" s="733"/>
      <c r="PHB111" s="733"/>
      <c r="PHC111" s="733"/>
      <c r="PHD111" s="733"/>
      <c r="PHE111" s="733"/>
      <c r="PHF111" s="733"/>
      <c r="PHG111" s="733"/>
      <c r="PHH111" s="733"/>
      <c r="PHI111" s="733"/>
      <c r="PHJ111" s="733"/>
      <c r="PHK111" s="733"/>
      <c r="PHL111" s="733"/>
      <c r="PHM111" s="733"/>
      <c r="PHN111" s="733"/>
      <c r="PHO111" s="733"/>
      <c r="PHP111" s="733"/>
      <c r="PHQ111" s="733"/>
      <c r="PHR111" s="733"/>
      <c r="PHS111" s="733"/>
      <c r="PHT111" s="733"/>
      <c r="PHU111" s="733"/>
      <c r="PHV111" s="733"/>
      <c r="PHW111" s="733"/>
      <c r="PHX111" s="733"/>
      <c r="PHY111" s="733"/>
      <c r="PHZ111" s="733"/>
      <c r="PIA111" s="733"/>
      <c r="PIB111" s="733"/>
      <c r="PIC111" s="733"/>
      <c r="PID111" s="733"/>
      <c r="PIE111" s="733"/>
      <c r="PIF111" s="733"/>
      <c r="PIG111" s="733"/>
      <c r="PIH111" s="733"/>
      <c r="PII111" s="733"/>
      <c r="PIJ111" s="733"/>
      <c r="PIK111" s="733"/>
      <c r="PIL111" s="733"/>
      <c r="PIM111" s="733"/>
      <c r="PIN111" s="733"/>
      <c r="PIO111" s="733"/>
      <c r="PIP111" s="733"/>
      <c r="PIQ111" s="733"/>
      <c r="PIR111" s="733"/>
      <c r="PIS111" s="733"/>
      <c r="PIT111" s="733"/>
      <c r="PIU111" s="733"/>
      <c r="PIV111" s="733"/>
      <c r="PIW111" s="733"/>
      <c r="PIX111" s="733"/>
      <c r="PIY111" s="733"/>
      <c r="PIZ111" s="733"/>
      <c r="PJA111" s="733"/>
      <c r="PJB111" s="733"/>
      <c r="PJC111" s="733"/>
      <c r="PJD111" s="733"/>
      <c r="PJE111" s="733"/>
      <c r="PJF111" s="733"/>
      <c r="PJG111" s="733"/>
      <c r="PJH111" s="733"/>
      <c r="PJI111" s="733"/>
      <c r="PJJ111" s="733"/>
      <c r="PJK111" s="733"/>
      <c r="PJL111" s="733"/>
      <c r="PJM111" s="733"/>
      <c r="PJN111" s="733"/>
      <c r="PJO111" s="733"/>
      <c r="PJP111" s="733"/>
      <c r="PJQ111" s="733"/>
      <c r="PJR111" s="733"/>
      <c r="PJS111" s="733"/>
      <c r="PJT111" s="733"/>
      <c r="PJU111" s="733"/>
      <c r="PJV111" s="733"/>
      <c r="PJW111" s="733"/>
      <c r="PJX111" s="733"/>
      <c r="PJY111" s="733"/>
      <c r="PJZ111" s="733"/>
      <c r="PKA111" s="733"/>
      <c r="PKB111" s="733"/>
      <c r="PKC111" s="733"/>
      <c r="PKD111" s="733"/>
      <c r="PKE111" s="733"/>
      <c r="PKF111" s="733"/>
      <c r="PKG111" s="733"/>
      <c r="PKH111" s="733"/>
      <c r="PKI111" s="733"/>
      <c r="PKJ111" s="733"/>
      <c r="PKK111" s="733"/>
      <c r="PKL111" s="733"/>
      <c r="PKM111" s="733"/>
      <c r="PKN111" s="733"/>
      <c r="PKO111" s="733"/>
      <c r="PKP111" s="733"/>
      <c r="PKQ111" s="733"/>
      <c r="PKR111" s="733"/>
      <c r="PKS111" s="733"/>
      <c r="PKT111" s="733"/>
      <c r="PKU111" s="733"/>
      <c r="PKV111" s="733"/>
      <c r="PKW111" s="733"/>
      <c r="PKX111" s="733"/>
      <c r="PKY111" s="733"/>
      <c r="PKZ111" s="733"/>
      <c r="PLA111" s="733"/>
      <c r="PLB111" s="733"/>
      <c r="PLC111" s="733"/>
      <c r="PLD111" s="733"/>
      <c r="PLE111" s="733"/>
      <c r="PLF111" s="733"/>
      <c r="PLG111" s="733"/>
      <c r="PLH111" s="733"/>
      <c r="PLI111" s="733"/>
      <c r="PLJ111" s="733"/>
      <c r="PLK111" s="733"/>
      <c r="PLL111" s="733"/>
      <c r="PLM111" s="733"/>
      <c r="PLN111" s="733"/>
      <c r="PLO111" s="733"/>
      <c r="PLP111" s="733"/>
      <c r="PLQ111" s="733"/>
      <c r="PLR111" s="733"/>
      <c r="PLS111" s="733"/>
      <c r="PLT111" s="733"/>
      <c r="PLU111" s="733"/>
      <c r="PLV111" s="733"/>
      <c r="PLW111" s="733"/>
      <c r="PLX111" s="733"/>
      <c r="PLY111" s="733"/>
      <c r="PLZ111" s="733"/>
      <c r="PMA111" s="733"/>
      <c r="PMB111" s="733"/>
      <c r="PMC111" s="733"/>
      <c r="PMD111" s="733"/>
      <c r="PME111" s="733"/>
      <c r="PMF111" s="733"/>
      <c r="PMG111" s="733"/>
      <c r="PMH111" s="733"/>
      <c r="PMI111" s="733"/>
      <c r="PMJ111" s="733"/>
      <c r="PMK111" s="733"/>
      <c r="PML111" s="733"/>
      <c r="PMM111" s="733"/>
      <c r="PMN111" s="733"/>
      <c r="PMO111" s="733"/>
      <c r="PMP111" s="733"/>
      <c r="PMQ111" s="733"/>
      <c r="PMR111" s="733"/>
      <c r="PMS111" s="733"/>
      <c r="PMT111" s="733"/>
      <c r="PMU111" s="733"/>
      <c r="PMV111" s="733"/>
      <c r="PMW111" s="733"/>
      <c r="PMX111" s="733"/>
      <c r="PMY111" s="733"/>
      <c r="PMZ111" s="733"/>
      <c r="PNA111" s="733"/>
      <c r="PNB111" s="733"/>
      <c r="PNC111" s="733"/>
      <c r="PND111" s="733"/>
      <c r="PNE111" s="733"/>
      <c r="PNF111" s="733"/>
      <c r="PNG111" s="733"/>
      <c r="PNH111" s="733"/>
      <c r="PNI111" s="733"/>
      <c r="PNJ111" s="733"/>
      <c r="PNK111" s="733"/>
      <c r="PNL111" s="733"/>
      <c r="PNM111" s="733"/>
      <c r="PNN111" s="733"/>
      <c r="PNO111" s="733"/>
      <c r="PNP111" s="733"/>
      <c r="PNQ111" s="733"/>
      <c r="PNR111" s="733"/>
      <c r="PNS111" s="733"/>
      <c r="PNT111" s="733"/>
      <c r="PNU111" s="733"/>
      <c r="PNV111" s="733"/>
      <c r="PNW111" s="733"/>
      <c r="PNX111" s="733"/>
      <c r="PNY111" s="733"/>
      <c r="PNZ111" s="733"/>
      <c r="POA111" s="733"/>
      <c r="POB111" s="733"/>
      <c r="POC111" s="733"/>
      <c r="POD111" s="733"/>
      <c r="POE111" s="733"/>
      <c r="POF111" s="733"/>
      <c r="POG111" s="733"/>
      <c r="POH111" s="733"/>
      <c r="POI111" s="733"/>
      <c r="POJ111" s="733"/>
      <c r="POK111" s="733"/>
      <c r="POL111" s="733"/>
      <c r="POM111" s="733"/>
      <c r="PON111" s="733"/>
      <c r="POO111" s="733"/>
      <c r="POP111" s="733"/>
      <c r="POQ111" s="733"/>
      <c r="POR111" s="733"/>
      <c r="POS111" s="733"/>
      <c r="POT111" s="733"/>
      <c r="POU111" s="733"/>
      <c r="POV111" s="733"/>
      <c r="POW111" s="733"/>
      <c r="POX111" s="733"/>
      <c r="POY111" s="733"/>
      <c r="POZ111" s="733"/>
      <c r="PPA111" s="733"/>
      <c r="PPB111" s="733"/>
      <c r="PPC111" s="733"/>
      <c r="PPD111" s="733"/>
      <c r="PPE111" s="733"/>
      <c r="PPF111" s="733"/>
      <c r="PPG111" s="733"/>
      <c r="PPH111" s="733"/>
      <c r="PPI111" s="733"/>
      <c r="PPJ111" s="733"/>
      <c r="PPK111" s="733"/>
      <c r="PPL111" s="733"/>
      <c r="PPM111" s="733"/>
      <c r="PPN111" s="733"/>
      <c r="PPO111" s="733"/>
      <c r="PPP111" s="733"/>
      <c r="PPQ111" s="733"/>
      <c r="PPR111" s="733"/>
      <c r="PPS111" s="733"/>
      <c r="PPT111" s="733"/>
      <c r="PPU111" s="733"/>
      <c r="PPV111" s="733"/>
      <c r="PPW111" s="733"/>
      <c r="PPX111" s="733"/>
      <c r="PPY111" s="733"/>
      <c r="PPZ111" s="733"/>
      <c r="PQA111" s="733"/>
      <c r="PQB111" s="733"/>
      <c r="PQC111" s="733"/>
      <c r="PQD111" s="733"/>
      <c r="PQE111" s="733"/>
      <c r="PQF111" s="733"/>
      <c r="PQG111" s="733"/>
      <c r="PQH111" s="733"/>
      <c r="PQI111" s="733"/>
      <c r="PQJ111" s="733"/>
      <c r="PQK111" s="733"/>
      <c r="PQL111" s="733"/>
      <c r="PQM111" s="733"/>
      <c r="PQN111" s="733"/>
      <c r="PQO111" s="733"/>
      <c r="PQP111" s="733"/>
      <c r="PQQ111" s="733"/>
      <c r="PQR111" s="733"/>
      <c r="PQS111" s="733"/>
      <c r="PQT111" s="733"/>
      <c r="PQU111" s="733"/>
      <c r="PQV111" s="733"/>
      <c r="PQW111" s="733"/>
      <c r="PQX111" s="733"/>
      <c r="PQY111" s="733"/>
      <c r="PQZ111" s="733"/>
      <c r="PRA111" s="733"/>
      <c r="PRB111" s="733"/>
      <c r="PRC111" s="733"/>
      <c r="PRD111" s="733"/>
      <c r="PRE111" s="733"/>
      <c r="PRF111" s="733"/>
      <c r="PRG111" s="733"/>
      <c r="PRH111" s="733"/>
      <c r="PRI111" s="733"/>
      <c r="PRJ111" s="733"/>
      <c r="PRK111" s="733"/>
      <c r="PRL111" s="733"/>
      <c r="PRM111" s="733"/>
      <c r="PRN111" s="733"/>
      <c r="PRO111" s="733"/>
      <c r="PRP111" s="733"/>
      <c r="PRQ111" s="733"/>
      <c r="PRR111" s="733"/>
      <c r="PRS111" s="733"/>
      <c r="PRT111" s="733"/>
      <c r="PRU111" s="733"/>
      <c r="PRV111" s="733"/>
      <c r="PRW111" s="733"/>
      <c r="PRX111" s="733"/>
      <c r="PRY111" s="733"/>
      <c r="PRZ111" s="733"/>
      <c r="PSA111" s="733"/>
      <c r="PSB111" s="733"/>
      <c r="PSC111" s="733"/>
      <c r="PSD111" s="733"/>
      <c r="PSE111" s="733"/>
      <c r="PSF111" s="733"/>
      <c r="PSG111" s="733"/>
      <c r="PSH111" s="733"/>
      <c r="PSI111" s="733"/>
      <c r="PSJ111" s="733"/>
      <c r="PSK111" s="733"/>
      <c r="PSL111" s="733"/>
      <c r="PSM111" s="733"/>
      <c r="PSN111" s="733"/>
      <c r="PSO111" s="733"/>
      <c r="PSP111" s="733"/>
      <c r="PSQ111" s="733"/>
      <c r="PSR111" s="733"/>
      <c r="PSS111" s="733"/>
      <c r="PST111" s="733"/>
      <c r="PSU111" s="733"/>
      <c r="PSV111" s="733"/>
      <c r="PSW111" s="733"/>
      <c r="PSX111" s="733"/>
      <c r="PSY111" s="733"/>
      <c r="PSZ111" s="733"/>
      <c r="PTA111" s="733"/>
      <c r="PTB111" s="733"/>
      <c r="PTC111" s="733"/>
      <c r="PTD111" s="733"/>
      <c r="PTE111" s="733"/>
      <c r="PTF111" s="733"/>
      <c r="PTG111" s="733"/>
      <c r="PTH111" s="733"/>
      <c r="PTI111" s="733"/>
      <c r="PTJ111" s="733"/>
      <c r="PTK111" s="733"/>
      <c r="PTL111" s="733"/>
      <c r="PTM111" s="733"/>
      <c r="PTN111" s="733"/>
      <c r="PTO111" s="733"/>
      <c r="PTP111" s="733"/>
      <c r="PTQ111" s="733"/>
      <c r="PTR111" s="733"/>
      <c r="PTS111" s="733"/>
      <c r="PTT111" s="733"/>
      <c r="PTU111" s="733"/>
      <c r="PTV111" s="733"/>
      <c r="PTW111" s="733"/>
      <c r="PTX111" s="733"/>
      <c r="PTY111" s="733"/>
      <c r="PTZ111" s="733"/>
      <c r="PUA111" s="733"/>
      <c r="PUB111" s="733"/>
      <c r="PUC111" s="733"/>
      <c r="PUD111" s="733"/>
      <c r="PUE111" s="733"/>
      <c r="PUF111" s="733"/>
      <c r="PUG111" s="733"/>
      <c r="PUH111" s="733"/>
      <c r="PUI111" s="733"/>
      <c r="PUJ111" s="733"/>
      <c r="PUK111" s="733"/>
      <c r="PUL111" s="733"/>
      <c r="PUM111" s="733"/>
      <c r="PUN111" s="733"/>
      <c r="PUO111" s="733"/>
      <c r="PUP111" s="733"/>
      <c r="PUQ111" s="733"/>
      <c r="PUR111" s="733"/>
      <c r="PUS111" s="733"/>
      <c r="PUT111" s="733"/>
      <c r="PUU111" s="733"/>
      <c r="PUV111" s="733"/>
      <c r="PUW111" s="733"/>
      <c r="PUX111" s="733"/>
      <c r="PUY111" s="733"/>
      <c r="PUZ111" s="733"/>
      <c r="PVA111" s="733"/>
      <c r="PVB111" s="733"/>
      <c r="PVC111" s="733"/>
      <c r="PVD111" s="733"/>
      <c r="PVE111" s="733"/>
      <c r="PVF111" s="733"/>
      <c r="PVG111" s="733"/>
      <c r="PVH111" s="733"/>
      <c r="PVI111" s="733"/>
      <c r="PVJ111" s="733"/>
      <c r="PVK111" s="733"/>
      <c r="PVL111" s="733"/>
      <c r="PVM111" s="733"/>
      <c r="PVN111" s="733"/>
      <c r="PVO111" s="733"/>
      <c r="PVP111" s="733"/>
      <c r="PVQ111" s="733"/>
      <c r="PVR111" s="733"/>
      <c r="PVS111" s="733"/>
      <c r="PVT111" s="733"/>
      <c r="PVU111" s="733"/>
      <c r="PVV111" s="733"/>
      <c r="PVW111" s="733"/>
      <c r="PVX111" s="733"/>
      <c r="PVY111" s="733"/>
      <c r="PVZ111" s="733"/>
      <c r="PWA111" s="733"/>
      <c r="PWB111" s="733"/>
      <c r="PWC111" s="733"/>
      <c r="PWD111" s="733"/>
      <c r="PWE111" s="733"/>
      <c r="PWF111" s="733"/>
      <c r="PWG111" s="733"/>
      <c r="PWH111" s="733"/>
      <c r="PWI111" s="733"/>
      <c r="PWJ111" s="733"/>
      <c r="PWK111" s="733"/>
      <c r="PWL111" s="733"/>
      <c r="PWM111" s="733"/>
      <c r="PWN111" s="733"/>
      <c r="PWO111" s="733"/>
      <c r="PWP111" s="733"/>
      <c r="PWQ111" s="733"/>
      <c r="PWR111" s="733"/>
      <c r="PWS111" s="733"/>
      <c r="PWT111" s="733"/>
      <c r="PWU111" s="733"/>
      <c r="PWV111" s="733"/>
      <c r="PWW111" s="733"/>
      <c r="PWX111" s="733"/>
      <c r="PWY111" s="733"/>
      <c r="PWZ111" s="733"/>
      <c r="PXA111" s="733"/>
      <c r="PXB111" s="733"/>
      <c r="PXC111" s="733"/>
      <c r="PXD111" s="733"/>
      <c r="PXE111" s="733"/>
      <c r="PXF111" s="733"/>
      <c r="PXG111" s="733"/>
      <c r="PXH111" s="733"/>
      <c r="PXI111" s="733"/>
      <c r="PXJ111" s="733"/>
      <c r="PXK111" s="733"/>
      <c r="PXL111" s="733"/>
      <c r="PXM111" s="733"/>
      <c r="PXN111" s="733"/>
      <c r="PXO111" s="733"/>
      <c r="PXP111" s="733"/>
      <c r="PXQ111" s="733"/>
      <c r="PXR111" s="733"/>
      <c r="PXS111" s="733"/>
      <c r="PXT111" s="733"/>
      <c r="PXU111" s="733"/>
      <c r="PXV111" s="733"/>
      <c r="PXW111" s="733"/>
      <c r="PXX111" s="733"/>
      <c r="PXY111" s="733"/>
      <c r="PXZ111" s="733"/>
      <c r="PYA111" s="733"/>
      <c r="PYB111" s="733"/>
      <c r="PYC111" s="733"/>
      <c r="PYD111" s="733"/>
      <c r="PYE111" s="733"/>
      <c r="PYF111" s="733"/>
      <c r="PYG111" s="733"/>
      <c r="PYH111" s="733"/>
      <c r="PYI111" s="733"/>
      <c r="PYJ111" s="733"/>
      <c r="PYK111" s="733"/>
      <c r="PYL111" s="733"/>
      <c r="PYM111" s="733"/>
      <c r="PYN111" s="733"/>
      <c r="PYO111" s="733"/>
      <c r="PYP111" s="733"/>
      <c r="PYQ111" s="733"/>
      <c r="PYR111" s="733"/>
      <c r="PYS111" s="733"/>
      <c r="PYT111" s="733"/>
      <c r="PYU111" s="733"/>
      <c r="PYV111" s="733"/>
      <c r="PYW111" s="733"/>
      <c r="PYX111" s="733"/>
      <c r="PYY111" s="733"/>
      <c r="PYZ111" s="733"/>
      <c r="PZA111" s="733"/>
      <c r="PZB111" s="733"/>
      <c r="PZC111" s="733"/>
      <c r="PZD111" s="733"/>
      <c r="PZE111" s="733"/>
      <c r="PZF111" s="733"/>
      <c r="PZG111" s="733"/>
      <c r="PZH111" s="733"/>
      <c r="PZI111" s="733"/>
      <c r="PZJ111" s="733"/>
      <c r="PZK111" s="733"/>
      <c r="PZL111" s="733"/>
      <c r="PZM111" s="733"/>
      <c r="PZN111" s="733"/>
      <c r="PZO111" s="733"/>
      <c r="PZP111" s="733"/>
      <c r="PZQ111" s="733"/>
      <c r="PZR111" s="733"/>
      <c r="PZS111" s="733"/>
      <c r="PZT111" s="733"/>
      <c r="PZU111" s="733"/>
      <c r="PZV111" s="733"/>
      <c r="PZW111" s="733"/>
      <c r="PZX111" s="733"/>
      <c r="PZY111" s="733"/>
      <c r="PZZ111" s="733"/>
      <c r="QAA111" s="733"/>
      <c r="QAB111" s="733"/>
      <c r="QAC111" s="733"/>
      <c r="QAD111" s="733"/>
      <c r="QAE111" s="733"/>
      <c r="QAF111" s="733"/>
      <c r="QAG111" s="733"/>
      <c r="QAH111" s="733"/>
      <c r="QAI111" s="733"/>
      <c r="QAJ111" s="733"/>
      <c r="QAK111" s="733"/>
      <c r="QAL111" s="733"/>
      <c r="QAM111" s="733"/>
      <c r="QAN111" s="733"/>
      <c r="QAO111" s="733"/>
      <c r="QAP111" s="733"/>
      <c r="QAQ111" s="733"/>
      <c r="QAR111" s="733"/>
      <c r="QAS111" s="733"/>
      <c r="QAT111" s="733"/>
      <c r="QAU111" s="733"/>
      <c r="QAV111" s="733"/>
      <c r="QAW111" s="733"/>
      <c r="QAX111" s="733"/>
      <c r="QAY111" s="733"/>
      <c r="QAZ111" s="733"/>
      <c r="QBA111" s="733"/>
      <c r="QBB111" s="733"/>
      <c r="QBC111" s="733"/>
      <c r="QBD111" s="733"/>
      <c r="QBE111" s="733"/>
      <c r="QBF111" s="733"/>
      <c r="QBG111" s="733"/>
      <c r="QBH111" s="733"/>
      <c r="QBI111" s="733"/>
      <c r="QBJ111" s="733"/>
      <c r="QBK111" s="733"/>
      <c r="QBL111" s="733"/>
      <c r="QBM111" s="733"/>
      <c r="QBN111" s="733"/>
      <c r="QBO111" s="733"/>
      <c r="QBP111" s="733"/>
      <c r="QBQ111" s="733"/>
      <c r="QBR111" s="733"/>
      <c r="QBS111" s="733"/>
      <c r="QBT111" s="733"/>
      <c r="QBU111" s="733"/>
      <c r="QBV111" s="733"/>
      <c r="QBW111" s="733"/>
      <c r="QBX111" s="733"/>
      <c r="QBY111" s="733"/>
      <c r="QBZ111" s="733"/>
      <c r="QCA111" s="733"/>
      <c r="QCB111" s="733"/>
      <c r="QCC111" s="733"/>
      <c r="QCD111" s="733"/>
      <c r="QCE111" s="733"/>
      <c r="QCF111" s="733"/>
      <c r="QCG111" s="733"/>
      <c r="QCH111" s="733"/>
      <c r="QCI111" s="733"/>
      <c r="QCJ111" s="733"/>
      <c r="QCK111" s="733"/>
      <c r="QCL111" s="733"/>
      <c r="QCM111" s="733"/>
      <c r="QCN111" s="733"/>
      <c r="QCO111" s="733"/>
      <c r="QCP111" s="733"/>
      <c r="QCQ111" s="733"/>
      <c r="QCR111" s="733"/>
      <c r="QCS111" s="733"/>
      <c r="QCT111" s="733"/>
      <c r="QCU111" s="733"/>
      <c r="QCV111" s="733"/>
      <c r="QCW111" s="733"/>
      <c r="QCX111" s="733"/>
      <c r="QCY111" s="733"/>
      <c r="QCZ111" s="733"/>
      <c r="QDA111" s="733"/>
      <c r="QDB111" s="733"/>
      <c r="QDC111" s="733"/>
      <c r="QDD111" s="733"/>
      <c r="QDE111" s="733"/>
      <c r="QDF111" s="733"/>
      <c r="QDG111" s="733"/>
      <c r="QDH111" s="733"/>
      <c r="QDI111" s="733"/>
      <c r="QDJ111" s="733"/>
      <c r="QDK111" s="733"/>
      <c r="QDL111" s="733"/>
      <c r="QDM111" s="733"/>
      <c r="QDN111" s="733"/>
      <c r="QDO111" s="733"/>
      <c r="QDP111" s="733"/>
      <c r="QDQ111" s="733"/>
      <c r="QDR111" s="733"/>
      <c r="QDS111" s="733"/>
      <c r="QDT111" s="733"/>
      <c r="QDU111" s="733"/>
      <c r="QDV111" s="733"/>
      <c r="QDW111" s="733"/>
      <c r="QDX111" s="733"/>
      <c r="QDY111" s="733"/>
      <c r="QDZ111" s="733"/>
      <c r="QEA111" s="733"/>
      <c r="QEB111" s="733"/>
      <c r="QEC111" s="733"/>
      <c r="QED111" s="733"/>
      <c r="QEE111" s="733"/>
      <c r="QEF111" s="733"/>
      <c r="QEG111" s="733"/>
      <c r="QEH111" s="733"/>
      <c r="QEI111" s="733"/>
      <c r="QEJ111" s="733"/>
      <c r="QEK111" s="733"/>
      <c r="QEL111" s="733"/>
      <c r="QEM111" s="733"/>
      <c r="QEN111" s="733"/>
      <c r="QEO111" s="733"/>
      <c r="QEP111" s="733"/>
      <c r="QEQ111" s="733"/>
      <c r="QER111" s="733"/>
      <c r="QES111" s="733"/>
      <c r="QET111" s="733"/>
      <c r="QEU111" s="733"/>
      <c r="QEV111" s="733"/>
      <c r="QEW111" s="733"/>
      <c r="QEX111" s="733"/>
      <c r="QEY111" s="733"/>
      <c r="QEZ111" s="733"/>
      <c r="QFA111" s="733"/>
      <c r="QFB111" s="733"/>
      <c r="QFC111" s="733"/>
      <c r="QFD111" s="733"/>
      <c r="QFE111" s="733"/>
      <c r="QFF111" s="733"/>
      <c r="QFG111" s="733"/>
      <c r="QFH111" s="733"/>
      <c r="QFI111" s="733"/>
      <c r="QFJ111" s="733"/>
      <c r="QFK111" s="733"/>
      <c r="QFL111" s="733"/>
      <c r="QFM111" s="733"/>
      <c r="QFN111" s="733"/>
      <c r="QFO111" s="733"/>
      <c r="QFP111" s="733"/>
      <c r="QFQ111" s="733"/>
      <c r="QFR111" s="733"/>
      <c r="QFS111" s="733"/>
      <c r="QFT111" s="733"/>
      <c r="QFU111" s="733"/>
      <c r="QFV111" s="733"/>
      <c r="QFW111" s="733"/>
      <c r="QFX111" s="733"/>
      <c r="QFY111" s="733"/>
      <c r="QFZ111" s="733"/>
      <c r="QGA111" s="733"/>
      <c r="QGB111" s="733"/>
      <c r="QGC111" s="733"/>
      <c r="QGD111" s="733"/>
      <c r="QGE111" s="733"/>
      <c r="QGF111" s="733"/>
      <c r="QGG111" s="733"/>
      <c r="QGH111" s="733"/>
      <c r="QGI111" s="733"/>
      <c r="QGJ111" s="733"/>
      <c r="QGK111" s="733"/>
      <c r="QGL111" s="733"/>
      <c r="QGM111" s="733"/>
      <c r="QGN111" s="733"/>
      <c r="QGO111" s="733"/>
      <c r="QGP111" s="733"/>
      <c r="QGQ111" s="733"/>
      <c r="QGR111" s="733"/>
      <c r="QGS111" s="733"/>
      <c r="QGT111" s="733"/>
      <c r="QGU111" s="733"/>
      <c r="QGV111" s="733"/>
      <c r="QGW111" s="733"/>
      <c r="QGX111" s="733"/>
      <c r="QGY111" s="733"/>
      <c r="QGZ111" s="733"/>
      <c r="QHA111" s="733"/>
      <c r="QHB111" s="733"/>
      <c r="QHC111" s="733"/>
      <c r="QHD111" s="733"/>
      <c r="QHE111" s="733"/>
      <c r="QHF111" s="733"/>
      <c r="QHG111" s="733"/>
      <c r="QHH111" s="733"/>
      <c r="QHI111" s="733"/>
      <c r="QHJ111" s="733"/>
      <c r="QHK111" s="733"/>
      <c r="QHL111" s="733"/>
      <c r="QHM111" s="733"/>
      <c r="QHN111" s="733"/>
      <c r="QHO111" s="733"/>
      <c r="QHP111" s="733"/>
      <c r="QHQ111" s="733"/>
      <c r="QHR111" s="733"/>
      <c r="QHS111" s="733"/>
      <c r="QHT111" s="733"/>
      <c r="QHU111" s="733"/>
      <c r="QHV111" s="733"/>
      <c r="QHW111" s="733"/>
      <c r="QHX111" s="733"/>
      <c r="QHY111" s="733"/>
      <c r="QHZ111" s="733"/>
      <c r="QIA111" s="733"/>
      <c r="QIB111" s="733"/>
      <c r="QIC111" s="733"/>
      <c r="QID111" s="733"/>
      <c r="QIE111" s="733"/>
      <c r="QIF111" s="733"/>
      <c r="QIG111" s="733"/>
      <c r="QIH111" s="733"/>
      <c r="QII111" s="733"/>
      <c r="QIJ111" s="733"/>
      <c r="QIK111" s="733"/>
      <c r="QIL111" s="733"/>
      <c r="QIM111" s="733"/>
      <c r="QIN111" s="733"/>
      <c r="QIO111" s="733"/>
      <c r="QIP111" s="733"/>
      <c r="QIQ111" s="733"/>
      <c r="QIR111" s="733"/>
      <c r="QIS111" s="733"/>
      <c r="QIT111" s="733"/>
      <c r="QIU111" s="733"/>
      <c r="QIV111" s="733"/>
      <c r="QIW111" s="733"/>
      <c r="QIX111" s="733"/>
      <c r="QIY111" s="733"/>
      <c r="QIZ111" s="733"/>
      <c r="QJA111" s="733"/>
      <c r="QJB111" s="733"/>
      <c r="QJC111" s="733"/>
      <c r="QJD111" s="733"/>
      <c r="QJE111" s="733"/>
      <c r="QJF111" s="733"/>
      <c r="QJG111" s="733"/>
      <c r="QJH111" s="733"/>
      <c r="QJI111" s="733"/>
      <c r="QJJ111" s="733"/>
      <c r="QJK111" s="733"/>
      <c r="QJL111" s="733"/>
      <c r="QJM111" s="733"/>
      <c r="QJN111" s="733"/>
      <c r="QJO111" s="733"/>
      <c r="QJP111" s="733"/>
      <c r="QJQ111" s="733"/>
      <c r="QJR111" s="733"/>
      <c r="QJS111" s="733"/>
      <c r="QJT111" s="733"/>
      <c r="QJU111" s="733"/>
      <c r="QJV111" s="733"/>
      <c r="QJW111" s="733"/>
      <c r="QJX111" s="733"/>
      <c r="QJY111" s="733"/>
      <c r="QJZ111" s="733"/>
      <c r="QKA111" s="733"/>
      <c r="QKB111" s="733"/>
      <c r="QKC111" s="733"/>
      <c r="QKD111" s="733"/>
      <c r="QKE111" s="733"/>
      <c r="QKF111" s="733"/>
      <c r="QKG111" s="733"/>
      <c r="QKH111" s="733"/>
      <c r="QKI111" s="733"/>
      <c r="QKJ111" s="733"/>
      <c r="QKK111" s="733"/>
      <c r="QKL111" s="733"/>
      <c r="QKM111" s="733"/>
      <c r="QKN111" s="733"/>
      <c r="QKO111" s="733"/>
      <c r="QKP111" s="733"/>
      <c r="QKQ111" s="733"/>
      <c r="QKR111" s="733"/>
      <c r="QKS111" s="733"/>
      <c r="QKT111" s="733"/>
      <c r="QKU111" s="733"/>
      <c r="QKV111" s="733"/>
      <c r="QKW111" s="733"/>
      <c r="QKX111" s="733"/>
      <c r="QKY111" s="733"/>
      <c r="QKZ111" s="733"/>
      <c r="QLA111" s="733"/>
      <c r="QLB111" s="733"/>
      <c r="QLC111" s="733"/>
      <c r="QLD111" s="733"/>
      <c r="QLE111" s="733"/>
      <c r="QLF111" s="733"/>
      <c r="QLG111" s="733"/>
      <c r="QLH111" s="733"/>
      <c r="QLI111" s="733"/>
      <c r="QLJ111" s="733"/>
      <c r="QLK111" s="733"/>
      <c r="QLL111" s="733"/>
      <c r="QLM111" s="733"/>
      <c r="QLN111" s="733"/>
      <c r="QLO111" s="733"/>
      <c r="QLP111" s="733"/>
      <c r="QLQ111" s="733"/>
      <c r="QLR111" s="733"/>
      <c r="QLS111" s="733"/>
      <c r="QLT111" s="733"/>
      <c r="QLU111" s="733"/>
      <c r="QLV111" s="733"/>
      <c r="QLW111" s="733"/>
      <c r="QLX111" s="733"/>
      <c r="QLY111" s="733"/>
      <c r="QLZ111" s="733"/>
      <c r="QMA111" s="733"/>
      <c r="QMB111" s="733"/>
      <c r="QMC111" s="733"/>
      <c r="QMD111" s="733"/>
      <c r="QME111" s="733"/>
      <c r="QMF111" s="733"/>
      <c r="QMG111" s="733"/>
      <c r="QMH111" s="733"/>
      <c r="QMI111" s="733"/>
      <c r="QMJ111" s="733"/>
      <c r="QMK111" s="733"/>
      <c r="QML111" s="733"/>
      <c r="QMM111" s="733"/>
      <c r="QMN111" s="733"/>
      <c r="QMO111" s="733"/>
      <c r="QMP111" s="733"/>
      <c r="QMQ111" s="733"/>
      <c r="QMR111" s="733"/>
      <c r="QMS111" s="733"/>
      <c r="QMT111" s="733"/>
      <c r="QMU111" s="733"/>
      <c r="QMV111" s="733"/>
      <c r="QMW111" s="733"/>
      <c r="QMX111" s="733"/>
      <c r="QMY111" s="733"/>
      <c r="QMZ111" s="733"/>
      <c r="QNA111" s="733"/>
      <c r="QNB111" s="733"/>
      <c r="QNC111" s="733"/>
      <c r="QND111" s="733"/>
      <c r="QNE111" s="733"/>
      <c r="QNF111" s="733"/>
      <c r="QNG111" s="733"/>
      <c r="QNH111" s="733"/>
      <c r="QNI111" s="733"/>
      <c r="QNJ111" s="733"/>
      <c r="QNK111" s="733"/>
      <c r="QNL111" s="733"/>
      <c r="QNM111" s="733"/>
      <c r="QNN111" s="733"/>
      <c r="QNO111" s="733"/>
      <c r="QNP111" s="733"/>
      <c r="QNQ111" s="733"/>
      <c r="QNR111" s="733"/>
      <c r="QNS111" s="733"/>
      <c r="QNT111" s="733"/>
      <c r="QNU111" s="733"/>
      <c r="QNV111" s="733"/>
      <c r="QNW111" s="733"/>
      <c r="QNX111" s="733"/>
      <c r="QNY111" s="733"/>
      <c r="QNZ111" s="733"/>
      <c r="QOA111" s="733"/>
      <c r="QOB111" s="733"/>
      <c r="QOC111" s="733"/>
      <c r="QOD111" s="733"/>
      <c r="QOE111" s="733"/>
      <c r="QOF111" s="733"/>
      <c r="QOG111" s="733"/>
      <c r="QOH111" s="733"/>
      <c r="QOI111" s="733"/>
      <c r="QOJ111" s="733"/>
      <c r="QOK111" s="733"/>
      <c r="QOL111" s="733"/>
      <c r="QOM111" s="733"/>
      <c r="QON111" s="733"/>
      <c r="QOO111" s="733"/>
      <c r="QOP111" s="733"/>
      <c r="QOQ111" s="733"/>
      <c r="QOR111" s="733"/>
      <c r="QOS111" s="733"/>
      <c r="QOT111" s="733"/>
      <c r="QOU111" s="733"/>
      <c r="QOV111" s="733"/>
      <c r="QOW111" s="733"/>
      <c r="QOX111" s="733"/>
      <c r="QOY111" s="733"/>
      <c r="QOZ111" s="733"/>
      <c r="QPA111" s="733"/>
      <c r="QPB111" s="733"/>
      <c r="QPC111" s="733"/>
      <c r="QPD111" s="733"/>
      <c r="QPE111" s="733"/>
      <c r="QPF111" s="733"/>
      <c r="QPG111" s="733"/>
      <c r="QPH111" s="733"/>
      <c r="QPI111" s="733"/>
      <c r="QPJ111" s="733"/>
      <c r="QPK111" s="733"/>
      <c r="QPL111" s="733"/>
      <c r="QPM111" s="733"/>
      <c r="QPN111" s="733"/>
      <c r="QPO111" s="733"/>
      <c r="QPP111" s="733"/>
      <c r="QPQ111" s="733"/>
      <c r="QPR111" s="733"/>
      <c r="QPS111" s="733"/>
      <c r="QPT111" s="733"/>
      <c r="QPU111" s="733"/>
      <c r="QPV111" s="733"/>
      <c r="QPW111" s="733"/>
      <c r="QPX111" s="733"/>
      <c r="QPY111" s="733"/>
      <c r="QPZ111" s="733"/>
      <c r="QQA111" s="733"/>
      <c r="QQB111" s="733"/>
      <c r="QQC111" s="733"/>
      <c r="QQD111" s="733"/>
      <c r="QQE111" s="733"/>
      <c r="QQF111" s="733"/>
      <c r="QQG111" s="733"/>
      <c r="QQH111" s="733"/>
      <c r="QQI111" s="733"/>
      <c r="QQJ111" s="733"/>
      <c r="QQK111" s="733"/>
      <c r="QQL111" s="733"/>
      <c r="QQM111" s="733"/>
      <c r="QQN111" s="733"/>
      <c r="QQO111" s="733"/>
      <c r="QQP111" s="733"/>
      <c r="QQQ111" s="733"/>
      <c r="QQR111" s="733"/>
      <c r="QQS111" s="733"/>
      <c r="QQT111" s="733"/>
      <c r="QQU111" s="733"/>
      <c r="QQV111" s="733"/>
      <c r="QQW111" s="733"/>
      <c r="QQX111" s="733"/>
      <c r="QQY111" s="733"/>
      <c r="QQZ111" s="733"/>
      <c r="QRA111" s="733"/>
      <c r="QRB111" s="733"/>
      <c r="QRC111" s="733"/>
      <c r="QRD111" s="733"/>
      <c r="QRE111" s="733"/>
      <c r="QRF111" s="733"/>
      <c r="QRG111" s="733"/>
      <c r="QRH111" s="733"/>
      <c r="QRI111" s="733"/>
      <c r="QRJ111" s="733"/>
      <c r="QRK111" s="733"/>
      <c r="QRL111" s="733"/>
      <c r="QRM111" s="733"/>
      <c r="QRN111" s="733"/>
      <c r="QRO111" s="733"/>
      <c r="QRP111" s="733"/>
      <c r="QRQ111" s="733"/>
      <c r="QRR111" s="733"/>
      <c r="QRS111" s="733"/>
      <c r="QRT111" s="733"/>
      <c r="QRU111" s="733"/>
      <c r="QRV111" s="733"/>
      <c r="QRW111" s="733"/>
      <c r="QRX111" s="733"/>
      <c r="QRY111" s="733"/>
      <c r="QRZ111" s="733"/>
      <c r="QSA111" s="733"/>
      <c r="QSB111" s="733"/>
      <c r="QSC111" s="733"/>
      <c r="QSD111" s="733"/>
      <c r="QSE111" s="733"/>
      <c r="QSF111" s="733"/>
      <c r="QSG111" s="733"/>
      <c r="QSH111" s="733"/>
      <c r="QSI111" s="733"/>
      <c r="QSJ111" s="733"/>
      <c r="QSK111" s="733"/>
      <c r="QSL111" s="733"/>
      <c r="QSM111" s="733"/>
      <c r="QSN111" s="733"/>
      <c r="QSO111" s="733"/>
      <c r="QSP111" s="733"/>
      <c r="QSQ111" s="733"/>
      <c r="QSR111" s="733"/>
      <c r="QSS111" s="733"/>
      <c r="QST111" s="733"/>
      <c r="QSU111" s="733"/>
      <c r="QSV111" s="733"/>
      <c r="QSW111" s="733"/>
      <c r="QSX111" s="733"/>
      <c r="QSY111" s="733"/>
      <c r="QSZ111" s="733"/>
      <c r="QTA111" s="733"/>
      <c r="QTB111" s="733"/>
      <c r="QTC111" s="733"/>
      <c r="QTD111" s="733"/>
      <c r="QTE111" s="733"/>
      <c r="QTF111" s="733"/>
      <c r="QTG111" s="733"/>
      <c r="QTH111" s="733"/>
      <c r="QTI111" s="733"/>
      <c r="QTJ111" s="733"/>
      <c r="QTK111" s="733"/>
      <c r="QTL111" s="733"/>
      <c r="QTM111" s="733"/>
      <c r="QTN111" s="733"/>
      <c r="QTO111" s="733"/>
      <c r="QTP111" s="733"/>
      <c r="QTQ111" s="733"/>
      <c r="QTR111" s="733"/>
      <c r="QTS111" s="733"/>
      <c r="QTT111" s="733"/>
      <c r="QTU111" s="733"/>
      <c r="QTV111" s="733"/>
      <c r="QTW111" s="733"/>
      <c r="QTX111" s="733"/>
      <c r="QTY111" s="733"/>
      <c r="QTZ111" s="733"/>
      <c r="QUA111" s="733"/>
      <c r="QUB111" s="733"/>
      <c r="QUC111" s="733"/>
      <c r="QUD111" s="733"/>
      <c r="QUE111" s="733"/>
      <c r="QUF111" s="733"/>
      <c r="QUG111" s="733"/>
      <c r="QUH111" s="733"/>
      <c r="QUI111" s="733"/>
      <c r="QUJ111" s="733"/>
      <c r="QUK111" s="733"/>
      <c r="QUL111" s="733"/>
      <c r="QUM111" s="733"/>
      <c r="QUN111" s="733"/>
      <c r="QUO111" s="733"/>
      <c r="QUP111" s="733"/>
      <c r="QUQ111" s="733"/>
      <c r="QUR111" s="733"/>
      <c r="QUS111" s="733"/>
      <c r="QUT111" s="733"/>
      <c r="QUU111" s="733"/>
      <c r="QUV111" s="733"/>
      <c r="QUW111" s="733"/>
      <c r="QUX111" s="733"/>
      <c r="QUY111" s="733"/>
      <c r="QUZ111" s="733"/>
      <c r="QVA111" s="733"/>
      <c r="QVB111" s="733"/>
      <c r="QVC111" s="733"/>
      <c r="QVD111" s="733"/>
      <c r="QVE111" s="733"/>
      <c r="QVF111" s="733"/>
      <c r="QVG111" s="733"/>
      <c r="QVH111" s="733"/>
      <c r="QVI111" s="733"/>
      <c r="QVJ111" s="733"/>
      <c r="QVK111" s="733"/>
      <c r="QVL111" s="733"/>
      <c r="QVM111" s="733"/>
      <c r="QVN111" s="733"/>
      <c r="QVO111" s="733"/>
      <c r="QVP111" s="733"/>
      <c r="QVQ111" s="733"/>
      <c r="QVR111" s="733"/>
      <c r="QVS111" s="733"/>
      <c r="QVT111" s="733"/>
      <c r="QVU111" s="733"/>
      <c r="QVV111" s="733"/>
      <c r="QVW111" s="733"/>
      <c r="QVX111" s="733"/>
      <c r="QVY111" s="733"/>
      <c r="QVZ111" s="733"/>
      <c r="QWA111" s="733"/>
      <c r="QWB111" s="733"/>
      <c r="QWC111" s="733"/>
      <c r="QWD111" s="733"/>
      <c r="QWE111" s="733"/>
      <c r="QWF111" s="733"/>
      <c r="QWG111" s="733"/>
      <c r="QWH111" s="733"/>
      <c r="QWI111" s="733"/>
      <c r="QWJ111" s="733"/>
      <c r="QWK111" s="733"/>
      <c r="QWL111" s="733"/>
      <c r="QWM111" s="733"/>
      <c r="QWN111" s="733"/>
      <c r="QWO111" s="733"/>
      <c r="QWP111" s="733"/>
      <c r="QWQ111" s="733"/>
      <c r="QWR111" s="733"/>
      <c r="QWS111" s="733"/>
      <c r="QWT111" s="733"/>
      <c r="QWU111" s="733"/>
      <c r="QWV111" s="733"/>
      <c r="QWW111" s="733"/>
      <c r="QWX111" s="733"/>
      <c r="QWY111" s="733"/>
      <c r="QWZ111" s="733"/>
      <c r="QXA111" s="733"/>
      <c r="QXB111" s="733"/>
      <c r="QXC111" s="733"/>
      <c r="QXD111" s="733"/>
      <c r="QXE111" s="733"/>
      <c r="QXF111" s="733"/>
      <c r="QXG111" s="733"/>
      <c r="QXH111" s="733"/>
      <c r="QXI111" s="733"/>
      <c r="QXJ111" s="733"/>
      <c r="QXK111" s="733"/>
      <c r="QXL111" s="733"/>
      <c r="QXM111" s="733"/>
      <c r="QXN111" s="733"/>
      <c r="QXO111" s="733"/>
      <c r="QXP111" s="733"/>
      <c r="QXQ111" s="733"/>
      <c r="QXR111" s="733"/>
      <c r="QXS111" s="733"/>
      <c r="QXT111" s="733"/>
      <c r="QXU111" s="733"/>
      <c r="QXV111" s="733"/>
      <c r="QXW111" s="733"/>
      <c r="QXX111" s="733"/>
      <c r="QXY111" s="733"/>
      <c r="QXZ111" s="733"/>
      <c r="QYA111" s="733"/>
      <c r="QYB111" s="733"/>
      <c r="QYC111" s="733"/>
      <c r="QYD111" s="733"/>
      <c r="QYE111" s="733"/>
      <c r="QYF111" s="733"/>
      <c r="QYG111" s="733"/>
      <c r="QYH111" s="733"/>
      <c r="QYI111" s="733"/>
      <c r="QYJ111" s="733"/>
      <c r="QYK111" s="733"/>
      <c r="QYL111" s="733"/>
      <c r="QYM111" s="733"/>
      <c r="QYN111" s="733"/>
      <c r="QYO111" s="733"/>
      <c r="QYP111" s="733"/>
      <c r="QYQ111" s="733"/>
      <c r="QYR111" s="733"/>
      <c r="QYS111" s="733"/>
      <c r="QYT111" s="733"/>
      <c r="QYU111" s="733"/>
      <c r="QYV111" s="733"/>
      <c r="QYW111" s="733"/>
      <c r="QYX111" s="733"/>
      <c r="QYY111" s="733"/>
      <c r="QYZ111" s="733"/>
      <c r="QZA111" s="733"/>
      <c r="QZB111" s="733"/>
      <c r="QZC111" s="733"/>
      <c r="QZD111" s="733"/>
      <c r="QZE111" s="733"/>
      <c r="QZF111" s="733"/>
      <c r="QZG111" s="733"/>
      <c r="QZH111" s="733"/>
      <c r="QZI111" s="733"/>
      <c r="QZJ111" s="733"/>
      <c r="QZK111" s="733"/>
      <c r="QZL111" s="733"/>
      <c r="QZM111" s="733"/>
      <c r="QZN111" s="733"/>
      <c r="QZO111" s="733"/>
      <c r="QZP111" s="733"/>
      <c r="QZQ111" s="733"/>
      <c r="QZR111" s="733"/>
      <c r="QZS111" s="733"/>
      <c r="QZT111" s="733"/>
      <c r="QZU111" s="733"/>
      <c r="QZV111" s="733"/>
      <c r="QZW111" s="733"/>
      <c r="QZX111" s="733"/>
      <c r="QZY111" s="733"/>
      <c r="QZZ111" s="733"/>
      <c r="RAA111" s="733"/>
      <c r="RAB111" s="733"/>
      <c r="RAC111" s="733"/>
      <c r="RAD111" s="733"/>
      <c r="RAE111" s="733"/>
      <c r="RAF111" s="733"/>
      <c r="RAG111" s="733"/>
      <c r="RAH111" s="733"/>
      <c r="RAI111" s="733"/>
      <c r="RAJ111" s="733"/>
      <c r="RAK111" s="733"/>
      <c r="RAL111" s="733"/>
      <c r="RAM111" s="733"/>
      <c r="RAN111" s="733"/>
      <c r="RAO111" s="733"/>
      <c r="RAP111" s="733"/>
      <c r="RAQ111" s="733"/>
      <c r="RAR111" s="733"/>
      <c r="RAS111" s="733"/>
      <c r="RAT111" s="733"/>
      <c r="RAU111" s="733"/>
      <c r="RAV111" s="733"/>
      <c r="RAW111" s="733"/>
      <c r="RAX111" s="733"/>
      <c r="RAY111" s="733"/>
      <c r="RAZ111" s="733"/>
      <c r="RBA111" s="733"/>
      <c r="RBB111" s="733"/>
      <c r="RBC111" s="733"/>
      <c r="RBD111" s="733"/>
      <c r="RBE111" s="733"/>
      <c r="RBF111" s="733"/>
      <c r="RBG111" s="733"/>
      <c r="RBH111" s="733"/>
      <c r="RBI111" s="733"/>
      <c r="RBJ111" s="733"/>
      <c r="RBK111" s="733"/>
      <c r="RBL111" s="733"/>
      <c r="RBM111" s="733"/>
      <c r="RBN111" s="733"/>
      <c r="RBO111" s="733"/>
      <c r="RBP111" s="733"/>
      <c r="RBQ111" s="733"/>
      <c r="RBR111" s="733"/>
      <c r="RBS111" s="733"/>
      <c r="RBT111" s="733"/>
      <c r="RBU111" s="733"/>
      <c r="RBV111" s="733"/>
      <c r="RBW111" s="733"/>
      <c r="RBX111" s="733"/>
      <c r="RBY111" s="733"/>
      <c r="RBZ111" s="733"/>
      <c r="RCA111" s="733"/>
      <c r="RCB111" s="733"/>
      <c r="RCC111" s="733"/>
      <c r="RCD111" s="733"/>
      <c r="RCE111" s="733"/>
      <c r="RCF111" s="733"/>
      <c r="RCG111" s="733"/>
      <c r="RCH111" s="733"/>
      <c r="RCI111" s="733"/>
      <c r="RCJ111" s="733"/>
      <c r="RCK111" s="733"/>
      <c r="RCL111" s="733"/>
      <c r="RCM111" s="733"/>
      <c r="RCN111" s="733"/>
      <c r="RCO111" s="733"/>
      <c r="RCP111" s="733"/>
      <c r="RCQ111" s="733"/>
      <c r="RCR111" s="733"/>
      <c r="RCS111" s="733"/>
      <c r="RCT111" s="733"/>
      <c r="RCU111" s="733"/>
      <c r="RCV111" s="733"/>
      <c r="RCW111" s="733"/>
      <c r="RCX111" s="733"/>
      <c r="RCY111" s="733"/>
      <c r="RCZ111" s="733"/>
      <c r="RDA111" s="733"/>
      <c r="RDB111" s="733"/>
      <c r="RDC111" s="733"/>
      <c r="RDD111" s="733"/>
      <c r="RDE111" s="733"/>
      <c r="RDF111" s="733"/>
      <c r="RDG111" s="733"/>
      <c r="RDH111" s="733"/>
      <c r="RDI111" s="733"/>
      <c r="RDJ111" s="733"/>
      <c r="RDK111" s="733"/>
      <c r="RDL111" s="733"/>
      <c r="RDM111" s="733"/>
      <c r="RDN111" s="733"/>
      <c r="RDO111" s="733"/>
      <c r="RDP111" s="733"/>
      <c r="RDQ111" s="733"/>
      <c r="RDR111" s="733"/>
      <c r="RDS111" s="733"/>
      <c r="RDT111" s="733"/>
      <c r="RDU111" s="733"/>
      <c r="RDV111" s="733"/>
      <c r="RDW111" s="733"/>
      <c r="RDX111" s="733"/>
      <c r="RDY111" s="733"/>
      <c r="RDZ111" s="733"/>
      <c r="REA111" s="733"/>
      <c r="REB111" s="733"/>
      <c r="REC111" s="733"/>
      <c r="RED111" s="733"/>
      <c r="REE111" s="733"/>
      <c r="REF111" s="733"/>
      <c r="REG111" s="733"/>
      <c r="REH111" s="733"/>
      <c r="REI111" s="733"/>
      <c r="REJ111" s="733"/>
      <c r="REK111" s="733"/>
      <c r="REL111" s="733"/>
      <c r="REM111" s="733"/>
      <c r="REN111" s="733"/>
      <c r="REO111" s="733"/>
      <c r="REP111" s="733"/>
      <c r="REQ111" s="733"/>
      <c r="RER111" s="733"/>
      <c r="RES111" s="733"/>
      <c r="RET111" s="733"/>
      <c r="REU111" s="733"/>
      <c r="REV111" s="733"/>
      <c r="REW111" s="733"/>
      <c r="REX111" s="733"/>
      <c r="REY111" s="733"/>
      <c r="REZ111" s="733"/>
      <c r="RFA111" s="733"/>
      <c r="RFB111" s="733"/>
      <c r="RFC111" s="733"/>
      <c r="RFD111" s="733"/>
      <c r="RFE111" s="733"/>
      <c r="RFF111" s="733"/>
      <c r="RFG111" s="733"/>
      <c r="RFH111" s="733"/>
      <c r="RFI111" s="733"/>
      <c r="RFJ111" s="733"/>
      <c r="RFK111" s="733"/>
      <c r="RFL111" s="733"/>
      <c r="RFM111" s="733"/>
      <c r="RFN111" s="733"/>
      <c r="RFO111" s="733"/>
      <c r="RFP111" s="733"/>
      <c r="RFQ111" s="733"/>
      <c r="RFR111" s="733"/>
      <c r="RFS111" s="733"/>
      <c r="RFT111" s="733"/>
      <c r="RFU111" s="733"/>
      <c r="RFV111" s="733"/>
      <c r="RFW111" s="733"/>
      <c r="RFX111" s="733"/>
      <c r="RFY111" s="733"/>
      <c r="RFZ111" s="733"/>
      <c r="RGA111" s="733"/>
      <c r="RGB111" s="733"/>
      <c r="RGC111" s="733"/>
      <c r="RGD111" s="733"/>
      <c r="RGE111" s="733"/>
      <c r="RGF111" s="733"/>
      <c r="RGG111" s="733"/>
      <c r="RGH111" s="733"/>
      <c r="RGI111" s="733"/>
      <c r="RGJ111" s="733"/>
      <c r="RGK111" s="733"/>
      <c r="RGL111" s="733"/>
      <c r="RGM111" s="733"/>
      <c r="RGN111" s="733"/>
      <c r="RGO111" s="733"/>
      <c r="RGP111" s="733"/>
      <c r="RGQ111" s="733"/>
      <c r="RGR111" s="733"/>
      <c r="RGS111" s="733"/>
      <c r="RGT111" s="733"/>
      <c r="RGU111" s="733"/>
      <c r="RGV111" s="733"/>
      <c r="RGW111" s="733"/>
      <c r="RGX111" s="733"/>
      <c r="RGY111" s="733"/>
      <c r="RGZ111" s="733"/>
      <c r="RHA111" s="733"/>
      <c r="RHB111" s="733"/>
      <c r="RHC111" s="733"/>
      <c r="RHD111" s="733"/>
      <c r="RHE111" s="733"/>
      <c r="RHF111" s="733"/>
      <c r="RHG111" s="733"/>
      <c r="RHH111" s="733"/>
      <c r="RHI111" s="733"/>
      <c r="RHJ111" s="733"/>
      <c r="RHK111" s="733"/>
      <c r="RHL111" s="733"/>
      <c r="RHM111" s="733"/>
      <c r="RHN111" s="733"/>
      <c r="RHO111" s="733"/>
      <c r="RHP111" s="733"/>
      <c r="RHQ111" s="733"/>
      <c r="RHR111" s="733"/>
      <c r="RHS111" s="733"/>
      <c r="RHT111" s="733"/>
      <c r="RHU111" s="733"/>
      <c r="RHV111" s="733"/>
      <c r="RHW111" s="733"/>
      <c r="RHX111" s="733"/>
      <c r="RHY111" s="733"/>
      <c r="RHZ111" s="733"/>
      <c r="RIA111" s="733"/>
      <c r="RIB111" s="733"/>
      <c r="RIC111" s="733"/>
      <c r="RID111" s="733"/>
      <c r="RIE111" s="733"/>
      <c r="RIF111" s="733"/>
      <c r="RIG111" s="733"/>
      <c r="RIH111" s="733"/>
      <c r="RII111" s="733"/>
      <c r="RIJ111" s="733"/>
      <c r="RIK111" s="733"/>
      <c r="RIL111" s="733"/>
      <c r="RIM111" s="733"/>
      <c r="RIN111" s="733"/>
      <c r="RIO111" s="733"/>
      <c r="RIP111" s="733"/>
      <c r="RIQ111" s="733"/>
      <c r="RIR111" s="733"/>
      <c r="RIS111" s="733"/>
      <c r="RIT111" s="733"/>
      <c r="RIU111" s="733"/>
      <c r="RIV111" s="733"/>
      <c r="RIW111" s="733"/>
      <c r="RIX111" s="733"/>
      <c r="RIY111" s="733"/>
      <c r="RIZ111" s="733"/>
      <c r="RJA111" s="733"/>
      <c r="RJB111" s="733"/>
      <c r="RJC111" s="733"/>
      <c r="RJD111" s="733"/>
      <c r="RJE111" s="733"/>
      <c r="RJF111" s="733"/>
      <c r="RJG111" s="733"/>
      <c r="RJH111" s="733"/>
      <c r="RJI111" s="733"/>
      <c r="RJJ111" s="733"/>
      <c r="RJK111" s="733"/>
      <c r="RJL111" s="733"/>
      <c r="RJM111" s="733"/>
      <c r="RJN111" s="733"/>
      <c r="RJO111" s="733"/>
      <c r="RJP111" s="733"/>
      <c r="RJQ111" s="733"/>
      <c r="RJR111" s="733"/>
      <c r="RJS111" s="733"/>
      <c r="RJT111" s="733"/>
      <c r="RJU111" s="733"/>
      <c r="RJV111" s="733"/>
      <c r="RJW111" s="733"/>
      <c r="RJX111" s="733"/>
      <c r="RJY111" s="733"/>
      <c r="RJZ111" s="733"/>
      <c r="RKA111" s="733"/>
      <c r="RKB111" s="733"/>
      <c r="RKC111" s="733"/>
      <c r="RKD111" s="733"/>
      <c r="RKE111" s="733"/>
      <c r="RKF111" s="733"/>
      <c r="RKG111" s="733"/>
      <c r="RKH111" s="733"/>
      <c r="RKI111" s="733"/>
      <c r="RKJ111" s="733"/>
      <c r="RKK111" s="733"/>
      <c r="RKL111" s="733"/>
      <c r="RKM111" s="733"/>
      <c r="RKN111" s="733"/>
      <c r="RKO111" s="733"/>
      <c r="RKP111" s="733"/>
      <c r="RKQ111" s="733"/>
      <c r="RKR111" s="733"/>
      <c r="RKS111" s="733"/>
      <c r="RKT111" s="733"/>
      <c r="RKU111" s="733"/>
      <c r="RKV111" s="733"/>
      <c r="RKW111" s="733"/>
      <c r="RKX111" s="733"/>
      <c r="RKY111" s="733"/>
      <c r="RKZ111" s="733"/>
      <c r="RLA111" s="733"/>
      <c r="RLB111" s="733"/>
      <c r="RLC111" s="733"/>
      <c r="RLD111" s="733"/>
      <c r="RLE111" s="733"/>
      <c r="RLF111" s="733"/>
      <c r="RLG111" s="733"/>
      <c r="RLH111" s="733"/>
      <c r="RLI111" s="733"/>
      <c r="RLJ111" s="733"/>
      <c r="RLK111" s="733"/>
      <c r="RLL111" s="733"/>
      <c r="RLM111" s="733"/>
      <c r="RLN111" s="733"/>
      <c r="RLO111" s="733"/>
      <c r="RLP111" s="733"/>
      <c r="RLQ111" s="733"/>
      <c r="RLR111" s="733"/>
      <c r="RLS111" s="733"/>
      <c r="RLT111" s="733"/>
      <c r="RLU111" s="733"/>
      <c r="RLV111" s="733"/>
      <c r="RLW111" s="733"/>
      <c r="RLX111" s="733"/>
      <c r="RLY111" s="733"/>
      <c r="RLZ111" s="733"/>
      <c r="RMA111" s="733"/>
      <c r="RMB111" s="733"/>
      <c r="RMC111" s="733"/>
      <c r="RMD111" s="733"/>
      <c r="RME111" s="733"/>
      <c r="RMF111" s="733"/>
      <c r="RMG111" s="733"/>
      <c r="RMH111" s="733"/>
      <c r="RMI111" s="733"/>
      <c r="RMJ111" s="733"/>
      <c r="RMK111" s="733"/>
      <c r="RML111" s="733"/>
      <c r="RMM111" s="733"/>
      <c r="RMN111" s="733"/>
      <c r="RMO111" s="733"/>
      <c r="RMP111" s="733"/>
      <c r="RMQ111" s="733"/>
      <c r="RMR111" s="733"/>
      <c r="RMS111" s="733"/>
      <c r="RMT111" s="733"/>
      <c r="RMU111" s="733"/>
      <c r="RMV111" s="733"/>
      <c r="RMW111" s="733"/>
      <c r="RMX111" s="733"/>
      <c r="RMY111" s="733"/>
      <c r="RMZ111" s="733"/>
      <c r="RNA111" s="733"/>
      <c r="RNB111" s="733"/>
      <c r="RNC111" s="733"/>
      <c r="RND111" s="733"/>
      <c r="RNE111" s="733"/>
      <c r="RNF111" s="733"/>
      <c r="RNG111" s="733"/>
      <c r="RNH111" s="733"/>
      <c r="RNI111" s="733"/>
      <c r="RNJ111" s="733"/>
      <c r="RNK111" s="733"/>
      <c r="RNL111" s="733"/>
      <c r="RNM111" s="733"/>
      <c r="RNN111" s="733"/>
      <c r="RNO111" s="733"/>
      <c r="RNP111" s="733"/>
      <c r="RNQ111" s="733"/>
      <c r="RNR111" s="733"/>
      <c r="RNS111" s="733"/>
      <c r="RNT111" s="733"/>
      <c r="RNU111" s="733"/>
      <c r="RNV111" s="733"/>
      <c r="RNW111" s="733"/>
      <c r="RNX111" s="733"/>
      <c r="RNY111" s="733"/>
      <c r="RNZ111" s="733"/>
      <c r="ROA111" s="733"/>
      <c r="ROB111" s="733"/>
      <c r="ROC111" s="733"/>
      <c r="ROD111" s="733"/>
      <c r="ROE111" s="733"/>
      <c r="ROF111" s="733"/>
      <c r="ROG111" s="733"/>
      <c r="ROH111" s="733"/>
      <c r="ROI111" s="733"/>
      <c r="ROJ111" s="733"/>
      <c r="ROK111" s="733"/>
      <c r="ROL111" s="733"/>
      <c r="ROM111" s="733"/>
      <c r="RON111" s="733"/>
      <c r="ROO111" s="733"/>
      <c r="ROP111" s="733"/>
      <c r="ROQ111" s="733"/>
      <c r="ROR111" s="733"/>
      <c r="ROS111" s="733"/>
      <c r="ROT111" s="733"/>
      <c r="ROU111" s="733"/>
      <c r="ROV111" s="733"/>
      <c r="ROW111" s="733"/>
      <c r="ROX111" s="733"/>
      <c r="ROY111" s="733"/>
      <c r="ROZ111" s="733"/>
      <c r="RPA111" s="733"/>
      <c r="RPB111" s="733"/>
      <c r="RPC111" s="733"/>
      <c r="RPD111" s="733"/>
      <c r="RPE111" s="733"/>
      <c r="RPF111" s="733"/>
      <c r="RPG111" s="733"/>
      <c r="RPH111" s="733"/>
      <c r="RPI111" s="733"/>
      <c r="RPJ111" s="733"/>
      <c r="RPK111" s="733"/>
      <c r="RPL111" s="733"/>
      <c r="RPM111" s="733"/>
      <c r="RPN111" s="733"/>
      <c r="RPO111" s="733"/>
      <c r="RPP111" s="733"/>
      <c r="RPQ111" s="733"/>
      <c r="RPR111" s="733"/>
      <c r="RPS111" s="733"/>
      <c r="RPT111" s="733"/>
      <c r="RPU111" s="733"/>
      <c r="RPV111" s="733"/>
      <c r="RPW111" s="733"/>
      <c r="RPX111" s="733"/>
      <c r="RPY111" s="733"/>
      <c r="RPZ111" s="733"/>
      <c r="RQA111" s="733"/>
      <c r="RQB111" s="733"/>
      <c r="RQC111" s="733"/>
      <c r="RQD111" s="733"/>
      <c r="RQE111" s="733"/>
      <c r="RQF111" s="733"/>
      <c r="RQG111" s="733"/>
      <c r="RQH111" s="733"/>
      <c r="RQI111" s="733"/>
      <c r="RQJ111" s="733"/>
      <c r="RQK111" s="733"/>
      <c r="RQL111" s="733"/>
      <c r="RQM111" s="733"/>
      <c r="RQN111" s="733"/>
      <c r="RQO111" s="733"/>
      <c r="RQP111" s="733"/>
      <c r="RQQ111" s="733"/>
      <c r="RQR111" s="733"/>
      <c r="RQS111" s="733"/>
      <c r="RQT111" s="733"/>
      <c r="RQU111" s="733"/>
      <c r="RQV111" s="733"/>
      <c r="RQW111" s="733"/>
      <c r="RQX111" s="733"/>
      <c r="RQY111" s="733"/>
      <c r="RQZ111" s="733"/>
      <c r="RRA111" s="733"/>
      <c r="RRB111" s="733"/>
      <c r="RRC111" s="733"/>
      <c r="RRD111" s="733"/>
      <c r="RRE111" s="733"/>
      <c r="RRF111" s="733"/>
      <c r="RRG111" s="733"/>
      <c r="RRH111" s="733"/>
      <c r="RRI111" s="733"/>
      <c r="RRJ111" s="733"/>
      <c r="RRK111" s="733"/>
      <c r="RRL111" s="733"/>
      <c r="RRM111" s="733"/>
      <c r="RRN111" s="733"/>
      <c r="RRO111" s="733"/>
      <c r="RRP111" s="733"/>
      <c r="RRQ111" s="733"/>
      <c r="RRR111" s="733"/>
      <c r="RRS111" s="733"/>
      <c r="RRT111" s="733"/>
      <c r="RRU111" s="733"/>
      <c r="RRV111" s="733"/>
      <c r="RRW111" s="733"/>
      <c r="RRX111" s="733"/>
      <c r="RRY111" s="733"/>
      <c r="RRZ111" s="733"/>
      <c r="RSA111" s="733"/>
      <c r="RSB111" s="733"/>
      <c r="RSC111" s="733"/>
      <c r="RSD111" s="733"/>
      <c r="RSE111" s="733"/>
      <c r="RSF111" s="733"/>
      <c r="RSG111" s="733"/>
      <c r="RSH111" s="733"/>
      <c r="RSI111" s="733"/>
      <c r="RSJ111" s="733"/>
      <c r="RSK111" s="733"/>
      <c r="RSL111" s="733"/>
      <c r="RSM111" s="733"/>
      <c r="RSN111" s="733"/>
      <c r="RSO111" s="733"/>
      <c r="RSP111" s="733"/>
      <c r="RSQ111" s="733"/>
      <c r="RSR111" s="733"/>
      <c r="RSS111" s="733"/>
      <c r="RST111" s="733"/>
      <c r="RSU111" s="733"/>
      <c r="RSV111" s="733"/>
      <c r="RSW111" s="733"/>
      <c r="RSX111" s="733"/>
      <c r="RSY111" s="733"/>
      <c r="RSZ111" s="733"/>
      <c r="RTA111" s="733"/>
      <c r="RTB111" s="733"/>
      <c r="RTC111" s="733"/>
      <c r="RTD111" s="733"/>
      <c r="RTE111" s="733"/>
      <c r="RTF111" s="733"/>
      <c r="RTG111" s="733"/>
      <c r="RTH111" s="733"/>
      <c r="RTI111" s="733"/>
      <c r="RTJ111" s="733"/>
      <c r="RTK111" s="733"/>
      <c r="RTL111" s="733"/>
      <c r="RTM111" s="733"/>
      <c r="RTN111" s="733"/>
      <c r="RTO111" s="733"/>
      <c r="RTP111" s="733"/>
      <c r="RTQ111" s="733"/>
      <c r="RTR111" s="733"/>
      <c r="RTS111" s="733"/>
      <c r="RTT111" s="733"/>
      <c r="RTU111" s="733"/>
      <c r="RTV111" s="733"/>
      <c r="RTW111" s="733"/>
      <c r="RTX111" s="733"/>
      <c r="RTY111" s="733"/>
      <c r="RTZ111" s="733"/>
      <c r="RUA111" s="733"/>
      <c r="RUB111" s="733"/>
      <c r="RUC111" s="733"/>
      <c r="RUD111" s="733"/>
      <c r="RUE111" s="733"/>
      <c r="RUF111" s="733"/>
      <c r="RUG111" s="733"/>
      <c r="RUH111" s="733"/>
      <c r="RUI111" s="733"/>
      <c r="RUJ111" s="733"/>
      <c r="RUK111" s="733"/>
      <c r="RUL111" s="733"/>
      <c r="RUM111" s="733"/>
      <c r="RUN111" s="733"/>
      <c r="RUO111" s="733"/>
      <c r="RUP111" s="733"/>
      <c r="RUQ111" s="733"/>
      <c r="RUR111" s="733"/>
      <c r="RUS111" s="733"/>
      <c r="RUT111" s="733"/>
      <c r="RUU111" s="733"/>
      <c r="RUV111" s="733"/>
      <c r="RUW111" s="733"/>
      <c r="RUX111" s="733"/>
      <c r="RUY111" s="733"/>
      <c r="RUZ111" s="733"/>
      <c r="RVA111" s="733"/>
      <c r="RVB111" s="733"/>
      <c r="RVC111" s="733"/>
      <c r="RVD111" s="733"/>
      <c r="RVE111" s="733"/>
      <c r="RVF111" s="733"/>
      <c r="RVG111" s="733"/>
      <c r="RVH111" s="733"/>
      <c r="RVI111" s="733"/>
      <c r="RVJ111" s="733"/>
      <c r="RVK111" s="733"/>
      <c r="RVL111" s="733"/>
      <c r="RVM111" s="733"/>
      <c r="RVN111" s="733"/>
      <c r="RVO111" s="733"/>
      <c r="RVP111" s="733"/>
      <c r="RVQ111" s="733"/>
      <c r="RVR111" s="733"/>
      <c r="RVS111" s="733"/>
      <c r="RVT111" s="733"/>
      <c r="RVU111" s="733"/>
      <c r="RVV111" s="733"/>
      <c r="RVW111" s="733"/>
      <c r="RVX111" s="733"/>
      <c r="RVY111" s="733"/>
      <c r="RVZ111" s="733"/>
      <c r="RWA111" s="733"/>
      <c r="RWB111" s="733"/>
      <c r="RWC111" s="733"/>
      <c r="RWD111" s="733"/>
      <c r="RWE111" s="733"/>
      <c r="RWF111" s="733"/>
      <c r="RWG111" s="733"/>
      <c r="RWH111" s="733"/>
      <c r="RWI111" s="733"/>
      <c r="RWJ111" s="733"/>
      <c r="RWK111" s="733"/>
      <c r="RWL111" s="733"/>
      <c r="RWM111" s="733"/>
      <c r="RWN111" s="733"/>
      <c r="RWO111" s="733"/>
      <c r="RWP111" s="733"/>
      <c r="RWQ111" s="733"/>
      <c r="RWR111" s="733"/>
      <c r="RWS111" s="733"/>
      <c r="RWT111" s="733"/>
      <c r="RWU111" s="733"/>
      <c r="RWV111" s="733"/>
      <c r="RWW111" s="733"/>
      <c r="RWX111" s="733"/>
      <c r="RWY111" s="733"/>
      <c r="RWZ111" s="733"/>
      <c r="RXA111" s="733"/>
      <c r="RXB111" s="733"/>
      <c r="RXC111" s="733"/>
      <c r="RXD111" s="733"/>
      <c r="RXE111" s="733"/>
      <c r="RXF111" s="733"/>
      <c r="RXG111" s="733"/>
      <c r="RXH111" s="733"/>
      <c r="RXI111" s="733"/>
      <c r="RXJ111" s="733"/>
      <c r="RXK111" s="733"/>
      <c r="RXL111" s="733"/>
      <c r="RXM111" s="733"/>
      <c r="RXN111" s="733"/>
      <c r="RXO111" s="733"/>
      <c r="RXP111" s="733"/>
      <c r="RXQ111" s="733"/>
      <c r="RXR111" s="733"/>
      <c r="RXS111" s="733"/>
      <c r="RXT111" s="733"/>
      <c r="RXU111" s="733"/>
      <c r="RXV111" s="733"/>
      <c r="RXW111" s="733"/>
      <c r="RXX111" s="733"/>
      <c r="RXY111" s="733"/>
      <c r="RXZ111" s="733"/>
      <c r="RYA111" s="733"/>
      <c r="RYB111" s="733"/>
      <c r="RYC111" s="733"/>
      <c r="RYD111" s="733"/>
      <c r="RYE111" s="733"/>
      <c r="RYF111" s="733"/>
      <c r="RYG111" s="733"/>
      <c r="RYH111" s="733"/>
      <c r="RYI111" s="733"/>
      <c r="RYJ111" s="733"/>
      <c r="RYK111" s="733"/>
      <c r="RYL111" s="733"/>
      <c r="RYM111" s="733"/>
      <c r="RYN111" s="733"/>
      <c r="RYO111" s="733"/>
      <c r="RYP111" s="733"/>
      <c r="RYQ111" s="733"/>
      <c r="RYR111" s="733"/>
      <c r="RYS111" s="733"/>
      <c r="RYT111" s="733"/>
      <c r="RYU111" s="733"/>
      <c r="RYV111" s="733"/>
      <c r="RYW111" s="733"/>
      <c r="RYX111" s="733"/>
      <c r="RYY111" s="733"/>
      <c r="RYZ111" s="733"/>
      <c r="RZA111" s="733"/>
      <c r="RZB111" s="733"/>
      <c r="RZC111" s="733"/>
      <c r="RZD111" s="733"/>
      <c r="RZE111" s="733"/>
      <c r="RZF111" s="733"/>
      <c r="RZG111" s="733"/>
      <c r="RZH111" s="733"/>
      <c r="RZI111" s="733"/>
      <c r="RZJ111" s="733"/>
      <c r="RZK111" s="733"/>
      <c r="RZL111" s="733"/>
      <c r="RZM111" s="733"/>
      <c r="RZN111" s="733"/>
      <c r="RZO111" s="733"/>
      <c r="RZP111" s="733"/>
      <c r="RZQ111" s="733"/>
      <c r="RZR111" s="733"/>
      <c r="RZS111" s="733"/>
      <c r="RZT111" s="733"/>
      <c r="RZU111" s="733"/>
      <c r="RZV111" s="733"/>
      <c r="RZW111" s="733"/>
      <c r="RZX111" s="733"/>
      <c r="RZY111" s="733"/>
      <c r="RZZ111" s="733"/>
      <c r="SAA111" s="733"/>
      <c r="SAB111" s="733"/>
      <c r="SAC111" s="733"/>
      <c r="SAD111" s="733"/>
      <c r="SAE111" s="733"/>
      <c r="SAF111" s="733"/>
      <c r="SAG111" s="733"/>
      <c r="SAH111" s="733"/>
      <c r="SAI111" s="733"/>
      <c r="SAJ111" s="733"/>
      <c r="SAK111" s="733"/>
      <c r="SAL111" s="733"/>
      <c r="SAM111" s="733"/>
      <c r="SAN111" s="733"/>
      <c r="SAO111" s="733"/>
      <c r="SAP111" s="733"/>
      <c r="SAQ111" s="733"/>
      <c r="SAR111" s="733"/>
      <c r="SAS111" s="733"/>
      <c r="SAT111" s="733"/>
      <c r="SAU111" s="733"/>
      <c r="SAV111" s="733"/>
      <c r="SAW111" s="733"/>
      <c r="SAX111" s="733"/>
      <c r="SAY111" s="733"/>
      <c r="SAZ111" s="733"/>
      <c r="SBA111" s="733"/>
      <c r="SBB111" s="733"/>
      <c r="SBC111" s="733"/>
      <c r="SBD111" s="733"/>
      <c r="SBE111" s="733"/>
      <c r="SBF111" s="733"/>
      <c r="SBG111" s="733"/>
      <c r="SBH111" s="733"/>
      <c r="SBI111" s="733"/>
      <c r="SBJ111" s="733"/>
      <c r="SBK111" s="733"/>
      <c r="SBL111" s="733"/>
      <c r="SBM111" s="733"/>
      <c r="SBN111" s="733"/>
      <c r="SBO111" s="733"/>
      <c r="SBP111" s="733"/>
      <c r="SBQ111" s="733"/>
      <c r="SBR111" s="733"/>
      <c r="SBS111" s="733"/>
      <c r="SBT111" s="733"/>
      <c r="SBU111" s="733"/>
      <c r="SBV111" s="733"/>
      <c r="SBW111" s="733"/>
      <c r="SBX111" s="733"/>
      <c r="SBY111" s="733"/>
      <c r="SBZ111" s="733"/>
      <c r="SCA111" s="733"/>
      <c r="SCB111" s="733"/>
      <c r="SCC111" s="733"/>
      <c r="SCD111" s="733"/>
      <c r="SCE111" s="733"/>
      <c r="SCF111" s="733"/>
      <c r="SCG111" s="733"/>
      <c r="SCH111" s="733"/>
      <c r="SCI111" s="733"/>
      <c r="SCJ111" s="733"/>
      <c r="SCK111" s="733"/>
      <c r="SCL111" s="733"/>
      <c r="SCM111" s="733"/>
      <c r="SCN111" s="733"/>
      <c r="SCO111" s="733"/>
      <c r="SCP111" s="733"/>
      <c r="SCQ111" s="733"/>
      <c r="SCR111" s="733"/>
      <c r="SCS111" s="733"/>
      <c r="SCT111" s="733"/>
      <c r="SCU111" s="733"/>
      <c r="SCV111" s="733"/>
      <c r="SCW111" s="733"/>
      <c r="SCX111" s="733"/>
      <c r="SCY111" s="733"/>
      <c r="SCZ111" s="733"/>
      <c r="SDA111" s="733"/>
      <c r="SDB111" s="733"/>
      <c r="SDC111" s="733"/>
      <c r="SDD111" s="733"/>
      <c r="SDE111" s="733"/>
      <c r="SDF111" s="733"/>
      <c r="SDG111" s="733"/>
      <c r="SDH111" s="733"/>
      <c r="SDI111" s="733"/>
      <c r="SDJ111" s="733"/>
      <c r="SDK111" s="733"/>
      <c r="SDL111" s="733"/>
      <c r="SDM111" s="733"/>
      <c r="SDN111" s="733"/>
      <c r="SDO111" s="733"/>
      <c r="SDP111" s="733"/>
      <c r="SDQ111" s="733"/>
      <c r="SDR111" s="733"/>
      <c r="SDS111" s="733"/>
      <c r="SDT111" s="733"/>
      <c r="SDU111" s="733"/>
      <c r="SDV111" s="733"/>
      <c r="SDW111" s="733"/>
      <c r="SDX111" s="733"/>
      <c r="SDY111" s="733"/>
      <c r="SDZ111" s="733"/>
      <c r="SEA111" s="733"/>
      <c r="SEB111" s="733"/>
      <c r="SEC111" s="733"/>
      <c r="SED111" s="733"/>
      <c r="SEE111" s="733"/>
      <c r="SEF111" s="733"/>
      <c r="SEG111" s="733"/>
      <c r="SEH111" s="733"/>
      <c r="SEI111" s="733"/>
      <c r="SEJ111" s="733"/>
      <c r="SEK111" s="733"/>
      <c r="SEL111" s="733"/>
      <c r="SEM111" s="733"/>
      <c r="SEN111" s="733"/>
      <c r="SEO111" s="733"/>
      <c r="SEP111" s="733"/>
      <c r="SEQ111" s="733"/>
      <c r="SER111" s="733"/>
      <c r="SES111" s="733"/>
      <c r="SET111" s="733"/>
      <c r="SEU111" s="733"/>
      <c r="SEV111" s="733"/>
      <c r="SEW111" s="733"/>
      <c r="SEX111" s="733"/>
      <c r="SEY111" s="733"/>
      <c r="SEZ111" s="733"/>
      <c r="SFA111" s="733"/>
      <c r="SFB111" s="733"/>
      <c r="SFC111" s="733"/>
      <c r="SFD111" s="733"/>
      <c r="SFE111" s="733"/>
      <c r="SFF111" s="733"/>
      <c r="SFG111" s="733"/>
      <c r="SFH111" s="733"/>
      <c r="SFI111" s="733"/>
      <c r="SFJ111" s="733"/>
      <c r="SFK111" s="733"/>
      <c r="SFL111" s="733"/>
      <c r="SFM111" s="733"/>
      <c r="SFN111" s="733"/>
      <c r="SFO111" s="733"/>
      <c r="SFP111" s="733"/>
      <c r="SFQ111" s="733"/>
      <c r="SFR111" s="733"/>
      <c r="SFS111" s="733"/>
      <c r="SFT111" s="733"/>
      <c r="SFU111" s="733"/>
      <c r="SFV111" s="733"/>
      <c r="SFW111" s="733"/>
      <c r="SFX111" s="733"/>
      <c r="SFY111" s="733"/>
      <c r="SFZ111" s="733"/>
      <c r="SGA111" s="733"/>
      <c r="SGB111" s="733"/>
      <c r="SGC111" s="733"/>
      <c r="SGD111" s="733"/>
      <c r="SGE111" s="733"/>
      <c r="SGF111" s="733"/>
      <c r="SGG111" s="733"/>
      <c r="SGH111" s="733"/>
      <c r="SGI111" s="733"/>
      <c r="SGJ111" s="733"/>
      <c r="SGK111" s="733"/>
      <c r="SGL111" s="733"/>
      <c r="SGM111" s="733"/>
      <c r="SGN111" s="733"/>
      <c r="SGO111" s="733"/>
      <c r="SGP111" s="733"/>
      <c r="SGQ111" s="733"/>
      <c r="SGR111" s="733"/>
      <c r="SGS111" s="733"/>
      <c r="SGT111" s="733"/>
      <c r="SGU111" s="733"/>
      <c r="SGV111" s="733"/>
      <c r="SGW111" s="733"/>
      <c r="SGX111" s="733"/>
      <c r="SGY111" s="733"/>
      <c r="SGZ111" s="733"/>
      <c r="SHA111" s="733"/>
      <c r="SHB111" s="733"/>
      <c r="SHC111" s="733"/>
      <c r="SHD111" s="733"/>
      <c r="SHE111" s="733"/>
      <c r="SHF111" s="733"/>
      <c r="SHG111" s="733"/>
      <c r="SHH111" s="733"/>
      <c r="SHI111" s="733"/>
      <c r="SHJ111" s="733"/>
      <c r="SHK111" s="733"/>
      <c r="SHL111" s="733"/>
      <c r="SHM111" s="733"/>
      <c r="SHN111" s="733"/>
      <c r="SHO111" s="733"/>
      <c r="SHP111" s="733"/>
      <c r="SHQ111" s="733"/>
      <c r="SHR111" s="733"/>
      <c r="SHS111" s="733"/>
      <c r="SHT111" s="733"/>
      <c r="SHU111" s="733"/>
      <c r="SHV111" s="733"/>
      <c r="SHW111" s="733"/>
      <c r="SHX111" s="733"/>
      <c r="SHY111" s="733"/>
      <c r="SHZ111" s="733"/>
      <c r="SIA111" s="733"/>
      <c r="SIB111" s="733"/>
      <c r="SIC111" s="733"/>
      <c r="SID111" s="733"/>
      <c r="SIE111" s="733"/>
      <c r="SIF111" s="733"/>
      <c r="SIG111" s="733"/>
      <c r="SIH111" s="733"/>
      <c r="SII111" s="733"/>
      <c r="SIJ111" s="733"/>
      <c r="SIK111" s="733"/>
      <c r="SIL111" s="733"/>
      <c r="SIM111" s="733"/>
      <c r="SIN111" s="733"/>
      <c r="SIO111" s="733"/>
      <c r="SIP111" s="733"/>
      <c r="SIQ111" s="733"/>
      <c r="SIR111" s="733"/>
      <c r="SIS111" s="733"/>
      <c r="SIT111" s="733"/>
      <c r="SIU111" s="733"/>
      <c r="SIV111" s="733"/>
      <c r="SIW111" s="733"/>
      <c r="SIX111" s="733"/>
      <c r="SIY111" s="733"/>
      <c r="SIZ111" s="733"/>
      <c r="SJA111" s="733"/>
      <c r="SJB111" s="733"/>
      <c r="SJC111" s="733"/>
      <c r="SJD111" s="733"/>
      <c r="SJE111" s="733"/>
      <c r="SJF111" s="733"/>
      <c r="SJG111" s="733"/>
      <c r="SJH111" s="733"/>
      <c r="SJI111" s="733"/>
      <c r="SJJ111" s="733"/>
      <c r="SJK111" s="733"/>
      <c r="SJL111" s="733"/>
      <c r="SJM111" s="733"/>
      <c r="SJN111" s="733"/>
      <c r="SJO111" s="733"/>
      <c r="SJP111" s="733"/>
      <c r="SJQ111" s="733"/>
      <c r="SJR111" s="733"/>
      <c r="SJS111" s="733"/>
      <c r="SJT111" s="733"/>
      <c r="SJU111" s="733"/>
      <c r="SJV111" s="733"/>
      <c r="SJW111" s="733"/>
      <c r="SJX111" s="733"/>
      <c r="SJY111" s="733"/>
      <c r="SJZ111" s="733"/>
      <c r="SKA111" s="733"/>
      <c r="SKB111" s="733"/>
      <c r="SKC111" s="733"/>
      <c r="SKD111" s="733"/>
      <c r="SKE111" s="733"/>
      <c r="SKF111" s="733"/>
      <c r="SKG111" s="733"/>
      <c r="SKH111" s="733"/>
      <c r="SKI111" s="733"/>
      <c r="SKJ111" s="733"/>
      <c r="SKK111" s="733"/>
      <c r="SKL111" s="733"/>
      <c r="SKM111" s="733"/>
      <c r="SKN111" s="733"/>
      <c r="SKO111" s="733"/>
      <c r="SKP111" s="733"/>
      <c r="SKQ111" s="733"/>
      <c r="SKR111" s="733"/>
      <c r="SKS111" s="733"/>
      <c r="SKT111" s="733"/>
      <c r="SKU111" s="733"/>
      <c r="SKV111" s="733"/>
      <c r="SKW111" s="733"/>
      <c r="SKX111" s="733"/>
      <c r="SKY111" s="733"/>
      <c r="SKZ111" s="733"/>
      <c r="SLA111" s="733"/>
      <c r="SLB111" s="733"/>
      <c r="SLC111" s="733"/>
      <c r="SLD111" s="733"/>
      <c r="SLE111" s="733"/>
      <c r="SLF111" s="733"/>
      <c r="SLG111" s="733"/>
      <c r="SLH111" s="733"/>
      <c r="SLI111" s="733"/>
      <c r="SLJ111" s="733"/>
      <c r="SLK111" s="733"/>
      <c r="SLL111" s="733"/>
      <c r="SLM111" s="733"/>
      <c r="SLN111" s="733"/>
      <c r="SLO111" s="733"/>
      <c r="SLP111" s="733"/>
      <c r="SLQ111" s="733"/>
      <c r="SLR111" s="733"/>
      <c r="SLS111" s="733"/>
      <c r="SLT111" s="733"/>
      <c r="SLU111" s="733"/>
      <c r="SLV111" s="733"/>
      <c r="SLW111" s="733"/>
      <c r="SLX111" s="733"/>
      <c r="SLY111" s="733"/>
      <c r="SLZ111" s="733"/>
      <c r="SMA111" s="733"/>
      <c r="SMB111" s="733"/>
      <c r="SMC111" s="733"/>
      <c r="SMD111" s="733"/>
      <c r="SME111" s="733"/>
      <c r="SMF111" s="733"/>
      <c r="SMG111" s="733"/>
      <c r="SMH111" s="733"/>
      <c r="SMI111" s="733"/>
      <c r="SMJ111" s="733"/>
      <c r="SMK111" s="733"/>
      <c r="SML111" s="733"/>
      <c r="SMM111" s="733"/>
      <c r="SMN111" s="733"/>
      <c r="SMO111" s="733"/>
      <c r="SMP111" s="733"/>
      <c r="SMQ111" s="733"/>
      <c r="SMR111" s="733"/>
      <c r="SMS111" s="733"/>
      <c r="SMT111" s="733"/>
      <c r="SMU111" s="733"/>
      <c r="SMV111" s="733"/>
      <c r="SMW111" s="733"/>
      <c r="SMX111" s="733"/>
      <c r="SMY111" s="733"/>
      <c r="SMZ111" s="733"/>
      <c r="SNA111" s="733"/>
      <c r="SNB111" s="733"/>
      <c r="SNC111" s="733"/>
      <c r="SND111" s="733"/>
      <c r="SNE111" s="733"/>
      <c r="SNF111" s="733"/>
      <c r="SNG111" s="733"/>
      <c r="SNH111" s="733"/>
      <c r="SNI111" s="733"/>
      <c r="SNJ111" s="733"/>
      <c r="SNK111" s="733"/>
      <c r="SNL111" s="733"/>
      <c r="SNM111" s="733"/>
      <c r="SNN111" s="733"/>
      <c r="SNO111" s="733"/>
      <c r="SNP111" s="733"/>
      <c r="SNQ111" s="733"/>
      <c r="SNR111" s="733"/>
      <c r="SNS111" s="733"/>
      <c r="SNT111" s="733"/>
      <c r="SNU111" s="733"/>
      <c r="SNV111" s="733"/>
      <c r="SNW111" s="733"/>
      <c r="SNX111" s="733"/>
      <c r="SNY111" s="733"/>
      <c r="SNZ111" s="733"/>
      <c r="SOA111" s="733"/>
      <c r="SOB111" s="733"/>
      <c r="SOC111" s="733"/>
      <c r="SOD111" s="733"/>
      <c r="SOE111" s="733"/>
      <c r="SOF111" s="733"/>
      <c r="SOG111" s="733"/>
      <c r="SOH111" s="733"/>
      <c r="SOI111" s="733"/>
      <c r="SOJ111" s="733"/>
      <c r="SOK111" s="733"/>
      <c r="SOL111" s="733"/>
      <c r="SOM111" s="733"/>
      <c r="SON111" s="733"/>
      <c r="SOO111" s="733"/>
      <c r="SOP111" s="733"/>
      <c r="SOQ111" s="733"/>
      <c r="SOR111" s="733"/>
      <c r="SOS111" s="733"/>
      <c r="SOT111" s="733"/>
      <c r="SOU111" s="733"/>
      <c r="SOV111" s="733"/>
      <c r="SOW111" s="733"/>
      <c r="SOX111" s="733"/>
      <c r="SOY111" s="733"/>
      <c r="SOZ111" s="733"/>
      <c r="SPA111" s="733"/>
      <c r="SPB111" s="733"/>
      <c r="SPC111" s="733"/>
      <c r="SPD111" s="733"/>
      <c r="SPE111" s="733"/>
      <c r="SPF111" s="733"/>
      <c r="SPG111" s="733"/>
      <c r="SPH111" s="733"/>
      <c r="SPI111" s="733"/>
      <c r="SPJ111" s="733"/>
      <c r="SPK111" s="733"/>
      <c r="SPL111" s="733"/>
      <c r="SPM111" s="733"/>
      <c r="SPN111" s="733"/>
      <c r="SPO111" s="733"/>
      <c r="SPP111" s="733"/>
      <c r="SPQ111" s="733"/>
      <c r="SPR111" s="733"/>
      <c r="SPS111" s="733"/>
      <c r="SPT111" s="733"/>
      <c r="SPU111" s="733"/>
      <c r="SPV111" s="733"/>
      <c r="SPW111" s="733"/>
      <c r="SPX111" s="733"/>
      <c r="SPY111" s="733"/>
      <c r="SPZ111" s="733"/>
      <c r="SQA111" s="733"/>
      <c r="SQB111" s="733"/>
      <c r="SQC111" s="733"/>
      <c r="SQD111" s="733"/>
      <c r="SQE111" s="733"/>
      <c r="SQF111" s="733"/>
      <c r="SQG111" s="733"/>
      <c r="SQH111" s="733"/>
      <c r="SQI111" s="733"/>
      <c r="SQJ111" s="733"/>
      <c r="SQK111" s="733"/>
      <c r="SQL111" s="733"/>
      <c r="SQM111" s="733"/>
      <c r="SQN111" s="733"/>
      <c r="SQO111" s="733"/>
      <c r="SQP111" s="733"/>
      <c r="SQQ111" s="733"/>
      <c r="SQR111" s="733"/>
      <c r="SQS111" s="733"/>
      <c r="SQT111" s="733"/>
      <c r="SQU111" s="733"/>
      <c r="SQV111" s="733"/>
      <c r="SQW111" s="733"/>
      <c r="SQX111" s="733"/>
      <c r="SQY111" s="733"/>
      <c r="SQZ111" s="733"/>
      <c r="SRA111" s="733"/>
      <c r="SRB111" s="733"/>
      <c r="SRC111" s="733"/>
      <c r="SRD111" s="733"/>
      <c r="SRE111" s="733"/>
      <c r="SRF111" s="733"/>
      <c r="SRG111" s="733"/>
      <c r="SRH111" s="733"/>
      <c r="SRI111" s="733"/>
      <c r="SRJ111" s="733"/>
      <c r="SRK111" s="733"/>
      <c r="SRL111" s="733"/>
      <c r="SRM111" s="733"/>
      <c r="SRN111" s="733"/>
      <c r="SRO111" s="733"/>
      <c r="SRP111" s="733"/>
      <c r="SRQ111" s="733"/>
      <c r="SRR111" s="733"/>
      <c r="SRS111" s="733"/>
      <c r="SRT111" s="733"/>
      <c r="SRU111" s="733"/>
      <c r="SRV111" s="733"/>
      <c r="SRW111" s="733"/>
      <c r="SRX111" s="733"/>
      <c r="SRY111" s="733"/>
      <c r="SRZ111" s="733"/>
      <c r="SSA111" s="733"/>
      <c r="SSB111" s="733"/>
      <c r="SSC111" s="733"/>
      <c r="SSD111" s="733"/>
      <c r="SSE111" s="733"/>
      <c r="SSF111" s="733"/>
      <c r="SSG111" s="733"/>
      <c r="SSH111" s="733"/>
      <c r="SSI111" s="733"/>
      <c r="SSJ111" s="733"/>
      <c r="SSK111" s="733"/>
      <c r="SSL111" s="733"/>
      <c r="SSM111" s="733"/>
      <c r="SSN111" s="733"/>
      <c r="SSO111" s="733"/>
      <c r="SSP111" s="733"/>
      <c r="SSQ111" s="733"/>
      <c r="SSR111" s="733"/>
      <c r="SSS111" s="733"/>
      <c r="SST111" s="733"/>
      <c r="SSU111" s="733"/>
      <c r="SSV111" s="733"/>
      <c r="SSW111" s="733"/>
      <c r="SSX111" s="733"/>
      <c r="SSY111" s="733"/>
      <c r="SSZ111" s="733"/>
      <c r="STA111" s="733"/>
      <c r="STB111" s="733"/>
      <c r="STC111" s="733"/>
      <c r="STD111" s="733"/>
      <c r="STE111" s="733"/>
      <c r="STF111" s="733"/>
      <c r="STG111" s="733"/>
      <c r="STH111" s="733"/>
      <c r="STI111" s="733"/>
      <c r="STJ111" s="733"/>
      <c r="STK111" s="733"/>
      <c r="STL111" s="733"/>
      <c r="STM111" s="733"/>
      <c r="STN111" s="733"/>
      <c r="STO111" s="733"/>
      <c r="STP111" s="733"/>
      <c r="STQ111" s="733"/>
      <c r="STR111" s="733"/>
      <c r="STS111" s="733"/>
      <c r="STT111" s="733"/>
      <c r="STU111" s="733"/>
      <c r="STV111" s="733"/>
      <c r="STW111" s="733"/>
      <c r="STX111" s="733"/>
      <c r="STY111" s="733"/>
      <c r="STZ111" s="733"/>
      <c r="SUA111" s="733"/>
      <c r="SUB111" s="733"/>
      <c r="SUC111" s="733"/>
      <c r="SUD111" s="733"/>
      <c r="SUE111" s="733"/>
      <c r="SUF111" s="733"/>
      <c r="SUG111" s="733"/>
      <c r="SUH111" s="733"/>
      <c r="SUI111" s="733"/>
      <c r="SUJ111" s="733"/>
      <c r="SUK111" s="733"/>
      <c r="SUL111" s="733"/>
      <c r="SUM111" s="733"/>
      <c r="SUN111" s="733"/>
      <c r="SUO111" s="733"/>
      <c r="SUP111" s="733"/>
      <c r="SUQ111" s="733"/>
      <c r="SUR111" s="733"/>
      <c r="SUS111" s="733"/>
      <c r="SUT111" s="733"/>
      <c r="SUU111" s="733"/>
      <c r="SUV111" s="733"/>
      <c r="SUW111" s="733"/>
      <c r="SUX111" s="733"/>
      <c r="SUY111" s="733"/>
      <c r="SUZ111" s="733"/>
      <c r="SVA111" s="733"/>
      <c r="SVB111" s="733"/>
      <c r="SVC111" s="733"/>
      <c r="SVD111" s="733"/>
      <c r="SVE111" s="733"/>
      <c r="SVF111" s="733"/>
      <c r="SVG111" s="733"/>
      <c r="SVH111" s="733"/>
      <c r="SVI111" s="733"/>
      <c r="SVJ111" s="733"/>
      <c r="SVK111" s="733"/>
      <c r="SVL111" s="733"/>
      <c r="SVM111" s="733"/>
      <c r="SVN111" s="733"/>
      <c r="SVO111" s="733"/>
      <c r="SVP111" s="733"/>
      <c r="SVQ111" s="733"/>
      <c r="SVR111" s="733"/>
      <c r="SVS111" s="733"/>
      <c r="SVT111" s="733"/>
      <c r="SVU111" s="733"/>
      <c r="SVV111" s="733"/>
      <c r="SVW111" s="733"/>
      <c r="SVX111" s="733"/>
      <c r="SVY111" s="733"/>
      <c r="SVZ111" s="733"/>
      <c r="SWA111" s="733"/>
      <c r="SWB111" s="733"/>
      <c r="SWC111" s="733"/>
      <c r="SWD111" s="733"/>
      <c r="SWE111" s="733"/>
      <c r="SWF111" s="733"/>
      <c r="SWG111" s="733"/>
      <c r="SWH111" s="733"/>
      <c r="SWI111" s="733"/>
      <c r="SWJ111" s="733"/>
      <c r="SWK111" s="733"/>
      <c r="SWL111" s="733"/>
      <c r="SWM111" s="733"/>
      <c r="SWN111" s="733"/>
      <c r="SWO111" s="733"/>
      <c r="SWP111" s="733"/>
      <c r="SWQ111" s="733"/>
      <c r="SWR111" s="733"/>
      <c r="SWS111" s="733"/>
      <c r="SWT111" s="733"/>
      <c r="SWU111" s="733"/>
      <c r="SWV111" s="733"/>
      <c r="SWW111" s="733"/>
      <c r="SWX111" s="733"/>
      <c r="SWY111" s="733"/>
      <c r="SWZ111" s="733"/>
      <c r="SXA111" s="733"/>
      <c r="SXB111" s="733"/>
      <c r="SXC111" s="733"/>
      <c r="SXD111" s="733"/>
      <c r="SXE111" s="733"/>
      <c r="SXF111" s="733"/>
      <c r="SXG111" s="733"/>
      <c r="SXH111" s="733"/>
      <c r="SXI111" s="733"/>
      <c r="SXJ111" s="733"/>
      <c r="SXK111" s="733"/>
      <c r="SXL111" s="733"/>
      <c r="SXM111" s="733"/>
      <c r="SXN111" s="733"/>
      <c r="SXO111" s="733"/>
      <c r="SXP111" s="733"/>
      <c r="SXQ111" s="733"/>
      <c r="SXR111" s="733"/>
      <c r="SXS111" s="733"/>
      <c r="SXT111" s="733"/>
      <c r="SXU111" s="733"/>
      <c r="SXV111" s="733"/>
      <c r="SXW111" s="733"/>
      <c r="SXX111" s="733"/>
      <c r="SXY111" s="733"/>
      <c r="SXZ111" s="733"/>
      <c r="SYA111" s="733"/>
      <c r="SYB111" s="733"/>
      <c r="SYC111" s="733"/>
      <c r="SYD111" s="733"/>
      <c r="SYE111" s="733"/>
      <c r="SYF111" s="733"/>
      <c r="SYG111" s="733"/>
      <c r="SYH111" s="733"/>
      <c r="SYI111" s="733"/>
      <c r="SYJ111" s="733"/>
      <c r="SYK111" s="733"/>
      <c r="SYL111" s="733"/>
      <c r="SYM111" s="733"/>
      <c r="SYN111" s="733"/>
      <c r="SYO111" s="733"/>
      <c r="SYP111" s="733"/>
      <c r="SYQ111" s="733"/>
      <c r="SYR111" s="733"/>
      <c r="SYS111" s="733"/>
      <c r="SYT111" s="733"/>
      <c r="SYU111" s="733"/>
      <c r="SYV111" s="733"/>
      <c r="SYW111" s="733"/>
      <c r="SYX111" s="733"/>
      <c r="SYY111" s="733"/>
      <c r="SYZ111" s="733"/>
      <c r="SZA111" s="733"/>
      <c r="SZB111" s="733"/>
      <c r="SZC111" s="733"/>
      <c r="SZD111" s="733"/>
      <c r="SZE111" s="733"/>
      <c r="SZF111" s="733"/>
      <c r="SZG111" s="733"/>
      <c r="SZH111" s="733"/>
      <c r="SZI111" s="733"/>
      <c r="SZJ111" s="733"/>
      <c r="SZK111" s="733"/>
      <c r="SZL111" s="733"/>
      <c r="SZM111" s="733"/>
      <c r="SZN111" s="733"/>
      <c r="SZO111" s="733"/>
      <c r="SZP111" s="733"/>
      <c r="SZQ111" s="733"/>
      <c r="SZR111" s="733"/>
      <c r="SZS111" s="733"/>
      <c r="SZT111" s="733"/>
      <c r="SZU111" s="733"/>
      <c r="SZV111" s="733"/>
      <c r="SZW111" s="733"/>
      <c r="SZX111" s="733"/>
      <c r="SZY111" s="733"/>
      <c r="SZZ111" s="733"/>
      <c r="TAA111" s="733"/>
      <c r="TAB111" s="733"/>
      <c r="TAC111" s="733"/>
      <c r="TAD111" s="733"/>
      <c r="TAE111" s="733"/>
      <c r="TAF111" s="733"/>
      <c r="TAG111" s="733"/>
      <c r="TAH111" s="733"/>
      <c r="TAI111" s="733"/>
      <c r="TAJ111" s="733"/>
      <c r="TAK111" s="733"/>
      <c r="TAL111" s="733"/>
      <c r="TAM111" s="733"/>
      <c r="TAN111" s="733"/>
      <c r="TAO111" s="733"/>
      <c r="TAP111" s="733"/>
      <c r="TAQ111" s="733"/>
      <c r="TAR111" s="733"/>
      <c r="TAS111" s="733"/>
      <c r="TAT111" s="733"/>
      <c r="TAU111" s="733"/>
      <c r="TAV111" s="733"/>
      <c r="TAW111" s="733"/>
      <c r="TAX111" s="733"/>
      <c r="TAY111" s="733"/>
      <c r="TAZ111" s="733"/>
      <c r="TBA111" s="733"/>
      <c r="TBB111" s="733"/>
      <c r="TBC111" s="733"/>
      <c r="TBD111" s="733"/>
      <c r="TBE111" s="733"/>
      <c r="TBF111" s="733"/>
      <c r="TBG111" s="733"/>
      <c r="TBH111" s="733"/>
      <c r="TBI111" s="733"/>
      <c r="TBJ111" s="733"/>
      <c r="TBK111" s="733"/>
      <c r="TBL111" s="733"/>
      <c r="TBM111" s="733"/>
      <c r="TBN111" s="733"/>
      <c r="TBO111" s="733"/>
      <c r="TBP111" s="733"/>
      <c r="TBQ111" s="733"/>
      <c r="TBR111" s="733"/>
      <c r="TBS111" s="733"/>
      <c r="TBT111" s="733"/>
      <c r="TBU111" s="733"/>
      <c r="TBV111" s="733"/>
      <c r="TBW111" s="733"/>
      <c r="TBX111" s="733"/>
      <c r="TBY111" s="733"/>
      <c r="TBZ111" s="733"/>
      <c r="TCA111" s="733"/>
      <c r="TCB111" s="733"/>
      <c r="TCC111" s="733"/>
      <c r="TCD111" s="733"/>
      <c r="TCE111" s="733"/>
      <c r="TCF111" s="733"/>
      <c r="TCG111" s="733"/>
      <c r="TCH111" s="733"/>
      <c r="TCI111" s="733"/>
      <c r="TCJ111" s="733"/>
      <c r="TCK111" s="733"/>
      <c r="TCL111" s="733"/>
      <c r="TCM111" s="733"/>
      <c r="TCN111" s="733"/>
      <c r="TCO111" s="733"/>
      <c r="TCP111" s="733"/>
      <c r="TCQ111" s="733"/>
      <c r="TCR111" s="733"/>
      <c r="TCS111" s="733"/>
      <c r="TCT111" s="733"/>
      <c r="TCU111" s="733"/>
      <c r="TCV111" s="733"/>
      <c r="TCW111" s="733"/>
      <c r="TCX111" s="733"/>
      <c r="TCY111" s="733"/>
      <c r="TCZ111" s="733"/>
      <c r="TDA111" s="733"/>
      <c r="TDB111" s="733"/>
      <c r="TDC111" s="733"/>
      <c r="TDD111" s="733"/>
      <c r="TDE111" s="733"/>
      <c r="TDF111" s="733"/>
      <c r="TDG111" s="733"/>
      <c r="TDH111" s="733"/>
      <c r="TDI111" s="733"/>
      <c r="TDJ111" s="733"/>
      <c r="TDK111" s="733"/>
      <c r="TDL111" s="733"/>
      <c r="TDM111" s="733"/>
      <c r="TDN111" s="733"/>
      <c r="TDO111" s="733"/>
      <c r="TDP111" s="733"/>
      <c r="TDQ111" s="733"/>
      <c r="TDR111" s="733"/>
      <c r="TDS111" s="733"/>
      <c r="TDT111" s="733"/>
      <c r="TDU111" s="733"/>
      <c r="TDV111" s="733"/>
      <c r="TDW111" s="733"/>
      <c r="TDX111" s="733"/>
      <c r="TDY111" s="733"/>
      <c r="TDZ111" s="733"/>
      <c r="TEA111" s="733"/>
      <c r="TEB111" s="733"/>
      <c r="TEC111" s="733"/>
      <c r="TED111" s="733"/>
      <c r="TEE111" s="733"/>
      <c r="TEF111" s="733"/>
      <c r="TEG111" s="733"/>
      <c r="TEH111" s="733"/>
      <c r="TEI111" s="733"/>
      <c r="TEJ111" s="733"/>
      <c r="TEK111" s="733"/>
      <c r="TEL111" s="733"/>
      <c r="TEM111" s="733"/>
      <c r="TEN111" s="733"/>
      <c r="TEO111" s="733"/>
      <c r="TEP111" s="733"/>
      <c r="TEQ111" s="733"/>
      <c r="TER111" s="733"/>
      <c r="TES111" s="733"/>
      <c r="TET111" s="733"/>
      <c r="TEU111" s="733"/>
      <c r="TEV111" s="733"/>
      <c r="TEW111" s="733"/>
      <c r="TEX111" s="733"/>
      <c r="TEY111" s="733"/>
      <c r="TEZ111" s="733"/>
      <c r="TFA111" s="733"/>
      <c r="TFB111" s="733"/>
      <c r="TFC111" s="733"/>
      <c r="TFD111" s="733"/>
      <c r="TFE111" s="733"/>
      <c r="TFF111" s="733"/>
      <c r="TFG111" s="733"/>
      <c r="TFH111" s="733"/>
      <c r="TFI111" s="733"/>
      <c r="TFJ111" s="733"/>
      <c r="TFK111" s="733"/>
      <c r="TFL111" s="733"/>
      <c r="TFM111" s="733"/>
      <c r="TFN111" s="733"/>
      <c r="TFO111" s="733"/>
      <c r="TFP111" s="733"/>
      <c r="TFQ111" s="733"/>
      <c r="TFR111" s="733"/>
      <c r="TFS111" s="733"/>
      <c r="TFT111" s="733"/>
      <c r="TFU111" s="733"/>
      <c r="TFV111" s="733"/>
      <c r="TFW111" s="733"/>
      <c r="TFX111" s="733"/>
      <c r="TFY111" s="733"/>
      <c r="TFZ111" s="733"/>
      <c r="TGA111" s="733"/>
      <c r="TGB111" s="733"/>
      <c r="TGC111" s="733"/>
      <c r="TGD111" s="733"/>
      <c r="TGE111" s="733"/>
      <c r="TGF111" s="733"/>
      <c r="TGG111" s="733"/>
      <c r="TGH111" s="733"/>
      <c r="TGI111" s="733"/>
      <c r="TGJ111" s="733"/>
      <c r="TGK111" s="733"/>
      <c r="TGL111" s="733"/>
      <c r="TGM111" s="733"/>
      <c r="TGN111" s="733"/>
      <c r="TGO111" s="733"/>
      <c r="TGP111" s="733"/>
      <c r="TGQ111" s="733"/>
      <c r="TGR111" s="733"/>
      <c r="TGS111" s="733"/>
      <c r="TGT111" s="733"/>
      <c r="TGU111" s="733"/>
      <c r="TGV111" s="733"/>
      <c r="TGW111" s="733"/>
      <c r="TGX111" s="733"/>
      <c r="TGY111" s="733"/>
      <c r="TGZ111" s="733"/>
      <c r="THA111" s="733"/>
      <c r="THB111" s="733"/>
      <c r="THC111" s="733"/>
      <c r="THD111" s="733"/>
      <c r="THE111" s="733"/>
      <c r="THF111" s="733"/>
      <c r="THG111" s="733"/>
      <c r="THH111" s="733"/>
      <c r="THI111" s="733"/>
      <c r="THJ111" s="733"/>
      <c r="THK111" s="733"/>
      <c r="THL111" s="733"/>
      <c r="THM111" s="733"/>
      <c r="THN111" s="733"/>
      <c r="THO111" s="733"/>
      <c r="THP111" s="733"/>
      <c r="THQ111" s="733"/>
      <c r="THR111" s="733"/>
      <c r="THS111" s="733"/>
      <c r="THT111" s="733"/>
      <c r="THU111" s="733"/>
      <c r="THV111" s="733"/>
      <c r="THW111" s="733"/>
      <c r="THX111" s="733"/>
      <c r="THY111" s="733"/>
      <c r="THZ111" s="733"/>
      <c r="TIA111" s="733"/>
      <c r="TIB111" s="733"/>
      <c r="TIC111" s="733"/>
      <c r="TID111" s="733"/>
      <c r="TIE111" s="733"/>
      <c r="TIF111" s="733"/>
      <c r="TIG111" s="733"/>
      <c r="TIH111" s="733"/>
      <c r="TII111" s="733"/>
      <c r="TIJ111" s="733"/>
      <c r="TIK111" s="733"/>
      <c r="TIL111" s="733"/>
      <c r="TIM111" s="733"/>
      <c r="TIN111" s="733"/>
      <c r="TIO111" s="733"/>
      <c r="TIP111" s="733"/>
      <c r="TIQ111" s="733"/>
      <c r="TIR111" s="733"/>
      <c r="TIS111" s="733"/>
      <c r="TIT111" s="733"/>
      <c r="TIU111" s="733"/>
      <c r="TIV111" s="733"/>
      <c r="TIW111" s="733"/>
      <c r="TIX111" s="733"/>
      <c r="TIY111" s="733"/>
      <c r="TIZ111" s="733"/>
      <c r="TJA111" s="733"/>
      <c r="TJB111" s="733"/>
      <c r="TJC111" s="733"/>
      <c r="TJD111" s="733"/>
      <c r="TJE111" s="733"/>
      <c r="TJF111" s="733"/>
      <c r="TJG111" s="733"/>
      <c r="TJH111" s="733"/>
      <c r="TJI111" s="733"/>
      <c r="TJJ111" s="733"/>
      <c r="TJK111" s="733"/>
      <c r="TJL111" s="733"/>
      <c r="TJM111" s="733"/>
      <c r="TJN111" s="733"/>
      <c r="TJO111" s="733"/>
      <c r="TJP111" s="733"/>
      <c r="TJQ111" s="733"/>
      <c r="TJR111" s="733"/>
      <c r="TJS111" s="733"/>
      <c r="TJT111" s="733"/>
      <c r="TJU111" s="733"/>
      <c r="TJV111" s="733"/>
      <c r="TJW111" s="733"/>
      <c r="TJX111" s="733"/>
      <c r="TJY111" s="733"/>
      <c r="TJZ111" s="733"/>
      <c r="TKA111" s="733"/>
      <c r="TKB111" s="733"/>
      <c r="TKC111" s="733"/>
      <c r="TKD111" s="733"/>
      <c r="TKE111" s="733"/>
      <c r="TKF111" s="733"/>
      <c r="TKG111" s="733"/>
      <c r="TKH111" s="733"/>
      <c r="TKI111" s="733"/>
      <c r="TKJ111" s="733"/>
      <c r="TKK111" s="733"/>
      <c r="TKL111" s="733"/>
      <c r="TKM111" s="733"/>
      <c r="TKN111" s="733"/>
      <c r="TKO111" s="733"/>
      <c r="TKP111" s="733"/>
      <c r="TKQ111" s="733"/>
      <c r="TKR111" s="733"/>
      <c r="TKS111" s="733"/>
      <c r="TKT111" s="733"/>
      <c r="TKU111" s="733"/>
      <c r="TKV111" s="733"/>
      <c r="TKW111" s="733"/>
      <c r="TKX111" s="733"/>
      <c r="TKY111" s="733"/>
      <c r="TKZ111" s="733"/>
      <c r="TLA111" s="733"/>
      <c r="TLB111" s="733"/>
      <c r="TLC111" s="733"/>
      <c r="TLD111" s="733"/>
      <c r="TLE111" s="733"/>
      <c r="TLF111" s="733"/>
      <c r="TLG111" s="733"/>
      <c r="TLH111" s="733"/>
      <c r="TLI111" s="733"/>
      <c r="TLJ111" s="733"/>
      <c r="TLK111" s="733"/>
      <c r="TLL111" s="733"/>
      <c r="TLM111" s="733"/>
      <c r="TLN111" s="733"/>
      <c r="TLO111" s="733"/>
      <c r="TLP111" s="733"/>
      <c r="TLQ111" s="733"/>
      <c r="TLR111" s="733"/>
      <c r="TLS111" s="733"/>
      <c r="TLT111" s="733"/>
      <c r="TLU111" s="733"/>
      <c r="TLV111" s="733"/>
      <c r="TLW111" s="733"/>
      <c r="TLX111" s="733"/>
      <c r="TLY111" s="733"/>
      <c r="TLZ111" s="733"/>
      <c r="TMA111" s="733"/>
      <c r="TMB111" s="733"/>
      <c r="TMC111" s="733"/>
      <c r="TMD111" s="733"/>
      <c r="TME111" s="733"/>
      <c r="TMF111" s="733"/>
      <c r="TMG111" s="733"/>
      <c r="TMH111" s="733"/>
      <c r="TMI111" s="733"/>
      <c r="TMJ111" s="733"/>
      <c r="TMK111" s="733"/>
      <c r="TML111" s="733"/>
      <c r="TMM111" s="733"/>
      <c r="TMN111" s="733"/>
      <c r="TMO111" s="733"/>
      <c r="TMP111" s="733"/>
      <c r="TMQ111" s="733"/>
      <c r="TMR111" s="733"/>
      <c r="TMS111" s="733"/>
      <c r="TMT111" s="733"/>
      <c r="TMU111" s="733"/>
      <c r="TMV111" s="733"/>
      <c r="TMW111" s="733"/>
      <c r="TMX111" s="733"/>
      <c r="TMY111" s="733"/>
      <c r="TMZ111" s="733"/>
      <c r="TNA111" s="733"/>
      <c r="TNB111" s="733"/>
      <c r="TNC111" s="733"/>
      <c r="TND111" s="733"/>
      <c r="TNE111" s="733"/>
      <c r="TNF111" s="733"/>
      <c r="TNG111" s="733"/>
      <c r="TNH111" s="733"/>
      <c r="TNI111" s="733"/>
      <c r="TNJ111" s="733"/>
      <c r="TNK111" s="733"/>
      <c r="TNL111" s="733"/>
      <c r="TNM111" s="733"/>
      <c r="TNN111" s="733"/>
      <c r="TNO111" s="733"/>
      <c r="TNP111" s="733"/>
      <c r="TNQ111" s="733"/>
      <c r="TNR111" s="733"/>
      <c r="TNS111" s="733"/>
      <c r="TNT111" s="733"/>
      <c r="TNU111" s="733"/>
      <c r="TNV111" s="733"/>
      <c r="TNW111" s="733"/>
      <c r="TNX111" s="733"/>
      <c r="TNY111" s="733"/>
      <c r="TNZ111" s="733"/>
      <c r="TOA111" s="733"/>
      <c r="TOB111" s="733"/>
      <c r="TOC111" s="733"/>
      <c r="TOD111" s="733"/>
      <c r="TOE111" s="733"/>
      <c r="TOF111" s="733"/>
      <c r="TOG111" s="733"/>
      <c r="TOH111" s="733"/>
      <c r="TOI111" s="733"/>
      <c r="TOJ111" s="733"/>
      <c r="TOK111" s="733"/>
      <c r="TOL111" s="733"/>
      <c r="TOM111" s="733"/>
      <c r="TON111" s="733"/>
      <c r="TOO111" s="733"/>
      <c r="TOP111" s="733"/>
      <c r="TOQ111" s="733"/>
      <c r="TOR111" s="733"/>
      <c r="TOS111" s="733"/>
      <c r="TOT111" s="733"/>
      <c r="TOU111" s="733"/>
      <c r="TOV111" s="733"/>
      <c r="TOW111" s="733"/>
      <c r="TOX111" s="733"/>
      <c r="TOY111" s="733"/>
      <c r="TOZ111" s="733"/>
      <c r="TPA111" s="733"/>
      <c r="TPB111" s="733"/>
      <c r="TPC111" s="733"/>
      <c r="TPD111" s="733"/>
      <c r="TPE111" s="733"/>
      <c r="TPF111" s="733"/>
      <c r="TPG111" s="733"/>
      <c r="TPH111" s="733"/>
      <c r="TPI111" s="733"/>
      <c r="TPJ111" s="733"/>
      <c r="TPK111" s="733"/>
      <c r="TPL111" s="733"/>
      <c r="TPM111" s="733"/>
      <c r="TPN111" s="733"/>
      <c r="TPO111" s="733"/>
      <c r="TPP111" s="733"/>
      <c r="TPQ111" s="733"/>
      <c r="TPR111" s="733"/>
      <c r="TPS111" s="733"/>
      <c r="TPT111" s="733"/>
      <c r="TPU111" s="733"/>
      <c r="TPV111" s="733"/>
      <c r="TPW111" s="733"/>
      <c r="TPX111" s="733"/>
      <c r="TPY111" s="733"/>
      <c r="TPZ111" s="733"/>
      <c r="TQA111" s="733"/>
      <c r="TQB111" s="733"/>
      <c r="TQC111" s="733"/>
      <c r="TQD111" s="733"/>
      <c r="TQE111" s="733"/>
      <c r="TQF111" s="733"/>
      <c r="TQG111" s="733"/>
      <c r="TQH111" s="733"/>
      <c r="TQI111" s="733"/>
      <c r="TQJ111" s="733"/>
      <c r="TQK111" s="733"/>
      <c r="TQL111" s="733"/>
      <c r="TQM111" s="733"/>
      <c r="TQN111" s="733"/>
      <c r="TQO111" s="733"/>
      <c r="TQP111" s="733"/>
      <c r="TQQ111" s="733"/>
      <c r="TQR111" s="733"/>
      <c r="TQS111" s="733"/>
      <c r="TQT111" s="733"/>
      <c r="TQU111" s="733"/>
      <c r="TQV111" s="733"/>
      <c r="TQW111" s="733"/>
      <c r="TQX111" s="733"/>
      <c r="TQY111" s="733"/>
      <c r="TQZ111" s="733"/>
      <c r="TRA111" s="733"/>
      <c r="TRB111" s="733"/>
      <c r="TRC111" s="733"/>
      <c r="TRD111" s="733"/>
      <c r="TRE111" s="733"/>
      <c r="TRF111" s="733"/>
      <c r="TRG111" s="733"/>
      <c r="TRH111" s="733"/>
      <c r="TRI111" s="733"/>
      <c r="TRJ111" s="733"/>
      <c r="TRK111" s="733"/>
      <c r="TRL111" s="733"/>
      <c r="TRM111" s="733"/>
      <c r="TRN111" s="733"/>
      <c r="TRO111" s="733"/>
      <c r="TRP111" s="733"/>
      <c r="TRQ111" s="733"/>
      <c r="TRR111" s="733"/>
      <c r="TRS111" s="733"/>
      <c r="TRT111" s="733"/>
      <c r="TRU111" s="733"/>
      <c r="TRV111" s="733"/>
      <c r="TRW111" s="733"/>
      <c r="TRX111" s="733"/>
      <c r="TRY111" s="733"/>
      <c r="TRZ111" s="733"/>
      <c r="TSA111" s="733"/>
      <c r="TSB111" s="733"/>
      <c r="TSC111" s="733"/>
      <c r="TSD111" s="733"/>
      <c r="TSE111" s="733"/>
      <c r="TSF111" s="733"/>
      <c r="TSG111" s="733"/>
      <c r="TSH111" s="733"/>
      <c r="TSI111" s="733"/>
      <c r="TSJ111" s="733"/>
      <c r="TSK111" s="733"/>
      <c r="TSL111" s="733"/>
      <c r="TSM111" s="733"/>
      <c r="TSN111" s="733"/>
      <c r="TSO111" s="733"/>
      <c r="TSP111" s="733"/>
      <c r="TSQ111" s="733"/>
      <c r="TSR111" s="733"/>
      <c r="TSS111" s="733"/>
      <c r="TST111" s="733"/>
      <c r="TSU111" s="733"/>
      <c r="TSV111" s="733"/>
      <c r="TSW111" s="733"/>
      <c r="TSX111" s="733"/>
      <c r="TSY111" s="733"/>
      <c r="TSZ111" s="733"/>
      <c r="TTA111" s="733"/>
      <c r="TTB111" s="733"/>
      <c r="TTC111" s="733"/>
      <c r="TTD111" s="733"/>
      <c r="TTE111" s="733"/>
      <c r="TTF111" s="733"/>
      <c r="TTG111" s="733"/>
      <c r="TTH111" s="733"/>
      <c r="TTI111" s="733"/>
      <c r="TTJ111" s="733"/>
      <c r="TTK111" s="733"/>
      <c r="TTL111" s="733"/>
      <c r="TTM111" s="733"/>
      <c r="TTN111" s="733"/>
      <c r="TTO111" s="733"/>
      <c r="TTP111" s="733"/>
      <c r="TTQ111" s="733"/>
      <c r="TTR111" s="733"/>
      <c r="TTS111" s="733"/>
      <c r="TTT111" s="733"/>
      <c r="TTU111" s="733"/>
      <c r="TTV111" s="733"/>
      <c r="TTW111" s="733"/>
      <c r="TTX111" s="733"/>
      <c r="TTY111" s="733"/>
      <c r="TTZ111" s="733"/>
      <c r="TUA111" s="733"/>
      <c r="TUB111" s="733"/>
      <c r="TUC111" s="733"/>
      <c r="TUD111" s="733"/>
      <c r="TUE111" s="733"/>
      <c r="TUF111" s="733"/>
      <c r="TUG111" s="733"/>
      <c r="TUH111" s="733"/>
      <c r="TUI111" s="733"/>
      <c r="TUJ111" s="733"/>
      <c r="TUK111" s="733"/>
      <c r="TUL111" s="733"/>
      <c r="TUM111" s="733"/>
      <c r="TUN111" s="733"/>
      <c r="TUO111" s="733"/>
      <c r="TUP111" s="733"/>
      <c r="TUQ111" s="733"/>
      <c r="TUR111" s="733"/>
      <c r="TUS111" s="733"/>
      <c r="TUT111" s="733"/>
      <c r="TUU111" s="733"/>
      <c r="TUV111" s="733"/>
      <c r="TUW111" s="733"/>
      <c r="TUX111" s="733"/>
      <c r="TUY111" s="733"/>
      <c r="TUZ111" s="733"/>
      <c r="TVA111" s="733"/>
      <c r="TVB111" s="733"/>
      <c r="TVC111" s="733"/>
      <c r="TVD111" s="733"/>
      <c r="TVE111" s="733"/>
      <c r="TVF111" s="733"/>
      <c r="TVG111" s="733"/>
      <c r="TVH111" s="733"/>
      <c r="TVI111" s="733"/>
      <c r="TVJ111" s="733"/>
      <c r="TVK111" s="733"/>
      <c r="TVL111" s="733"/>
      <c r="TVM111" s="733"/>
      <c r="TVN111" s="733"/>
      <c r="TVO111" s="733"/>
      <c r="TVP111" s="733"/>
      <c r="TVQ111" s="733"/>
      <c r="TVR111" s="733"/>
      <c r="TVS111" s="733"/>
      <c r="TVT111" s="733"/>
      <c r="TVU111" s="733"/>
      <c r="TVV111" s="733"/>
      <c r="TVW111" s="733"/>
      <c r="TVX111" s="733"/>
      <c r="TVY111" s="733"/>
      <c r="TVZ111" s="733"/>
      <c r="TWA111" s="733"/>
      <c r="TWB111" s="733"/>
      <c r="TWC111" s="733"/>
      <c r="TWD111" s="733"/>
      <c r="TWE111" s="733"/>
      <c r="TWF111" s="733"/>
      <c r="TWG111" s="733"/>
      <c r="TWH111" s="733"/>
      <c r="TWI111" s="733"/>
      <c r="TWJ111" s="733"/>
      <c r="TWK111" s="733"/>
      <c r="TWL111" s="733"/>
      <c r="TWM111" s="733"/>
      <c r="TWN111" s="733"/>
      <c r="TWO111" s="733"/>
      <c r="TWP111" s="733"/>
      <c r="TWQ111" s="733"/>
      <c r="TWR111" s="733"/>
      <c r="TWS111" s="733"/>
      <c r="TWT111" s="733"/>
      <c r="TWU111" s="733"/>
      <c r="TWV111" s="733"/>
      <c r="TWW111" s="733"/>
      <c r="TWX111" s="733"/>
      <c r="TWY111" s="733"/>
      <c r="TWZ111" s="733"/>
      <c r="TXA111" s="733"/>
      <c r="TXB111" s="733"/>
      <c r="TXC111" s="733"/>
      <c r="TXD111" s="733"/>
      <c r="TXE111" s="733"/>
      <c r="TXF111" s="733"/>
      <c r="TXG111" s="733"/>
      <c r="TXH111" s="733"/>
      <c r="TXI111" s="733"/>
      <c r="TXJ111" s="733"/>
      <c r="TXK111" s="733"/>
      <c r="TXL111" s="733"/>
      <c r="TXM111" s="733"/>
      <c r="TXN111" s="733"/>
      <c r="TXO111" s="733"/>
      <c r="TXP111" s="733"/>
      <c r="TXQ111" s="733"/>
      <c r="TXR111" s="733"/>
      <c r="TXS111" s="733"/>
      <c r="TXT111" s="733"/>
      <c r="TXU111" s="733"/>
      <c r="TXV111" s="733"/>
      <c r="TXW111" s="733"/>
      <c r="TXX111" s="733"/>
      <c r="TXY111" s="733"/>
      <c r="TXZ111" s="733"/>
      <c r="TYA111" s="733"/>
      <c r="TYB111" s="733"/>
      <c r="TYC111" s="733"/>
      <c r="TYD111" s="733"/>
      <c r="TYE111" s="733"/>
      <c r="TYF111" s="733"/>
      <c r="TYG111" s="733"/>
      <c r="TYH111" s="733"/>
      <c r="TYI111" s="733"/>
      <c r="TYJ111" s="733"/>
      <c r="TYK111" s="733"/>
      <c r="TYL111" s="733"/>
      <c r="TYM111" s="733"/>
      <c r="TYN111" s="733"/>
      <c r="TYO111" s="733"/>
      <c r="TYP111" s="733"/>
      <c r="TYQ111" s="733"/>
      <c r="TYR111" s="733"/>
      <c r="TYS111" s="733"/>
      <c r="TYT111" s="733"/>
      <c r="TYU111" s="733"/>
      <c r="TYV111" s="733"/>
      <c r="TYW111" s="733"/>
      <c r="TYX111" s="733"/>
      <c r="TYY111" s="733"/>
      <c r="TYZ111" s="733"/>
      <c r="TZA111" s="733"/>
      <c r="TZB111" s="733"/>
      <c r="TZC111" s="733"/>
      <c r="TZD111" s="733"/>
      <c r="TZE111" s="733"/>
      <c r="TZF111" s="733"/>
      <c r="TZG111" s="733"/>
      <c r="TZH111" s="733"/>
      <c r="TZI111" s="733"/>
      <c r="TZJ111" s="733"/>
      <c r="TZK111" s="733"/>
      <c r="TZL111" s="733"/>
      <c r="TZM111" s="733"/>
      <c r="TZN111" s="733"/>
      <c r="TZO111" s="733"/>
      <c r="TZP111" s="733"/>
      <c r="TZQ111" s="733"/>
      <c r="TZR111" s="733"/>
      <c r="TZS111" s="733"/>
      <c r="TZT111" s="733"/>
      <c r="TZU111" s="733"/>
      <c r="TZV111" s="733"/>
      <c r="TZW111" s="733"/>
      <c r="TZX111" s="733"/>
      <c r="TZY111" s="733"/>
      <c r="TZZ111" s="733"/>
      <c r="UAA111" s="733"/>
      <c r="UAB111" s="733"/>
      <c r="UAC111" s="733"/>
      <c r="UAD111" s="733"/>
      <c r="UAE111" s="733"/>
      <c r="UAF111" s="733"/>
      <c r="UAG111" s="733"/>
      <c r="UAH111" s="733"/>
      <c r="UAI111" s="733"/>
      <c r="UAJ111" s="733"/>
      <c r="UAK111" s="733"/>
      <c r="UAL111" s="733"/>
      <c r="UAM111" s="733"/>
      <c r="UAN111" s="733"/>
      <c r="UAO111" s="733"/>
      <c r="UAP111" s="733"/>
      <c r="UAQ111" s="733"/>
      <c r="UAR111" s="733"/>
      <c r="UAS111" s="733"/>
      <c r="UAT111" s="733"/>
      <c r="UAU111" s="733"/>
      <c r="UAV111" s="733"/>
      <c r="UAW111" s="733"/>
      <c r="UAX111" s="733"/>
      <c r="UAY111" s="733"/>
      <c r="UAZ111" s="733"/>
      <c r="UBA111" s="733"/>
      <c r="UBB111" s="733"/>
      <c r="UBC111" s="733"/>
      <c r="UBD111" s="733"/>
      <c r="UBE111" s="733"/>
      <c r="UBF111" s="733"/>
      <c r="UBG111" s="733"/>
      <c r="UBH111" s="733"/>
      <c r="UBI111" s="733"/>
      <c r="UBJ111" s="733"/>
      <c r="UBK111" s="733"/>
      <c r="UBL111" s="733"/>
      <c r="UBM111" s="733"/>
      <c r="UBN111" s="733"/>
      <c r="UBO111" s="733"/>
      <c r="UBP111" s="733"/>
      <c r="UBQ111" s="733"/>
      <c r="UBR111" s="733"/>
      <c r="UBS111" s="733"/>
      <c r="UBT111" s="733"/>
      <c r="UBU111" s="733"/>
      <c r="UBV111" s="733"/>
      <c r="UBW111" s="733"/>
      <c r="UBX111" s="733"/>
      <c r="UBY111" s="733"/>
      <c r="UBZ111" s="733"/>
      <c r="UCA111" s="733"/>
      <c r="UCB111" s="733"/>
      <c r="UCC111" s="733"/>
      <c r="UCD111" s="733"/>
      <c r="UCE111" s="733"/>
      <c r="UCF111" s="733"/>
      <c r="UCG111" s="733"/>
      <c r="UCH111" s="733"/>
      <c r="UCI111" s="733"/>
      <c r="UCJ111" s="733"/>
      <c r="UCK111" s="733"/>
      <c r="UCL111" s="733"/>
      <c r="UCM111" s="733"/>
      <c r="UCN111" s="733"/>
      <c r="UCO111" s="733"/>
      <c r="UCP111" s="733"/>
      <c r="UCQ111" s="733"/>
      <c r="UCR111" s="733"/>
      <c r="UCS111" s="733"/>
      <c r="UCT111" s="733"/>
      <c r="UCU111" s="733"/>
      <c r="UCV111" s="733"/>
      <c r="UCW111" s="733"/>
      <c r="UCX111" s="733"/>
      <c r="UCY111" s="733"/>
      <c r="UCZ111" s="733"/>
      <c r="UDA111" s="733"/>
      <c r="UDB111" s="733"/>
      <c r="UDC111" s="733"/>
      <c r="UDD111" s="733"/>
      <c r="UDE111" s="733"/>
      <c r="UDF111" s="733"/>
      <c r="UDG111" s="733"/>
      <c r="UDH111" s="733"/>
      <c r="UDI111" s="733"/>
      <c r="UDJ111" s="733"/>
      <c r="UDK111" s="733"/>
      <c r="UDL111" s="733"/>
      <c r="UDM111" s="733"/>
      <c r="UDN111" s="733"/>
      <c r="UDO111" s="733"/>
      <c r="UDP111" s="733"/>
      <c r="UDQ111" s="733"/>
      <c r="UDR111" s="733"/>
      <c r="UDS111" s="733"/>
      <c r="UDT111" s="733"/>
      <c r="UDU111" s="733"/>
      <c r="UDV111" s="733"/>
      <c r="UDW111" s="733"/>
      <c r="UDX111" s="733"/>
      <c r="UDY111" s="733"/>
      <c r="UDZ111" s="733"/>
      <c r="UEA111" s="733"/>
      <c r="UEB111" s="733"/>
      <c r="UEC111" s="733"/>
      <c r="UED111" s="733"/>
      <c r="UEE111" s="733"/>
      <c r="UEF111" s="733"/>
      <c r="UEG111" s="733"/>
      <c r="UEH111" s="733"/>
      <c r="UEI111" s="733"/>
      <c r="UEJ111" s="733"/>
      <c r="UEK111" s="733"/>
      <c r="UEL111" s="733"/>
      <c r="UEM111" s="733"/>
      <c r="UEN111" s="733"/>
      <c r="UEO111" s="733"/>
      <c r="UEP111" s="733"/>
      <c r="UEQ111" s="733"/>
      <c r="UER111" s="733"/>
      <c r="UES111" s="733"/>
      <c r="UET111" s="733"/>
      <c r="UEU111" s="733"/>
      <c r="UEV111" s="733"/>
      <c r="UEW111" s="733"/>
      <c r="UEX111" s="733"/>
      <c r="UEY111" s="733"/>
      <c r="UEZ111" s="733"/>
      <c r="UFA111" s="733"/>
      <c r="UFB111" s="733"/>
      <c r="UFC111" s="733"/>
      <c r="UFD111" s="733"/>
      <c r="UFE111" s="733"/>
      <c r="UFF111" s="733"/>
      <c r="UFG111" s="733"/>
      <c r="UFH111" s="733"/>
      <c r="UFI111" s="733"/>
      <c r="UFJ111" s="733"/>
      <c r="UFK111" s="733"/>
      <c r="UFL111" s="733"/>
      <c r="UFM111" s="733"/>
      <c r="UFN111" s="733"/>
      <c r="UFO111" s="733"/>
      <c r="UFP111" s="733"/>
      <c r="UFQ111" s="733"/>
      <c r="UFR111" s="733"/>
      <c r="UFS111" s="733"/>
      <c r="UFT111" s="733"/>
      <c r="UFU111" s="733"/>
      <c r="UFV111" s="733"/>
      <c r="UFW111" s="733"/>
      <c r="UFX111" s="733"/>
      <c r="UFY111" s="733"/>
      <c r="UFZ111" s="733"/>
      <c r="UGA111" s="733"/>
      <c r="UGB111" s="733"/>
      <c r="UGC111" s="733"/>
      <c r="UGD111" s="733"/>
      <c r="UGE111" s="733"/>
      <c r="UGF111" s="733"/>
      <c r="UGG111" s="733"/>
      <c r="UGH111" s="733"/>
      <c r="UGI111" s="733"/>
      <c r="UGJ111" s="733"/>
      <c r="UGK111" s="733"/>
      <c r="UGL111" s="733"/>
      <c r="UGM111" s="733"/>
      <c r="UGN111" s="733"/>
      <c r="UGO111" s="733"/>
      <c r="UGP111" s="733"/>
      <c r="UGQ111" s="733"/>
      <c r="UGR111" s="733"/>
      <c r="UGS111" s="733"/>
      <c r="UGT111" s="733"/>
      <c r="UGU111" s="733"/>
      <c r="UGV111" s="733"/>
      <c r="UGW111" s="733"/>
      <c r="UGX111" s="733"/>
      <c r="UGY111" s="733"/>
      <c r="UGZ111" s="733"/>
      <c r="UHA111" s="733"/>
      <c r="UHB111" s="733"/>
      <c r="UHC111" s="733"/>
      <c r="UHD111" s="733"/>
      <c r="UHE111" s="733"/>
      <c r="UHF111" s="733"/>
      <c r="UHG111" s="733"/>
      <c r="UHH111" s="733"/>
      <c r="UHI111" s="733"/>
      <c r="UHJ111" s="733"/>
      <c r="UHK111" s="733"/>
      <c r="UHL111" s="733"/>
      <c r="UHM111" s="733"/>
      <c r="UHN111" s="733"/>
      <c r="UHO111" s="733"/>
      <c r="UHP111" s="733"/>
      <c r="UHQ111" s="733"/>
      <c r="UHR111" s="733"/>
      <c r="UHS111" s="733"/>
      <c r="UHT111" s="733"/>
      <c r="UHU111" s="733"/>
      <c r="UHV111" s="733"/>
      <c r="UHW111" s="733"/>
      <c r="UHX111" s="733"/>
      <c r="UHY111" s="733"/>
      <c r="UHZ111" s="733"/>
      <c r="UIA111" s="733"/>
      <c r="UIB111" s="733"/>
      <c r="UIC111" s="733"/>
      <c r="UID111" s="733"/>
      <c r="UIE111" s="733"/>
      <c r="UIF111" s="733"/>
      <c r="UIG111" s="733"/>
      <c r="UIH111" s="733"/>
      <c r="UII111" s="733"/>
      <c r="UIJ111" s="733"/>
      <c r="UIK111" s="733"/>
      <c r="UIL111" s="733"/>
      <c r="UIM111" s="733"/>
      <c r="UIN111" s="733"/>
      <c r="UIO111" s="733"/>
      <c r="UIP111" s="733"/>
      <c r="UIQ111" s="733"/>
      <c r="UIR111" s="733"/>
      <c r="UIS111" s="733"/>
      <c r="UIT111" s="733"/>
      <c r="UIU111" s="733"/>
      <c r="UIV111" s="733"/>
      <c r="UIW111" s="733"/>
      <c r="UIX111" s="733"/>
      <c r="UIY111" s="733"/>
      <c r="UIZ111" s="733"/>
      <c r="UJA111" s="733"/>
      <c r="UJB111" s="733"/>
      <c r="UJC111" s="733"/>
      <c r="UJD111" s="733"/>
      <c r="UJE111" s="733"/>
      <c r="UJF111" s="733"/>
      <c r="UJG111" s="733"/>
      <c r="UJH111" s="733"/>
      <c r="UJI111" s="733"/>
      <c r="UJJ111" s="733"/>
      <c r="UJK111" s="733"/>
      <c r="UJL111" s="733"/>
      <c r="UJM111" s="733"/>
      <c r="UJN111" s="733"/>
      <c r="UJO111" s="733"/>
      <c r="UJP111" s="733"/>
      <c r="UJQ111" s="733"/>
      <c r="UJR111" s="733"/>
      <c r="UJS111" s="733"/>
      <c r="UJT111" s="733"/>
      <c r="UJU111" s="733"/>
      <c r="UJV111" s="733"/>
      <c r="UJW111" s="733"/>
      <c r="UJX111" s="733"/>
      <c r="UJY111" s="733"/>
      <c r="UJZ111" s="733"/>
      <c r="UKA111" s="733"/>
      <c r="UKB111" s="733"/>
      <c r="UKC111" s="733"/>
      <c r="UKD111" s="733"/>
      <c r="UKE111" s="733"/>
      <c r="UKF111" s="733"/>
      <c r="UKG111" s="733"/>
      <c r="UKH111" s="733"/>
      <c r="UKI111" s="733"/>
      <c r="UKJ111" s="733"/>
      <c r="UKK111" s="733"/>
      <c r="UKL111" s="733"/>
      <c r="UKM111" s="733"/>
      <c r="UKN111" s="733"/>
      <c r="UKO111" s="733"/>
      <c r="UKP111" s="733"/>
      <c r="UKQ111" s="733"/>
      <c r="UKR111" s="733"/>
      <c r="UKS111" s="733"/>
      <c r="UKT111" s="733"/>
      <c r="UKU111" s="733"/>
      <c r="UKV111" s="733"/>
      <c r="UKW111" s="733"/>
      <c r="UKX111" s="733"/>
      <c r="UKY111" s="733"/>
      <c r="UKZ111" s="733"/>
      <c r="ULA111" s="733"/>
      <c r="ULB111" s="733"/>
      <c r="ULC111" s="733"/>
      <c r="ULD111" s="733"/>
      <c r="ULE111" s="733"/>
      <c r="ULF111" s="733"/>
      <c r="ULG111" s="733"/>
      <c r="ULH111" s="733"/>
      <c r="ULI111" s="733"/>
      <c r="ULJ111" s="733"/>
      <c r="ULK111" s="733"/>
      <c r="ULL111" s="733"/>
      <c r="ULM111" s="733"/>
      <c r="ULN111" s="733"/>
      <c r="ULO111" s="733"/>
      <c r="ULP111" s="733"/>
      <c r="ULQ111" s="733"/>
      <c r="ULR111" s="733"/>
      <c r="ULS111" s="733"/>
      <c r="ULT111" s="733"/>
      <c r="ULU111" s="733"/>
      <c r="ULV111" s="733"/>
      <c r="ULW111" s="733"/>
      <c r="ULX111" s="733"/>
      <c r="ULY111" s="733"/>
      <c r="ULZ111" s="733"/>
      <c r="UMA111" s="733"/>
      <c r="UMB111" s="733"/>
      <c r="UMC111" s="733"/>
      <c r="UMD111" s="733"/>
      <c r="UME111" s="733"/>
      <c r="UMF111" s="733"/>
      <c r="UMG111" s="733"/>
      <c r="UMH111" s="733"/>
      <c r="UMI111" s="733"/>
      <c r="UMJ111" s="733"/>
      <c r="UMK111" s="733"/>
      <c r="UML111" s="733"/>
      <c r="UMM111" s="733"/>
      <c r="UMN111" s="733"/>
      <c r="UMO111" s="733"/>
      <c r="UMP111" s="733"/>
      <c r="UMQ111" s="733"/>
      <c r="UMR111" s="733"/>
      <c r="UMS111" s="733"/>
      <c r="UMT111" s="733"/>
      <c r="UMU111" s="733"/>
      <c r="UMV111" s="733"/>
      <c r="UMW111" s="733"/>
      <c r="UMX111" s="733"/>
      <c r="UMY111" s="733"/>
      <c r="UMZ111" s="733"/>
      <c r="UNA111" s="733"/>
      <c r="UNB111" s="733"/>
      <c r="UNC111" s="733"/>
      <c r="UND111" s="733"/>
      <c r="UNE111" s="733"/>
      <c r="UNF111" s="733"/>
      <c r="UNG111" s="733"/>
      <c r="UNH111" s="733"/>
      <c r="UNI111" s="733"/>
      <c r="UNJ111" s="733"/>
      <c r="UNK111" s="733"/>
      <c r="UNL111" s="733"/>
      <c r="UNM111" s="733"/>
      <c r="UNN111" s="733"/>
      <c r="UNO111" s="733"/>
      <c r="UNP111" s="733"/>
      <c r="UNQ111" s="733"/>
      <c r="UNR111" s="733"/>
      <c r="UNS111" s="733"/>
      <c r="UNT111" s="733"/>
      <c r="UNU111" s="733"/>
      <c r="UNV111" s="733"/>
      <c r="UNW111" s="733"/>
      <c r="UNX111" s="733"/>
      <c r="UNY111" s="733"/>
      <c r="UNZ111" s="733"/>
      <c r="UOA111" s="733"/>
      <c r="UOB111" s="733"/>
      <c r="UOC111" s="733"/>
      <c r="UOD111" s="733"/>
      <c r="UOE111" s="733"/>
      <c r="UOF111" s="733"/>
      <c r="UOG111" s="733"/>
      <c r="UOH111" s="733"/>
      <c r="UOI111" s="733"/>
      <c r="UOJ111" s="733"/>
      <c r="UOK111" s="733"/>
      <c r="UOL111" s="733"/>
      <c r="UOM111" s="733"/>
      <c r="UON111" s="733"/>
      <c r="UOO111" s="733"/>
      <c r="UOP111" s="733"/>
      <c r="UOQ111" s="733"/>
      <c r="UOR111" s="733"/>
      <c r="UOS111" s="733"/>
      <c r="UOT111" s="733"/>
      <c r="UOU111" s="733"/>
      <c r="UOV111" s="733"/>
      <c r="UOW111" s="733"/>
      <c r="UOX111" s="733"/>
      <c r="UOY111" s="733"/>
      <c r="UOZ111" s="733"/>
      <c r="UPA111" s="733"/>
      <c r="UPB111" s="733"/>
      <c r="UPC111" s="733"/>
      <c r="UPD111" s="733"/>
      <c r="UPE111" s="733"/>
      <c r="UPF111" s="733"/>
      <c r="UPG111" s="733"/>
      <c r="UPH111" s="733"/>
      <c r="UPI111" s="733"/>
      <c r="UPJ111" s="733"/>
      <c r="UPK111" s="733"/>
      <c r="UPL111" s="733"/>
      <c r="UPM111" s="733"/>
      <c r="UPN111" s="733"/>
      <c r="UPO111" s="733"/>
      <c r="UPP111" s="733"/>
      <c r="UPQ111" s="733"/>
      <c r="UPR111" s="733"/>
      <c r="UPS111" s="733"/>
      <c r="UPT111" s="733"/>
      <c r="UPU111" s="733"/>
      <c r="UPV111" s="733"/>
      <c r="UPW111" s="733"/>
      <c r="UPX111" s="733"/>
      <c r="UPY111" s="733"/>
      <c r="UPZ111" s="733"/>
      <c r="UQA111" s="733"/>
      <c r="UQB111" s="733"/>
      <c r="UQC111" s="733"/>
      <c r="UQD111" s="733"/>
      <c r="UQE111" s="733"/>
      <c r="UQF111" s="733"/>
      <c r="UQG111" s="733"/>
      <c r="UQH111" s="733"/>
      <c r="UQI111" s="733"/>
      <c r="UQJ111" s="733"/>
      <c r="UQK111" s="733"/>
      <c r="UQL111" s="733"/>
      <c r="UQM111" s="733"/>
      <c r="UQN111" s="733"/>
      <c r="UQO111" s="733"/>
      <c r="UQP111" s="733"/>
      <c r="UQQ111" s="733"/>
      <c r="UQR111" s="733"/>
      <c r="UQS111" s="733"/>
      <c r="UQT111" s="733"/>
      <c r="UQU111" s="733"/>
      <c r="UQV111" s="733"/>
      <c r="UQW111" s="733"/>
      <c r="UQX111" s="733"/>
      <c r="UQY111" s="733"/>
      <c r="UQZ111" s="733"/>
      <c r="URA111" s="733"/>
      <c r="URB111" s="733"/>
      <c r="URC111" s="733"/>
      <c r="URD111" s="733"/>
      <c r="URE111" s="733"/>
      <c r="URF111" s="733"/>
      <c r="URG111" s="733"/>
      <c r="URH111" s="733"/>
      <c r="URI111" s="733"/>
      <c r="URJ111" s="733"/>
      <c r="URK111" s="733"/>
      <c r="URL111" s="733"/>
      <c r="URM111" s="733"/>
      <c r="URN111" s="733"/>
      <c r="URO111" s="733"/>
      <c r="URP111" s="733"/>
      <c r="URQ111" s="733"/>
      <c r="URR111" s="733"/>
      <c r="URS111" s="733"/>
      <c r="URT111" s="733"/>
      <c r="URU111" s="733"/>
      <c r="URV111" s="733"/>
      <c r="URW111" s="733"/>
      <c r="URX111" s="733"/>
      <c r="URY111" s="733"/>
      <c r="URZ111" s="733"/>
      <c r="USA111" s="733"/>
      <c r="USB111" s="733"/>
      <c r="USC111" s="733"/>
      <c r="USD111" s="733"/>
      <c r="USE111" s="733"/>
      <c r="USF111" s="733"/>
      <c r="USG111" s="733"/>
      <c r="USH111" s="733"/>
      <c r="USI111" s="733"/>
      <c r="USJ111" s="733"/>
      <c r="USK111" s="733"/>
      <c r="USL111" s="733"/>
      <c r="USM111" s="733"/>
      <c r="USN111" s="733"/>
      <c r="USO111" s="733"/>
      <c r="USP111" s="733"/>
      <c r="USQ111" s="733"/>
      <c r="USR111" s="733"/>
      <c r="USS111" s="733"/>
      <c r="UST111" s="733"/>
      <c r="USU111" s="733"/>
      <c r="USV111" s="733"/>
      <c r="USW111" s="733"/>
      <c r="USX111" s="733"/>
      <c r="USY111" s="733"/>
      <c r="USZ111" s="733"/>
      <c r="UTA111" s="733"/>
      <c r="UTB111" s="733"/>
      <c r="UTC111" s="733"/>
      <c r="UTD111" s="733"/>
      <c r="UTE111" s="733"/>
      <c r="UTF111" s="733"/>
      <c r="UTG111" s="733"/>
      <c r="UTH111" s="733"/>
      <c r="UTI111" s="733"/>
      <c r="UTJ111" s="733"/>
      <c r="UTK111" s="733"/>
      <c r="UTL111" s="733"/>
      <c r="UTM111" s="733"/>
      <c r="UTN111" s="733"/>
      <c r="UTO111" s="733"/>
      <c r="UTP111" s="733"/>
      <c r="UTQ111" s="733"/>
      <c r="UTR111" s="733"/>
      <c r="UTS111" s="733"/>
      <c r="UTT111" s="733"/>
      <c r="UTU111" s="733"/>
      <c r="UTV111" s="733"/>
      <c r="UTW111" s="733"/>
      <c r="UTX111" s="733"/>
      <c r="UTY111" s="733"/>
      <c r="UTZ111" s="733"/>
      <c r="UUA111" s="733"/>
      <c r="UUB111" s="733"/>
      <c r="UUC111" s="733"/>
      <c r="UUD111" s="733"/>
      <c r="UUE111" s="733"/>
      <c r="UUF111" s="733"/>
      <c r="UUG111" s="733"/>
      <c r="UUH111" s="733"/>
      <c r="UUI111" s="733"/>
      <c r="UUJ111" s="733"/>
      <c r="UUK111" s="733"/>
      <c r="UUL111" s="733"/>
      <c r="UUM111" s="733"/>
      <c r="UUN111" s="733"/>
      <c r="UUO111" s="733"/>
      <c r="UUP111" s="733"/>
      <c r="UUQ111" s="733"/>
      <c r="UUR111" s="733"/>
      <c r="UUS111" s="733"/>
      <c r="UUT111" s="733"/>
      <c r="UUU111" s="733"/>
      <c r="UUV111" s="733"/>
      <c r="UUW111" s="733"/>
      <c r="UUX111" s="733"/>
      <c r="UUY111" s="733"/>
      <c r="UUZ111" s="733"/>
      <c r="UVA111" s="733"/>
      <c r="UVB111" s="733"/>
      <c r="UVC111" s="733"/>
      <c r="UVD111" s="733"/>
      <c r="UVE111" s="733"/>
      <c r="UVF111" s="733"/>
      <c r="UVG111" s="733"/>
      <c r="UVH111" s="733"/>
      <c r="UVI111" s="733"/>
      <c r="UVJ111" s="733"/>
      <c r="UVK111" s="733"/>
      <c r="UVL111" s="733"/>
      <c r="UVM111" s="733"/>
      <c r="UVN111" s="733"/>
      <c r="UVO111" s="733"/>
      <c r="UVP111" s="733"/>
      <c r="UVQ111" s="733"/>
      <c r="UVR111" s="733"/>
      <c r="UVS111" s="733"/>
      <c r="UVT111" s="733"/>
      <c r="UVU111" s="733"/>
      <c r="UVV111" s="733"/>
      <c r="UVW111" s="733"/>
      <c r="UVX111" s="733"/>
      <c r="UVY111" s="733"/>
      <c r="UVZ111" s="733"/>
      <c r="UWA111" s="733"/>
      <c r="UWB111" s="733"/>
      <c r="UWC111" s="733"/>
      <c r="UWD111" s="733"/>
      <c r="UWE111" s="733"/>
      <c r="UWF111" s="733"/>
      <c r="UWG111" s="733"/>
      <c r="UWH111" s="733"/>
      <c r="UWI111" s="733"/>
      <c r="UWJ111" s="733"/>
      <c r="UWK111" s="733"/>
      <c r="UWL111" s="733"/>
      <c r="UWM111" s="733"/>
      <c r="UWN111" s="733"/>
      <c r="UWO111" s="733"/>
      <c r="UWP111" s="733"/>
      <c r="UWQ111" s="733"/>
      <c r="UWR111" s="733"/>
      <c r="UWS111" s="733"/>
      <c r="UWT111" s="733"/>
      <c r="UWU111" s="733"/>
      <c r="UWV111" s="733"/>
      <c r="UWW111" s="733"/>
      <c r="UWX111" s="733"/>
      <c r="UWY111" s="733"/>
      <c r="UWZ111" s="733"/>
      <c r="UXA111" s="733"/>
      <c r="UXB111" s="733"/>
      <c r="UXC111" s="733"/>
      <c r="UXD111" s="733"/>
      <c r="UXE111" s="733"/>
      <c r="UXF111" s="733"/>
      <c r="UXG111" s="733"/>
      <c r="UXH111" s="733"/>
      <c r="UXI111" s="733"/>
      <c r="UXJ111" s="733"/>
      <c r="UXK111" s="733"/>
      <c r="UXL111" s="733"/>
      <c r="UXM111" s="733"/>
      <c r="UXN111" s="733"/>
      <c r="UXO111" s="733"/>
      <c r="UXP111" s="733"/>
      <c r="UXQ111" s="733"/>
      <c r="UXR111" s="733"/>
      <c r="UXS111" s="733"/>
      <c r="UXT111" s="733"/>
      <c r="UXU111" s="733"/>
      <c r="UXV111" s="733"/>
      <c r="UXW111" s="733"/>
      <c r="UXX111" s="733"/>
      <c r="UXY111" s="733"/>
      <c r="UXZ111" s="733"/>
      <c r="UYA111" s="733"/>
      <c r="UYB111" s="733"/>
      <c r="UYC111" s="733"/>
      <c r="UYD111" s="733"/>
      <c r="UYE111" s="733"/>
      <c r="UYF111" s="733"/>
      <c r="UYG111" s="733"/>
      <c r="UYH111" s="733"/>
      <c r="UYI111" s="733"/>
      <c r="UYJ111" s="733"/>
      <c r="UYK111" s="733"/>
      <c r="UYL111" s="733"/>
      <c r="UYM111" s="733"/>
      <c r="UYN111" s="733"/>
      <c r="UYO111" s="733"/>
      <c r="UYP111" s="733"/>
      <c r="UYQ111" s="733"/>
      <c r="UYR111" s="733"/>
      <c r="UYS111" s="733"/>
      <c r="UYT111" s="733"/>
      <c r="UYU111" s="733"/>
      <c r="UYV111" s="733"/>
      <c r="UYW111" s="733"/>
      <c r="UYX111" s="733"/>
      <c r="UYY111" s="733"/>
      <c r="UYZ111" s="733"/>
      <c r="UZA111" s="733"/>
      <c r="UZB111" s="733"/>
      <c r="UZC111" s="733"/>
      <c r="UZD111" s="733"/>
      <c r="UZE111" s="733"/>
      <c r="UZF111" s="733"/>
      <c r="UZG111" s="733"/>
      <c r="UZH111" s="733"/>
      <c r="UZI111" s="733"/>
      <c r="UZJ111" s="733"/>
      <c r="UZK111" s="733"/>
      <c r="UZL111" s="733"/>
      <c r="UZM111" s="733"/>
      <c r="UZN111" s="733"/>
      <c r="UZO111" s="733"/>
      <c r="UZP111" s="733"/>
      <c r="UZQ111" s="733"/>
      <c r="UZR111" s="733"/>
      <c r="UZS111" s="733"/>
      <c r="UZT111" s="733"/>
      <c r="UZU111" s="733"/>
      <c r="UZV111" s="733"/>
      <c r="UZW111" s="733"/>
      <c r="UZX111" s="733"/>
      <c r="UZY111" s="733"/>
      <c r="UZZ111" s="733"/>
      <c r="VAA111" s="733"/>
      <c r="VAB111" s="733"/>
      <c r="VAC111" s="733"/>
      <c r="VAD111" s="733"/>
      <c r="VAE111" s="733"/>
      <c r="VAF111" s="733"/>
      <c r="VAG111" s="733"/>
      <c r="VAH111" s="733"/>
      <c r="VAI111" s="733"/>
      <c r="VAJ111" s="733"/>
      <c r="VAK111" s="733"/>
      <c r="VAL111" s="733"/>
      <c r="VAM111" s="733"/>
      <c r="VAN111" s="733"/>
      <c r="VAO111" s="733"/>
      <c r="VAP111" s="733"/>
      <c r="VAQ111" s="733"/>
      <c r="VAR111" s="733"/>
      <c r="VAS111" s="733"/>
      <c r="VAT111" s="733"/>
      <c r="VAU111" s="733"/>
      <c r="VAV111" s="733"/>
      <c r="VAW111" s="733"/>
      <c r="VAX111" s="733"/>
      <c r="VAY111" s="733"/>
      <c r="VAZ111" s="733"/>
      <c r="VBA111" s="733"/>
      <c r="VBB111" s="733"/>
      <c r="VBC111" s="733"/>
      <c r="VBD111" s="733"/>
      <c r="VBE111" s="733"/>
      <c r="VBF111" s="733"/>
      <c r="VBG111" s="733"/>
      <c r="VBH111" s="733"/>
      <c r="VBI111" s="733"/>
      <c r="VBJ111" s="733"/>
      <c r="VBK111" s="733"/>
      <c r="VBL111" s="733"/>
      <c r="VBM111" s="733"/>
      <c r="VBN111" s="733"/>
      <c r="VBO111" s="733"/>
      <c r="VBP111" s="733"/>
      <c r="VBQ111" s="733"/>
      <c r="VBR111" s="733"/>
      <c r="VBS111" s="733"/>
      <c r="VBT111" s="733"/>
      <c r="VBU111" s="733"/>
      <c r="VBV111" s="733"/>
      <c r="VBW111" s="733"/>
      <c r="VBX111" s="733"/>
      <c r="VBY111" s="733"/>
      <c r="VBZ111" s="733"/>
      <c r="VCA111" s="733"/>
      <c r="VCB111" s="733"/>
      <c r="VCC111" s="733"/>
      <c r="VCD111" s="733"/>
      <c r="VCE111" s="733"/>
      <c r="VCF111" s="733"/>
      <c r="VCG111" s="733"/>
      <c r="VCH111" s="733"/>
      <c r="VCI111" s="733"/>
      <c r="VCJ111" s="733"/>
      <c r="VCK111" s="733"/>
      <c r="VCL111" s="733"/>
      <c r="VCM111" s="733"/>
      <c r="VCN111" s="733"/>
      <c r="VCO111" s="733"/>
      <c r="VCP111" s="733"/>
      <c r="VCQ111" s="733"/>
      <c r="VCR111" s="733"/>
      <c r="VCS111" s="733"/>
      <c r="VCT111" s="733"/>
      <c r="VCU111" s="733"/>
      <c r="VCV111" s="733"/>
      <c r="VCW111" s="733"/>
      <c r="VCX111" s="733"/>
      <c r="VCY111" s="733"/>
      <c r="VCZ111" s="733"/>
      <c r="VDA111" s="733"/>
      <c r="VDB111" s="733"/>
      <c r="VDC111" s="733"/>
      <c r="VDD111" s="733"/>
      <c r="VDE111" s="733"/>
      <c r="VDF111" s="733"/>
      <c r="VDG111" s="733"/>
      <c r="VDH111" s="733"/>
      <c r="VDI111" s="733"/>
      <c r="VDJ111" s="733"/>
      <c r="VDK111" s="733"/>
      <c r="VDL111" s="733"/>
      <c r="VDM111" s="733"/>
      <c r="VDN111" s="733"/>
      <c r="VDO111" s="733"/>
      <c r="VDP111" s="733"/>
      <c r="VDQ111" s="733"/>
      <c r="VDR111" s="733"/>
      <c r="VDS111" s="733"/>
      <c r="VDT111" s="733"/>
      <c r="VDU111" s="733"/>
      <c r="VDV111" s="733"/>
      <c r="VDW111" s="733"/>
      <c r="VDX111" s="733"/>
      <c r="VDY111" s="733"/>
      <c r="VDZ111" s="733"/>
      <c r="VEA111" s="733"/>
      <c r="VEB111" s="733"/>
      <c r="VEC111" s="733"/>
      <c r="VED111" s="733"/>
      <c r="VEE111" s="733"/>
      <c r="VEF111" s="733"/>
      <c r="VEG111" s="733"/>
      <c r="VEH111" s="733"/>
      <c r="VEI111" s="733"/>
      <c r="VEJ111" s="733"/>
      <c r="VEK111" s="733"/>
      <c r="VEL111" s="733"/>
      <c r="VEM111" s="733"/>
      <c r="VEN111" s="733"/>
      <c r="VEO111" s="733"/>
      <c r="VEP111" s="733"/>
      <c r="VEQ111" s="733"/>
      <c r="VER111" s="733"/>
      <c r="VES111" s="733"/>
      <c r="VET111" s="733"/>
      <c r="VEU111" s="733"/>
      <c r="VEV111" s="733"/>
      <c r="VEW111" s="733"/>
      <c r="VEX111" s="733"/>
      <c r="VEY111" s="733"/>
      <c r="VEZ111" s="733"/>
      <c r="VFA111" s="733"/>
      <c r="VFB111" s="733"/>
      <c r="VFC111" s="733"/>
      <c r="VFD111" s="733"/>
      <c r="VFE111" s="733"/>
      <c r="VFF111" s="733"/>
      <c r="VFG111" s="733"/>
      <c r="VFH111" s="733"/>
      <c r="VFI111" s="733"/>
      <c r="VFJ111" s="733"/>
      <c r="VFK111" s="733"/>
      <c r="VFL111" s="733"/>
      <c r="VFM111" s="733"/>
      <c r="VFN111" s="733"/>
      <c r="VFO111" s="733"/>
      <c r="VFP111" s="733"/>
      <c r="VFQ111" s="733"/>
      <c r="VFR111" s="733"/>
      <c r="VFS111" s="733"/>
      <c r="VFT111" s="733"/>
      <c r="VFU111" s="733"/>
      <c r="VFV111" s="733"/>
      <c r="VFW111" s="733"/>
      <c r="VFX111" s="733"/>
      <c r="VFY111" s="733"/>
      <c r="VFZ111" s="733"/>
      <c r="VGA111" s="733"/>
      <c r="VGB111" s="733"/>
      <c r="VGC111" s="733"/>
      <c r="VGD111" s="733"/>
      <c r="VGE111" s="733"/>
      <c r="VGF111" s="733"/>
      <c r="VGG111" s="733"/>
      <c r="VGH111" s="733"/>
      <c r="VGI111" s="733"/>
      <c r="VGJ111" s="733"/>
      <c r="VGK111" s="733"/>
      <c r="VGL111" s="733"/>
      <c r="VGM111" s="733"/>
      <c r="VGN111" s="733"/>
      <c r="VGO111" s="733"/>
      <c r="VGP111" s="733"/>
      <c r="VGQ111" s="733"/>
      <c r="VGR111" s="733"/>
      <c r="VGS111" s="733"/>
      <c r="VGT111" s="733"/>
      <c r="VGU111" s="733"/>
      <c r="VGV111" s="733"/>
      <c r="VGW111" s="733"/>
      <c r="VGX111" s="733"/>
      <c r="VGY111" s="733"/>
      <c r="VGZ111" s="733"/>
      <c r="VHA111" s="733"/>
      <c r="VHB111" s="733"/>
      <c r="VHC111" s="733"/>
      <c r="VHD111" s="733"/>
      <c r="VHE111" s="733"/>
      <c r="VHF111" s="733"/>
      <c r="VHG111" s="733"/>
      <c r="VHH111" s="733"/>
      <c r="VHI111" s="733"/>
      <c r="VHJ111" s="733"/>
      <c r="VHK111" s="733"/>
      <c r="VHL111" s="733"/>
      <c r="VHM111" s="733"/>
      <c r="VHN111" s="733"/>
      <c r="VHO111" s="733"/>
      <c r="VHP111" s="733"/>
      <c r="VHQ111" s="733"/>
      <c r="VHR111" s="733"/>
      <c r="VHS111" s="733"/>
      <c r="VHT111" s="733"/>
      <c r="VHU111" s="733"/>
      <c r="VHV111" s="733"/>
      <c r="VHW111" s="733"/>
      <c r="VHX111" s="733"/>
      <c r="VHY111" s="733"/>
      <c r="VHZ111" s="733"/>
      <c r="VIA111" s="733"/>
      <c r="VIB111" s="733"/>
      <c r="VIC111" s="733"/>
      <c r="VID111" s="733"/>
      <c r="VIE111" s="733"/>
      <c r="VIF111" s="733"/>
      <c r="VIG111" s="733"/>
      <c r="VIH111" s="733"/>
      <c r="VII111" s="733"/>
      <c r="VIJ111" s="733"/>
      <c r="VIK111" s="733"/>
      <c r="VIL111" s="733"/>
      <c r="VIM111" s="733"/>
      <c r="VIN111" s="733"/>
      <c r="VIO111" s="733"/>
      <c r="VIP111" s="733"/>
      <c r="VIQ111" s="733"/>
      <c r="VIR111" s="733"/>
      <c r="VIS111" s="733"/>
      <c r="VIT111" s="733"/>
      <c r="VIU111" s="733"/>
      <c r="VIV111" s="733"/>
      <c r="VIW111" s="733"/>
      <c r="VIX111" s="733"/>
      <c r="VIY111" s="733"/>
      <c r="VIZ111" s="733"/>
      <c r="VJA111" s="733"/>
      <c r="VJB111" s="733"/>
      <c r="VJC111" s="733"/>
      <c r="VJD111" s="733"/>
      <c r="VJE111" s="733"/>
      <c r="VJF111" s="733"/>
      <c r="VJG111" s="733"/>
      <c r="VJH111" s="733"/>
      <c r="VJI111" s="733"/>
      <c r="VJJ111" s="733"/>
      <c r="VJK111" s="733"/>
      <c r="VJL111" s="733"/>
      <c r="VJM111" s="733"/>
      <c r="VJN111" s="733"/>
      <c r="VJO111" s="733"/>
      <c r="VJP111" s="733"/>
      <c r="VJQ111" s="733"/>
      <c r="VJR111" s="733"/>
      <c r="VJS111" s="733"/>
      <c r="VJT111" s="733"/>
      <c r="VJU111" s="733"/>
      <c r="VJV111" s="733"/>
      <c r="VJW111" s="733"/>
      <c r="VJX111" s="733"/>
      <c r="VJY111" s="733"/>
      <c r="VJZ111" s="733"/>
      <c r="VKA111" s="733"/>
      <c r="VKB111" s="733"/>
      <c r="VKC111" s="733"/>
      <c r="VKD111" s="733"/>
      <c r="VKE111" s="733"/>
      <c r="VKF111" s="733"/>
      <c r="VKG111" s="733"/>
      <c r="VKH111" s="733"/>
      <c r="VKI111" s="733"/>
      <c r="VKJ111" s="733"/>
      <c r="VKK111" s="733"/>
      <c r="VKL111" s="733"/>
      <c r="VKM111" s="733"/>
      <c r="VKN111" s="733"/>
      <c r="VKO111" s="733"/>
      <c r="VKP111" s="733"/>
      <c r="VKQ111" s="733"/>
      <c r="VKR111" s="733"/>
      <c r="VKS111" s="733"/>
      <c r="VKT111" s="733"/>
      <c r="VKU111" s="733"/>
      <c r="VKV111" s="733"/>
      <c r="VKW111" s="733"/>
      <c r="VKX111" s="733"/>
      <c r="VKY111" s="733"/>
      <c r="VKZ111" s="733"/>
      <c r="VLA111" s="733"/>
      <c r="VLB111" s="733"/>
      <c r="VLC111" s="733"/>
      <c r="VLD111" s="733"/>
      <c r="VLE111" s="733"/>
      <c r="VLF111" s="733"/>
      <c r="VLG111" s="733"/>
      <c r="VLH111" s="733"/>
      <c r="VLI111" s="733"/>
      <c r="VLJ111" s="733"/>
      <c r="VLK111" s="733"/>
      <c r="VLL111" s="733"/>
      <c r="VLM111" s="733"/>
      <c r="VLN111" s="733"/>
      <c r="VLO111" s="733"/>
      <c r="VLP111" s="733"/>
      <c r="VLQ111" s="733"/>
      <c r="VLR111" s="733"/>
      <c r="VLS111" s="733"/>
      <c r="VLT111" s="733"/>
      <c r="VLU111" s="733"/>
      <c r="VLV111" s="733"/>
      <c r="VLW111" s="733"/>
      <c r="VLX111" s="733"/>
      <c r="VLY111" s="733"/>
      <c r="VLZ111" s="733"/>
      <c r="VMA111" s="733"/>
      <c r="VMB111" s="733"/>
      <c r="VMC111" s="733"/>
      <c r="VMD111" s="733"/>
      <c r="VME111" s="733"/>
      <c r="VMF111" s="733"/>
      <c r="VMG111" s="733"/>
      <c r="VMH111" s="733"/>
      <c r="VMI111" s="733"/>
      <c r="VMJ111" s="733"/>
      <c r="VMK111" s="733"/>
      <c r="VML111" s="733"/>
      <c r="VMM111" s="733"/>
      <c r="VMN111" s="733"/>
      <c r="VMO111" s="733"/>
      <c r="VMP111" s="733"/>
      <c r="VMQ111" s="733"/>
      <c r="VMR111" s="733"/>
      <c r="VMS111" s="733"/>
      <c r="VMT111" s="733"/>
      <c r="VMU111" s="733"/>
      <c r="VMV111" s="733"/>
      <c r="VMW111" s="733"/>
      <c r="VMX111" s="733"/>
      <c r="VMY111" s="733"/>
      <c r="VMZ111" s="733"/>
      <c r="VNA111" s="733"/>
      <c r="VNB111" s="733"/>
      <c r="VNC111" s="733"/>
      <c r="VND111" s="733"/>
      <c r="VNE111" s="733"/>
      <c r="VNF111" s="733"/>
      <c r="VNG111" s="733"/>
      <c r="VNH111" s="733"/>
      <c r="VNI111" s="733"/>
      <c r="VNJ111" s="733"/>
      <c r="VNK111" s="733"/>
      <c r="VNL111" s="733"/>
      <c r="VNM111" s="733"/>
      <c r="VNN111" s="733"/>
      <c r="VNO111" s="733"/>
      <c r="VNP111" s="733"/>
      <c r="VNQ111" s="733"/>
      <c r="VNR111" s="733"/>
      <c r="VNS111" s="733"/>
      <c r="VNT111" s="733"/>
      <c r="VNU111" s="733"/>
      <c r="VNV111" s="733"/>
      <c r="VNW111" s="733"/>
      <c r="VNX111" s="733"/>
      <c r="VNY111" s="733"/>
      <c r="VNZ111" s="733"/>
      <c r="VOA111" s="733"/>
      <c r="VOB111" s="733"/>
      <c r="VOC111" s="733"/>
      <c r="VOD111" s="733"/>
      <c r="VOE111" s="733"/>
      <c r="VOF111" s="733"/>
      <c r="VOG111" s="733"/>
      <c r="VOH111" s="733"/>
      <c r="VOI111" s="733"/>
      <c r="VOJ111" s="733"/>
      <c r="VOK111" s="733"/>
      <c r="VOL111" s="733"/>
      <c r="VOM111" s="733"/>
      <c r="VON111" s="733"/>
      <c r="VOO111" s="733"/>
      <c r="VOP111" s="733"/>
      <c r="VOQ111" s="733"/>
      <c r="VOR111" s="733"/>
      <c r="VOS111" s="733"/>
      <c r="VOT111" s="733"/>
      <c r="VOU111" s="733"/>
      <c r="VOV111" s="733"/>
      <c r="VOW111" s="733"/>
      <c r="VOX111" s="733"/>
      <c r="VOY111" s="733"/>
      <c r="VOZ111" s="733"/>
      <c r="VPA111" s="733"/>
      <c r="VPB111" s="733"/>
      <c r="VPC111" s="733"/>
      <c r="VPD111" s="733"/>
      <c r="VPE111" s="733"/>
      <c r="VPF111" s="733"/>
      <c r="VPG111" s="733"/>
      <c r="VPH111" s="733"/>
      <c r="VPI111" s="733"/>
      <c r="VPJ111" s="733"/>
      <c r="VPK111" s="733"/>
      <c r="VPL111" s="733"/>
      <c r="VPM111" s="733"/>
      <c r="VPN111" s="733"/>
      <c r="VPO111" s="733"/>
      <c r="VPP111" s="733"/>
      <c r="VPQ111" s="733"/>
      <c r="VPR111" s="733"/>
      <c r="VPS111" s="733"/>
      <c r="VPT111" s="733"/>
      <c r="VPU111" s="733"/>
      <c r="VPV111" s="733"/>
      <c r="VPW111" s="733"/>
      <c r="VPX111" s="733"/>
      <c r="VPY111" s="733"/>
      <c r="VPZ111" s="733"/>
      <c r="VQA111" s="733"/>
      <c r="VQB111" s="733"/>
      <c r="VQC111" s="733"/>
      <c r="VQD111" s="733"/>
      <c r="VQE111" s="733"/>
      <c r="VQF111" s="733"/>
      <c r="VQG111" s="733"/>
      <c r="VQH111" s="733"/>
      <c r="VQI111" s="733"/>
      <c r="VQJ111" s="733"/>
      <c r="VQK111" s="733"/>
      <c r="VQL111" s="733"/>
      <c r="VQM111" s="733"/>
      <c r="VQN111" s="733"/>
      <c r="VQO111" s="733"/>
      <c r="VQP111" s="733"/>
      <c r="VQQ111" s="733"/>
      <c r="VQR111" s="733"/>
      <c r="VQS111" s="733"/>
      <c r="VQT111" s="733"/>
      <c r="VQU111" s="733"/>
      <c r="VQV111" s="733"/>
      <c r="VQW111" s="733"/>
      <c r="VQX111" s="733"/>
      <c r="VQY111" s="733"/>
      <c r="VQZ111" s="733"/>
      <c r="VRA111" s="733"/>
      <c r="VRB111" s="733"/>
      <c r="VRC111" s="733"/>
      <c r="VRD111" s="733"/>
      <c r="VRE111" s="733"/>
      <c r="VRF111" s="733"/>
      <c r="VRG111" s="733"/>
      <c r="VRH111" s="733"/>
      <c r="VRI111" s="733"/>
      <c r="VRJ111" s="733"/>
      <c r="VRK111" s="733"/>
      <c r="VRL111" s="733"/>
      <c r="VRM111" s="733"/>
      <c r="VRN111" s="733"/>
      <c r="VRO111" s="733"/>
      <c r="VRP111" s="733"/>
      <c r="VRQ111" s="733"/>
      <c r="VRR111" s="733"/>
      <c r="VRS111" s="733"/>
      <c r="VRT111" s="733"/>
      <c r="VRU111" s="733"/>
      <c r="VRV111" s="733"/>
      <c r="VRW111" s="733"/>
      <c r="VRX111" s="733"/>
      <c r="VRY111" s="733"/>
      <c r="VRZ111" s="733"/>
      <c r="VSA111" s="733"/>
      <c r="VSB111" s="733"/>
      <c r="VSC111" s="733"/>
      <c r="VSD111" s="733"/>
      <c r="VSE111" s="733"/>
      <c r="VSF111" s="733"/>
      <c r="VSG111" s="733"/>
      <c r="VSH111" s="733"/>
      <c r="VSI111" s="733"/>
      <c r="VSJ111" s="733"/>
      <c r="VSK111" s="733"/>
      <c r="VSL111" s="733"/>
      <c r="VSM111" s="733"/>
      <c r="VSN111" s="733"/>
      <c r="VSO111" s="733"/>
      <c r="VSP111" s="733"/>
      <c r="VSQ111" s="733"/>
      <c r="VSR111" s="733"/>
      <c r="VSS111" s="733"/>
      <c r="VST111" s="733"/>
      <c r="VSU111" s="733"/>
      <c r="VSV111" s="733"/>
      <c r="VSW111" s="733"/>
      <c r="VSX111" s="733"/>
      <c r="VSY111" s="733"/>
      <c r="VSZ111" s="733"/>
      <c r="VTA111" s="733"/>
      <c r="VTB111" s="733"/>
      <c r="VTC111" s="733"/>
      <c r="VTD111" s="733"/>
      <c r="VTE111" s="733"/>
      <c r="VTF111" s="733"/>
      <c r="VTG111" s="733"/>
      <c r="VTH111" s="733"/>
      <c r="VTI111" s="733"/>
      <c r="VTJ111" s="733"/>
      <c r="VTK111" s="733"/>
      <c r="VTL111" s="733"/>
      <c r="VTM111" s="733"/>
      <c r="VTN111" s="733"/>
      <c r="VTO111" s="733"/>
      <c r="VTP111" s="733"/>
      <c r="VTQ111" s="733"/>
      <c r="VTR111" s="733"/>
      <c r="VTS111" s="733"/>
      <c r="VTT111" s="733"/>
      <c r="VTU111" s="733"/>
      <c r="VTV111" s="733"/>
      <c r="VTW111" s="733"/>
      <c r="VTX111" s="733"/>
      <c r="VTY111" s="733"/>
      <c r="VTZ111" s="733"/>
      <c r="VUA111" s="733"/>
      <c r="VUB111" s="733"/>
      <c r="VUC111" s="733"/>
      <c r="VUD111" s="733"/>
      <c r="VUE111" s="733"/>
      <c r="VUF111" s="733"/>
      <c r="VUG111" s="733"/>
      <c r="VUH111" s="733"/>
      <c r="VUI111" s="733"/>
      <c r="VUJ111" s="733"/>
      <c r="VUK111" s="733"/>
      <c r="VUL111" s="733"/>
      <c r="VUM111" s="733"/>
      <c r="VUN111" s="733"/>
      <c r="VUO111" s="733"/>
      <c r="VUP111" s="733"/>
      <c r="VUQ111" s="733"/>
      <c r="VUR111" s="733"/>
      <c r="VUS111" s="733"/>
      <c r="VUT111" s="733"/>
      <c r="VUU111" s="733"/>
      <c r="VUV111" s="733"/>
      <c r="VUW111" s="733"/>
      <c r="VUX111" s="733"/>
      <c r="VUY111" s="733"/>
      <c r="VUZ111" s="733"/>
      <c r="VVA111" s="733"/>
      <c r="VVB111" s="733"/>
      <c r="VVC111" s="733"/>
      <c r="VVD111" s="733"/>
      <c r="VVE111" s="733"/>
      <c r="VVF111" s="733"/>
      <c r="VVG111" s="733"/>
      <c r="VVH111" s="733"/>
      <c r="VVI111" s="733"/>
      <c r="VVJ111" s="733"/>
      <c r="VVK111" s="733"/>
      <c r="VVL111" s="733"/>
      <c r="VVM111" s="733"/>
      <c r="VVN111" s="733"/>
      <c r="VVO111" s="733"/>
      <c r="VVP111" s="733"/>
      <c r="VVQ111" s="733"/>
      <c r="VVR111" s="733"/>
      <c r="VVS111" s="733"/>
      <c r="VVT111" s="733"/>
      <c r="VVU111" s="733"/>
      <c r="VVV111" s="733"/>
      <c r="VVW111" s="733"/>
      <c r="VVX111" s="733"/>
      <c r="VVY111" s="733"/>
      <c r="VVZ111" s="733"/>
      <c r="VWA111" s="733"/>
      <c r="VWB111" s="733"/>
      <c r="VWC111" s="733"/>
      <c r="VWD111" s="733"/>
      <c r="VWE111" s="733"/>
      <c r="VWF111" s="733"/>
      <c r="VWG111" s="733"/>
      <c r="VWH111" s="733"/>
      <c r="VWI111" s="733"/>
      <c r="VWJ111" s="733"/>
      <c r="VWK111" s="733"/>
      <c r="VWL111" s="733"/>
      <c r="VWM111" s="733"/>
      <c r="VWN111" s="733"/>
      <c r="VWO111" s="733"/>
      <c r="VWP111" s="733"/>
      <c r="VWQ111" s="733"/>
      <c r="VWR111" s="733"/>
      <c r="VWS111" s="733"/>
      <c r="VWT111" s="733"/>
      <c r="VWU111" s="733"/>
      <c r="VWV111" s="733"/>
      <c r="VWW111" s="733"/>
      <c r="VWX111" s="733"/>
      <c r="VWY111" s="733"/>
      <c r="VWZ111" s="733"/>
      <c r="VXA111" s="733"/>
      <c r="VXB111" s="733"/>
      <c r="VXC111" s="733"/>
      <c r="VXD111" s="733"/>
      <c r="VXE111" s="733"/>
      <c r="VXF111" s="733"/>
      <c r="VXG111" s="733"/>
      <c r="VXH111" s="733"/>
      <c r="VXI111" s="733"/>
      <c r="VXJ111" s="733"/>
      <c r="VXK111" s="733"/>
      <c r="VXL111" s="733"/>
      <c r="VXM111" s="733"/>
      <c r="VXN111" s="733"/>
      <c r="VXO111" s="733"/>
      <c r="VXP111" s="733"/>
      <c r="VXQ111" s="733"/>
      <c r="VXR111" s="733"/>
      <c r="VXS111" s="733"/>
      <c r="VXT111" s="733"/>
      <c r="VXU111" s="733"/>
      <c r="VXV111" s="733"/>
      <c r="VXW111" s="733"/>
      <c r="VXX111" s="733"/>
      <c r="VXY111" s="733"/>
      <c r="VXZ111" s="733"/>
      <c r="VYA111" s="733"/>
      <c r="VYB111" s="733"/>
      <c r="VYC111" s="733"/>
      <c r="VYD111" s="733"/>
      <c r="VYE111" s="733"/>
      <c r="VYF111" s="733"/>
      <c r="VYG111" s="733"/>
      <c r="VYH111" s="733"/>
      <c r="VYI111" s="733"/>
      <c r="VYJ111" s="733"/>
      <c r="VYK111" s="733"/>
      <c r="VYL111" s="733"/>
      <c r="VYM111" s="733"/>
      <c r="VYN111" s="733"/>
      <c r="VYO111" s="733"/>
      <c r="VYP111" s="733"/>
      <c r="VYQ111" s="733"/>
      <c r="VYR111" s="733"/>
      <c r="VYS111" s="733"/>
      <c r="VYT111" s="733"/>
      <c r="VYU111" s="733"/>
      <c r="VYV111" s="733"/>
      <c r="VYW111" s="733"/>
      <c r="VYX111" s="733"/>
      <c r="VYY111" s="733"/>
      <c r="VYZ111" s="733"/>
      <c r="VZA111" s="733"/>
      <c r="VZB111" s="733"/>
      <c r="VZC111" s="733"/>
      <c r="VZD111" s="733"/>
      <c r="VZE111" s="733"/>
      <c r="VZF111" s="733"/>
      <c r="VZG111" s="733"/>
      <c r="VZH111" s="733"/>
      <c r="VZI111" s="733"/>
      <c r="VZJ111" s="733"/>
      <c r="VZK111" s="733"/>
      <c r="VZL111" s="733"/>
      <c r="VZM111" s="733"/>
      <c r="VZN111" s="733"/>
      <c r="VZO111" s="733"/>
      <c r="VZP111" s="733"/>
      <c r="VZQ111" s="733"/>
      <c r="VZR111" s="733"/>
      <c r="VZS111" s="733"/>
      <c r="VZT111" s="733"/>
      <c r="VZU111" s="733"/>
      <c r="VZV111" s="733"/>
      <c r="VZW111" s="733"/>
      <c r="VZX111" s="733"/>
      <c r="VZY111" s="733"/>
      <c r="VZZ111" s="733"/>
      <c r="WAA111" s="733"/>
      <c r="WAB111" s="733"/>
      <c r="WAC111" s="733"/>
      <c r="WAD111" s="733"/>
      <c r="WAE111" s="733"/>
      <c r="WAF111" s="733"/>
      <c r="WAG111" s="733"/>
      <c r="WAH111" s="733"/>
      <c r="WAI111" s="733"/>
      <c r="WAJ111" s="733"/>
      <c r="WAK111" s="733"/>
      <c r="WAL111" s="733"/>
      <c r="WAM111" s="733"/>
      <c r="WAN111" s="733"/>
      <c r="WAO111" s="733"/>
      <c r="WAP111" s="733"/>
      <c r="WAQ111" s="733"/>
      <c r="WAR111" s="733"/>
      <c r="WAS111" s="733"/>
      <c r="WAT111" s="733"/>
      <c r="WAU111" s="733"/>
      <c r="WAV111" s="733"/>
      <c r="WAW111" s="733"/>
      <c r="WAX111" s="733"/>
      <c r="WAY111" s="733"/>
      <c r="WAZ111" s="733"/>
      <c r="WBA111" s="733"/>
      <c r="WBB111" s="733"/>
      <c r="WBC111" s="733"/>
      <c r="WBD111" s="733"/>
      <c r="WBE111" s="733"/>
      <c r="WBF111" s="733"/>
      <c r="WBG111" s="733"/>
      <c r="WBH111" s="733"/>
      <c r="WBI111" s="733"/>
      <c r="WBJ111" s="733"/>
      <c r="WBK111" s="733"/>
      <c r="WBL111" s="733"/>
      <c r="WBM111" s="733"/>
      <c r="WBN111" s="733"/>
      <c r="WBO111" s="733"/>
      <c r="WBP111" s="733"/>
      <c r="WBQ111" s="733"/>
      <c r="WBR111" s="733"/>
      <c r="WBS111" s="733"/>
      <c r="WBT111" s="733"/>
      <c r="WBU111" s="733"/>
      <c r="WBV111" s="733"/>
      <c r="WBW111" s="733"/>
      <c r="WBX111" s="733"/>
      <c r="WBY111" s="733"/>
      <c r="WBZ111" s="733"/>
      <c r="WCA111" s="733"/>
      <c r="WCB111" s="733"/>
      <c r="WCC111" s="733"/>
      <c r="WCD111" s="733"/>
      <c r="WCE111" s="733"/>
      <c r="WCF111" s="733"/>
      <c r="WCG111" s="733"/>
      <c r="WCH111" s="733"/>
      <c r="WCI111" s="733"/>
      <c r="WCJ111" s="733"/>
      <c r="WCK111" s="733"/>
      <c r="WCL111" s="733"/>
      <c r="WCM111" s="733"/>
      <c r="WCN111" s="733"/>
      <c r="WCO111" s="733"/>
      <c r="WCP111" s="733"/>
      <c r="WCQ111" s="733"/>
      <c r="WCR111" s="733"/>
      <c r="WCS111" s="733"/>
      <c r="WCT111" s="733"/>
      <c r="WCU111" s="733"/>
      <c r="WCV111" s="733"/>
      <c r="WCW111" s="733"/>
      <c r="WCX111" s="733"/>
      <c r="WCY111" s="733"/>
      <c r="WCZ111" s="733"/>
      <c r="WDA111" s="733"/>
      <c r="WDB111" s="733"/>
      <c r="WDC111" s="733"/>
      <c r="WDD111" s="733"/>
      <c r="WDE111" s="733"/>
      <c r="WDF111" s="733"/>
      <c r="WDG111" s="733"/>
      <c r="WDH111" s="733"/>
      <c r="WDI111" s="733"/>
      <c r="WDJ111" s="733"/>
      <c r="WDK111" s="733"/>
      <c r="WDL111" s="733"/>
      <c r="WDM111" s="733"/>
      <c r="WDN111" s="733"/>
      <c r="WDO111" s="733"/>
      <c r="WDP111" s="733"/>
      <c r="WDQ111" s="733"/>
      <c r="WDR111" s="733"/>
      <c r="WDS111" s="733"/>
      <c r="WDT111" s="733"/>
      <c r="WDU111" s="733"/>
      <c r="WDV111" s="733"/>
      <c r="WDW111" s="733"/>
      <c r="WDX111" s="733"/>
      <c r="WDY111" s="733"/>
      <c r="WDZ111" s="733"/>
      <c r="WEA111" s="733"/>
      <c r="WEB111" s="733"/>
      <c r="WEC111" s="733"/>
      <c r="WED111" s="733"/>
      <c r="WEE111" s="733"/>
      <c r="WEF111" s="733"/>
      <c r="WEG111" s="733"/>
      <c r="WEH111" s="733"/>
      <c r="WEI111" s="733"/>
      <c r="WEJ111" s="733"/>
      <c r="WEK111" s="733"/>
      <c r="WEL111" s="733"/>
      <c r="WEM111" s="733"/>
      <c r="WEN111" s="733"/>
      <c r="WEO111" s="733"/>
      <c r="WEP111" s="733"/>
      <c r="WEQ111" s="733"/>
      <c r="WER111" s="733"/>
      <c r="WES111" s="733"/>
      <c r="WET111" s="733"/>
      <c r="WEU111" s="733"/>
      <c r="WEV111" s="733"/>
      <c r="WEW111" s="733"/>
      <c r="WEX111" s="733"/>
      <c r="WEY111" s="733"/>
      <c r="WEZ111" s="733"/>
      <c r="WFA111" s="733"/>
      <c r="WFB111" s="733"/>
      <c r="WFC111" s="733"/>
      <c r="WFD111" s="733"/>
      <c r="WFE111" s="733"/>
      <c r="WFF111" s="733"/>
      <c r="WFG111" s="733"/>
      <c r="WFH111" s="733"/>
      <c r="WFI111" s="733"/>
      <c r="WFJ111" s="733"/>
      <c r="WFK111" s="733"/>
      <c r="WFL111" s="733"/>
      <c r="WFM111" s="733"/>
      <c r="WFN111" s="733"/>
      <c r="WFO111" s="733"/>
      <c r="WFP111" s="733"/>
      <c r="WFQ111" s="733"/>
      <c r="WFR111" s="733"/>
      <c r="WFS111" s="733"/>
      <c r="WFT111" s="733"/>
      <c r="WFU111" s="733"/>
      <c r="WFV111" s="733"/>
      <c r="WFW111" s="733"/>
      <c r="WFX111" s="733"/>
      <c r="WFY111" s="733"/>
      <c r="WFZ111" s="733"/>
      <c r="WGA111" s="733"/>
      <c r="WGB111" s="733"/>
      <c r="WGC111" s="733"/>
      <c r="WGD111" s="733"/>
      <c r="WGE111" s="733"/>
      <c r="WGF111" s="733"/>
      <c r="WGG111" s="733"/>
      <c r="WGH111" s="733"/>
      <c r="WGI111" s="733"/>
      <c r="WGJ111" s="733"/>
      <c r="WGK111" s="733"/>
      <c r="WGL111" s="733"/>
      <c r="WGM111" s="733"/>
      <c r="WGN111" s="733"/>
      <c r="WGO111" s="733"/>
      <c r="WGP111" s="733"/>
      <c r="WGQ111" s="733"/>
      <c r="WGR111" s="733"/>
      <c r="WGS111" s="733"/>
      <c r="WGT111" s="733"/>
      <c r="WGU111" s="733"/>
      <c r="WGV111" s="733"/>
      <c r="WGW111" s="733"/>
      <c r="WGX111" s="733"/>
      <c r="WGY111" s="733"/>
      <c r="WGZ111" s="733"/>
      <c r="WHA111" s="733"/>
      <c r="WHB111" s="733"/>
      <c r="WHC111" s="733"/>
      <c r="WHD111" s="733"/>
      <c r="WHE111" s="733"/>
      <c r="WHF111" s="733"/>
      <c r="WHG111" s="733"/>
      <c r="WHH111" s="733"/>
      <c r="WHI111" s="733"/>
      <c r="WHJ111" s="733"/>
      <c r="WHK111" s="733"/>
      <c r="WHL111" s="733"/>
      <c r="WHM111" s="733"/>
      <c r="WHN111" s="733"/>
      <c r="WHO111" s="733"/>
      <c r="WHP111" s="733"/>
      <c r="WHQ111" s="733"/>
      <c r="WHR111" s="733"/>
      <c r="WHS111" s="733"/>
      <c r="WHT111" s="733"/>
      <c r="WHU111" s="733"/>
      <c r="WHV111" s="733"/>
      <c r="WHW111" s="733"/>
      <c r="WHX111" s="733"/>
      <c r="WHY111" s="733"/>
      <c r="WHZ111" s="733"/>
      <c r="WIA111" s="733"/>
      <c r="WIB111" s="733"/>
      <c r="WIC111" s="733"/>
      <c r="WID111" s="733"/>
      <c r="WIE111" s="733"/>
      <c r="WIF111" s="733"/>
      <c r="WIG111" s="733"/>
      <c r="WIH111" s="733"/>
      <c r="WII111" s="733"/>
      <c r="WIJ111" s="733"/>
      <c r="WIK111" s="733"/>
      <c r="WIL111" s="733"/>
      <c r="WIM111" s="733"/>
      <c r="WIN111" s="733"/>
      <c r="WIO111" s="733"/>
      <c r="WIP111" s="733"/>
      <c r="WIQ111" s="733"/>
      <c r="WIR111" s="733"/>
      <c r="WIS111" s="733"/>
      <c r="WIT111" s="733"/>
      <c r="WIU111" s="733"/>
      <c r="WIV111" s="733"/>
      <c r="WIW111" s="733"/>
      <c r="WIX111" s="733"/>
      <c r="WIY111" s="733"/>
      <c r="WIZ111" s="733"/>
      <c r="WJA111" s="733"/>
      <c r="WJB111" s="733"/>
      <c r="WJC111" s="733"/>
      <c r="WJD111" s="733"/>
      <c r="WJE111" s="733"/>
      <c r="WJF111" s="733"/>
      <c r="WJG111" s="733"/>
      <c r="WJH111" s="733"/>
      <c r="WJI111" s="733"/>
      <c r="WJJ111" s="733"/>
      <c r="WJK111" s="733"/>
      <c r="WJL111" s="733"/>
      <c r="WJM111" s="733"/>
      <c r="WJN111" s="733"/>
      <c r="WJO111" s="733"/>
      <c r="WJP111" s="733"/>
      <c r="WJQ111" s="733"/>
      <c r="WJR111" s="733"/>
      <c r="WJS111" s="733"/>
      <c r="WJT111" s="733"/>
      <c r="WJU111" s="733"/>
      <c r="WJV111" s="733"/>
      <c r="WJW111" s="733"/>
      <c r="WJX111" s="733"/>
      <c r="WJY111" s="733"/>
      <c r="WJZ111" s="733"/>
      <c r="WKA111" s="733"/>
      <c r="WKB111" s="733"/>
      <c r="WKC111" s="733"/>
      <c r="WKD111" s="733"/>
      <c r="WKE111" s="733"/>
      <c r="WKF111" s="733"/>
      <c r="WKG111" s="733"/>
      <c r="WKH111" s="733"/>
      <c r="WKI111" s="733"/>
      <c r="WKJ111" s="733"/>
      <c r="WKK111" s="733"/>
      <c r="WKL111" s="733"/>
      <c r="WKM111" s="733"/>
      <c r="WKN111" s="733"/>
      <c r="WKO111" s="733"/>
      <c r="WKP111" s="733"/>
      <c r="WKQ111" s="733"/>
      <c r="WKR111" s="733"/>
      <c r="WKS111" s="733"/>
      <c r="WKT111" s="733"/>
      <c r="WKU111" s="733"/>
      <c r="WKV111" s="733"/>
      <c r="WKW111" s="733"/>
      <c r="WKX111" s="733"/>
      <c r="WKY111" s="733"/>
      <c r="WKZ111" s="733"/>
      <c r="WLA111" s="733"/>
      <c r="WLB111" s="733"/>
      <c r="WLC111" s="733"/>
      <c r="WLD111" s="733"/>
      <c r="WLE111" s="733"/>
      <c r="WLF111" s="733"/>
      <c r="WLG111" s="733"/>
      <c r="WLH111" s="733"/>
      <c r="WLI111" s="733"/>
      <c r="WLJ111" s="733"/>
      <c r="WLK111" s="733"/>
      <c r="WLL111" s="733"/>
      <c r="WLM111" s="733"/>
      <c r="WLN111" s="733"/>
      <c r="WLO111" s="733"/>
      <c r="WLP111" s="733"/>
      <c r="WLQ111" s="733"/>
      <c r="WLR111" s="733"/>
      <c r="WLS111" s="733"/>
      <c r="WLT111" s="733"/>
      <c r="WLU111" s="733"/>
      <c r="WLV111" s="733"/>
      <c r="WLW111" s="733"/>
      <c r="WLX111" s="733"/>
      <c r="WLY111" s="733"/>
      <c r="WLZ111" s="733"/>
      <c r="WMA111" s="733"/>
      <c r="WMB111" s="733"/>
      <c r="WMC111" s="733"/>
      <c r="WMD111" s="733"/>
      <c r="WME111" s="733"/>
      <c r="WMF111" s="733"/>
      <c r="WMG111" s="733"/>
      <c r="WMH111" s="733"/>
      <c r="WMI111" s="733"/>
      <c r="WMJ111" s="733"/>
      <c r="WMK111" s="733"/>
      <c r="WML111" s="733"/>
      <c r="WMM111" s="733"/>
      <c r="WMN111" s="733"/>
      <c r="WMO111" s="733"/>
      <c r="WMP111" s="733"/>
      <c r="WMQ111" s="733"/>
      <c r="WMR111" s="733"/>
      <c r="WMS111" s="733"/>
      <c r="WMT111" s="733"/>
      <c r="WMU111" s="733"/>
      <c r="WMV111" s="733"/>
      <c r="WMW111" s="733"/>
      <c r="WMX111" s="733"/>
      <c r="WMY111" s="733"/>
      <c r="WMZ111" s="733"/>
      <c r="WNA111" s="733"/>
      <c r="WNB111" s="733"/>
      <c r="WNC111" s="733"/>
      <c r="WND111" s="733"/>
      <c r="WNE111" s="733"/>
      <c r="WNF111" s="733"/>
      <c r="WNG111" s="733"/>
      <c r="WNH111" s="733"/>
      <c r="WNI111" s="733"/>
      <c r="WNJ111" s="733"/>
      <c r="WNK111" s="733"/>
      <c r="WNL111" s="733"/>
      <c r="WNM111" s="733"/>
      <c r="WNN111" s="733"/>
      <c r="WNO111" s="733"/>
      <c r="WNP111" s="733"/>
      <c r="WNQ111" s="733"/>
      <c r="WNR111" s="733"/>
      <c r="WNS111" s="733"/>
      <c r="WNT111" s="733"/>
      <c r="WNU111" s="733"/>
      <c r="WNV111" s="733"/>
      <c r="WNW111" s="733"/>
      <c r="WNX111" s="733"/>
      <c r="WNY111" s="733"/>
      <c r="WNZ111" s="733"/>
      <c r="WOA111" s="733"/>
      <c r="WOB111" s="733"/>
      <c r="WOC111" s="733"/>
      <c r="WOD111" s="733"/>
      <c r="WOE111" s="733"/>
      <c r="WOF111" s="733"/>
      <c r="WOG111" s="733"/>
      <c r="WOH111" s="733"/>
      <c r="WOI111" s="733"/>
      <c r="WOJ111" s="733"/>
      <c r="WOK111" s="733"/>
      <c r="WOL111" s="733"/>
      <c r="WOM111" s="733"/>
      <c r="WON111" s="733"/>
      <c r="WOO111" s="733"/>
      <c r="WOP111" s="733"/>
      <c r="WOQ111" s="733"/>
      <c r="WOR111" s="733"/>
      <c r="WOS111" s="733"/>
      <c r="WOT111" s="733"/>
      <c r="WOU111" s="733"/>
      <c r="WOV111" s="733"/>
      <c r="WOW111" s="733"/>
      <c r="WOX111" s="733"/>
      <c r="WOY111" s="733"/>
      <c r="WOZ111" s="733"/>
      <c r="WPA111" s="733"/>
      <c r="WPB111" s="733"/>
      <c r="WPC111" s="733"/>
      <c r="WPD111" s="733"/>
      <c r="WPE111" s="733"/>
      <c r="WPF111" s="733"/>
      <c r="WPG111" s="733"/>
      <c r="WPH111" s="733"/>
      <c r="WPI111" s="733"/>
      <c r="WPJ111" s="733"/>
      <c r="WPK111" s="733"/>
      <c r="WPL111" s="733"/>
      <c r="WPM111" s="733"/>
      <c r="WPN111" s="733"/>
      <c r="WPO111" s="733"/>
      <c r="WPP111" s="733"/>
      <c r="WPQ111" s="733"/>
      <c r="WPR111" s="733"/>
      <c r="WPS111" s="733"/>
      <c r="WPT111" s="733"/>
      <c r="WPU111" s="733"/>
      <c r="WPV111" s="733"/>
      <c r="WPW111" s="733"/>
      <c r="WPX111" s="733"/>
      <c r="WPY111" s="733"/>
      <c r="WPZ111" s="733"/>
      <c r="WQA111" s="733"/>
      <c r="WQB111" s="733"/>
      <c r="WQC111" s="733"/>
      <c r="WQD111" s="733"/>
      <c r="WQE111" s="733"/>
      <c r="WQF111" s="733"/>
      <c r="WQG111" s="733"/>
      <c r="WQH111" s="733"/>
      <c r="WQI111" s="733"/>
      <c r="WQJ111" s="733"/>
      <c r="WQK111" s="733"/>
      <c r="WQL111" s="733"/>
      <c r="WQM111" s="733"/>
      <c r="WQN111" s="733"/>
      <c r="WQO111" s="733"/>
      <c r="WQP111" s="733"/>
      <c r="WQQ111" s="733"/>
      <c r="WQR111" s="733"/>
      <c r="WQS111" s="733"/>
      <c r="WQT111" s="733"/>
      <c r="WQU111" s="733"/>
      <c r="WQV111" s="733"/>
      <c r="WQW111" s="733"/>
      <c r="WQX111" s="733"/>
      <c r="WQY111" s="733"/>
      <c r="WQZ111" s="733"/>
      <c r="WRA111" s="733"/>
      <c r="WRB111" s="733"/>
      <c r="WRC111" s="733"/>
      <c r="WRD111" s="733"/>
      <c r="WRE111" s="733"/>
      <c r="WRF111" s="733"/>
      <c r="WRG111" s="733"/>
      <c r="WRH111" s="733"/>
      <c r="WRI111" s="733"/>
      <c r="WRJ111" s="733"/>
      <c r="WRK111" s="733"/>
      <c r="WRL111" s="733"/>
      <c r="WRM111" s="733"/>
      <c r="WRN111" s="733"/>
      <c r="WRO111" s="733"/>
      <c r="WRP111" s="733"/>
      <c r="WRQ111" s="733"/>
      <c r="WRR111" s="733"/>
      <c r="WRS111" s="733"/>
      <c r="WRT111" s="733"/>
      <c r="WRU111" s="733"/>
      <c r="WRV111" s="733"/>
      <c r="WRW111" s="733"/>
      <c r="WRX111" s="733"/>
      <c r="WRY111" s="733"/>
      <c r="WRZ111" s="733"/>
      <c r="WSA111" s="733"/>
      <c r="WSB111" s="733"/>
      <c r="WSC111" s="733"/>
      <c r="WSD111" s="733"/>
      <c r="WSE111" s="733"/>
      <c r="WSF111" s="733"/>
      <c r="WSG111" s="733"/>
      <c r="WSH111" s="733"/>
      <c r="WSI111" s="733"/>
      <c r="WSJ111" s="733"/>
      <c r="WSK111" s="733"/>
      <c r="WSL111" s="733"/>
      <c r="WSM111" s="733"/>
      <c r="WSN111" s="733"/>
      <c r="WSO111" s="733"/>
      <c r="WSP111" s="733"/>
      <c r="WSQ111" s="733"/>
      <c r="WSR111" s="733"/>
      <c r="WSS111" s="733"/>
      <c r="WST111" s="733"/>
      <c r="WSU111" s="733"/>
      <c r="WSV111" s="733"/>
      <c r="WSW111" s="733"/>
      <c r="WSX111" s="733"/>
      <c r="WSY111" s="733"/>
      <c r="WSZ111" s="733"/>
      <c r="WTA111" s="733"/>
      <c r="WTB111" s="733"/>
      <c r="WTC111" s="733"/>
      <c r="WTD111" s="733"/>
      <c r="WTE111" s="733"/>
      <c r="WTF111" s="733"/>
      <c r="WTG111" s="733"/>
      <c r="WTH111" s="733"/>
      <c r="WTI111" s="733"/>
      <c r="WTJ111" s="733"/>
      <c r="WTK111" s="733"/>
      <c r="WTL111" s="733"/>
      <c r="WTM111" s="733"/>
      <c r="WTN111" s="733"/>
      <c r="WTO111" s="733"/>
      <c r="WTP111" s="733"/>
      <c r="WTQ111" s="733"/>
      <c r="WTR111" s="733"/>
      <c r="WTS111" s="733"/>
      <c r="WTT111" s="733"/>
      <c r="WTU111" s="733"/>
      <c r="WTV111" s="733"/>
      <c r="WTW111" s="733"/>
      <c r="WTX111" s="733"/>
      <c r="WTY111" s="733"/>
      <c r="WTZ111" s="733"/>
      <c r="WUA111" s="733"/>
      <c r="WUB111" s="733"/>
      <c r="WUC111" s="733"/>
      <c r="WUD111" s="733"/>
      <c r="WUE111" s="733"/>
      <c r="WUF111" s="733"/>
      <c r="WUG111" s="733"/>
      <c r="WUH111" s="733"/>
      <c r="WUI111" s="733"/>
      <c r="WUJ111" s="733"/>
      <c r="WUK111" s="733"/>
      <c r="WUL111" s="733"/>
      <c r="WUM111" s="733"/>
      <c r="WUN111" s="733"/>
      <c r="WUO111" s="733"/>
      <c r="WUP111" s="733"/>
      <c r="WUQ111" s="733"/>
      <c r="WUR111" s="733"/>
      <c r="WUS111" s="733"/>
      <c r="WUT111" s="733"/>
      <c r="WUU111" s="733"/>
      <c r="WUV111" s="733"/>
      <c r="WUW111" s="733"/>
      <c r="WUX111" s="733"/>
      <c r="WUY111" s="733"/>
      <c r="WUZ111" s="733"/>
      <c r="WVA111" s="733"/>
      <c r="WVB111" s="733"/>
      <c r="WVC111" s="733"/>
      <c r="WVD111" s="733"/>
      <c r="WVE111" s="733"/>
      <c r="WVF111" s="733"/>
      <c r="WVG111" s="733"/>
      <c r="WVH111" s="733"/>
      <c r="WVI111" s="733"/>
      <c r="WVJ111" s="733"/>
      <c r="WVK111" s="733"/>
      <c r="WVL111" s="733"/>
      <c r="WVM111" s="733"/>
      <c r="WVN111" s="733"/>
      <c r="WVO111" s="733"/>
      <c r="WVP111" s="733"/>
      <c r="WVQ111" s="733"/>
      <c r="WVR111" s="733"/>
      <c r="WVS111" s="733"/>
      <c r="WVT111" s="733"/>
      <c r="WVU111" s="733"/>
      <c r="WVV111" s="733"/>
      <c r="WVW111" s="733"/>
      <c r="WVX111" s="733"/>
      <c r="WVY111" s="733"/>
      <c r="WVZ111" s="733"/>
      <c r="WWA111" s="733"/>
      <c r="WWB111" s="733"/>
      <c r="WWC111" s="733"/>
      <c r="WWD111" s="733"/>
      <c r="WWE111" s="733"/>
      <c r="WWF111" s="733"/>
      <c r="WWG111" s="733"/>
      <c r="WWH111" s="733"/>
      <c r="WWI111" s="733"/>
      <c r="WWJ111" s="733"/>
      <c r="WWK111" s="733"/>
      <c r="WWL111" s="733"/>
      <c r="WWM111" s="733"/>
      <c r="WWN111" s="733"/>
      <c r="WWO111" s="733"/>
      <c r="WWP111" s="733"/>
      <c r="WWQ111" s="733"/>
      <c r="WWR111" s="733"/>
      <c r="WWS111" s="733"/>
      <c r="WWT111" s="733"/>
      <c r="WWU111" s="733"/>
      <c r="WWV111" s="733"/>
      <c r="WWW111" s="733"/>
      <c r="WWX111" s="733"/>
      <c r="WWY111" s="733"/>
      <c r="WWZ111" s="733"/>
      <c r="WXA111" s="733"/>
      <c r="WXB111" s="733"/>
      <c r="WXC111" s="733"/>
      <c r="WXD111" s="733"/>
      <c r="WXE111" s="733"/>
      <c r="WXF111" s="733"/>
      <c r="WXG111" s="733"/>
      <c r="WXH111" s="733"/>
      <c r="WXI111" s="733"/>
      <c r="WXJ111" s="733"/>
      <c r="WXK111" s="733"/>
      <c r="WXL111" s="733"/>
      <c r="WXM111" s="733"/>
      <c r="WXN111" s="733"/>
      <c r="WXO111" s="733"/>
      <c r="WXP111" s="733"/>
      <c r="WXQ111" s="733"/>
      <c r="WXR111" s="733"/>
      <c r="WXS111" s="733"/>
      <c r="WXT111" s="733"/>
      <c r="WXU111" s="733"/>
      <c r="WXV111" s="733"/>
      <c r="WXW111" s="733"/>
      <c r="WXX111" s="733"/>
      <c r="WXY111" s="733"/>
      <c r="WXZ111" s="733"/>
      <c r="WYA111" s="733"/>
      <c r="WYB111" s="733"/>
      <c r="WYC111" s="733"/>
      <c r="WYD111" s="733"/>
      <c r="WYE111" s="733"/>
      <c r="WYF111" s="733"/>
      <c r="WYG111" s="733"/>
      <c r="WYH111" s="733"/>
      <c r="WYI111" s="733"/>
      <c r="WYJ111" s="733"/>
      <c r="WYK111" s="733"/>
      <c r="WYL111" s="733"/>
      <c r="WYM111" s="733"/>
      <c r="WYN111" s="733"/>
      <c r="WYO111" s="733"/>
      <c r="WYP111" s="733"/>
      <c r="WYQ111" s="733"/>
      <c r="WYR111" s="733"/>
      <c r="WYS111" s="733"/>
      <c r="WYT111" s="733"/>
      <c r="WYU111" s="733"/>
      <c r="WYV111" s="733"/>
      <c r="WYW111" s="733"/>
      <c r="WYX111" s="733"/>
      <c r="WYY111" s="733"/>
      <c r="WYZ111" s="733"/>
      <c r="WZA111" s="733"/>
      <c r="WZB111" s="733"/>
      <c r="WZC111" s="733"/>
      <c r="WZD111" s="733"/>
      <c r="WZE111" s="733"/>
      <c r="WZF111" s="733"/>
      <c r="WZG111" s="733"/>
      <c r="WZH111" s="733"/>
      <c r="WZI111" s="733"/>
      <c r="WZJ111" s="733"/>
      <c r="WZK111" s="733"/>
      <c r="WZL111" s="733"/>
      <c r="WZM111" s="733"/>
      <c r="WZN111" s="733"/>
      <c r="WZO111" s="733"/>
      <c r="WZP111" s="733"/>
      <c r="WZQ111" s="733"/>
      <c r="WZR111" s="733"/>
      <c r="WZS111" s="733"/>
      <c r="WZT111" s="733"/>
      <c r="WZU111" s="733"/>
      <c r="WZV111" s="733"/>
      <c r="WZW111" s="733"/>
      <c r="WZX111" s="733"/>
      <c r="WZY111" s="733"/>
      <c r="WZZ111" s="733"/>
      <c r="XAA111" s="733"/>
      <c r="XAB111" s="733"/>
      <c r="XAC111" s="733"/>
      <c r="XAD111" s="733"/>
      <c r="XAE111" s="733"/>
      <c r="XAF111" s="733"/>
      <c r="XAG111" s="733"/>
      <c r="XAH111" s="733"/>
      <c r="XAI111" s="733"/>
      <c r="XAJ111" s="733"/>
      <c r="XAK111" s="733"/>
      <c r="XAL111" s="733"/>
      <c r="XAM111" s="733"/>
      <c r="XAN111" s="733"/>
      <c r="XAO111" s="733"/>
      <c r="XAP111" s="733"/>
      <c r="XAQ111" s="733"/>
      <c r="XAR111" s="733"/>
      <c r="XAS111" s="733"/>
      <c r="XAT111" s="733"/>
      <c r="XAU111" s="733"/>
      <c r="XAV111" s="733"/>
      <c r="XAW111" s="733"/>
      <c r="XAX111" s="733"/>
      <c r="XAY111" s="733"/>
      <c r="XAZ111" s="733"/>
      <c r="XBA111" s="733"/>
      <c r="XBB111" s="733"/>
      <c r="XBC111" s="733"/>
      <c r="XBD111" s="733"/>
      <c r="XBE111" s="733"/>
      <c r="XBF111" s="733"/>
      <c r="XBG111" s="733"/>
      <c r="XBH111" s="733"/>
      <c r="XBI111" s="733"/>
      <c r="XBJ111" s="733"/>
      <c r="XBK111" s="733"/>
      <c r="XBL111" s="733"/>
      <c r="XBM111" s="733"/>
      <c r="XBN111" s="733"/>
      <c r="XBO111" s="733"/>
      <c r="XBP111" s="733"/>
      <c r="XBQ111" s="733"/>
      <c r="XBR111" s="733"/>
      <c r="XBS111" s="733"/>
      <c r="XBT111" s="733"/>
      <c r="XBU111" s="733"/>
      <c r="XBV111" s="733"/>
      <c r="XBW111" s="733"/>
      <c r="XBX111" s="733"/>
      <c r="XBY111" s="733"/>
      <c r="XBZ111" s="733"/>
      <c r="XCA111" s="733"/>
      <c r="XCB111" s="733"/>
      <c r="XCC111" s="733"/>
      <c r="XCD111" s="733"/>
      <c r="XCE111" s="733"/>
      <c r="XCF111" s="733"/>
      <c r="XCG111" s="733"/>
      <c r="XCH111" s="733"/>
      <c r="XCI111" s="733"/>
      <c r="XCJ111" s="733"/>
      <c r="XCK111" s="733"/>
      <c r="XCL111" s="733"/>
      <c r="XCM111" s="733"/>
      <c r="XCN111" s="733"/>
      <c r="XCO111" s="733"/>
      <c r="XCP111" s="733"/>
      <c r="XCQ111" s="733"/>
      <c r="XCR111" s="733"/>
      <c r="XCS111" s="733"/>
      <c r="XCT111" s="733"/>
      <c r="XCU111" s="733"/>
      <c r="XCV111" s="733"/>
      <c r="XCW111" s="733"/>
      <c r="XCX111" s="733"/>
      <c r="XCY111" s="733"/>
      <c r="XCZ111" s="733"/>
      <c r="XDA111" s="733"/>
      <c r="XDB111" s="733"/>
      <c r="XDC111" s="733"/>
      <c r="XDD111" s="733"/>
      <c r="XDE111" s="733"/>
      <c r="XDF111" s="733"/>
      <c r="XDG111" s="733"/>
      <c r="XDH111" s="733"/>
      <c r="XDI111" s="733"/>
      <c r="XDJ111" s="733"/>
      <c r="XDK111" s="733"/>
      <c r="XDL111" s="733"/>
      <c r="XDM111" s="733"/>
      <c r="XDN111" s="733"/>
      <c r="XDO111" s="733"/>
      <c r="XDP111" s="733"/>
      <c r="XDQ111" s="733"/>
      <c r="XDR111" s="733"/>
      <c r="XDS111" s="733"/>
      <c r="XDT111" s="733"/>
      <c r="XDU111" s="733"/>
      <c r="XDV111" s="733"/>
      <c r="XDW111" s="733"/>
      <c r="XDX111" s="733"/>
      <c r="XDY111" s="733"/>
      <c r="XDZ111" s="733"/>
      <c r="XEA111" s="733"/>
      <c r="XEB111" s="733"/>
      <c r="XEC111" s="733"/>
      <c r="XED111" s="733"/>
      <c r="XEE111" s="733"/>
      <c r="XEF111" s="733"/>
      <c r="XEG111" s="733"/>
      <c r="XEH111" s="733"/>
      <c r="XEI111" s="733"/>
      <c r="XEJ111" s="733"/>
      <c r="XEK111" s="733"/>
      <c r="XEL111" s="733"/>
      <c r="XEM111" s="733"/>
      <c r="XEN111" s="733"/>
      <c r="XEO111" s="733"/>
      <c r="XEP111" s="733"/>
      <c r="XEQ111" s="733"/>
      <c r="XER111" s="733"/>
      <c r="XES111" s="733"/>
      <c r="XET111" s="733"/>
      <c r="XEU111" s="733"/>
      <c r="XEV111" s="733"/>
      <c r="XEW111" s="733"/>
      <c r="XEX111" s="733"/>
      <c r="XEY111" s="733"/>
      <c r="XEZ111" s="733"/>
      <c r="XFA111" s="733"/>
      <c r="XFB111" s="733"/>
      <c r="XFC111" s="733"/>
    </row>
    <row r="112" spans="1:16383" s="314" customFormat="1" ht="75">
      <c r="A112" s="734">
        <f>'Sch-1'!A112</f>
        <v>92</v>
      </c>
      <c r="B112" s="611">
        <f>'Sch-1'!B112</f>
        <v>7000036854</v>
      </c>
      <c r="C112" s="611">
        <f>'Sch-1'!C112</f>
        <v>10</v>
      </c>
      <c r="D112" s="743" t="str">
        <f>'Sch-1'!D112</f>
        <v xml:space="preserve">FABRICATION AND SUPPLY OF TOWER         </v>
      </c>
      <c r="E112" s="744">
        <f>'Sch-1'!E112</f>
        <v>1000013391</v>
      </c>
      <c r="F112" s="743" t="str">
        <f>'Sch-1'!J112</f>
        <v>Fabrication, galvanising &amp; supply ofvarious types of towers &amp; towerparts,tower/leg extensions (complete)excluding step bolt, stubs andbolts &amp;nuts but including hangers, D-Shackles,pack washers etc.-HTSteel for NormalTowers</v>
      </c>
      <c r="G112" s="744" t="str">
        <f>'Sch-1'!K112</f>
        <v xml:space="preserve">MT </v>
      </c>
      <c r="H112" s="744">
        <f>'Sch-1'!L112</f>
        <v>120</v>
      </c>
      <c r="I112" s="735"/>
      <c r="J112" s="736" t="str">
        <f t="shared" si="3"/>
        <v>INCLUDED</v>
      </c>
      <c r="K112" s="737">
        <f t="shared" si="4"/>
        <v>0</v>
      </c>
      <c r="L112" s="318"/>
      <c r="M112" s="318"/>
      <c r="N112" s="318"/>
      <c r="O112" s="318"/>
      <c r="P112" s="318"/>
      <c r="Q112" s="318"/>
      <c r="R112" s="318"/>
      <c r="S112" s="318"/>
      <c r="T112" s="318"/>
      <c r="U112" s="318"/>
      <c r="V112" s="318"/>
      <c r="W112" s="318"/>
      <c r="X112" s="318"/>
      <c r="Y112" s="318"/>
      <c r="Z112" s="318"/>
      <c r="AA112" s="318"/>
      <c r="AB112" s="318"/>
    </row>
    <row r="113" spans="1:28" s="314" customFormat="1" ht="75">
      <c r="A113" s="734">
        <f>'Sch-1'!A113</f>
        <v>93</v>
      </c>
      <c r="B113" s="611">
        <f>'Sch-1'!B113</f>
        <v>7000036854</v>
      </c>
      <c r="C113" s="611">
        <f>'Sch-1'!C113</f>
        <v>20</v>
      </c>
      <c r="D113" s="743" t="str">
        <f>'Sch-1'!D113</f>
        <v xml:space="preserve">FABRICATION AND SUPPLY OF TOWER         </v>
      </c>
      <c r="E113" s="744">
        <f>'Sch-1'!E113</f>
        <v>1000015274</v>
      </c>
      <c r="F113" s="743" t="str">
        <f>'Sch-1'!J113</f>
        <v>Fabrication, galvanising &amp; supply ofvarious types of towers &amp; towerparts,tower/leg extensions (complete)excluding step bolt, stubs andbolts &amp;nuts but including hangers, D-Shackles,pack washers etc.-MSSteel for NormalTowers</v>
      </c>
      <c r="G113" s="744" t="str">
        <f>'Sch-1'!K113</f>
        <v xml:space="preserve">MT </v>
      </c>
      <c r="H113" s="744">
        <f>'Sch-1'!L113</f>
        <v>251</v>
      </c>
      <c r="I113" s="735"/>
      <c r="J113" s="736" t="str">
        <f t="shared" si="3"/>
        <v>INCLUDED</v>
      </c>
      <c r="K113" s="737">
        <f t="shared" si="4"/>
        <v>0</v>
      </c>
      <c r="L113" s="318"/>
      <c r="M113" s="318"/>
      <c r="N113" s="318"/>
      <c r="O113" s="318"/>
      <c r="P113" s="318"/>
      <c r="Q113" s="318"/>
      <c r="R113" s="318"/>
      <c r="S113" s="318"/>
      <c r="T113" s="318"/>
      <c r="U113" s="318"/>
      <c r="V113" s="318"/>
      <c r="W113" s="318"/>
      <c r="X113" s="318"/>
      <c r="Y113" s="318"/>
      <c r="Z113" s="318"/>
      <c r="AA113" s="318"/>
      <c r="AB113" s="318"/>
    </row>
    <row r="114" spans="1:28" s="314" customFormat="1" ht="56.25">
      <c r="A114" s="734">
        <f>'Sch-1'!A114</f>
        <v>94</v>
      </c>
      <c r="B114" s="611">
        <f>'Sch-1'!B114</f>
        <v>7000036854</v>
      </c>
      <c r="C114" s="611">
        <f>'Sch-1'!C114</f>
        <v>30</v>
      </c>
      <c r="D114" s="743" t="str">
        <f>'Sch-1'!D114</f>
        <v xml:space="preserve">FABRICATION AND SUPPLY OF TOWER         </v>
      </c>
      <c r="E114" s="744">
        <f>'Sch-1'!E114</f>
        <v>1000013393</v>
      </c>
      <c r="F114" s="743" t="str">
        <f>'Sch-1'!J114</f>
        <v>Fabrication, galvanising &amp; supply ofstubs with cleats for varioustypes oftowers and tower extensions(complete)with packwashers excluding supply ofbolts &amp; nuts-HT Steel for Normal Towers</v>
      </c>
      <c r="G114" s="744" t="str">
        <f>'Sch-1'!K114</f>
        <v xml:space="preserve">MT </v>
      </c>
      <c r="H114" s="744">
        <f>'Sch-1'!L114</f>
        <v>9.43</v>
      </c>
      <c r="I114" s="735"/>
      <c r="J114" s="736" t="str">
        <f t="shared" si="3"/>
        <v>INCLUDED</v>
      </c>
      <c r="K114" s="737">
        <f t="shared" si="4"/>
        <v>0</v>
      </c>
      <c r="L114" s="318"/>
      <c r="M114" s="318"/>
      <c r="N114" s="318"/>
      <c r="O114" s="318"/>
      <c r="P114" s="318"/>
      <c r="Q114" s="318"/>
      <c r="R114" s="318"/>
      <c r="S114" s="318"/>
      <c r="T114" s="318"/>
      <c r="U114" s="318"/>
      <c r="V114" s="318"/>
      <c r="W114" s="318"/>
      <c r="X114" s="318"/>
      <c r="Y114" s="318"/>
      <c r="Z114" s="318"/>
      <c r="AA114" s="318"/>
      <c r="AB114" s="318"/>
    </row>
    <row r="115" spans="1:28" s="314" customFormat="1" ht="56.25">
      <c r="A115" s="734">
        <f>'Sch-1'!A115</f>
        <v>95</v>
      </c>
      <c r="B115" s="611">
        <f>'Sch-1'!B115</f>
        <v>7000036854</v>
      </c>
      <c r="C115" s="611">
        <f>'Sch-1'!C115</f>
        <v>40</v>
      </c>
      <c r="D115" s="743" t="str">
        <f>'Sch-1'!D115</f>
        <v xml:space="preserve">FABRICATION AND SUPPLY OF TOWER         </v>
      </c>
      <c r="E115" s="744">
        <f>'Sch-1'!E115</f>
        <v>1000015276</v>
      </c>
      <c r="F115" s="743" t="str">
        <f>'Sch-1'!J115</f>
        <v>Fabrication, galvanising &amp; supply ofstubs with cleats for varioustypes oftowers and tower extensions(complete)with packwashers excluding supply ofbolts &amp; nuts-MS Steel for Normal Towers</v>
      </c>
      <c r="G115" s="744" t="str">
        <f>'Sch-1'!K115</f>
        <v xml:space="preserve">MT </v>
      </c>
      <c r="H115" s="744">
        <f>'Sch-1'!L115</f>
        <v>0.88</v>
      </c>
      <c r="I115" s="735"/>
      <c r="J115" s="736" t="str">
        <f t="shared" si="3"/>
        <v>INCLUDED</v>
      </c>
      <c r="K115" s="737">
        <f t="shared" si="4"/>
        <v>0</v>
      </c>
      <c r="L115" s="318"/>
      <c r="M115" s="318"/>
      <c r="N115" s="318"/>
      <c r="O115" s="318"/>
      <c r="P115" s="318"/>
      <c r="Q115" s="318"/>
      <c r="R115" s="318"/>
      <c r="S115" s="318"/>
      <c r="T115" s="318"/>
      <c r="U115" s="318"/>
      <c r="V115" s="318"/>
      <c r="W115" s="318"/>
      <c r="X115" s="318"/>
      <c r="Y115" s="318"/>
      <c r="Z115" s="318"/>
      <c r="AA115" s="318"/>
      <c r="AB115" s="318"/>
    </row>
    <row r="116" spans="1:28" s="314" customFormat="1" ht="37.5">
      <c r="A116" s="734">
        <f>'Sch-1'!A116</f>
        <v>96</v>
      </c>
      <c r="B116" s="611">
        <f>'Sch-1'!B116</f>
        <v>7000036854</v>
      </c>
      <c r="C116" s="611">
        <f>'Sch-1'!C116</f>
        <v>50</v>
      </c>
      <c r="D116" s="743" t="str">
        <f>'Sch-1'!D116</f>
        <v xml:space="preserve">FABRICATION AND SUPPLY OF TOWER         </v>
      </c>
      <c r="E116" s="744">
        <f>'Sch-1'!E116</f>
        <v>1000013472</v>
      </c>
      <c r="F116" s="743" t="str">
        <f>'Sch-1'!J116</f>
        <v>Supply of Hexagonal Bolts &amp; Nuts fortowers including Step Bolts,SpringWashers etc.</v>
      </c>
      <c r="G116" s="744" t="str">
        <f>'Sch-1'!K116</f>
        <v xml:space="preserve">MT </v>
      </c>
      <c r="H116" s="744">
        <f>'Sch-1'!L116</f>
        <v>13.47</v>
      </c>
      <c r="I116" s="735"/>
      <c r="J116" s="736" t="str">
        <f t="shared" si="3"/>
        <v>INCLUDED</v>
      </c>
      <c r="K116" s="737">
        <f t="shared" si="4"/>
        <v>0</v>
      </c>
      <c r="L116" s="318"/>
      <c r="M116" s="318"/>
      <c r="N116" s="318"/>
      <c r="O116" s="318"/>
      <c r="P116" s="318"/>
      <c r="Q116" s="318"/>
      <c r="R116" s="318"/>
      <c r="S116" s="318"/>
      <c r="T116" s="318"/>
      <c r="U116" s="318"/>
      <c r="V116" s="318"/>
      <c r="W116" s="318"/>
      <c r="X116" s="318"/>
      <c r="Y116" s="318"/>
      <c r="Z116" s="318"/>
      <c r="AA116" s="318"/>
      <c r="AB116" s="318"/>
    </row>
    <row r="117" spans="1:28" s="314" customFormat="1" ht="37.5">
      <c r="A117" s="734">
        <f>'Sch-1'!A117</f>
        <v>97</v>
      </c>
      <c r="B117" s="611">
        <f>'Sch-1'!B117</f>
        <v>7000036854</v>
      </c>
      <c r="C117" s="611">
        <f>'Sch-1'!C117</f>
        <v>60</v>
      </c>
      <c r="D117" s="743" t="str">
        <f>'Sch-1'!D117</f>
        <v xml:space="preserve">FABRICATION AND SUPPLY OF TOWER         </v>
      </c>
      <c r="E117" s="744">
        <f>'Sch-1'!E117</f>
        <v>1000007847</v>
      </c>
      <c r="F117" s="743" t="str">
        <f>'Sch-1'!J117</f>
        <v>Supply of Bolts &amp; Nuts for Stubsincluding Spring Washers etc.</v>
      </c>
      <c r="G117" s="744" t="str">
        <f>'Sch-1'!K117</f>
        <v xml:space="preserve">MT </v>
      </c>
      <c r="H117" s="744">
        <f>'Sch-1'!L117</f>
        <v>0.19</v>
      </c>
      <c r="I117" s="735"/>
      <c r="J117" s="736" t="str">
        <f t="shared" si="3"/>
        <v>INCLUDED</v>
      </c>
      <c r="K117" s="737">
        <f t="shared" si="4"/>
        <v>0</v>
      </c>
      <c r="L117" s="318"/>
      <c r="M117" s="318"/>
      <c r="N117" s="318"/>
      <c r="O117" s="318"/>
      <c r="P117" s="318"/>
      <c r="Q117" s="318"/>
      <c r="R117" s="318"/>
      <c r="S117" s="318"/>
      <c r="T117" s="318"/>
      <c r="U117" s="318"/>
      <c r="V117" s="318"/>
      <c r="W117" s="318"/>
      <c r="X117" s="318"/>
      <c r="Y117" s="318"/>
      <c r="Z117" s="318"/>
      <c r="AA117" s="318"/>
      <c r="AB117" s="318"/>
    </row>
    <row r="118" spans="1:28" s="314" customFormat="1" ht="37.5">
      <c r="A118" s="734">
        <f>'Sch-1'!A118</f>
        <v>98</v>
      </c>
      <c r="B118" s="611">
        <f>'Sch-1'!B118</f>
        <v>7000036854</v>
      </c>
      <c r="C118" s="611">
        <f>'Sch-1'!C118</f>
        <v>70</v>
      </c>
      <c r="D118" s="743" t="str">
        <f>'Sch-1'!D118</f>
        <v xml:space="preserve">SUPPLY OF EARTHING OF TOWERS            </v>
      </c>
      <c r="E118" s="744">
        <f>'Sch-1'!E118</f>
        <v>1000017587</v>
      </c>
      <c r="F118" s="743" t="str">
        <f>'Sch-1'!J118</f>
        <v>Supply of Pipe Type Earthing</v>
      </c>
      <c r="G118" s="744" t="str">
        <f>'Sch-1'!K118</f>
        <v xml:space="preserve">EA </v>
      </c>
      <c r="H118" s="744">
        <f>'Sch-1'!L118</f>
        <v>18</v>
      </c>
      <c r="I118" s="735"/>
      <c r="J118" s="736" t="str">
        <f t="shared" si="3"/>
        <v>INCLUDED</v>
      </c>
      <c r="K118" s="737">
        <f t="shared" si="4"/>
        <v>0</v>
      </c>
      <c r="L118" s="318"/>
      <c r="M118" s="318"/>
      <c r="N118" s="318"/>
      <c r="O118" s="318"/>
      <c r="P118" s="318"/>
      <c r="Q118" s="318"/>
      <c r="R118" s="318"/>
      <c r="S118" s="318"/>
      <c r="T118" s="318"/>
      <c r="U118" s="318"/>
      <c r="V118" s="318"/>
      <c r="W118" s="318"/>
      <c r="X118" s="318"/>
      <c r="Y118" s="318"/>
      <c r="Z118" s="318"/>
      <c r="AA118" s="318"/>
      <c r="AB118" s="318"/>
    </row>
    <row r="119" spans="1:28" s="314" customFormat="1" ht="37.5">
      <c r="A119" s="734">
        <f>'Sch-1'!A119</f>
        <v>99</v>
      </c>
      <c r="B119" s="611">
        <f>'Sch-1'!B119</f>
        <v>7000036854</v>
      </c>
      <c r="C119" s="611">
        <f>'Sch-1'!C119</f>
        <v>80</v>
      </c>
      <c r="D119" s="743" t="str">
        <f>'Sch-1'!D119</f>
        <v xml:space="preserve">SUPPLY OF EARTHING OF TOWERS            </v>
      </c>
      <c r="E119" s="744">
        <f>'Sch-1'!E119</f>
        <v>1000038340</v>
      </c>
      <c r="F119" s="743" t="str">
        <f>'Sch-1'!J119</f>
        <v>ROD TYPE EARTHING</v>
      </c>
      <c r="G119" s="744" t="str">
        <f>'Sch-1'!K119</f>
        <v xml:space="preserve">EA </v>
      </c>
      <c r="H119" s="744">
        <f>'Sch-1'!L119</f>
        <v>12</v>
      </c>
      <c r="I119" s="735"/>
      <c r="J119" s="736" t="str">
        <f t="shared" si="3"/>
        <v>INCLUDED</v>
      </c>
      <c r="K119" s="737">
        <f t="shared" si="4"/>
        <v>0</v>
      </c>
      <c r="L119" s="318"/>
      <c r="M119" s="318"/>
      <c r="N119" s="318"/>
      <c r="O119" s="318"/>
      <c r="P119" s="318"/>
      <c r="Q119" s="318"/>
      <c r="R119" s="318"/>
      <c r="S119" s="318"/>
      <c r="T119" s="318"/>
      <c r="U119" s="318"/>
      <c r="V119" s="318"/>
      <c r="W119" s="318"/>
      <c r="X119" s="318"/>
      <c r="Y119" s="318"/>
      <c r="Z119" s="318"/>
      <c r="AA119" s="318"/>
      <c r="AB119" s="318"/>
    </row>
    <row r="120" spans="1:28" s="314" customFormat="1" ht="37.5">
      <c r="A120" s="734">
        <f>'Sch-1'!A120</f>
        <v>100</v>
      </c>
      <c r="B120" s="611">
        <f>'Sch-1'!B120</f>
        <v>7000036854</v>
      </c>
      <c r="C120" s="611">
        <f>'Sch-1'!C120</f>
        <v>90</v>
      </c>
      <c r="D120" s="743" t="str">
        <f>'Sch-1'!D120</f>
        <v xml:space="preserve">SUPPLY OF EARTHING OF TOWERS            </v>
      </c>
      <c r="E120" s="744">
        <f>'Sch-1'!E120</f>
        <v>1000019718</v>
      </c>
      <c r="F120" s="743" t="str">
        <f>'Sch-1'!J120</f>
        <v>Supply of Shieldwire EarthingincludingPG clamps, downlead clampsbutexcluding Earthwire bits for Pipetypeearthing</v>
      </c>
      <c r="G120" s="744" t="str">
        <f>'Sch-1'!K120</f>
        <v xml:space="preserve">EA </v>
      </c>
      <c r="H120" s="744">
        <f>'Sch-1'!L120</f>
        <v>3</v>
      </c>
      <c r="I120" s="735"/>
      <c r="J120" s="736" t="str">
        <f t="shared" si="3"/>
        <v>INCLUDED</v>
      </c>
      <c r="K120" s="737">
        <f t="shared" si="4"/>
        <v>0</v>
      </c>
      <c r="L120" s="318"/>
      <c r="M120" s="318"/>
      <c r="N120" s="318"/>
      <c r="O120" s="318"/>
      <c r="P120" s="318"/>
      <c r="Q120" s="318"/>
      <c r="R120" s="318"/>
      <c r="S120" s="318"/>
      <c r="T120" s="318"/>
      <c r="U120" s="318"/>
      <c r="V120" s="318"/>
      <c r="W120" s="318"/>
      <c r="X120" s="318"/>
      <c r="Y120" s="318"/>
      <c r="Z120" s="318"/>
      <c r="AA120" s="318"/>
      <c r="AB120" s="318"/>
    </row>
    <row r="121" spans="1:28" s="314" customFormat="1" ht="37.5">
      <c r="A121" s="734">
        <f>'Sch-1'!A121</f>
        <v>101</v>
      </c>
      <c r="B121" s="611">
        <f>'Sch-1'!B121</f>
        <v>7000036854</v>
      </c>
      <c r="C121" s="611">
        <f>'Sch-1'!C121</f>
        <v>100</v>
      </c>
      <c r="D121" s="743" t="str">
        <f>'Sch-1'!D121</f>
        <v xml:space="preserve">SUPPLY OF EARTHING OF TOWERS            </v>
      </c>
      <c r="E121" s="744">
        <f>'Sch-1'!E121</f>
        <v>1000010003</v>
      </c>
      <c r="F121" s="743" t="str">
        <f>'Sch-1'!J121</f>
        <v>Supply of Counterpoise type earthing (120 mlength)</v>
      </c>
      <c r="G121" s="744" t="str">
        <f>'Sch-1'!K121</f>
        <v xml:space="preserve">EA </v>
      </c>
      <c r="H121" s="744">
        <f>'Sch-1'!L121</f>
        <v>5</v>
      </c>
      <c r="I121" s="735"/>
      <c r="J121" s="736" t="str">
        <f t="shared" si="3"/>
        <v>INCLUDED</v>
      </c>
      <c r="K121" s="737">
        <f t="shared" si="4"/>
        <v>0</v>
      </c>
      <c r="L121" s="318"/>
      <c r="M121" s="318"/>
      <c r="N121" s="318"/>
      <c r="O121" s="318"/>
      <c r="P121" s="318"/>
      <c r="Q121" s="318"/>
      <c r="R121" s="318"/>
      <c r="S121" s="318"/>
      <c r="T121" s="318"/>
      <c r="U121" s="318"/>
      <c r="V121" s="318"/>
      <c r="W121" s="318"/>
      <c r="X121" s="318"/>
      <c r="Y121" s="318"/>
      <c r="Z121" s="318"/>
      <c r="AA121" s="318"/>
      <c r="AB121" s="318"/>
    </row>
    <row r="122" spans="1:28" s="314" customFormat="1" ht="37.5">
      <c r="A122" s="734">
        <f>'Sch-1'!A122</f>
        <v>102</v>
      </c>
      <c r="B122" s="611">
        <f>'Sch-1'!B122</f>
        <v>7000036854</v>
      </c>
      <c r="C122" s="611">
        <f>'Sch-1'!C122</f>
        <v>110</v>
      </c>
      <c r="D122" s="743" t="str">
        <f>'Sch-1'!D122</f>
        <v xml:space="preserve">SUPPLY OF TOWER ACCESSORIES             </v>
      </c>
      <c r="E122" s="744">
        <f>'Sch-1'!E122</f>
        <v>1000010539</v>
      </c>
      <c r="F122" s="743" t="str">
        <f>'Sch-1'!J122</f>
        <v>Danger  Plate for 400kV</v>
      </c>
      <c r="G122" s="744" t="str">
        <f>'Sch-1'!K122</f>
        <v xml:space="preserve">EA </v>
      </c>
      <c r="H122" s="744">
        <f>'Sch-1'!L122</f>
        <v>17</v>
      </c>
      <c r="I122" s="735"/>
      <c r="J122" s="736" t="str">
        <f t="shared" si="3"/>
        <v>INCLUDED</v>
      </c>
      <c r="K122" s="737">
        <f t="shared" si="4"/>
        <v>0</v>
      </c>
      <c r="L122" s="318"/>
      <c r="M122" s="318"/>
      <c r="N122" s="318"/>
      <c r="O122" s="318"/>
      <c r="P122" s="318"/>
      <c r="Q122" s="318"/>
      <c r="R122" s="318"/>
      <c r="S122" s="318"/>
      <c r="T122" s="318"/>
      <c r="U122" s="318"/>
      <c r="V122" s="318"/>
      <c r="W122" s="318"/>
      <c r="X122" s="318"/>
      <c r="Y122" s="318"/>
      <c r="Z122" s="318"/>
      <c r="AA122" s="318"/>
      <c r="AB122" s="318"/>
    </row>
    <row r="123" spans="1:28" s="314" customFormat="1" ht="37.5">
      <c r="A123" s="734">
        <f>'Sch-1'!A123</f>
        <v>103</v>
      </c>
      <c r="B123" s="611">
        <f>'Sch-1'!B123</f>
        <v>7000036854</v>
      </c>
      <c r="C123" s="611">
        <f>'Sch-1'!C123</f>
        <v>120</v>
      </c>
      <c r="D123" s="743" t="str">
        <f>'Sch-1'!D123</f>
        <v xml:space="preserve">SUPPLY OF TOWER ACCESSORIES             </v>
      </c>
      <c r="E123" s="744">
        <f>'Sch-1'!E123</f>
        <v>1000015971</v>
      </c>
      <c r="F123" s="743" t="str">
        <f>'Sch-1'!J123</f>
        <v>Number  Plate for 400kV</v>
      </c>
      <c r="G123" s="744" t="str">
        <f>'Sch-1'!K123</f>
        <v xml:space="preserve">EA </v>
      </c>
      <c r="H123" s="744">
        <f>'Sch-1'!L123</f>
        <v>17</v>
      </c>
      <c r="I123" s="735"/>
      <c r="J123" s="736" t="str">
        <f t="shared" si="3"/>
        <v>INCLUDED</v>
      </c>
      <c r="K123" s="737">
        <f t="shared" si="4"/>
        <v>0</v>
      </c>
      <c r="L123" s="318"/>
      <c r="M123" s="318"/>
      <c r="N123" s="318"/>
      <c r="O123" s="318"/>
      <c r="P123" s="318"/>
      <c r="Q123" s="318"/>
      <c r="R123" s="318"/>
      <c r="S123" s="318"/>
      <c r="T123" s="318"/>
      <c r="U123" s="318"/>
      <c r="V123" s="318"/>
      <c r="W123" s="318"/>
      <c r="X123" s="318"/>
      <c r="Y123" s="318"/>
      <c r="Z123" s="318"/>
      <c r="AA123" s="318"/>
      <c r="AB123" s="318"/>
    </row>
    <row r="124" spans="1:28" s="314" customFormat="1" ht="37.5">
      <c r="A124" s="734">
        <f>'Sch-1'!A124</f>
        <v>104</v>
      </c>
      <c r="B124" s="611">
        <f>'Sch-1'!B124</f>
        <v>7000036854</v>
      </c>
      <c r="C124" s="611">
        <f>'Sch-1'!C124</f>
        <v>130</v>
      </c>
      <c r="D124" s="743" t="str">
        <f>'Sch-1'!D124</f>
        <v xml:space="preserve">SUPPLY OF TOWER ACCESSORIES             </v>
      </c>
      <c r="E124" s="744">
        <f>'Sch-1'!E124</f>
        <v>1000017508</v>
      </c>
      <c r="F124" s="743" t="str">
        <f>'Sch-1'!J124</f>
        <v>Phase Plate (Set of three)</v>
      </c>
      <c r="G124" s="744" t="str">
        <f>'Sch-1'!K124</f>
        <v>SET</v>
      </c>
      <c r="H124" s="744">
        <f>'Sch-1'!L124</f>
        <v>17</v>
      </c>
      <c r="I124" s="735"/>
      <c r="J124" s="736" t="str">
        <f t="shared" si="3"/>
        <v>INCLUDED</v>
      </c>
      <c r="K124" s="737">
        <f t="shared" si="4"/>
        <v>0</v>
      </c>
      <c r="L124" s="318"/>
      <c r="M124" s="318"/>
      <c r="N124" s="318"/>
      <c r="O124" s="318"/>
      <c r="P124" s="318"/>
      <c r="Q124" s="318"/>
      <c r="R124" s="318"/>
      <c r="S124" s="318"/>
      <c r="T124" s="318"/>
      <c r="U124" s="318"/>
      <c r="V124" s="318"/>
      <c r="W124" s="318"/>
      <c r="X124" s="318"/>
      <c r="Y124" s="318"/>
      <c r="Z124" s="318"/>
      <c r="AA124" s="318"/>
      <c r="AB124" s="318"/>
    </row>
    <row r="125" spans="1:28" s="314" customFormat="1" ht="37.5">
      <c r="A125" s="734">
        <f>'Sch-1'!A125</f>
        <v>105</v>
      </c>
      <c r="B125" s="611">
        <f>'Sch-1'!B125</f>
        <v>7000036854</v>
      </c>
      <c r="C125" s="611">
        <f>'Sch-1'!C125</f>
        <v>140</v>
      </c>
      <c r="D125" s="743" t="str">
        <f>'Sch-1'!D125</f>
        <v xml:space="preserve">SUPPLY OF TOWER ACCESSORIES             </v>
      </c>
      <c r="E125" s="744">
        <f>'Sch-1'!E125</f>
        <v>1000006779</v>
      </c>
      <c r="F125" s="743" t="str">
        <f>'Sch-1'!J125</f>
        <v>Supply of Anti-Climbing Devices ofBarbedWire Type</v>
      </c>
      <c r="G125" s="744" t="str">
        <f>'Sch-1'!K125</f>
        <v>SET</v>
      </c>
      <c r="H125" s="744">
        <f>'Sch-1'!L125</f>
        <v>17</v>
      </c>
      <c r="I125" s="735"/>
      <c r="J125" s="736" t="str">
        <f t="shared" si="3"/>
        <v>INCLUDED</v>
      </c>
      <c r="K125" s="737">
        <f t="shared" si="4"/>
        <v>0</v>
      </c>
      <c r="L125" s="318"/>
      <c r="M125" s="318"/>
      <c r="N125" s="318"/>
      <c r="O125" s="318"/>
      <c r="P125" s="318"/>
      <c r="Q125" s="318"/>
      <c r="R125" s="318"/>
      <c r="S125" s="318"/>
      <c r="T125" s="318"/>
      <c r="U125" s="318"/>
      <c r="V125" s="318"/>
      <c r="W125" s="318"/>
      <c r="X125" s="318"/>
      <c r="Y125" s="318"/>
      <c r="Z125" s="318"/>
      <c r="AA125" s="318"/>
      <c r="AB125" s="318"/>
    </row>
    <row r="126" spans="1:28" s="314" customFormat="1" ht="37.5">
      <c r="A126" s="734">
        <f>'Sch-1'!A126</f>
        <v>106</v>
      </c>
      <c r="B126" s="611">
        <f>'Sch-1'!B126</f>
        <v>7000036854</v>
      </c>
      <c r="C126" s="611">
        <f>'Sch-1'!C126</f>
        <v>150</v>
      </c>
      <c r="D126" s="743" t="str">
        <f>'Sch-1'!D126</f>
        <v xml:space="preserve">SUPPLY OF TOWER ACCESSORIES             </v>
      </c>
      <c r="E126" s="744">
        <f>'Sch-1'!E126</f>
        <v>1000007735</v>
      </c>
      <c r="F126" s="743" t="str">
        <f>'Sch-1'!J126</f>
        <v>Bird Guard (Set of Three)</v>
      </c>
      <c r="G126" s="744" t="str">
        <f>'Sch-1'!K126</f>
        <v>SET</v>
      </c>
      <c r="H126" s="744">
        <f>'Sch-1'!L126</f>
        <v>1</v>
      </c>
      <c r="I126" s="735"/>
      <c r="J126" s="736" t="str">
        <f t="shared" si="3"/>
        <v>INCLUDED</v>
      </c>
      <c r="K126" s="737">
        <f t="shared" si="4"/>
        <v>0</v>
      </c>
      <c r="L126" s="318"/>
      <c r="M126" s="318"/>
      <c r="N126" s="318"/>
      <c r="O126" s="318"/>
      <c r="P126" s="318"/>
      <c r="Q126" s="318"/>
      <c r="R126" s="318"/>
      <c r="S126" s="318"/>
      <c r="T126" s="318"/>
      <c r="U126" s="318"/>
      <c r="V126" s="318"/>
      <c r="W126" s="318"/>
      <c r="X126" s="318"/>
      <c r="Y126" s="318"/>
      <c r="Z126" s="318"/>
      <c r="AA126" s="318"/>
      <c r="AB126" s="318"/>
    </row>
    <row r="127" spans="1:28" s="314" customFormat="1" ht="18.75">
      <c r="A127" s="734">
        <f>'Sch-1'!A127</f>
        <v>107</v>
      </c>
      <c r="B127" s="611">
        <f>'Sch-1'!B127</f>
        <v>7000036854</v>
      </c>
      <c r="C127" s="611">
        <f>'Sch-1'!C127</f>
        <v>160</v>
      </c>
      <c r="D127" s="743" t="str">
        <f>'Sch-1'!D127</f>
        <v xml:space="preserve">SUPPLY OF CONDUCTOR                     </v>
      </c>
      <c r="E127" s="744">
        <f>'Sch-1'!E127</f>
        <v>1000030860</v>
      </c>
      <c r="F127" s="743" t="str">
        <f>'Sch-1'!J127</f>
        <v>ACSR MOOSE CONDUCTOR</v>
      </c>
      <c r="G127" s="744" t="str">
        <f>'Sch-1'!K127</f>
        <v xml:space="preserve">KM </v>
      </c>
      <c r="H127" s="744">
        <f>'Sch-1'!L127</f>
        <v>37.229999999999997</v>
      </c>
      <c r="I127" s="735"/>
      <c r="J127" s="736" t="str">
        <f t="shared" si="3"/>
        <v>INCLUDED</v>
      </c>
      <c r="K127" s="737">
        <f t="shared" si="4"/>
        <v>0</v>
      </c>
      <c r="L127" s="318"/>
      <c r="M127" s="318"/>
      <c r="N127" s="318"/>
      <c r="O127" s="318"/>
      <c r="P127" s="318"/>
      <c r="Q127" s="318"/>
      <c r="R127" s="318"/>
      <c r="S127" s="318"/>
      <c r="T127" s="318"/>
      <c r="U127" s="318"/>
      <c r="V127" s="318"/>
      <c r="W127" s="318"/>
      <c r="X127" s="318"/>
      <c r="Y127" s="318"/>
      <c r="Z127" s="318"/>
      <c r="AA127" s="318"/>
      <c r="AB127" s="318"/>
    </row>
    <row r="128" spans="1:28" s="314" customFormat="1" ht="18.75">
      <c r="A128" s="734">
        <f>'Sch-1'!A128</f>
        <v>108</v>
      </c>
      <c r="B128" s="611">
        <f>'Sch-1'!B128</f>
        <v>7000036854</v>
      </c>
      <c r="C128" s="611">
        <f>'Sch-1'!C128</f>
        <v>170</v>
      </c>
      <c r="D128" s="743" t="str">
        <f>'Sch-1'!D128</f>
        <v xml:space="preserve">SUPPLY OF EARTHWIRE                     </v>
      </c>
      <c r="E128" s="744">
        <f>'Sch-1'!E128</f>
        <v>1000030841</v>
      </c>
      <c r="F128" s="743" t="str">
        <f>'Sch-1'!J128</f>
        <v>7/3.66 G.S. EARTHWIRE</v>
      </c>
      <c r="G128" s="744" t="str">
        <f>'Sch-1'!K128</f>
        <v xml:space="preserve">KM </v>
      </c>
      <c r="H128" s="744">
        <f>'Sch-1'!L128</f>
        <v>6.21</v>
      </c>
      <c r="I128" s="735"/>
      <c r="J128" s="736" t="str">
        <f t="shared" si="3"/>
        <v>INCLUDED</v>
      </c>
      <c r="K128" s="737">
        <f t="shared" si="4"/>
        <v>0</v>
      </c>
      <c r="L128" s="318"/>
      <c r="M128" s="318"/>
      <c r="N128" s="318"/>
      <c r="O128" s="318"/>
      <c r="P128" s="318"/>
      <c r="Q128" s="318"/>
      <c r="R128" s="318"/>
      <c r="S128" s="318"/>
      <c r="T128" s="318"/>
      <c r="U128" s="318"/>
      <c r="V128" s="318"/>
      <c r="W128" s="318"/>
      <c r="X128" s="318"/>
      <c r="Y128" s="318"/>
      <c r="Z128" s="318"/>
      <c r="AA128" s="318"/>
      <c r="AB128" s="318"/>
    </row>
    <row r="129" spans="1:28" s="314" customFormat="1" ht="37.5">
      <c r="A129" s="734">
        <f>'Sch-1'!A129</f>
        <v>109</v>
      </c>
      <c r="B129" s="611">
        <f>'Sch-1'!B129</f>
        <v>7000036854</v>
      </c>
      <c r="C129" s="611">
        <f>'Sch-1'!C129</f>
        <v>180</v>
      </c>
      <c r="D129" s="743" t="str">
        <f>'Sch-1'!D129</f>
        <v xml:space="preserve">SUPPLY OF INSULATOR                     </v>
      </c>
      <c r="E129" s="744">
        <f>'Sch-1'!E129</f>
        <v>1000009328</v>
      </c>
      <c r="F129" s="743" t="str">
        <f>'Sch-1'!J129</f>
        <v>Composite long rod Insulators for 400kV Transmission Line-160 KN(Length-3910 mm, Creepage-13020 mm)</v>
      </c>
      <c r="G129" s="744" t="str">
        <f>'Sch-1'!K129</f>
        <v xml:space="preserve">EA </v>
      </c>
      <c r="H129" s="744">
        <f>'Sch-1'!L129</f>
        <v>228</v>
      </c>
      <c r="I129" s="735"/>
      <c r="J129" s="736" t="str">
        <f t="shared" si="3"/>
        <v>INCLUDED</v>
      </c>
      <c r="K129" s="737">
        <f t="shared" si="4"/>
        <v>0</v>
      </c>
      <c r="L129" s="318"/>
      <c r="M129" s="318"/>
      <c r="N129" s="318"/>
      <c r="O129" s="318"/>
      <c r="P129" s="318"/>
      <c r="Q129" s="318"/>
      <c r="R129" s="318"/>
      <c r="S129" s="318"/>
      <c r="T129" s="318"/>
      <c r="U129" s="318"/>
      <c r="V129" s="318"/>
      <c r="W129" s="318"/>
      <c r="X129" s="318"/>
      <c r="Y129" s="318"/>
      <c r="Z129" s="318"/>
      <c r="AA129" s="318"/>
      <c r="AB129" s="318"/>
    </row>
    <row r="130" spans="1:28" s="314" customFormat="1" ht="37.5">
      <c r="A130" s="734">
        <f>'Sch-1'!A130</f>
        <v>110</v>
      </c>
      <c r="B130" s="611">
        <f>'Sch-1'!B130</f>
        <v>7000036854</v>
      </c>
      <c r="C130" s="611">
        <f>'Sch-1'!C130</f>
        <v>190</v>
      </c>
      <c r="D130" s="743" t="str">
        <f>'Sch-1'!D130</f>
        <v xml:space="preserve">SUPPLY OF INSULATOR                     </v>
      </c>
      <c r="E130" s="744">
        <f>'Sch-1'!E130</f>
        <v>1000009325</v>
      </c>
      <c r="F130" s="743" t="str">
        <f>'Sch-1'!J130</f>
        <v>Composite long rod Insulators for 400kV Transmission Line-120 KN(Length-3335 mm, Creepage-13020 mm)</v>
      </c>
      <c r="G130" s="744" t="str">
        <f>'Sch-1'!K130</f>
        <v xml:space="preserve">EA </v>
      </c>
      <c r="H130" s="744">
        <f>'Sch-1'!L130</f>
        <v>31</v>
      </c>
      <c r="I130" s="735"/>
      <c r="J130" s="736" t="str">
        <f t="shared" si="3"/>
        <v>INCLUDED</v>
      </c>
      <c r="K130" s="737">
        <f t="shared" si="4"/>
        <v>0</v>
      </c>
      <c r="L130" s="318"/>
      <c r="M130" s="318"/>
      <c r="N130" s="318"/>
      <c r="O130" s="318"/>
      <c r="P130" s="318"/>
      <c r="Q130" s="318"/>
      <c r="R130" s="318"/>
      <c r="S130" s="318"/>
      <c r="T130" s="318"/>
      <c r="U130" s="318"/>
      <c r="V130" s="318"/>
      <c r="W130" s="318"/>
      <c r="X130" s="318"/>
      <c r="Y130" s="318"/>
      <c r="Z130" s="318"/>
      <c r="AA130" s="318"/>
      <c r="AB130" s="318"/>
    </row>
    <row r="131" spans="1:28" s="314" customFormat="1" ht="37.5">
      <c r="A131" s="734">
        <f>'Sch-1'!A131</f>
        <v>111</v>
      </c>
      <c r="B131" s="611">
        <f>'Sch-1'!B131</f>
        <v>7000036854</v>
      </c>
      <c r="C131" s="611">
        <f>'Sch-1'!C131</f>
        <v>200</v>
      </c>
      <c r="D131" s="743" t="str">
        <f>'Sch-1'!D131</f>
        <v xml:space="preserve">SUPPLY OF HARDWARE FITTINGS             </v>
      </c>
      <c r="E131" s="744">
        <f>'Sch-1'!E131</f>
        <v>1000019788</v>
      </c>
      <c r="F131" s="743" t="str">
        <f>'Sch-1'!J131</f>
        <v>Hardware Fittings for 400kV AC with Twin ACSR Moose Conductor-Single ISuspension String (Pilot)</v>
      </c>
      <c r="G131" s="744" t="str">
        <f>'Sch-1'!K131</f>
        <v>SET</v>
      </c>
      <c r="H131" s="744">
        <f>'Sch-1'!L131</f>
        <v>28</v>
      </c>
      <c r="I131" s="735"/>
      <c r="J131" s="736" t="str">
        <f t="shared" si="3"/>
        <v>INCLUDED</v>
      </c>
      <c r="K131" s="737">
        <f t="shared" si="4"/>
        <v>0</v>
      </c>
      <c r="L131" s="318"/>
      <c r="M131" s="318"/>
      <c r="N131" s="318"/>
      <c r="O131" s="318"/>
      <c r="P131" s="318"/>
      <c r="Q131" s="318"/>
      <c r="R131" s="318"/>
      <c r="S131" s="318"/>
      <c r="T131" s="318"/>
      <c r="U131" s="318"/>
      <c r="V131" s="318"/>
      <c r="W131" s="318"/>
      <c r="X131" s="318"/>
      <c r="Y131" s="318"/>
      <c r="Z131" s="318"/>
      <c r="AA131" s="318"/>
      <c r="AB131" s="318"/>
    </row>
    <row r="132" spans="1:28" s="314" customFormat="1" ht="37.5">
      <c r="A132" s="734">
        <f>'Sch-1'!A132</f>
        <v>112</v>
      </c>
      <c r="B132" s="611">
        <f>'Sch-1'!B132</f>
        <v>7000036854</v>
      </c>
      <c r="C132" s="611">
        <f>'Sch-1'!C132</f>
        <v>210</v>
      </c>
      <c r="D132" s="743" t="str">
        <f>'Sch-1'!D132</f>
        <v xml:space="preserve">SUPPLY OF HARDWARE FITTINGS             </v>
      </c>
      <c r="E132" s="744">
        <f>'Sch-1'!E132</f>
        <v>1000010800</v>
      </c>
      <c r="F132" s="743" t="str">
        <f>'Sch-1'!J132</f>
        <v>Hardware Fittings for 400kV AC with Twin ACSR Moose Conductor-DoubleTension String</v>
      </c>
      <c r="G132" s="744" t="str">
        <f>'Sch-1'!K132</f>
        <v>SET</v>
      </c>
      <c r="H132" s="744">
        <f>'Sch-1'!L132</f>
        <v>114</v>
      </c>
      <c r="I132" s="735"/>
      <c r="J132" s="736" t="str">
        <f t="shared" si="3"/>
        <v>INCLUDED</v>
      </c>
      <c r="K132" s="737">
        <f t="shared" si="4"/>
        <v>0</v>
      </c>
      <c r="L132" s="318"/>
      <c r="M132" s="318"/>
      <c r="N132" s="318"/>
      <c r="O132" s="318"/>
      <c r="P132" s="318"/>
      <c r="Q132" s="318"/>
      <c r="R132" s="318"/>
      <c r="S132" s="318"/>
      <c r="T132" s="318"/>
      <c r="U132" s="318"/>
      <c r="V132" s="318"/>
      <c r="W132" s="318"/>
      <c r="X132" s="318"/>
      <c r="Y132" s="318"/>
      <c r="Z132" s="318"/>
      <c r="AA132" s="318"/>
      <c r="AB132" s="318"/>
    </row>
    <row r="133" spans="1:28" s="314" customFormat="1" ht="37.5">
      <c r="A133" s="734">
        <f>'Sch-1'!A133</f>
        <v>113</v>
      </c>
      <c r="B133" s="611">
        <f>'Sch-1'!B133</f>
        <v>7000036854</v>
      </c>
      <c r="C133" s="611">
        <f>'Sch-1'!C133</f>
        <v>220</v>
      </c>
      <c r="D133" s="743" t="str">
        <f>'Sch-1'!D133</f>
        <v xml:space="preserve">SUPPLY OF HARDWARE FITTINGS             </v>
      </c>
      <c r="E133" s="744">
        <f>'Sch-1'!E133</f>
        <v>1000019809</v>
      </c>
      <c r="F133" s="743" t="str">
        <f>'Sch-1'!J133</f>
        <v>Hardware Fittings for 400kV AC with Twin ACSR Moose Conductor-Single"I" Suspension String</v>
      </c>
      <c r="G133" s="744" t="str">
        <f>'Sch-1'!K133</f>
        <v>SET</v>
      </c>
      <c r="H133" s="744">
        <f>'Sch-1'!L133</f>
        <v>3</v>
      </c>
      <c r="I133" s="735"/>
      <c r="J133" s="736" t="str">
        <f t="shared" si="3"/>
        <v>INCLUDED</v>
      </c>
      <c r="K133" s="737">
        <f t="shared" si="4"/>
        <v>0</v>
      </c>
      <c r="L133" s="318"/>
      <c r="M133" s="318"/>
      <c r="N133" s="318"/>
      <c r="O133" s="318"/>
      <c r="P133" s="318"/>
      <c r="Q133" s="318"/>
      <c r="R133" s="318"/>
      <c r="S133" s="318"/>
      <c r="T133" s="318"/>
      <c r="U133" s="318"/>
      <c r="V133" s="318"/>
      <c r="W133" s="318"/>
      <c r="X133" s="318"/>
      <c r="Y133" s="318"/>
      <c r="Z133" s="318"/>
      <c r="AA133" s="318"/>
      <c r="AB133" s="318"/>
    </row>
    <row r="134" spans="1:28" s="314" customFormat="1" ht="37.5">
      <c r="A134" s="734">
        <f>'Sch-1'!A134</f>
        <v>114</v>
      </c>
      <c r="B134" s="611">
        <f>'Sch-1'!B134</f>
        <v>7000036854</v>
      </c>
      <c r="C134" s="611">
        <f>'Sch-1'!C134</f>
        <v>230</v>
      </c>
      <c r="D134" s="743" t="str">
        <f>'Sch-1'!D134</f>
        <v xml:space="preserve">SUPPLY OF COND. &amp; EW ACCESSORIES        </v>
      </c>
      <c r="E134" s="744">
        <f>'Sch-1'!E134</f>
        <v>1000015503</v>
      </c>
      <c r="F134" s="743" t="str">
        <f>'Sch-1'!J134</f>
        <v>Mid Span Compression Joint for Conductor-ACSR Moose</v>
      </c>
      <c r="G134" s="744" t="str">
        <f>'Sch-1'!K134</f>
        <v xml:space="preserve">EA </v>
      </c>
      <c r="H134" s="744">
        <f>'Sch-1'!L134</f>
        <v>15</v>
      </c>
      <c r="I134" s="735"/>
      <c r="J134" s="736" t="str">
        <f t="shared" si="3"/>
        <v>INCLUDED</v>
      </c>
      <c r="K134" s="737">
        <f t="shared" si="4"/>
        <v>0</v>
      </c>
      <c r="L134" s="318"/>
      <c r="M134" s="318"/>
      <c r="N134" s="318"/>
      <c r="O134" s="318"/>
      <c r="P134" s="318"/>
      <c r="Q134" s="318"/>
      <c r="R134" s="318"/>
      <c r="S134" s="318"/>
      <c r="T134" s="318"/>
      <c r="U134" s="318"/>
      <c r="V134" s="318"/>
      <c r="W134" s="318"/>
      <c r="X134" s="318"/>
      <c r="Y134" s="318"/>
      <c r="Z134" s="318"/>
      <c r="AA134" s="318"/>
      <c r="AB134" s="318"/>
    </row>
    <row r="135" spans="1:28" s="314" customFormat="1" ht="37.5">
      <c r="A135" s="734">
        <f>'Sch-1'!A135</f>
        <v>115</v>
      </c>
      <c r="B135" s="611">
        <f>'Sch-1'!B135</f>
        <v>7000036854</v>
      </c>
      <c r="C135" s="611">
        <f>'Sch-1'!C135</f>
        <v>240</v>
      </c>
      <c r="D135" s="743" t="str">
        <f>'Sch-1'!D135</f>
        <v xml:space="preserve">SUPPLY OF COND. &amp; EW ACCESSORIES        </v>
      </c>
      <c r="E135" s="744">
        <f>'Sch-1'!E135</f>
        <v>1000018443</v>
      </c>
      <c r="F135" s="743" t="str">
        <f>'Sch-1'!J135</f>
        <v>Repair Sleeve for Conductor-ACSR Moose</v>
      </c>
      <c r="G135" s="744" t="str">
        <f>'Sch-1'!K135</f>
        <v xml:space="preserve">EA </v>
      </c>
      <c r="H135" s="744">
        <f>'Sch-1'!L135</f>
        <v>5</v>
      </c>
      <c r="I135" s="735"/>
      <c r="J135" s="736" t="str">
        <f t="shared" si="3"/>
        <v>INCLUDED</v>
      </c>
      <c r="K135" s="737">
        <f t="shared" si="4"/>
        <v>0</v>
      </c>
      <c r="L135" s="318"/>
      <c r="M135" s="318"/>
      <c r="N135" s="318"/>
      <c r="O135" s="318"/>
      <c r="P135" s="318"/>
      <c r="Q135" s="318"/>
      <c r="R135" s="318"/>
      <c r="S135" s="318"/>
      <c r="T135" s="318"/>
      <c r="U135" s="318"/>
      <c r="V135" s="318"/>
      <c r="W135" s="318"/>
      <c r="X135" s="318"/>
      <c r="Y135" s="318"/>
      <c r="Z135" s="318"/>
      <c r="AA135" s="318"/>
      <c r="AB135" s="318"/>
    </row>
    <row r="136" spans="1:28" s="314" customFormat="1" ht="37.5">
      <c r="A136" s="734">
        <f>'Sch-1'!A136</f>
        <v>116</v>
      </c>
      <c r="B136" s="611">
        <f>'Sch-1'!B136</f>
        <v>7000036854</v>
      </c>
      <c r="C136" s="611">
        <f>'Sch-1'!C136</f>
        <v>250</v>
      </c>
      <c r="D136" s="743" t="str">
        <f>'Sch-1'!D136</f>
        <v xml:space="preserve">SUPPLY OF COND. &amp; EW ACCESSORIES        </v>
      </c>
      <c r="E136" s="744">
        <f>'Sch-1'!E136</f>
        <v>1000022431</v>
      </c>
      <c r="F136" s="743" t="str">
        <f>'Sch-1'!J136</f>
        <v>Vibration Damper for Conductor-ACSR Moose</v>
      </c>
      <c r="G136" s="744" t="str">
        <f>'Sch-1'!K136</f>
        <v xml:space="preserve">EA </v>
      </c>
      <c r="H136" s="744">
        <f>'Sch-1'!L136</f>
        <v>468</v>
      </c>
      <c r="I136" s="735"/>
      <c r="J136" s="736" t="str">
        <f t="shared" si="3"/>
        <v>INCLUDED</v>
      </c>
      <c r="K136" s="737">
        <f t="shared" si="4"/>
        <v>0</v>
      </c>
      <c r="L136" s="318"/>
      <c r="M136" s="318"/>
      <c r="N136" s="318"/>
      <c r="O136" s="318"/>
      <c r="P136" s="318"/>
      <c r="Q136" s="318"/>
      <c r="R136" s="318"/>
      <c r="S136" s="318"/>
      <c r="T136" s="318"/>
      <c r="U136" s="318"/>
      <c r="V136" s="318"/>
      <c r="W136" s="318"/>
      <c r="X136" s="318"/>
      <c r="Y136" s="318"/>
      <c r="Z136" s="318"/>
      <c r="AA136" s="318"/>
      <c r="AB136" s="318"/>
    </row>
    <row r="137" spans="1:28" s="314" customFormat="1" ht="37.5">
      <c r="A137" s="734">
        <f>'Sch-1'!A137</f>
        <v>117</v>
      </c>
      <c r="B137" s="611">
        <f>'Sch-1'!B137</f>
        <v>7000036854</v>
      </c>
      <c r="C137" s="611">
        <f>'Sch-1'!C137</f>
        <v>260</v>
      </c>
      <c r="D137" s="743" t="str">
        <f>'Sch-1'!D137</f>
        <v xml:space="preserve">SUPPLY OF COND. &amp; EW ACCESSORIES        </v>
      </c>
      <c r="E137" s="744">
        <f>'Sch-1'!E137</f>
        <v>1000007935</v>
      </c>
      <c r="F137" s="743" t="str">
        <f>'Sch-1'!J137</f>
        <v>Bundle Spacer for Conductor-Twin ACSR Moose</v>
      </c>
      <c r="G137" s="744" t="str">
        <f>'Sch-1'!K137</f>
        <v xml:space="preserve">EA </v>
      </c>
      <c r="H137" s="744">
        <f>'Sch-1'!L137</f>
        <v>332</v>
      </c>
      <c r="I137" s="735"/>
      <c r="J137" s="736" t="str">
        <f t="shared" si="3"/>
        <v>INCLUDED</v>
      </c>
      <c r="K137" s="737">
        <f t="shared" si="4"/>
        <v>0</v>
      </c>
      <c r="L137" s="318"/>
      <c r="M137" s="318"/>
      <c r="N137" s="318"/>
      <c r="O137" s="318"/>
      <c r="P137" s="318"/>
      <c r="Q137" s="318"/>
      <c r="R137" s="318"/>
      <c r="S137" s="318"/>
      <c r="T137" s="318"/>
      <c r="U137" s="318"/>
      <c r="V137" s="318"/>
      <c r="W137" s="318"/>
      <c r="X137" s="318"/>
      <c r="Y137" s="318"/>
      <c r="Z137" s="318"/>
      <c r="AA137" s="318"/>
      <c r="AB137" s="318"/>
    </row>
    <row r="138" spans="1:28" s="314" customFormat="1" ht="37.5">
      <c r="A138" s="734">
        <f>'Sch-1'!A138</f>
        <v>118</v>
      </c>
      <c r="B138" s="611">
        <f>'Sch-1'!B138</f>
        <v>7000036854</v>
      </c>
      <c r="C138" s="611">
        <f>'Sch-1'!C138</f>
        <v>270</v>
      </c>
      <c r="D138" s="743" t="str">
        <f>'Sch-1'!D138</f>
        <v xml:space="preserve">SUPPLY OF COND. &amp; EW ACCESSORIES        </v>
      </c>
      <c r="E138" s="744">
        <f>'Sch-1'!E138</f>
        <v>1000018559</v>
      </c>
      <c r="F138" s="743" t="str">
        <f>'Sch-1'!J138</f>
        <v>Rigid Spacer for Jumper-Twin ACSR Moose</v>
      </c>
      <c r="G138" s="744" t="str">
        <f>'Sch-1'!K138</f>
        <v xml:space="preserve">EA </v>
      </c>
      <c r="H138" s="744">
        <f>'Sch-1'!L138</f>
        <v>198</v>
      </c>
      <c r="I138" s="735"/>
      <c r="J138" s="736" t="str">
        <f t="shared" si="3"/>
        <v>INCLUDED</v>
      </c>
      <c r="K138" s="737">
        <f t="shared" si="4"/>
        <v>0</v>
      </c>
      <c r="L138" s="318"/>
      <c r="M138" s="318"/>
      <c r="N138" s="318"/>
      <c r="O138" s="318"/>
      <c r="P138" s="318"/>
      <c r="Q138" s="318"/>
      <c r="R138" s="318"/>
      <c r="S138" s="318"/>
      <c r="T138" s="318"/>
      <c r="U138" s="318"/>
      <c r="V138" s="318"/>
      <c r="W138" s="318"/>
      <c r="X138" s="318"/>
      <c r="Y138" s="318"/>
      <c r="Z138" s="318"/>
      <c r="AA138" s="318"/>
      <c r="AB138" s="318"/>
    </row>
    <row r="139" spans="1:28" s="314" customFormat="1" ht="37.5">
      <c r="A139" s="734">
        <f>'Sch-1'!A139</f>
        <v>119</v>
      </c>
      <c r="B139" s="611">
        <f>'Sch-1'!B139</f>
        <v>7000036854</v>
      </c>
      <c r="C139" s="611">
        <f>'Sch-1'!C139</f>
        <v>280</v>
      </c>
      <c r="D139" s="743" t="str">
        <f>'Sch-1'!D139</f>
        <v xml:space="preserve">SUPPLY OF COND. &amp; EW ACCESSORIES        </v>
      </c>
      <c r="E139" s="744">
        <f>'Sch-1'!E139</f>
        <v>1000015505</v>
      </c>
      <c r="F139" s="743" t="str">
        <f>'Sch-1'!J139</f>
        <v>Mid Span Compression Joint -7/3.66mmEarth Wire</v>
      </c>
      <c r="G139" s="744" t="str">
        <f>'Sch-1'!K139</f>
        <v xml:space="preserve">EA </v>
      </c>
      <c r="H139" s="744">
        <f>'Sch-1'!L139</f>
        <v>3</v>
      </c>
      <c r="I139" s="735"/>
      <c r="J139" s="736" t="str">
        <f t="shared" si="3"/>
        <v>INCLUDED</v>
      </c>
      <c r="K139" s="737">
        <f t="shared" si="4"/>
        <v>0</v>
      </c>
      <c r="L139" s="318"/>
      <c r="M139" s="318"/>
      <c r="N139" s="318"/>
      <c r="O139" s="318"/>
      <c r="P139" s="318"/>
      <c r="Q139" s="318"/>
      <c r="R139" s="318"/>
      <c r="S139" s="318"/>
      <c r="T139" s="318"/>
      <c r="U139" s="318"/>
      <c r="V139" s="318"/>
      <c r="W139" s="318"/>
      <c r="X139" s="318"/>
      <c r="Y139" s="318"/>
      <c r="Z139" s="318"/>
      <c r="AA139" s="318"/>
      <c r="AB139" s="318"/>
    </row>
    <row r="140" spans="1:28" s="314" customFormat="1" ht="37.5">
      <c r="A140" s="734">
        <f>'Sch-1'!A140</f>
        <v>120</v>
      </c>
      <c r="B140" s="611">
        <f>'Sch-1'!B140</f>
        <v>7000036854</v>
      </c>
      <c r="C140" s="611">
        <f>'Sch-1'!C140</f>
        <v>290</v>
      </c>
      <c r="D140" s="743" t="str">
        <f>'Sch-1'!D140</f>
        <v xml:space="preserve">SUPPLY OF COND. &amp; EW ACCESSORIES        </v>
      </c>
      <c r="E140" s="744">
        <f>'Sch-1'!E140</f>
        <v>1000034136</v>
      </c>
      <c r="F140" s="743" t="str">
        <f>'Sch-1'!J140</f>
        <v>FLEXIBLE ALUMUNIUM BOND</v>
      </c>
      <c r="G140" s="744" t="str">
        <f>'Sch-1'!K140</f>
        <v xml:space="preserve">EA </v>
      </c>
      <c r="H140" s="744">
        <f>'Sch-1'!L140</f>
        <v>39</v>
      </c>
      <c r="I140" s="735"/>
      <c r="J140" s="736" t="str">
        <f t="shared" si="3"/>
        <v>INCLUDED</v>
      </c>
      <c r="K140" s="737">
        <f t="shared" si="4"/>
        <v>0</v>
      </c>
      <c r="L140" s="318"/>
      <c r="M140" s="318"/>
      <c r="N140" s="318"/>
      <c r="O140" s="318"/>
      <c r="P140" s="318"/>
      <c r="Q140" s="318"/>
      <c r="R140" s="318"/>
      <c r="S140" s="318"/>
      <c r="T140" s="318"/>
      <c r="U140" s="318"/>
      <c r="V140" s="318"/>
      <c r="W140" s="318"/>
      <c r="X140" s="318"/>
      <c r="Y140" s="318"/>
      <c r="Z140" s="318"/>
      <c r="AA140" s="318"/>
      <c r="AB140" s="318"/>
    </row>
    <row r="141" spans="1:28" s="314" customFormat="1" ht="37.5">
      <c r="A141" s="734">
        <f>'Sch-1'!A141</f>
        <v>121</v>
      </c>
      <c r="B141" s="611">
        <f>'Sch-1'!B141</f>
        <v>7000036854</v>
      </c>
      <c r="C141" s="611">
        <f>'Sch-1'!C141</f>
        <v>300</v>
      </c>
      <c r="D141" s="743" t="str">
        <f>'Sch-1'!D141</f>
        <v xml:space="preserve">SUPPLY OF COND. &amp; EW ACCESSORIES        </v>
      </c>
      <c r="E141" s="744">
        <f>'Sch-1'!E141</f>
        <v>1000022420</v>
      </c>
      <c r="F141" s="743" t="str">
        <f>'Sch-1'!J141</f>
        <v>Vibration damper -7/3.66mm Earth Wire</v>
      </c>
      <c r="G141" s="744" t="str">
        <f>'Sch-1'!K141</f>
        <v xml:space="preserve">EA </v>
      </c>
      <c r="H141" s="744">
        <f>'Sch-1'!L141</f>
        <v>78</v>
      </c>
      <c r="I141" s="735"/>
      <c r="J141" s="736" t="str">
        <f t="shared" si="3"/>
        <v>INCLUDED</v>
      </c>
      <c r="K141" s="737">
        <f t="shared" si="4"/>
        <v>0</v>
      </c>
      <c r="L141" s="318"/>
      <c r="M141" s="318"/>
      <c r="N141" s="318"/>
      <c r="O141" s="318"/>
      <c r="P141" s="318"/>
      <c r="Q141" s="318"/>
      <c r="R141" s="318"/>
      <c r="S141" s="318"/>
      <c r="T141" s="318"/>
      <c r="U141" s="318"/>
      <c r="V141" s="318"/>
      <c r="W141" s="318"/>
      <c r="X141" s="318"/>
      <c r="Y141" s="318"/>
      <c r="Z141" s="318"/>
      <c r="AA141" s="318"/>
      <c r="AB141" s="318"/>
    </row>
    <row r="142" spans="1:28" s="314" customFormat="1" ht="37.5">
      <c r="A142" s="734">
        <f>'Sch-1'!A142</f>
        <v>122</v>
      </c>
      <c r="B142" s="611">
        <f>'Sch-1'!B142</f>
        <v>7000036854</v>
      </c>
      <c r="C142" s="611">
        <f>'Sch-1'!C142</f>
        <v>310</v>
      </c>
      <c r="D142" s="743" t="str">
        <f>'Sch-1'!D142</f>
        <v xml:space="preserve">SUPPLY OF COND. &amp; EW ACCESSORIES        </v>
      </c>
      <c r="E142" s="744">
        <f>'Sch-1'!E142</f>
        <v>1000020991</v>
      </c>
      <c r="F142" s="743" t="str">
        <f>'Sch-1'!J142</f>
        <v>Tension clamp assembly-7/3.66mm EarthWire</v>
      </c>
      <c r="G142" s="744" t="str">
        <f>'Sch-1'!K142</f>
        <v xml:space="preserve">EA </v>
      </c>
      <c r="H142" s="744">
        <f>'Sch-1'!L142</f>
        <v>38</v>
      </c>
      <c r="I142" s="735"/>
      <c r="J142" s="736" t="str">
        <f t="shared" si="3"/>
        <v>INCLUDED</v>
      </c>
      <c r="K142" s="737">
        <f t="shared" si="4"/>
        <v>0</v>
      </c>
      <c r="L142" s="318"/>
      <c r="M142" s="318"/>
      <c r="N142" s="318"/>
      <c r="O142" s="318"/>
      <c r="P142" s="318"/>
      <c r="Q142" s="318"/>
      <c r="R142" s="318"/>
      <c r="S142" s="318"/>
      <c r="T142" s="318"/>
      <c r="U142" s="318"/>
      <c r="V142" s="318"/>
      <c r="W142" s="318"/>
      <c r="X142" s="318"/>
      <c r="Y142" s="318"/>
      <c r="Z142" s="318"/>
      <c r="AA142" s="318"/>
      <c r="AB142" s="318"/>
    </row>
    <row r="143" spans="1:28" s="314" customFormat="1" ht="37.5">
      <c r="A143" s="734">
        <f>'Sch-1'!A143</f>
        <v>123</v>
      </c>
      <c r="B143" s="611">
        <f>'Sch-1'!B143</f>
        <v>7000036854</v>
      </c>
      <c r="C143" s="611">
        <f>'Sch-1'!C143</f>
        <v>320</v>
      </c>
      <c r="D143" s="743" t="str">
        <f>'Sch-1'!D143</f>
        <v xml:space="preserve">SUPPLY OF COND. &amp; EW ACCESSORIES        </v>
      </c>
      <c r="E143" s="744">
        <f>'Sch-1'!E143</f>
        <v>1000040977</v>
      </c>
      <c r="F143" s="743" t="str">
        <f>'Sch-1'!J143</f>
        <v>SUSPENSION CLAMP FOR 7/3.66 EARTH WIRE</v>
      </c>
      <c r="G143" s="744" t="str">
        <f>'Sch-1'!K143</f>
        <v xml:space="preserve">EA </v>
      </c>
      <c r="H143" s="744">
        <f>'Sch-1'!L143</f>
        <v>1</v>
      </c>
      <c r="I143" s="735"/>
      <c r="J143" s="736" t="str">
        <f t="shared" si="3"/>
        <v>INCLUDED</v>
      </c>
      <c r="K143" s="737">
        <f t="shared" si="4"/>
        <v>0</v>
      </c>
      <c r="L143" s="318"/>
      <c r="M143" s="318"/>
      <c r="N143" s="318"/>
      <c r="O143" s="318"/>
      <c r="P143" s="318"/>
      <c r="Q143" s="318"/>
      <c r="R143" s="318"/>
      <c r="S143" s="318"/>
      <c r="T143" s="318"/>
      <c r="U143" s="318"/>
      <c r="V143" s="318"/>
      <c r="W143" s="318"/>
      <c r="X143" s="318"/>
      <c r="Y143" s="318"/>
      <c r="Z143" s="318"/>
      <c r="AA143" s="318"/>
      <c r="AB143" s="318"/>
    </row>
    <row r="144" spans="1:28" s="314" customFormat="1" ht="18.75">
      <c r="A144" s="734">
        <f>'Sch-1'!A144</f>
        <v>124</v>
      </c>
      <c r="B144" s="611">
        <f>'Sch-1'!B144</f>
        <v>7000036854</v>
      </c>
      <c r="C144" s="611">
        <f>'Sch-1'!C144</f>
        <v>430</v>
      </c>
      <c r="D144" s="743" t="str">
        <f>'Sch-1'!D144</f>
        <v xml:space="preserve">Supply of OPGW and Accessories          </v>
      </c>
      <c r="E144" s="744">
        <f>'Sch-1'!E144</f>
        <v>1000030940</v>
      </c>
      <c r="F144" s="743" t="str">
        <f>'Sch-1'!J144</f>
        <v>24 FIBRE (DWSM) OPGW FIBRE OPTIC CABLE</v>
      </c>
      <c r="G144" s="744" t="str">
        <f>'Sch-1'!K144</f>
        <v xml:space="preserve">KM </v>
      </c>
      <c r="H144" s="744">
        <f>'Sch-1'!L144</f>
        <v>6.44</v>
      </c>
      <c r="I144" s="735"/>
      <c r="J144" s="736" t="str">
        <f t="shared" si="3"/>
        <v>INCLUDED</v>
      </c>
      <c r="K144" s="737">
        <f t="shared" si="4"/>
        <v>0</v>
      </c>
      <c r="L144" s="318"/>
      <c r="M144" s="318"/>
      <c r="N144" s="318"/>
      <c r="O144" s="318"/>
      <c r="P144" s="318"/>
      <c r="Q144" s="318"/>
      <c r="R144" s="318"/>
      <c r="S144" s="318"/>
      <c r="T144" s="318"/>
      <c r="U144" s="318"/>
      <c r="V144" s="318"/>
      <c r="W144" s="318"/>
      <c r="X144" s="318"/>
      <c r="Y144" s="318"/>
      <c r="Z144" s="318"/>
      <c r="AA144" s="318"/>
      <c r="AB144" s="318"/>
    </row>
    <row r="145" spans="1:16383" s="314" customFormat="1" ht="56.25">
      <c r="A145" s="734">
        <f>'Sch-1'!A145</f>
        <v>125</v>
      </c>
      <c r="B145" s="611">
        <f>'Sch-1'!B145</f>
        <v>7000036854</v>
      </c>
      <c r="C145" s="611">
        <f>'Sch-1'!C145</f>
        <v>440</v>
      </c>
      <c r="D145" s="743" t="str">
        <f>'Sch-1'!D145</f>
        <v xml:space="preserve">Supply of OPGW and Accessories          </v>
      </c>
      <c r="E145" s="744">
        <f>'Sch-1'!E145</f>
        <v>1000031041</v>
      </c>
      <c r="F145" s="743" t="str">
        <f>'Sch-1'!J145</f>
        <v>TENSION  FITTINGS ASSEMBLY ON SUSPENSIONTOWER FOR 24F OPGW INCLUDINGALLACCESSORIES AT JOINT BOX (SPLICING)LOCATION</v>
      </c>
      <c r="G145" s="744" t="str">
        <f>'Sch-1'!K145</f>
        <v>SET</v>
      </c>
      <c r="H145" s="744">
        <f>'Sch-1'!L145</f>
        <v>3</v>
      </c>
      <c r="I145" s="735"/>
      <c r="J145" s="736" t="str">
        <f t="shared" si="3"/>
        <v>INCLUDED</v>
      </c>
      <c r="K145" s="737">
        <f t="shared" si="4"/>
        <v>0</v>
      </c>
      <c r="L145" s="318"/>
      <c r="M145" s="318"/>
      <c r="N145" s="318"/>
      <c r="O145" s="318"/>
      <c r="P145" s="318"/>
      <c r="Q145" s="318"/>
      <c r="R145" s="318"/>
      <c r="S145" s="318"/>
      <c r="T145" s="318"/>
      <c r="U145" s="318"/>
      <c r="V145" s="318"/>
      <c r="W145" s="318"/>
      <c r="X145" s="318"/>
      <c r="Y145" s="318"/>
      <c r="Z145" s="318"/>
      <c r="AA145" s="318"/>
      <c r="AB145" s="318"/>
    </row>
    <row r="146" spans="1:16383" s="314" customFormat="1" ht="37.5">
      <c r="A146" s="734">
        <f>'Sch-1'!A146</f>
        <v>126</v>
      </c>
      <c r="B146" s="611">
        <f>'Sch-1'!B146</f>
        <v>7000036854</v>
      </c>
      <c r="C146" s="611">
        <f>'Sch-1'!C146</f>
        <v>450</v>
      </c>
      <c r="D146" s="743" t="str">
        <f>'Sch-1'!D146</f>
        <v xml:space="preserve">Supply of OPGW and Accessories          </v>
      </c>
      <c r="E146" s="744">
        <f>'Sch-1'!E146</f>
        <v>1000031039</v>
      </c>
      <c r="F146" s="743" t="str">
        <f>'Sch-1'!J146</f>
        <v>TENSION  FITTINGS ASSEMBLY FOR 24F OPGWINCLUDING ALL ACCESSORIES FORJOINT BOX(SPLICING) LOCATION</v>
      </c>
      <c r="G146" s="744" t="str">
        <f>'Sch-1'!K146</f>
        <v>SET</v>
      </c>
      <c r="H146" s="744">
        <f>'Sch-1'!L146</f>
        <v>6</v>
      </c>
      <c r="I146" s="735"/>
      <c r="J146" s="736" t="str">
        <f t="shared" si="3"/>
        <v>INCLUDED</v>
      </c>
      <c r="K146" s="737">
        <f t="shared" si="4"/>
        <v>0</v>
      </c>
      <c r="L146" s="318"/>
      <c r="M146" s="318"/>
      <c r="N146" s="318"/>
      <c r="O146" s="318"/>
      <c r="P146" s="318"/>
      <c r="Q146" s="318"/>
      <c r="R146" s="318"/>
      <c r="S146" s="318"/>
      <c r="T146" s="318"/>
      <c r="U146" s="318"/>
      <c r="V146" s="318"/>
      <c r="W146" s="318"/>
      <c r="X146" s="318"/>
      <c r="Y146" s="318"/>
      <c r="Z146" s="318"/>
      <c r="AA146" s="318"/>
      <c r="AB146" s="318"/>
    </row>
    <row r="147" spans="1:16383" s="314" customFormat="1" ht="37.5">
      <c r="A147" s="734">
        <f>'Sch-1'!A147</f>
        <v>127</v>
      </c>
      <c r="B147" s="611">
        <f>'Sch-1'!B147</f>
        <v>7000036854</v>
      </c>
      <c r="C147" s="611">
        <f>'Sch-1'!C147</f>
        <v>460</v>
      </c>
      <c r="D147" s="743" t="str">
        <f>'Sch-1'!D147</f>
        <v xml:space="preserve">Supply of OPGW and Accessories          </v>
      </c>
      <c r="E147" s="744">
        <f>'Sch-1'!E147</f>
        <v>1000033146</v>
      </c>
      <c r="F147" s="743" t="str">
        <f>'Sch-1'!J147</f>
        <v>TENSION ASSEMBLY - DOUBLE TENSION PASSTHROUGH ASSEMBLY FOR 24 FIBEROPGW</v>
      </c>
      <c r="G147" s="744" t="str">
        <f>'Sch-1'!K147</f>
        <v>SET</v>
      </c>
      <c r="H147" s="744">
        <f>'Sch-1'!L147</f>
        <v>16</v>
      </c>
      <c r="I147" s="735"/>
      <c r="J147" s="736" t="str">
        <f t="shared" ref="J147:J210" si="5">IF(I147=0, "INCLUDED", IF(ISERROR(I147*H147), I147, I147*H147))</f>
        <v>INCLUDED</v>
      </c>
      <c r="K147" s="737">
        <f t="shared" ref="K147:K210" si="6">I147*H147</f>
        <v>0</v>
      </c>
      <c r="L147" s="318"/>
      <c r="M147" s="318"/>
      <c r="N147" s="318"/>
      <c r="O147" s="318"/>
      <c r="P147" s="318"/>
      <c r="Q147" s="318"/>
      <c r="R147" s="318"/>
      <c r="S147" s="318"/>
      <c r="T147" s="318"/>
      <c r="U147" s="318"/>
      <c r="V147" s="318"/>
      <c r="W147" s="318"/>
      <c r="X147" s="318"/>
      <c r="Y147" s="318"/>
      <c r="Z147" s="318"/>
      <c r="AA147" s="318"/>
      <c r="AB147" s="318"/>
    </row>
    <row r="148" spans="1:16383" s="314" customFormat="1" ht="18.75">
      <c r="A148" s="734">
        <f>'Sch-1'!A148</f>
        <v>128</v>
      </c>
      <c r="B148" s="611">
        <f>'Sch-1'!B148</f>
        <v>7000036854</v>
      </c>
      <c r="C148" s="611">
        <f>'Sch-1'!C148</f>
        <v>470</v>
      </c>
      <c r="D148" s="743" t="str">
        <f>'Sch-1'!D148</f>
        <v xml:space="preserve">Supply of OPGW and Accessories          </v>
      </c>
      <c r="E148" s="744">
        <f>'Sch-1'!E148</f>
        <v>1000022417</v>
      </c>
      <c r="F148" s="743" t="str">
        <f>'Sch-1'!J148</f>
        <v>Vibration Damper for 24 fibre OPGW</v>
      </c>
      <c r="G148" s="744" t="str">
        <f>'Sch-1'!K148</f>
        <v xml:space="preserve">EA </v>
      </c>
      <c r="H148" s="744">
        <f>'Sch-1'!L148</f>
        <v>78</v>
      </c>
      <c r="I148" s="735"/>
      <c r="J148" s="736" t="str">
        <f t="shared" si="5"/>
        <v>INCLUDED</v>
      </c>
      <c r="K148" s="737">
        <f t="shared" si="6"/>
        <v>0</v>
      </c>
      <c r="L148" s="318"/>
      <c r="M148" s="318"/>
      <c r="N148" s="318"/>
      <c r="O148" s="318"/>
      <c r="P148" s="318"/>
      <c r="Q148" s="318"/>
      <c r="R148" s="318"/>
      <c r="S148" s="318"/>
      <c r="T148" s="318"/>
      <c r="U148" s="318"/>
      <c r="V148" s="318"/>
      <c r="W148" s="318"/>
      <c r="X148" s="318"/>
      <c r="Y148" s="318"/>
      <c r="Z148" s="318"/>
      <c r="AA148" s="318"/>
      <c r="AB148" s="318"/>
    </row>
    <row r="149" spans="1:16383" s="314" customFormat="1" ht="18.75">
      <c r="A149" s="734">
        <f>'Sch-1'!A149</f>
        <v>129</v>
      </c>
      <c r="B149" s="611">
        <f>'Sch-1'!B149</f>
        <v>7000036854</v>
      </c>
      <c r="C149" s="611">
        <f>'Sch-1'!C149</f>
        <v>480</v>
      </c>
      <c r="D149" s="743" t="str">
        <f>'Sch-1'!D149</f>
        <v xml:space="preserve">Supply of OPGW and Accessories          </v>
      </c>
      <c r="E149" s="744">
        <f>'Sch-1'!E149</f>
        <v>1000010817</v>
      </c>
      <c r="F149" s="743" t="str">
        <f>'Sch-1'!J149</f>
        <v>Down Lead clamp Assembly for 24 fibreOPGW</v>
      </c>
      <c r="G149" s="744" t="str">
        <f>'Sch-1'!K149</f>
        <v xml:space="preserve">EA </v>
      </c>
      <c r="H149" s="744">
        <f>'Sch-1'!L149</f>
        <v>120</v>
      </c>
      <c r="I149" s="735"/>
      <c r="J149" s="736" t="str">
        <f t="shared" si="5"/>
        <v>INCLUDED</v>
      </c>
      <c r="K149" s="737">
        <f t="shared" si="6"/>
        <v>0</v>
      </c>
      <c r="L149" s="318"/>
      <c r="M149" s="318"/>
      <c r="N149" s="318"/>
      <c r="O149" s="318"/>
      <c r="P149" s="318"/>
      <c r="Q149" s="318"/>
      <c r="R149" s="318"/>
      <c r="S149" s="318"/>
      <c r="T149" s="318"/>
      <c r="U149" s="318"/>
      <c r="V149" s="318"/>
      <c r="W149" s="318"/>
      <c r="X149" s="318"/>
      <c r="Y149" s="318"/>
      <c r="Z149" s="318"/>
      <c r="AA149" s="318"/>
      <c r="AB149" s="318"/>
    </row>
    <row r="150" spans="1:16383" s="314" customFormat="1" ht="18.75">
      <c r="A150" s="734">
        <f>'Sch-1'!A150</f>
        <v>130</v>
      </c>
      <c r="B150" s="611">
        <f>'Sch-1'!B150</f>
        <v>7000036854</v>
      </c>
      <c r="C150" s="611">
        <f>'Sch-1'!C150</f>
        <v>490</v>
      </c>
      <c r="D150" s="743" t="str">
        <f>'Sch-1'!D150</f>
        <v xml:space="preserve">Supply of OPGW and Accessories          </v>
      </c>
      <c r="E150" s="744">
        <f>'Sch-1'!E150</f>
        <v>1000014198</v>
      </c>
      <c r="F150" s="743" t="str">
        <f>'Sch-1'!J150</f>
        <v>Joint Box for 24 fibre OPGW</v>
      </c>
      <c r="G150" s="744" t="str">
        <f>'Sch-1'!K150</f>
        <v xml:space="preserve">EA </v>
      </c>
      <c r="H150" s="744">
        <f>'Sch-1'!L150</f>
        <v>6</v>
      </c>
      <c r="I150" s="735"/>
      <c r="J150" s="736" t="str">
        <f t="shared" si="5"/>
        <v>INCLUDED</v>
      </c>
      <c r="K150" s="737">
        <f t="shared" si="6"/>
        <v>0</v>
      </c>
      <c r="L150" s="318"/>
      <c r="M150" s="318"/>
      <c r="N150" s="318"/>
      <c r="O150" s="318"/>
      <c r="P150" s="318"/>
      <c r="Q150" s="318"/>
      <c r="R150" s="318"/>
      <c r="S150" s="318"/>
      <c r="T150" s="318"/>
      <c r="U150" s="318"/>
      <c r="V150" s="318"/>
      <c r="W150" s="318"/>
      <c r="X150" s="318"/>
      <c r="Y150" s="318"/>
      <c r="Z150" s="318"/>
      <c r="AA150" s="318"/>
      <c r="AB150" s="318"/>
    </row>
    <row r="151" spans="1:16383" s="314" customFormat="1" ht="18.75">
      <c r="A151" s="734">
        <f>'Sch-1'!A151</f>
        <v>131</v>
      </c>
      <c r="B151" s="611">
        <f>'Sch-1'!B151</f>
        <v>7000036854</v>
      </c>
      <c r="C151" s="611">
        <f>'Sch-1'!C151</f>
        <v>500</v>
      </c>
      <c r="D151" s="743" t="str">
        <f>'Sch-1'!D151</f>
        <v xml:space="preserve">Supply of OPGW and Accessories          </v>
      </c>
      <c r="E151" s="744">
        <f>'Sch-1'!E151</f>
        <v>1000020444</v>
      </c>
      <c r="F151" s="743" t="str">
        <f>'Sch-1'!J151</f>
        <v>Suspension clamp assembly for 24 fibreOPGW</v>
      </c>
      <c r="G151" s="744" t="str">
        <f>'Sch-1'!K151</f>
        <v xml:space="preserve">EA </v>
      </c>
      <c r="H151" s="744">
        <f>'Sch-1'!L151</f>
        <v>1</v>
      </c>
      <c r="I151" s="735"/>
      <c r="J151" s="736" t="str">
        <f t="shared" si="5"/>
        <v>INCLUDED</v>
      </c>
      <c r="K151" s="737">
        <f t="shared" si="6"/>
        <v>0</v>
      </c>
      <c r="L151" s="318"/>
      <c r="M151" s="318"/>
      <c r="N151" s="318"/>
      <c r="O151" s="318"/>
      <c r="P151" s="318"/>
      <c r="Q151" s="318"/>
      <c r="R151" s="318"/>
      <c r="S151" s="318"/>
      <c r="T151" s="318"/>
      <c r="U151" s="318"/>
      <c r="V151" s="318"/>
      <c r="W151" s="318"/>
      <c r="X151" s="318"/>
      <c r="Y151" s="318"/>
      <c r="Z151" s="318"/>
      <c r="AA151" s="318"/>
      <c r="AB151" s="318"/>
    </row>
    <row r="152" spans="1:16383" s="314" customFormat="1" ht="18.75">
      <c r="A152" s="730" t="str">
        <f>'Sch-1'!A152</f>
        <v>V</v>
      </c>
      <c r="B152" s="616" t="str">
        <f>'Sch-1'!B152</f>
        <v xml:space="preserve"> 400kV S/C Singrauli- Fatehpur          </v>
      </c>
      <c r="C152" s="596"/>
      <c r="D152" s="597"/>
      <c r="E152" s="731"/>
      <c r="F152" s="731"/>
      <c r="G152" s="731"/>
      <c r="H152" s="731"/>
      <c r="I152" s="731"/>
      <c r="J152" s="731"/>
      <c r="K152" s="731"/>
      <c r="L152" s="318"/>
      <c r="M152" s="732"/>
      <c r="N152" s="732"/>
      <c r="O152" s="732"/>
      <c r="P152" s="732"/>
      <c r="Q152" s="732"/>
      <c r="R152" s="732"/>
      <c r="S152" s="732"/>
      <c r="T152" s="732"/>
      <c r="U152" s="732"/>
      <c r="V152" s="732"/>
      <c r="W152" s="732"/>
      <c r="X152" s="732"/>
      <c r="Y152" s="732"/>
      <c r="Z152" s="732"/>
      <c r="AA152" s="732"/>
      <c r="AB152" s="733"/>
      <c r="AC152" s="733"/>
      <c r="AD152" s="733"/>
      <c r="AE152" s="733"/>
      <c r="AF152" s="733"/>
      <c r="AG152" s="733"/>
      <c r="AH152" s="733"/>
      <c r="AI152" s="733"/>
      <c r="AJ152" s="733"/>
      <c r="AK152" s="733"/>
      <c r="AL152" s="733"/>
      <c r="AM152" s="733"/>
      <c r="AN152" s="733"/>
      <c r="AO152" s="733"/>
      <c r="AP152" s="733"/>
      <c r="AQ152" s="733"/>
      <c r="AR152" s="733"/>
      <c r="AS152" s="733"/>
      <c r="AT152" s="733"/>
      <c r="AU152" s="733"/>
      <c r="AV152" s="733"/>
      <c r="AW152" s="733"/>
      <c r="AX152" s="733"/>
      <c r="AY152" s="733"/>
      <c r="AZ152" s="733"/>
      <c r="BA152" s="733"/>
      <c r="BB152" s="733"/>
      <c r="BC152" s="733"/>
      <c r="BD152" s="733"/>
      <c r="BE152" s="733"/>
      <c r="BF152" s="733"/>
      <c r="BG152" s="733"/>
      <c r="BH152" s="733"/>
      <c r="BI152" s="733"/>
      <c r="BJ152" s="733"/>
      <c r="BK152" s="733"/>
      <c r="BL152" s="733"/>
      <c r="BM152" s="733"/>
      <c r="BN152" s="733"/>
      <c r="BO152" s="733"/>
      <c r="BP152" s="733"/>
      <c r="BQ152" s="733"/>
      <c r="BR152" s="733"/>
      <c r="BS152" s="733"/>
      <c r="BT152" s="733"/>
      <c r="BU152" s="733"/>
      <c r="BV152" s="733"/>
      <c r="BW152" s="733"/>
      <c r="BX152" s="733"/>
      <c r="BY152" s="733"/>
      <c r="BZ152" s="733"/>
      <c r="CA152" s="733"/>
      <c r="CB152" s="733"/>
      <c r="CC152" s="733"/>
      <c r="CD152" s="733"/>
      <c r="CE152" s="733"/>
      <c r="CF152" s="733"/>
      <c r="CG152" s="733"/>
      <c r="CH152" s="733"/>
      <c r="CI152" s="733"/>
      <c r="CJ152" s="733"/>
      <c r="CK152" s="733"/>
      <c r="CL152" s="733"/>
      <c r="CM152" s="733"/>
      <c r="CN152" s="733"/>
      <c r="CO152" s="733"/>
      <c r="CP152" s="733"/>
      <c r="CQ152" s="733"/>
      <c r="CR152" s="733"/>
      <c r="CS152" s="733"/>
      <c r="CT152" s="733"/>
      <c r="CU152" s="733"/>
      <c r="CV152" s="733"/>
      <c r="CW152" s="733"/>
      <c r="CX152" s="733"/>
      <c r="CY152" s="733"/>
      <c r="CZ152" s="733"/>
      <c r="DA152" s="733"/>
      <c r="DB152" s="733"/>
      <c r="DC152" s="733"/>
      <c r="DD152" s="733"/>
      <c r="DE152" s="733"/>
      <c r="DF152" s="733"/>
      <c r="DG152" s="733"/>
      <c r="DH152" s="733"/>
      <c r="DI152" s="733"/>
      <c r="DJ152" s="733"/>
      <c r="DK152" s="733"/>
      <c r="DL152" s="733"/>
      <c r="DM152" s="733"/>
      <c r="DN152" s="733"/>
      <c r="DO152" s="733"/>
      <c r="DP152" s="733"/>
      <c r="DQ152" s="733"/>
      <c r="DR152" s="733"/>
      <c r="DS152" s="733"/>
      <c r="DT152" s="733"/>
      <c r="DU152" s="733"/>
      <c r="DV152" s="733"/>
      <c r="DW152" s="733"/>
      <c r="DX152" s="733"/>
      <c r="DY152" s="733"/>
      <c r="DZ152" s="733"/>
      <c r="EA152" s="733"/>
      <c r="EB152" s="733"/>
      <c r="EC152" s="733"/>
      <c r="ED152" s="733"/>
      <c r="EE152" s="733"/>
      <c r="EF152" s="733"/>
      <c r="EG152" s="733"/>
      <c r="EH152" s="733"/>
      <c r="EI152" s="733"/>
      <c r="EJ152" s="733"/>
      <c r="EK152" s="733"/>
      <c r="EL152" s="733"/>
      <c r="EM152" s="733"/>
      <c r="EN152" s="733"/>
      <c r="EO152" s="733"/>
      <c r="EP152" s="733"/>
      <c r="EQ152" s="733"/>
      <c r="ER152" s="733"/>
      <c r="ES152" s="733"/>
      <c r="ET152" s="733"/>
      <c r="EU152" s="733"/>
      <c r="EV152" s="733"/>
      <c r="EW152" s="733"/>
      <c r="EX152" s="733"/>
      <c r="EY152" s="733"/>
      <c r="EZ152" s="733"/>
      <c r="FA152" s="733"/>
      <c r="FB152" s="733"/>
      <c r="FC152" s="733"/>
      <c r="FD152" s="733"/>
      <c r="FE152" s="733"/>
      <c r="FF152" s="733"/>
      <c r="FG152" s="733"/>
      <c r="FH152" s="733"/>
      <c r="FI152" s="733"/>
      <c r="FJ152" s="733"/>
      <c r="FK152" s="733"/>
      <c r="FL152" s="733"/>
      <c r="FM152" s="733"/>
      <c r="FN152" s="733"/>
      <c r="FO152" s="733"/>
      <c r="FP152" s="733"/>
      <c r="FQ152" s="733"/>
      <c r="FR152" s="733"/>
      <c r="FS152" s="733"/>
      <c r="FT152" s="733"/>
      <c r="FU152" s="733"/>
      <c r="FV152" s="733"/>
      <c r="FW152" s="733"/>
      <c r="FX152" s="733"/>
      <c r="FY152" s="733"/>
      <c r="FZ152" s="733"/>
      <c r="GA152" s="733"/>
      <c r="GB152" s="733"/>
      <c r="GC152" s="733"/>
      <c r="GD152" s="733"/>
      <c r="GE152" s="733"/>
      <c r="GF152" s="733"/>
      <c r="GG152" s="733"/>
      <c r="GH152" s="733"/>
      <c r="GI152" s="733"/>
      <c r="GJ152" s="733"/>
      <c r="GK152" s="733"/>
      <c r="GL152" s="733"/>
      <c r="GM152" s="733"/>
      <c r="GN152" s="733"/>
      <c r="GO152" s="733"/>
      <c r="GP152" s="733"/>
      <c r="GQ152" s="733"/>
      <c r="GR152" s="733"/>
      <c r="GS152" s="733"/>
      <c r="GT152" s="733"/>
      <c r="GU152" s="733"/>
      <c r="GV152" s="733"/>
      <c r="GW152" s="733"/>
      <c r="GX152" s="733"/>
      <c r="GY152" s="733"/>
      <c r="GZ152" s="733"/>
      <c r="HA152" s="733"/>
      <c r="HB152" s="733"/>
      <c r="HC152" s="733"/>
      <c r="HD152" s="733"/>
      <c r="HE152" s="733"/>
      <c r="HF152" s="733"/>
      <c r="HG152" s="733"/>
      <c r="HH152" s="733"/>
      <c r="HI152" s="733"/>
      <c r="HJ152" s="733"/>
      <c r="HK152" s="733"/>
      <c r="HL152" s="733"/>
      <c r="HM152" s="733"/>
      <c r="HN152" s="733"/>
      <c r="HO152" s="733"/>
      <c r="HP152" s="733"/>
      <c r="HQ152" s="733"/>
      <c r="HR152" s="733"/>
      <c r="HS152" s="733"/>
      <c r="HT152" s="733"/>
      <c r="HU152" s="733"/>
      <c r="HV152" s="733"/>
      <c r="HW152" s="733"/>
      <c r="HX152" s="733"/>
      <c r="HY152" s="733"/>
      <c r="HZ152" s="733"/>
      <c r="IA152" s="733"/>
      <c r="IB152" s="733"/>
      <c r="IC152" s="733"/>
      <c r="ID152" s="733"/>
      <c r="IE152" s="733"/>
      <c r="IF152" s="733"/>
      <c r="IG152" s="733"/>
      <c r="IH152" s="733"/>
      <c r="II152" s="733"/>
      <c r="IJ152" s="733"/>
      <c r="IK152" s="733"/>
      <c r="IL152" s="733"/>
      <c r="IM152" s="733"/>
      <c r="IN152" s="733"/>
      <c r="IO152" s="733"/>
      <c r="IP152" s="733"/>
      <c r="IQ152" s="733"/>
      <c r="IR152" s="733"/>
      <c r="IS152" s="733"/>
      <c r="IT152" s="733"/>
      <c r="IU152" s="733"/>
      <c r="IV152" s="733"/>
      <c r="IW152" s="733"/>
      <c r="IX152" s="733"/>
      <c r="IY152" s="733"/>
      <c r="IZ152" s="733"/>
      <c r="JA152" s="733"/>
      <c r="JB152" s="733"/>
      <c r="JC152" s="733"/>
      <c r="JD152" s="733"/>
      <c r="JE152" s="733"/>
      <c r="JF152" s="733"/>
      <c r="JG152" s="733"/>
      <c r="JH152" s="733"/>
      <c r="JI152" s="733"/>
      <c r="JJ152" s="733"/>
      <c r="JK152" s="733"/>
      <c r="JL152" s="733"/>
      <c r="JM152" s="733"/>
      <c r="JN152" s="733"/>
      <c r="JO152" s="733"/>
      <c r="JP152" s="733"/>
      <c r="JQ152" s="733"/>
      <c r="JR152" s="733"/>
      <c r="JS152" s="733"/>
      <c r="JT152" s="733"/>
      <c r="JU152" s="733"/>
      <c r="JV152" s="733"/>
      <c r="JW152" s="733"/>
      <c r="JX152" s="733"/>
      <c r="JY152" s="733"/>
      <c r="JZ152" s="733"/>
      <c r="KA152" s="733"/>
      <c r="KB152" s="733"/>
      <c r="KC152" s="733"/>
      <c r="KD152" s="733"/>
      <c r="KE152" s="733"/>
      <c r="KF152" s="733"/>
      <c r="KG152" s="733"/>
      <c r="KH152" s="733"/>
      <c r="KI152" s="733"/>
      <c r="KJ152" s="733"/>
      <c r="KK152" s="733"/>
      <c r="KL152" s="733"/>
      <c r="KM152" s="733"/>
      <c r="KN152" s="733"/>
      <c r="KO152" s="733"/>
      <c r="KP152" s="733"/>
      <c r="KQ152" s="733"/>
      <c r="KR152" s="733"/>
      <c r="KS152" s="733"/>
      <c r="KT152" s="733"/>
      <c r="KU152" s="733"/>
      <c r="KV152" s="733"/>
      <c r="KW152" s="733"/>
      <c r="KX152" s="733"/>
      <c r="KY152" s="733"/>
      <c r="KZ152" s="733"/>
      <c r="LA152" s="733"/>
      <c r="LB152" s="733"/>
      <c r="LC152" s="733"/>
      <c r="LD152" s="733"/>
      <c r="LE152" s="733"/>
      <c r="LF152" s="733"/>
      <c r="LG152" s="733"/>
      <c r="LH152" s="733"/>
      <c r="LI152" s="733"/>
      <c r="LJ152" s="733"/>
      <c r="LK152" s="733"/>
      <c r="LL152" s="733"/>
      <c r="LM152" s="733"/>
      <c r="LN152" s="733"/>
      <c r="LO152" s="733"/>
      <c r="LP152" s="733"/>
      <c r="LQ152" s="733"/>
      <c r="LR152" s="733"/>
      <c r="LS152" s="733"/>
      <c r="LT152" s="733"/>
      <c r="LU152" s="733"/>
      <c r="LV152" s="733"/>
      <c r="LW152" s="733"/>
      <c r="LX152" s="733"/>
      <c r="LY152" s="733"/>
      <c r="LZ152" s="733"/>
      <c r="MA152" s="733"/>
      <c r="MB152" s="733"/>
      <c r="MC152" s="733"/>
      <c r="MD152" s="733"/>
      <c r="ME152" s="733"/>
      <c r="MF152" s="733"/>
      <c r="MG152" s="733"/>
      <c r="MH152" s="733"/>
      <c r="MI152" s="733"/>
      <c r="MJ152" s="733"/>
      <c r="MK152" s="733"/>
      <c r="ML152" s="733"/>
      <c r="MM152" s="733"/>
      <c r="MN152" s="733"/>
      <c r="MO152" s="733"/>
      <c r="MP152" s="733"/>
      <c r="MQ152" s="733"/>
      <c r="MR152" s="733"/>
      <c r="MS152" s="733"/>
      <c r="MT152" s="733"/>
      <c r="MU152" s="733"/>
      <c r="MV152" s="733"/>
      <c r="MW152" s="733"/>
      <c r="MX152" s="733"/>
      <c r="MY152" s="733"/>
      <c r="MZ152" s="733"/>
      <c r="NA152" s="733"/>
      <c r="NB152" s="733"/>
      <c r="NC152" s="733"/>
      <c r="ND152" s="733"/>
      <c r="NE152" s="733"/>
      <c r="NF152" s="733"/>
      <c r="NG152" s="733"/>
      <c r="NH152" s="733"/>
      <c r="NI152" s="733"/>
      <c r="NJ152" s="733"/>
      <c r="NK152" s="733"/>
      <c r="NL152" s="733"/>
      <c r="NM152" s="733"/>
      <c r="NN152" s="733"/>
      <c r="NO152" s="733"/>
      <c r="NP152" s="733"/>
      <c r="NQ152" s="733"/>
      <c r="NR152" s="733"/>
      <c r="NS152" s="733"/>
      <c r="NT152" s="733"/>
      <c r="NU152" s="733"/>
      <c r="NV152" s="733"/>
      <c r="NW152" s="733"/>
      <c r="NX152" s="733"/>
      <c r="NY152" s="733"/>
      <c r="NZ152" s="733"/>
      <c r="OA152" s="733"/>
      <c r="OB152" s="733"/>
      <c r="OC152" s="733"/>
      <c r="OD152" s="733"/>
      <c r="OE152" s="733"/>
      <c r="OF152" s="733"/>
      <c r="OG152" s="733"/>
      <c r="OH152" s="733"/>
      <c r="OI152" s="733"/>
      <c r="OJ152" s="733"/>
      <c r="OK152" s="733"/>
      <c r="OL152" s="733"/>
      <c r="OM152" s="733"/>
      <c r="ON152" s="733"/>
      <c r="OO152" s="733"/>
      <c r="OP152" s="733"/>
      <c r="OQ152" s="733"/>
      <c r="OR152" s="733"/>
      <c r="OS152" s="733"/>
      <c r="OT152" s="733"/>
      <c r="OU152" s="733"/>
      <c r="OV152" s="733"/>
      <c r="OW152" s="733"/>
      <c r="OX152" s="733"/>
      <c r="OY152" s="733"/>
      <c r="OZ152" s="733"/>
      <c r="PA152" s="733"/>
      <c r="PB152" s="733"/>
      <c r="PC152" s="733"/>
      <c r="PD152" s="733"/>
      <c r="PE152" s="733"/>
      <c r="PF152" s="733"/>
      <c r="PG152" s="733"/>
      <c r="PH152" s="733"/>
      <c r="PI152" s="733"/>
      <c r="PJ152" s="733"/>
      <c r="PK152" s="733"/>
      <c r="PL152" s="733"/>
      <c r="PM152" s="733"/>
      <c r="PN152" s="733"/>
      <c r="PO152" s="733"/>
      <c r="PP152" s="733"/>
      <c r="PQ152" s="733"/>
      <c r="PR152" s="733"/>
      <c r="PS152" s="733"/>
      <c r="PT152" s="733"/>
      <c r="PU152" s="733"/>
      <c r="PV152" s="733"/>
      <c r="PW152" s="733"/>
      <c r="PX152" s="733"/>
      <c r="PY152" s="733"/>
      <c r="PZ152" s="733"/>
      <c r="QA152" s="733"/>
      <c r="QB152" s="733"/>
      <c r="QC152" s="733"/>
      <c r="QD152" s="733"/>
      <c r="QE152" s="733"/>
      <c r="QF152" s="733"/>
      <c r="QG152" s="733"/>
      <c r="QH152" s="733"/>
      <c r="QI152" s="733"/>
      <c r="QJ152" s="733"/>
      <c r="QK152" s="733"/>
      <c r="QL152" s="733"/>
      <c r="QM152" s="733"/>
      <c r="QN152" s="733"/>
      <c r="QO152" s="733"/>
      <c r="QP152" s="733"/>
      <c r="QQ152" s="733"/>
      <c r="QR152" s="733"/>
      <c r="QS152" s="733"/>
      <c r="QT152" s="733"/>
      <c r="QU152" s="733"/>
      <c r="QV152" s="733"/>
      <c r="QW152" s="733"/>
      <c r="QX152" s="733"/>
      <c r="QY152" s="733"/>
      <c r="QZ152" s="733"/>
      <c r="RA152" s="733"/>
      <c r="RB152" s="733"/>
      <c r="RC152" s="733"/>
      <c r="RD152" s="733"/>
      <c r="RE152" s="733"/>
      <c r="RF152" s="733"/>
      <c r="RG152" s="733"/>
      <c r="RH152" s="733"/>
      <c r="RI152" s="733"/>
      <c r="RJ152" s="733"/>
      <c r="RK152" s="733"/>
      <c r="RL152" s="733"/>
      <c r="RM152" s="733"/>
      <c r="RN152" s="733"/>
      <c r="RO152" s="733"/>
      <c r="RP152" s="733"/>
      <c r="RQ152" s="733"/>
      <c r="RR152" s="733"/>
      <c r="RS152" s="733"/>
      <c r="RT152" s="733"/>
      <c r="RU152" s="733"/>
      <c r="RV152" s="733"/>
      <c r="RW152" s="733"/>
      <c r="RX152" s="733"/>
      <c r="RY152" s="733"/>
      <c r="RZ152" s="733"/>
      <c r="SA152" s="733"/>
      <c r="SB152" s="733"/>
      <c r="SC152" s="733"/>
      <c r="SD152" s="733"/>
      <c r="SE152" s="733"/>
      <c r="SF152" s="733"/>
      <c r="SG152" s="733"/>
      <c r="SH152" s="733"/>
      <c r="SI152" s="733"/>
      <c r="SJ152" s="733"/>
      <c r="SK152" s="733"/>
      <c r="SL152" s="733"/>
      <c r="SM152" s="733"/>
      <c r="SN152" s="733"/>
      <c r="SO152" s="733"/>
      <c r="SP152" s="733"/>
      <c r="SQ152" s="733"/>
      <c r="SR152" s="733"/>
      <c r="SS152" s="733"/>
      <c r="ST152" s="733"/>
      <c r="SU152" s="733"/>
      <c r="SV152" s="733"/>
      <c r="SW152" s="733"/>
      <c r="SX152" s="733"/>
      <c r="SY152" s="733"/>
      <c r="SZ152" s="733"/>
      <c r="TA152" s="733"/>
      <c r="TB152" s="733"/>
      <c r="TC152" s="733"/>
      <c r="TD152" s="733"/>
      <c r="TE152" s="733"/>
      <c r="TF152" s="733"/>
      <c r="TG152" s="733"/>
      <c r="TH152" s="733"/>
      <c r="TI152" s="733"/>
      <c r="TJ152" s="733"/>
      <c r="TK152" s="733"/>
      <c r="TL152" s="733"/>
      <c r="TM152" s="733"/>
      <c r="TN152" s="733"/>
      <c r="TO152" s="733"/>
      <c r="TP152" s="733"/>
      <c r="TQ152" s="733"/>
      <c r="TR152" s="733"/>
      <c r="TS152" s="733"/>
      <c r="TT152" s="733"/>
      <c r="TU152" s="733"/>
      <c r="TV152" s="733"/>
      <c r="TW152" s="733"/>
      <c r="TX152" s="733"/>
      <c r="TY152" s="733"/>
      <c r="TZ152" s="733"/>
      <c r="UA152" s="733"/>
      <c r="UB152" s="733"/>
      <c r="UC152" s="733"/>
      <c r="UD152" s="733"/>
      <c r="UE152" s="733"/>
      <c r="UF152" s="733"/>
      <c r="UG152" s="733"/>
      <c r="UH152" s="733"/>
      <c r="UI152" s="733"/>
      <c r="UJ152" s="733"/>
      <c r="UK152" s="733"/>
      <c r="UL152" s="733"/>
      <c r="UM152" s="733"/>
      <c r="UN152" s="733"/>
      <c r="UO152" s="733"/>
      <c r="UP152" s="733"/>
      <c r="UQ152" s="733"/>
      <c r="UR152" s="733"/>
      <c r="US152" s="733"/>
      <c r="UT152" s="733"/>
      <c r="UU152" s="733"/>
      <c r="UV152" s="733"/>
      <c r="UW152" s="733"/>
      <c r="UX152" s="733"/>
      <c r="UY152" s="733"/>
      <c r="UZ152" s="733"/>
      <c r="VA152" s="733"/>
      <c r="VB152" s="733"/>
      <c r="VC152" s="733"/>
      <c r="VD152" s="733"/>
      <c r="VE152" s="733"/>
      <c r="VF152" s="733"/>
      <c r="VG152" s="733"/>
      <c r="VH152" s="733"/>
      <c r="VI152" s="733"/>
      <c r="VJ152" s="733"/>
      <c r="VK152" s="733"/>
      <c r="VL152" s="733"/>
      <c r="VM152" s="733"/>
      <c r="VN152" s="733"/>
      <c r="VO152" s="733"/>
      <c r="VP152" s="733"/>
      <c r="VQ152" s="733"/>
      <c r="VR152" s="733"/>
      <c r="VS152" s="733"/>
      <c r="VT152" s="733"/>
      <c r="VU152" s="733"/>
      <c r="VV152" s="733"/>
      <c r="VW152" s="733"/>
      <c r="VX152" s="733"/>
      <c r="VY152" s="733"/>
      <c r="VZ152" s="733"/>
      <c r="WA152" s="733"/>
      <c r="WB152" s="733"/>
      <c r="WC152" s="733"/>
      <c r="WD152" s="733"/>
      <c r="WE152" s="733"/>
      <c r="WF152" s="733"/>
      <c r="WG152" s="733"/>
      <c r="WH152" s="733"/>
      <c r="WI152" s="733"/>
      <c r="WJ152" s="733"/>
      <c r="WK152" s="733"/>
      <c r="WL152" s="733"/>
      <c r="WM152" s="733"/>
      <c r="WN152" s="733"/>
      <c r="WO152" s="733"/>
      <c r="WP152" s="733"/>
      <c r="WQ152" s="733"/>
      <c r="WR152" s="733"/>
      <c r="WS152" s="733"/>
      <c r="WT152" s="733"/>
      <c r="WU152" s="733"/>
      <c r="WV152" s="733"/>
      <c r="WW152" s="733"/>
      <c r="WX152" s="733"/>
      <c r="WY152" s="733"/>
      <c r="WZ152" s="733"/>
      <c r="XA152" s="733"/>
      <c r="XB152" s="733"/>
      <c r="XC152" s="733"/>
      <c r="XD152" s="733"/>
      <c r="XE152" s="733"/>
      <c r="XF152" s="733"/>
      <c r="XG152" s="733"/>
      <c r="XH152" s="733"/>
      <c r="XI152" s="733"/>
      <c r="XJ152" s="733"/>
      <c r="XK152" s="733"/>
      <c r="XL152" s="733"/>
      <c r="XM152" s="733"/>
      <c r="XN152" s="733"/>
      <c r="XO152" s="733"/>
      <c r="XP152" s="733"/>
      <c r="XQ152" s="733"/>
      <c r="XR152" s="733"/>
      <c r="XS152" s="733"/>
      <c r="XT152" s="733"/>
      <c r="XU152" s="733"/>
      <c r="XV152" s="733"/>
      <c r="XW152" s="733"/>
      <c r="XX152" s="733"/>
      <c r="XY152" s="733"/>
      <c r="XZ152" s="733"/>
      <c r="YA152" s="733"/>
      <c r="YB152" s="733"/>
      <c r="YC152" s="733"/>
      <c r="YD152" s="733"/>
      <c r="YE152" s="733"/>
      <c r="YF152" s="733"/>
      <c r="YG152" s="733"/>
      <c r="YH152" s="733"/>
      <c r="YI152" s="733"/>
      <c r="YJ152" s="733"/>
      <c r="YK152" s="733"/>
      <c r="YL152" s="733"/>
      <c r="YM152" s="733"/>
      <c r="YN152" s="733"/>
      <c r="YO152" s="733"/>
      <c r="YP152" s="733"/>
      <c r="YQ152" s="733"/>
      <c r="YR152" s="733"/>
      <c r="YS152" s="733"/>
      <c r="YT152" s="733"/>
      <c r="YU152" s="733"/>
      <c r="YV152" s="733"/>
      <c r="YW152" s="733"/>
      <c r="YX152" s="733"/>
      <c r="YY152" s="733"/>
      <c r="YZ152" s="733"/>
      <c r="ZA152" s="733"/>
      <c r="ZB152" s="733"/>
      <c r="ZC152" s="733"/>
      <c r="ZD152" s="733"/>
      <c r="ZE152" s="733"/>
      <c r="ZF152" s="733"/>
      <c r="ZG152" s="733"/>
      <c r="ZH152" s="733"/>
      <c r="ZI152" s="733"/>
      <c r="ZJ152" s="733"/>
      <c r="ZK152" s="733"/>
      <c r="ZL152" s="733"/>
      <c r="ZM152" s="733"/>
      <c r="ZN152" s="733"/>
      <c r="ZO152" s="733"/>
      <c r="ZP152" s="733"/>
      <c r="ZQ152" s="733"/>
      <c r="ZR152" s="733"/>
      <c r="ZS152" s="733"/>
      <c r="ZT152" s="733"/>
      <c r="ZU152" s="733"/>
      <c r="ZV152" s="733"/>
      <c r="ZW152" s="733"/>
      <c r="ZX152" s="733"/>
      <c r="ZY152" s="733"/>
      <c r="ZZ152" s="733"/>
      <c r="AAA152" s="733"/>
      <c r="AAB152" s="733"/>
      <c r="AAC152" s="733"/>
      <c r="AAD152" s="733"/>
      <c r="AAE152" s="733"/>
      <c r="AAF152" s="733"/>
      <c r="AAG152" s="733"/>
      <c r="AAH152" s="733"/>
      <c r="AAI152" s="733"/>
      <c r="AAJ152" s="733"/>
      <c r="AAK152" s="733"/>
      <c r="AAL152" s="733"/>
      <c r="AAM152" s="733"/>
      <c r="AAN152" s="733"/>
      <c r="AAO152" s="733"/>
      <c r="AAP152" s="733"/>
      <c r="AAQ152" s="733"/>
      <c r="AAR152" s="733"/>
      <c r="AAS152" s="733"/>
      <c r="AAT152" s="733"/>
      <c r="AAU152" s="733"/>
      <c r="AAV152" s="733"/>
      <c r="AAW152" s="733"/>
      <c r="AAX152" s="733"/>
      <c r="AAY152" s="733"/>
      <c r="AAZ152" s="733"/>
      <c r="ABA152" s="733"/>
      <c r="ABB152" s="733"/>
      <c r="ABC152" s="733"/>
      <c r="ABD152" s="733"/>
      <c r="ABE152" s="733"/>
      <c r="ABF152" s="733"/>
      <c r="ABG152" s="733"/>
      <c r="ABH152" s="733"/>
      <c r="ABI152" s="733"/>
      <c r="ABJ152" s="733"/>
      <c r="ABK152" s="733"/>
      <c r="ABL152" s="733"/>
      <c r="ABM152" s="733"/>
      <c r="ABN152" s="733"/>
      <c r="ABO152" s="733"/>
      <c r="ABP152" s="733"/>
      <c r="ABQ152" s="733"/>
      <c r="ABR152" s="733"/>
      <c r="ABS152" s="733"/>
      <c r="ABT152" s="733"/>
      <c r="ABU152" s="733"/>
      <c r="ABV152" s="733"/>
      <c r="ABW152" s="733"/>
      <c r="ABX152" s="733"/>
      <c r="ABY152" s="733"/>
      <c r="ABZ152" s="733"/>
      <c r="ACA152" s="733"/>
      <c r="ACB152" s="733"/>
      <c r="ACC152" s="733"/>
      <c r="ACD152" s="733"/>
      <c r="ACE152" s="733"/>
      <c r="ACF152" s="733"/>
      <c r="ACG152" s="733"/>
      <c r="ACH152" s="733"/>
      <c r="ACI152" s="733"/>
      <c r="ACJ152" s="733"/>
      <c r="ACK152" s="733"/>
      <c r="ACL152" s="733"/>
      <c r="ACM152" s="733"/>
      <c r="ACN152" s="733"/>
      <c r="ACO152" s="733"/>
      <c r="ACP152" s="733"/>
      <c r="ACQ152" s="733"/>
      <c r="ACR152" s="733"/>
      <c r="ACS152" s="733"/>
      <c r="ACT152" s="733"/>
      <c r="ACU152" s="733"/>
      <c r="ACV152" s="733"/>
      <c r="ACW152" s="733"/>
      <c r="ACX152" s="733"/>
      <c r="ACY152" s="733"/>
      <c r="ACZ152" s="733"/>
      <c r="ADA152" s="733"/>
      <c r="ADB152" s="733"/>
      <c r="ADC152" s="733"/>
      <c r="ADD152" s="733"/>
      <c r="ADE152" s="733"/>
      <c r="ADF152" s="733"/>
      <c r="ADG152" s="733"/>
      <c r="ADH152" s="733"/>
      <c r="ADI152" s="733"/>
      <c r="ADJ152" s="733"/>
      <c r="ADK152" s="733"/>
      <c r="ADL152" s="733"/>
      <c r="ADM152" s="733"/>
      <c r="ADN152" s="733"/>
      <c r="ADO152" s="733"/>
      <c r="ADP152" s="733"/>
      <c r="ADQ152" s="733"/>
      <c r="ADR152" s="733"/>
      <c r="ADS152" s="733"/>
      <c r="ADT152" s="733"/>
      <c r="ADU152" s="733"/>
      <c r="ADV152" s="733"/>
      <c r="ADW152" s="733"/>
      <c r="ADX152" s="733"/>
      <c r="ADY152" s="733"/>
      <c r="ADZ152" s="733"/>
      <c r="AEA152" s="733"/>
      <c r="AEB152" s="733"/>
      <c r="AEC152" s="733"/>
      <c r="AED152" s="733"/>
      <c r="AEE152" s="733"/>
      <c r="AEF152" s="733"/>
      <c r="AEG152" s="733"/>
      <c r="AEH152" s="733"/>
      <c r="AEI152" s="733"/>
      <c r="AEJ152" s="733"/>
      <c r="AEK152" s="733"/>
      <c r="AEL152" s="733"/>
      <c r="AEM152" s="733"/>
      <c r="AEN152" s="733"/>
      <c r="AEO152" s="733"/>
      <c r="AEP152" s="733"/>
      <c r="AEQ152" s="733"/>
      <c r="AER152" s="733"/>
      <c r="AES152" s="733"/>
      <c r="AET152" s="733"/>
      <c r="AEU152" s="733"/>
      <c r="AEV152" s="733"/>
      <c r="AEW152" s="733"/>
      <c r="AEX152" s="733"/>
      <c r="AEY152" s="733"/>
      <c r="AEZ152" s="733"/>
      <c r="AFA152" s="733"/>
      <c r="AFB152" s="733"/>
      <c r="AFC152" s="733"/>
      <c r="AFD152" s="733"/>
      <c r="AFE152" s="733"/>
      <c r="AFF152" s="733"/>
      <c r="AFG152" s="733"/>
      <c r="AFH152" s="733"/>
      <c r="AFI152" s="733"/>
      <c r="AFJ152" s="733"/>
      <c r="AFK152" s="733"/>
      <c r="AFL152" s="733"/>
      <c r="AFM152" s="733"/>
      <c r="AFN152" s="733"/>
      <c r="AFO152" s="733"/>
      <c r="AFP152" s="733"/>
      <c r="AFQ152" s="733"/>
      <c r="AFR152" s="733"/>
      <c r="AFS152" s="733"/>
      <c r="AFT152" s="733"/>
      <c r="AFU152" s="733"/>
      <c r="AFV152" s="733"/>
      <c r="AFW152" s="733"/>
      <c r="AFX152" s="733"/>
      <c r="AFY152" s="733"/>
      <c r="AFZ152" s="733"/>
      <c r="AGA152" s="733"/>
      <c r="AGB152" s="733"/>
      <c r="AGC152" s="733"/>
      <c r="AGD152" s="733"/>
      <c r="AGE152" s="733"/>
      <c r="AGF152" s="733"/>
      <c r="AGG152" s="733"/>
      <c r="AGH152" s="733"/>
      <c r="AGI152" s="733"/>
      <c r="AGJ152" s="733"/>
      <c r="AGK152" s="733"/>
      <c r="AGL152" s="733"/>
      <c r="AGM152" s="733"/>
      <c r="AGN152" s="733"/>
      <c r="AGO152" s="733"/>
      <c r="AGP152" s="733"/>
      <c r="AGQ152" s="733"/>
      <c r="AGR152" s="733"/>
      <c r="AGS152" s="733"/>
      <c r="AGT152" s="733"/>
      <c r="AGU152" s="733"/>
      <c r="AGV152" s="733"/>
      <c r="AGW152" s="733"/>
      <c r="AGX152" s="733"/>
      <c r="AGY152" s="733"/>
      <c r="AGZ152" s="733"/>
      <c r="AHA152" s="733"/>
      <c r="AHB152" s="733"/>
      <c r="AHC152" s="733"/>
      <c r="AHD152" s="733"/>
      <c r="AHE152" s="733"/>
      <c r="AHF152" s="733"/>
      <c r="AHG152" s="733"/>
      <c r="AHH152" s="733"/>
      <c r="AHI152" s="733"/>
      <c r="AHJ152" s="733"/>
      <c r="AHK152" s="733"/>
      <c r="AHL152" s="733"/>
      <c r="AHM152" s="733"/>
      <c r="AHN152" s="733"/>
      <c r="AHO152" s="733"/>
      <c r="AHP152" s="733"/>
      <c r="AHQ152" s="733"/>
      <c r="AHR152" s="733"/>
      <c r="AHS152" s="733"/>
      <c r="AHT152" s="733"/>
      <c r="AHU152" s="733"/>
      <c r="AHV152" s="733"/>
      <c r="AHW152" s="733"/>
      <c r="AHX152" s="733"/>
      <c r="AHY152" s="733"/>
      <c r="AHZ152" s="733"/>
      <c r="AIA152" s="733"/>
      <c r="AIB152" s="733"/>
      <c r="AIC152" s="733"/>
      <c r="AID152" s="733"/>
      <c r="AIE152" s="733"/>
      <c r="AIF152" s="733"/>
      <c r="AIG152" s="733"/>
      <c r="AIH152" s="733"/>
      <c r="AII152" s="733"/>
      <c r="AIJ152" s="733"/>
      <c r="AIK152" s="733"/>
      <c r="AIL152" s="733"/>
      <c r="AIM152" s="733"/>
      <c r="AIN152" s="733"/>
      <c r="AIO152" s="733"/>
      <c r="AIP152" s="733"/>
      <c r="AIQ152" s="733"/>
      <c r="AIR152" s="733"/>
      <c r="AIS152" s="733"/>
      <c r="AIT152" s="733"/>
      <c r="AIU152" s="733"/>
      <c r="AIV152" s="733"/>
      <c r="AIW152" s="733"/>
      <c r="AIX152" s="733"/>
      <c r="AIY152" s="733"/>
      <c r="AIZ152" s="733"/>
      <c r="AJA152" s="733"/>
      <c r="AJB152" s="733"/>
      <c r="AJC152" s="733"/>
      <c r="AJD152" s="733"/>
      <c r="AJE152" s="733"/>
      <c r="AJF152" s="733"/>
      <c r="AJG152" s="733"/>
      <c r="AJH152" s="733"/>
      <c r="AJI152" s="733"/>
      <c r="AJJ152" s="733"/>
      <c r="AJK152" s="733"/>
      <c r="AJL152" s="733"/>
      <c r="AJM152" s="733"/>
      <c r="AJN152" s="733"/>
      <c r="AJO152" s="733"/>
      <c r="AJP152" s="733"/>
      <c r="AJQ152" s="733"/>
      <c r="AJR152" s="733"/>
      <c r="AJS152" s="733"/>
      <c r="AJT152" s="733"/>
      <c r="AJU152" s="733"/>
      <c r="AJV152" s="733"/>
      <c r="AJW152" s="733"/>
      <c r="AJX152" s="733"/>
      <c r="AJY152" s="733"/>
      <c r="AJZ152" s="733"/>
      <c r="AKA152" s="733"/>
      <c r="AKB152" s="733"/>
      <c r="AKC152" s="733"/>
      <c r="AKD152" s="733"/>
      <c r="AKE152" s="733"/>
      <c r="AKF152" s="733"/>
      <c r="AKG152" s="733"/>
      <c r="AKH152" s="733"/>
      <c r="AKI152" s="733"/>
      <c r="AKJ152" s="733"/>
      <c r="AKK152" s="733"/>
      <c r="AKL152" s="733"/>
      <c r="AKM152" s="733"/>
      <c r="AKN152" s="733"/>
      <c r="AKO152" s="733"/>
      <c r="AKP152" s="733"/>
      <c r="AKQ152" s="733"/>
      <c r="AKR152" s="733"/>
      <c r="AKS152" s="733"/>
      <c r="AKT152" s="733"/>
      <c r="AKU152" s="733"/>
      <c r="AKV152" s="733"/>
      <c r="AKW152" s="733"/>
      <c r="AKX152" s="733"/>
      <c r="AKY152" s="733"/>
      <c r="AKZ152" s="733"/>
      <c r="ALA152" s="733"/>
      <c r="ALB152" s="733"/>
      <c r="ALC152" s="733"/>
      <c r="ALD152" s="733"/>
      <c r="ALE152" s="733"/>
      <c r="ALF152" s="733"/>
      <c r="ALG152" s="733"/>
      <c r="ALH152" s="733"/>
      <c r="ALI152" s="733"/>
      <c r="ALJ152" s="733"/>
      <c r="ALK152" s="733"/>
      <c r="ALL152" s="733"/>
      <c r="ALM152" s="733"/>
      <c r="ALN152" s="733"/>
      <c r="ALO152" s="733"/>
      <c r="ALP152" s="733"/>
      <c r="ALQ152" s="733"/>
      <c r="ALR152" s="733"/>
      <c r="ALS152" s="733"/>
      <c r="ALT152" s="733"/>
      <c r="ALU152" s="733"/>
      <c r="ALV152" s="733"/>
      <c r="ALW152" s="733"/>
      <c r="ALX152" s="733"/>
      <c r="ALY152" s="733"/>
      <c r="ALZ152" s="733"/>
      <c r="AMA152" s="733"/>
      <c r="AMB152" s="733"/>
      <c r="AMC152" s="733"/>
      <c r="AMD152" s="733"/>
      <c r="AME152" s="733"/>
      <c r="AMF152" s="733"/>
      <c r="AMG152" s="733"/>
      <c r="AMH152" s="733"/>
      <c r="AMI152" s="733"/>
      <c r="AMJ152" s="733"/>
      <c r="AMK152" s="733"/>
      <c r="AML152" s="733"/>
      <c r="AMM152" s="733"/>
      <c r="AMN152" s="733"/>
      <c r="AMO152" s="733"/>
      <c r="AMP152" s="733"/>
      <c r="AMQ152" s="733"/>
      <c r="AMR152" s="733"/>
      <c r="AMS152" s="733"/>
      <c r="AMT152" s="733"/>
      <c r="AMU152" s="733"/>
      <c r="AMV152" s="733"/>
      <c r="AMW152" s="733"/>
      <c r="AMX152" s="733"/>
      <c r="AMY152" s="733"/>
      <c r="AMZ152" s="733"/>
      <c r="ANA152" s="733"/>
      <c r="ANB152" s="733"/>
      <c r="ANC152" s="733"/>
      <c r="AND152" s="733"/>
      <c r="ANE152" s="733"/>
      <c r="ANF152" s="733"/>
      <c r="ANG152" s="733"/>
      <c r="ANH152" s="733"/>
      <c r="ANI152" s="733"/>
      <c r="ANJ152" s="733"/>
      <c r="ANK152" s="733"/>
      <c r="ANL152" s="733"/>
      <c r="ANM152" s="733"/>
      <c r="ANN152" s="733"/>
      <c r="ANO152" s="733"/>
      <c r="ANP152" s="733"/>
      <c r="ANQ152" s="733"/>
      <c r="ANR152" s="733"/>
      <c r="ANS152" s="733"/>
      <c r="ANT152" s="733"/>
      <c r="ANU152" s="733"/>
      <c r="ANV152" s="733"/>
      <c r="ANW152" s="733"/>
      <c r="ANX152" s="733"/>
      <c r="ANY152" s="733"/>
      <c r="ANZ152" s="733"/>
      <c r="AOA152" s="733"/>
      <c r="AOB152" s="733"/>
      <c r="AOC152" s="733"/>
      <c r="AOD152" s="733"/>
      <c r="AOE152" s="733"/>
      <c r="AOF152" s="733"/>
      <c r="AOG152" s="733"/>
      <c r="AOH152" s="733"/>
      <c r="AOI152" s="733"/>
      <c r="AOJ152" s="733"/>
      <c r="AOK152" s="733"/>
      <c r="AOL152" s="733"/>
      <c r="AOM152" s="733"/>
      <c r="AON152" s="733"/>
      <c r="AOO152" s="733"/>
      <c r="AOP152" s="733"/>
      <c r="AOQ152" s="733"/>
      <c r="AOR152" s="733"/>
      <c r="AOS152" s="733"/>
      <c r="AOT152" s="733"/>
      <c r="AOU152" s="733"/>
      <c r="AOV152" s="733"/>
      <c r="AOW152" s="733"/>
      <c r="AOX152" s="733"/>
      <c r="AOY152" s="733"/>
      <c r="AOZ152" s="733"/>
      <c r="APA152" s="733"/>
      <c r="APB152" s="733"/>
      <c r="APC152" s="733"/>
      <c r="APD152" s="733"/>
      <c r="APE152" s="733"/>
      <c r="APF152" s="733"/>
      <c r="APG152" s="733"/>
      <c r="APH152" s="733"/>
      <c r="API152" s="733"/>
      <c r="APJ152" s="733"/>
      <c r="APK152" s="733"/>
      <c r="APL152" s="733"/>
      <c r="APM152" s="733"/>
      <c r="APN152" s="733"/>
      <c r="APO152" s="733"/>
      <c r="APP152" s="733"/>
      <c r="APQ152" s="733"/>
      <c r="APR152" s="733"/>
      <c r="APS152" s="733"/>
      <c r="APT152" s="733"/>
      <c r="APU152" s="733"/>
      <c r="APV152" s="733"/>
      <c r="APW152" s="733"/>
      <c r="APX152" s="733"/>
      <c r="APY152" s="733"/>
      <c r="APZ152" s="733"/>
      <c r="AQA152" s="733"/>
      <c r="AQB152" s="733"/>
      <c r="AQC152" s="733"/>
      <c r="AQD152" s="733"/>
      <c r="AQE152" s="733"/>
      <c r="AQF152" s="733"/>
      <c r="AQG152" s="733"/>
      <c r="AQH152" s="733"/>
      <c r="AQI152" s="733"/>
      <c r="AQJ152" s="733"/>
      <c r="AQK152" s="733"/>
      <c r="AQL152" s="733"/>
      <c r="AQM152" s="733"/>
      <c r="AQN152" s="733"/>
      <c r="AQO152" s="733"/>
      <c r="AQP152" s="733"/>
      <c r="AQQ152" s="733"/>
      <c r="AQR152" s="733"/>
      <c r="AQS152" s="733"/>
      <c r="AQT152" s="733"/>
      <c r="AQU152" s="733"/>
      <c r="AQV152" s="733"/>
      <c r="AQW152" s="733"/>
      <c r="AQX152" s="733"/>
      <c r="AQY152" s="733"/>
      <c r="AQZ152" s="733"/>
      <c r="ARA152" s="733"/>
      <c r="ARB152" s="733"/>
      <c r="ARC152" s="733"/>
      <c r="ARD152" s="733"/>
      <c r="ARE152" s="733"/>
      <c r="ARF152" s="733"/>
      <c r="ARG152" s="733"/>
      <c r="ARH152" s="733"/>
      <c r="ARI152" s="733"/>
      <c r="ARJ152" s="733"/>
      <c r="ARK152" s="733"/>
      <c r="ARL152" s="733"/>
      <c r="ARM152" s="733"/>
      <c r="ARN152" s="733"/>
      <c r="ARO152" s="733"/>
      <c r="ARP152" s="733"/>
      <c r="ARQ152" s="733"/>
      <c r="ARR152" s="733"/>
      <c r="ARS152" s="733"/>
      <c r="ART152" s="733"/>
      <c r="ARU152" s="733"/>
      <c r="ARV152" s="733"/>
      <c r="ARW152" s="733"/>
      <c r="ARX152" s="733"/>
      <c r="ARY152" s="733"/>
      <c r="ARZ152" s="733"/>
      <c r="ASA152" s="733"/>
      <c r="ASB152" s="733"/>
      <c r="ASC152" s="733"/>
      <c r="ASD152" s="733"/>
      <c r="ASE152" s="733"/>
      <c r="ASF152" s="733"/>
      <c r="ASG152" s="733"/>
      <c r="ASH152" s="733"/>
      <c r="ASI152" s="733"/>
      <c r="ASJ152" s="733"/>
      <c r="ASK152" s="733"/>
      <c r="ASL152" s="733"/>
      <c r="ASM152" s="733"/>
      <c r="ASN152" s="733"/>
      <c r="ASO152" s="733"/>
      <c r="ASP152" s="733"/>
      <c r="ASQ152" s="733"/>
      <c r="ASR152" s="733"/>
      <c r="ASS152" s="733"/>
      <c r="AST152" s="733"/>
      <c r="ASU152" s="733"/>
      <c r="ASV152" s="733"/>
      <c r="ASW152" s="733"/>
      <c r="ASX152" s="733"/>
      <c r="ASY152" s="733"/>
      <c r="ASZ152" s="733"/>
      <c r="ATA152" s="733"/>
      <c r="ATB152" s="733"/>
      <c r="ATC152" s="733"/>
      <c r="ATD152" s="733"/>
      <c r="ATE152" s="733"/>
      <c r="ATF152" s="733"/>
      <c r="ATG152" s="733"/>
      <c r="ATH152" s="733"/>
      <c r="ATI152" s="733"/>
      <c r="ATJ152" s="733"/>
      <c r="ATK152" s="733"/>
      <c r="ATL152" s="733"/>
      <c r="ATM152" s="733"/>
      <c r="ATN152" s="733"/>
      <c r="ATO152" s="733"/>
      <c r="ATP152" s="733"/>
      <c r="ATQ152" s="733"/>
      <c r="ATR152" s="733"/>
      <c r="ATS152" s="733"/>
      <c r="ATT152" s="733"/>
      <c r="ATU152" s="733"/>
      <c r="ATV152" s="733"/>
      <c r="ATW152" s="733"/>
      <c r="ATX152" s="733"/>
      <c r="ATY152" s="733"/>
      <c r="ATZ152" s="733"/>
      <c r="AUA152" s="733"/>
      <c r="AUB152" s="733"/>
      <c r="AUC152" s="733"/>
      <c r="AUD152" s="733"/>
      <c r="AUE152" s="733"/>
      <c r="AUF152" s="733"/>
      <c r="AUG152" s="733"/>
      <c r="AUH152" s="733"/>
      <c r="AUI152" s="733"/>
      <c r="AUJ152" s="733"/>
      <c r="AUK152" s="733"/>
      <c r="AUL152" s="733"/>
      <c r="AUM152" s="733"/>
      <c r="AUN152" s="733"/>
      <c r="AUO152" s="733"/>
      <c r="AUP152" s="733"/>
      <c r="AUQ152" s="733"/>
      <c r="AUR152" s="733"/>
      <c r="AUS152" s="733"/>
      <c r="AUT152" s="733"/>
      <c r="AUU152" s="733"/>
      <c r="AUV152" s="733"/>
      <c r="AUW152" s="733"/>
      <c r="AUX152" s="733"/>
      <c r="AUY152" s="733"/>
      <c r="AUZ152" s="733"/>
      <c r="AVA152" s="733"/>
      <c r="AVB152" s="733"/>
      <c r="AVC152" s="733"/>
      <c r="AVD152" s="733"/>
      <c r="AVE152" s="733"/>
      <c r="AVF152" s="733"/>
      <c r="AVG152" s="733"/>
      <c r="AVH152" s="733"/>
      <c r="AVI152" s="733"/>
      <c r="AVJ152" s="733"/>
      <c r="AVK152" s="733"/>
      <c r="AVL152" s="733"/>
      <c r="AVM152" s="733"/>
      <c r="AVN152" s="733"/>
      <c r="AVO152" s="733"/>
      <c r="AVP152" s="733"/>
      <c r="AVQ152" s="733"/>
      <c r="AVR152" s="733"/>
      <c r="AVS152" s="733"/>
      <c r="AVT152" s="733"/>
      <c r="AVU152" s="733"/>
      <c r="AVV152" s="733"/>
      <c r="AVW152" s="733"/>
      <c r="AVX152" s="733"/>
      <c r="AVY152" s="733"/>
      <c r="AVZ152" s="733"/>
      <c r="AWA152" s="733"/>
      <c r="AWB152" s="733"/>
      <c r="AWC152" s="733"/>
      <c r="AWD152" s="733"/>
      <c r="AWE152" s="733"/>
      <c r="AWF152" s="733"/>
      <c r="AWG152" s="733"/>
      <c r="AWH152" s="733"/>
      <c r="AWI152" s="733"/>
      <c r="AWJ152" s="733"/>
      <c r="AWK152" s="733"/>
      <c r="AWL152" s="733"/>
      <c r="AWM152" s="733"/>
      <c r="AWN152" s="733"/>
      <c r="AWO152" s="733"/>
      <c r="AWP152" s="733"/>
      <c r="AWQ152" s="733"/>
      <c r="AWR152" s="733"/>
      <c r="AWS152" s="733"/>
      <c r="AWT152" s="733"/>
      <c r="AWU152" s="733"/>
      <c r="AWV152" s="733"/>
      <c r="AWW152" s="733"/>
      <c r="AWX152" s="733"/>
      <c r="AWY152" s="733"/>
      <c r="AWZ152" s="733"/>
      <c r="AXA152" s="733"/>
      <c r="AXB152" s="733"/>
      <c r="AXC152" s="733"/>
      <c r="AXD152" s="733"/>
      <c r="AXE152" s="733"/>
      <c r="AXF152" s="733"/>
      <c r="AXG152" s="733"/>
      <c r="AXH152" s="733"/>
      <c r="AXI152" s="733"/>
      <c r="AXJ152" s="733"/>
      <c r="AXK152" s="733"/>
      <c r="AXL152" s="733"/>
      <c r="AXM152" s="733"/>
      <c r="AXN152" s="733"/>
      <c r="AXO152" s="733"/>
      <c r="AXP152" s="733"/>
      <c r="AXQ152" s="733"/>
      <c r="AXR152" s="733"/>
      <c r="AXS152" s="733"/>
      <c r="AXT152" s="733"/>
      <c r="AXU152" s="733"/>
      <c r="AXV152" s="733"/>
      <c r="AXW152" s="733"/>
      <c r="AXX152" s="733"/>
      <c r="AXY152" s="733"/>
      <c r="AXZ152" s="733"/>
      <c r="AYA152" s="733"/>
      <c r="AYB152" s="733"/>
      <c r="AYC152" s="733"/>
      <c r="AYD152" s="733"/>
      <c r="AYE152" s="733"/>
      <c r="AYF152" s="733"/>
      <c r="AYG152" s="733"/>
      <c r="AYH152" s="733"/>
      <c r="AYI152" s="733"/>
      <c r="AYJ152" s="733"/>
      <c r="AYK152" s="733"/>
      <c r="AYL152" s="733"/>
      <c r="AYM152" s="733"/>
      <c r="AYN152" s="733"/>
      <c r="AYO152" s="733"/>
      <c r="AYP152" s="733"/>
      <c r="AYQ152" s="733"/>
      <c r="AYR152" s="733"/>
      <c r="AYS152" s="733"/>
      <c r="AYT152" s="733"/>
      <c r="AYU152" s="733"/>
      <c r="AYV152" s="733"/>
      <c r="AYW152" s="733"/>
      <c r="AYX152" s="733"/>
      <c r="AYY152" s="733"/>
      <c r="AYZ152" s="733"/>
      <c r="AZA152" s="733"/>
      <c r="AZB152" s="733"/>
      <c r="AZC152" s="733"/>
      <c r="AZD152" s="733"/>
      <c r="AZE152" s="733"/>
      <c r="AZF152" s="733"/>
      <c r="AZG152" s="733"/>
      <c r="AZH152" s="733"/>
      <c r="AZI152" s="733"/>
      <c r="AZJ152" s="733"/>
      <c r="AZK152" s="733"/>
      <c r="AZL152" s="733"/>
      <c r="AZM152" s="733"/>
      <c r="AZN152" s="733"/>
      <c r="AZO152" s="733"/>
      <c r="AZP152" s="733"/>
      <c r="AZQ152" s="733"/>
      <c r="AZR152" s="733"/>
      <c r="AZS152" s="733"/>
      <c r="AZT152" s="733"/>
      <c r="AZU152" s="733"/>
      <c r="AZV152" s="733"/>
      <c r="AZW152" s="733"/>
      <c r="AZX152" s="733"/>
      <c r="AZY152" s="733"/>
      <c r="AZZ152" s="733"/>
      <c r="BAA152" s="733"/>
      <c r="BAB152" s="733"/>
      <c r="BAC152" s="733"/>
      <c r="BAD152" s="733"/>
      <c r="BAE152" s="733"/>
      <c r="BAF152" s="733"/>
      <c r="BAG152" s="733"/>
      <c r="BAH152" s="733"/>
      <c r="BAI152" s="733"/>
      <c r="BAJ152" s="733"/>
      <c r="BAK152" s="733"/>
      <c r="BAL152" s="733"/>
      <c r="BAM152" s="733"/>
      <c r="BAN152" s="733"/>
      <c r="BAO152" s="733"/>
      <c r="BAP152" s="733"/>
      <c r="BAQ152" s="733"/>
      <c r="BAR152" s="733"/>
      <c r="BAS152" s="733"/>
      <c r="BAT152" s="733"/>
      <c r="BAU152" s="733"/>
      <c r="BAV152" s="733"/>
      <c r="BAW152" s="733"/>
      <c r="BAX152" s="733"/>
      <c r="BAY152" s="733"/>
      <c r="BAZ152" s="733"/>
      <c r="BBA152" s="733"/>
      <c r="BBB152" s="733"/>
      <c r="BBC152" s="733"/>
      <c r="BBD152" s="733"/>
      <c r="BBE152" s="733"/>
      <c r="BBF152" s="733"/>
      <c r="BBG152" s="733"/>
      <c r="BBH152" s="733"/>
      <c r="BBI152" s="733"/>
      <c r="BBJ152" s="733"/>
      <c r="BBK152" s="733"/>
      <c r="BBL152" s="733"/>
      <c r="BBM152" s="733"/>
      <c r="BBN152" s="733"/>
      <c r="BBO152" s="733"/>
      <c r="BBP152" s="733"/>
      <c r="BBQ152" s="733"/>
      <c r="BBR152" s="733"/>
      <c r="BBS152" s="733"/>
      <c r="BBT152" s="733"/>
      <c r="BBU152" s="733"/>
      <c r="BBV152" s="733"/>
      <c r="BBW152" s="733"/>
      <c r="BBX152" s="733"/>
      <c r="BBY152" s="733"/>
      <c r="BBZ152" s="733"/>
      <c r="BCA152" s="733"/>
      <c r="BCB152" s="733"/>
      <c r="BCC152" s="733"/>
      <c r="BCD152" s="733"/>
      <c r="BCE152" s="733"/>
      <c r="BCF152" s="733"/>
      <c r="BCG152" s="733"/>
      <c r="BCH152" s="733"/>
      <c r="BCI152" s="733"/>
      <c r="BCJ152" s="733"/>
      <c r="BCK152" s="733"/>
      <c r="BCL152" s="733"/>
      <c r="BCM152" s="733"/>
      <c r="BCN152" s="733"/>
      <c r="BCO152" s="733"/>
      <c r="BCP152" s="733"/>
      <c r="BCQ152" s="733"/>
      <c r="BCR152" s="733"/>
      <c r="BCS152" s="733"/>
      <c r="BCT152" s="733"/>
      <c r="BCU152" s="733"/>
      <c r="BCV152" s="733"/>
      <c r="BCW152" s="733"/>
      <c r="BCX152" s="733"/>
      <c r="BCY152" s="733"/>
      <c r="BCZ152" s="733"/>
      <c r="BDA152" s="733"/>
      <c r="BDB152" s="733"/>
      <c r="BDC152" s="733"/>
      <c r="BDD152" s="733"/>
      <c r="BDE152" s="733"/>
      <c r="BDF152" s="733"/>
      <c r="BDG152" s="733"/>
      <c r="BDH152" s="733"/>
      <c r="BDI152" s="733"/>
      <c r="BDJ152" s="733"/>
      <c r="BDK152" s="733"/>
      <c r="BDL152" s="733"/>
      <c r="BDM152" s="733"/>
      <c r="BDN152" s="733"/>
      <c r="BDO152" s="733"/>
      <c r="BDP152" s="733"/>
      <c r="BDQ152" s="733"/>
      <c r="BDR152" s="733"/>
      <c r="BDS152" s="733"/>
      <c r="BDT152" s="733"/>
      <c r="BDU152" s="733"/>
      <c r="BDV152" s="733"/>
      <c r="BDW152" s="733"/>
      <c r="BDX152" s="733"/>
      <c r="BDY152" s="733"/>
      <c r="BDZ152" s="733"/>
      <c r="BEA152" s="733"/>
      <c r="BEB152" s="733"/>
      <c r="BEC152" s="733"/>
      <c r="BED152" s="733"/>
      <c r="BEE152" s="733"/>
      <c r="BEF152" s="733"/>
      <c r="BEG152" s="733"/>
      <c r="BEH152" s="733"/>
      <c r="BEI152" s="733"/>
      <c r="BEJ152" s="733"/>
      <c r="BEK152" s="733"/>
      <c r="BEL152" s="733"/>
      <c r="BEM152" s="733"/>
      <c r="BEN152" s="733"/>
      <c r="BEO152" s="733"/>
      <c r="BEP152" s="733"/>
      <c r="BEQ152" s="733"/>
      <c r="BER152" s="733"/>
      <c r="BES152" s="733"/>
      <c r="BET152" s="733"/>
      <c r="BEU152" s="733"/>
      <c r="BEV152" s="733"/>
      <c r="BEW152" s="733"/>
      <c r="BEX152" s="733"/>
      <c r="BEY152" s="733"/>
      <c r="BEZ152" s="733"/>
      <c r="BFA152" s="733"/>
      <c r="BFB152" s="733"/>
      <c r="BFC152" s="733"/>
      <c r="BFD152" s="733"/>
      <c r="BFE152" s="733"/>
      <c r="BFF152" s="733"/>
      <c r="BFG152" s="733"/>
      <c r="BFH152" s="733"/>
      <c r="BFI152" s="733"/>
      <c r="BFJ152" s="733"/>
      <c r="BFK152" s="733"/>
      <c r="BFL152" s="733"/>
      <c r="BFM152" s="733"/>
      <c r="BFN152" s="733"/>
      <c r="BFO152" s="733"/>
      <c r="BFP152" s="733"/>
      <c r="BFQ152" s="733"/>
      <c r="BFR152" s="733"/>
      <c r="BFS152" s="733"/>
      <c r="BFT152" s="733"/>
      <c r="BFU152" s="733"/>
      <c r="BFV152" s="733"/>
      <c r="BFW152" s="733"/>
      <c r="BFX152" s="733"/>
      <c r="BFY152" s="733"/>
      <c r="BFZ152" s="733"/>
      <c r="BGA152" s="733"/>
      <c r="BGB152" s="733"/>
      <c r="BGC152" s="733"/>
      <c r="BGD152" s="733"/>
      <c r="BGE152" s="733"/>
      <c r="BGF152" s="733"/>
      <c r="BGG152" s="733"/>
      <c r="BGH152" s="733"/>
      <c r="BGI152" s="733"/>
      <c r="BGJ152" s="733"/>
      <c r="BGK152" s="733"/>
      <c r="BGL152" s="733"/>
      <c r="BGM152" s="733"/>
      <c r="BGN152" s="733"/>
      <c r="BGO152" s="733"/>
      <c r="BGP152" s="733"/>
      <c r="BGQ152" s="733"/>
      <c r="BGR152" s="733"/>
      <c r="BGS152" s="733"/>
      <c r="BGT152" s="733"/>
      <c r="BGU152" s="733"/>
      <c r="BGV152" s="733"/>
      <c r="BGW152" s="733"/>
      <c r="BGX152" s="733"/>
      <c r="BGY152" s="733"/>
      <c r="BGZ152" s="733"/>
      <c r="BHA152" s="733"/>
      <c r="BHB152" s="733"/>
      <c r="BHC152" s="733"/>
      <c r="BHD152" s="733"/>
      <c r="BHE152" s="733"/>
      <c r="BHF152" s="733"/>
      <c r="BHG152" s="733"/>
      <c r="BHH152" s="733"/>
      <c r="BHI152" s="733"/>
      <c r="BHJ152" s="733"/>
      <c r="BHK152" s="733"/>
      <c r="BHL152" s="733"/>
      <c r="BHM152" s="733"/>
      <c r="BHN152" s="733"/>
      <c r="BHO152" s="733"/>
      <c r="BHP152" s="733"/>
      <c r="BHQ152" s="733"/>
      <c r="BHR152" s="733"/>
      <c r="BHS152" s="733"/>
      <c r="BHT152" s="733"/>
      <c r="BHU152" s="733"/>
      <c r="BHV152" s="733"/>
      <c r="BHW152" s="733"/>
      <c r="BHX152" s="733"/>
      <c r="BHY152" s="733"/>
      <c r="BHZ152" s="733"/>
      <c r="BIA152" s="733"/>
      <c r="BIB152" s="733"/>
      <c r="BIC152" s="733"/>
      <c r="BID152" s="733"/>
      <c r="BIE152" s="733"/>
      <c r="BIF152" s="733"/>
      <c r="BIG152" s="733"/>
      <c r="BIH152" s="733"/>
      <c r="BII152" s="733"/>
      <c r="BIJ152" s="733"/>
      <c r="BIK152" s="733"/>
      <c r="BIL152" s="733"/>
      <c r="BIM152" s="733"/>
      <c r="BIN152" s="733"/>
      <c r="BIO152" s="733"/>
      <c r="BIP152" s="733"/>
      <c r="BIQ152" s="733"/>
      <c r="BIR152" s="733"/>
      <c r="BIS152" s="733"/>
      <c r="BIT152" s="733"/>
      <c r="BIU152" s="733"/>
      <c r="BIV152" s="733"/>
      <c r="BIW152" s="733"/>
      <c r="BIX152" s="733"/>
      <c r="BIY152" s="733"/>
      <c r="BIZ152" s="733"/>
      <c r="BJA152" s="733"/>
      <c r="BJB152" s="733"/>
      <c r="BJC152" s="733"/>
      <c r="BJD152" s="733"/>
      <c r="BJE152" s="733"/>
      <c r="BJF152" s="733"/>
      <c r="BJG152" s="733"/>
      <c r="BJH152" s="733"/>
      <c r="BJI152" s="733"/>
      <c r="BJJ152" s="733"/>
      <c r="BJK152" s="733"/>
      <c r="BJL152" s="733"/>
      <c r="BJM152" s="733"/>
      <c r="BJN152" s="733"/>
      <c r="BJO152" s="733"/>
      <c r="BJP152" s="733"/>
      <c r="BJQ152" s="733"/>
      <c r="BJR152" s="733"/>
      <c r="BJS152" s="733"/>
      <c r="BJT152" s="733"/>
      <c r="BJU152" s="733"/>
      <c r="BJV152" s="733"/>
      <c r="BJW152" s="733"/>
      <c r="BJX152" s="733"/>
      <c r="BJY152" s="733"/>
      <c r="BJZ152" s="733"/>
      <c r="BKA152" s="733"/>
      <c r="BKB152" s="733"/>
      <c r="BKC152" s="733"/>
      <c r="BKD152" s="733"/>
      <c r="BKE152" s="733"/>
      <c r="BKF152" s="733"/>
      <c r="BKG152" s="733"/>
      <c r="BKH152" s="733"/>
      <c r="BKI152" s="733"/>
      <c r="BKJ152" s="733"/>
      <c r="BKK152" s="733"/>
      <c r="BKL152" s="733"/>
      <c r="BKM152" s="733"/>
      <c r="BKN152" s="733"/>
      <c r="BKO152" s="733"/>
      <c r="BKP152" s="733"/>
      <c r="BKQ152" s="733"/>
      <c r="BKR152" s="733"/>
      <c r="BKS152" s="733"/>
      <c r="BKT152" s="733"/>
      <c r="BKU152" s="733"/>
      <c r="BKV152" s="733"/>
      <c r="BKW152" s="733"/>
      <c r="BKX152" s="733"/>
      <c r="BKY152" s="733"/>
      <c r="BKZ152" s="733"/>
      <c r="BLA152" s="733"/>
      <c r="BLB152" s="733"/>
      <c r="BLC152" s="733"/>
      <c r="BLD152" s="733"/>
      <c r="BLE152" s="733"/>
      <c r="BLF152" s="733"/>
      <c r="BLG152" s="733"/>
      <c r="BLH152" s="733"/>
      <c r="BLI152" s="733"/>
      <c r="BLJ152" s="733"/>
      <c r="BLK152" s="733"/>
      <c r="BLL152" s="733"/>
      <c r="BLM152" s="733"/>
      <c r="BLN152" s="733"/>
      <c r="BLO152" s="733"/>
      <c r="BLP152" s="733"/>
      <c r="BLQ152" s="733"/>
      <c r="BLR152" s="733"/>
      <c r="BLS152" s="733"/>
      <c r="BLT152" s="733"/>
      <c r="BLU152" s="733"/>
      <c r="BLV152" s="733"/>
      <c r="BLW152" s="733"/>
      <c r="BLX152" s="733"/>
      <c r="BLY152" s="733"/>
      <c r="BLZ152" s="733"/>
      <c r="BMA152" s="733"/>
      <c r="BMB152" s="733"/>
      <c r="BMC152" s="733"/>
      <c r="BMD152" s="733"/>
      <c r="BME152" s="733"/>
      <c r="BMF152" s="733"/>
      <c r="BMG152" s="733"/>
      <c r="BMH152" s="733"/>
      <c r="BMI152" s="733"/>
      <c r="BMJ152" s="733"/>
      <c r="BMK152" s="733"/>
      <c r="BML152" s="733"/>
      <c r="BMM152" s="733"/>
      <c r="BMN152" s="733"/>
      <c r="BMO152" s="733"/>
      <c r="BMP152" s="733"/>
      <c r="BMQ152" s="733"/>
      <c r="BMR152" s="733"/>
      <c r="BMS152" s="733"/>
      <c r="BMT152" s="733"/>
      <c r="BMU152" s="733"/>
      <c r="BMV152" s="733"/>
      <c r="BMW152" s="733"/>
      <c r="BMX152" s="733"/>
      <c r="BMY152" s="733"/>
      <c r="BMZ152" s="733"/>
      <c r="BNA152" s="733"/>
      <c r="BNB152" s="733"/>
      <c r="BNC152" s="733"/>
      <c r="BND152" s="733"/>
      <c r="BNE152" s="733"/>
      <c r="BNF152" s="733"/>
      <c r="BNG152" s="733"/>
      <c r="BNH152" s="733"/>
      <c r="BNI152" s="733"/>
      <c r="BNJ152" s="733"/>
      <c r="BNK152" s="733"/>
      <c r="BNL152" s="733"/>
      <c r="BNM152" s="733"/>
      <c r="BNN152" s="733"/>
      <c r="BNO152" s="733"/>
      <c r="BNP152" s="733"/>
      <c r="BNQ152" s="733"/>
      <c r="BNR152" s="733"/>
      <c r="BNS152" s="733"/>
      <c r="BNT152" s="733"/>
      <c r="BNU152" s="733"/>
      <c r="BNV152" s="733"/>
      <c r="BNW152" s="733"/>
      <c r="BNX152" s="733"/>
      <c r="BNY152" s="733"/>
      <c r="BNZ152" s="733"/>
      <c r="BOA152" s="733"/>
      <c r="BOB152" s="733"/>
      <c r="BOC152" s="733"/>
      <c r="BOD152" s="733"/>
      <c r="BOE152" s="733"/>
      <c r="BOF152" s="733"/>
      <c r="BOG152" s="733"/>
      <c r="BOH152" s="733"/>
      <c r="BOI152" s="733"/>
      <c r="BOJ152" s="733"/>
      <c r="BOK152" s="733"/>
      <c r="BOL152" s="733"/>
      <c r="BOM152" s="733"/>
      <c r="BON152" s="733"/>
      <c r="BOO152" s="733"/>
      <c r="BOP152" s="733"/>
      <c r="BOQ152" s="733"/>
      <c r="BOR152" s="733"/>
      <c r="BOS152" s="733"/>
      <c r="BOT152" s="733"/>
      <c r="BOU152" s="733"/>
      <c r="BOV152" s="733"/>
      <c r="BOW152" s="733"/>
      <c r="BOX152" s="733"/>
      <c r="BOY152" s="733"/>
      <c r="BOZ152" s="733"/>
      <c r="BPA152" s="733"/>
      <c r="BPB152" s="733"/>
      <c r="BPC152" s="733"/>
      <c r="BPD152" s="733"/>
      <c r="BPE152" s="733"/>
      <c r="BPF152" s="733"/>
      <c r="BPG152" s="733"/>
      <c r="BPH152" s="733"/>
      <c r="BPI152" s="733"/>
      <c r="BPJ152" s="733"/>
      <c r="BPK152" s="733"/>
      <c r="BPL152" s="733"/>
      <c r="BPM152" s="733"/>
      <c r="BPN152" s="733"/>
      <c r="BPO152" s="733"/>
      <c r="BPP152" s="733"/>
      <c r="BPQ152" s="733"/>
      <c r="BPR152" s="733"/>
      <c r="BPS152" s="733"/>
      <c r="BPT152" s="733"/>
      <c r="BPU152" s="733"/>
      <c r="BPV152" s="733"/>
      <c r="BPW152" s="733"/>
      <c r="BPX152" s="733"/>
      <c r="BPY152" s="733"/>
      <c r="BPZ152" s="733"/>
      <c r="BQA152" s="733"/>
      <c r="BQB152" s="733"/>
      <c r="BQC152" s="733"/>
      <c r="BQD152" s="733"/>
      <c r="BQE152" s="733"/>
      <c r="BQF152" s="733"/>
      <c r="BQG152" s="733"/>
      <c r="BQH152" s="733"/>
      <c r="BQI152" s="733"/>
      <c r="BQJ152" s="733"/>
      <c r="BQK152" s="733"/>
      <c r="BQL152" s="733"/>
      <c r="BQM152" s="733"/>
      <c r="BQN152" s="733"/>
      <c r="BQO152" s="733"/>
      <c r="BQP152" s="733"/>
      <c r="BQQ152" s="733"/>
      <c r="BQR152" s="733"/>
      <c r="BQS152" s="733"/>
      <c r="BQT152" s="733"/>
      <c r="BQU152" s="733"/>
      <c r="BQV152" s="733"/>
      <c r="BQW152" s="733"/>
      <c r="BQX152" s="733"/>
      <c r="BQY152" s="733"/>
      <c r="BQZ152" s="733"/>
      <c r="BRA152" s="733"/>
      <c r="BRB152" s="733"/>
      <c r="BRC152" s="733"/>
      <c r="BRD152" s="733"/>
      <c r="BRE152" s="733"/>
      <c r="BRF152" s="733"/>
      <c r="BRG152" s="733"/>
      <c r="BRH152" s="733"/>
      <c r="BRI152" s="733"/>
      <c r="BRJ152" s="733"/>
      <c r="BRK152" s="733"/>
      <c r="BRL152" s="733"/>
      <c r="BRM152" s="733"/>
      <c r="BRN152" s="733"/>
      <c r="BRO152" s="733"/>
      <c r="BRP152" s="733"/>
      <c r="BRQ152" s="733"/>
      <c r="BRR152" s="733"/>
      <c r="BRS152" s="733"/>
      <c r="BRT152" s="733"/>
      <c r="BRU152" s="733"/>
      <c r="BRV152" s="733"/>
      <c r="BRW152" s="733"/>
      <c r="BRX152" s="733"/>
      <c r="BRY152" s="733"/>
      <c r="BRZ152" s="733"/>
      <c r="BSA152" s="733"/>
      <c r="BSB152" s="733"/>
      <c r="BSC152" s="733"/>
      <c r="BSD152" s="733"/>
      <c r="BSE152" s="733"/>
      <c r="BSF152" s="733"/>
      <c r="BSG152" s="733"/>
      <c r="BSH152" s="733"/>
      <c r="BSI152" s="733"/>
      <c r="BSJ152" s="733"/>
      <c r="BSK152" s="733"/>
      <c r="BSL152" s="733"/>
      <c r="BSM152" s="733"/>
      <c r="BSN152" s="733"/>
      <c r="BSO152" s="733"/>
      <c r="BSP152" s="733"/>
      <c r="BSQ152" s="733"/>
      <c r="BSR152" s="733"/>
      <c r="BSS152" s="733"/>
      <c r="BST152" s="733"/>
      <c r="BSU152" s="733"/>
      <c r="BSV152" s="733"/>
      <c r="BSW152" s="733"/>
      <c r="BSX152" s="733"/>
      <c r="BSY152" s="733"/>
      <c r="BSZ152" s="733"/>
      <c r="BTA152" s="733"/>
      <c r="BTB152" s="733"/>
      <c r="BTC152" s="733"/>
      <c r="BTD152" s="733"/>
      <c r="BTE152" s="733"/>
      <c r="BTF152" s="733"/>
      <c r="BTG152" s="733"/>
      <c r="BTH152" s="733"/>
      <c r="BTI152" s="733"/>
      <c r="BTJ152" s="733"/>
      <c r="BTK152" s="733"/>
      <c r="BTL152" s="733"/>
      <c r="BTM152" s="733"/>
      <c r="BTN152" s="733"/>
      <c r="BTO152" s="733"/>
      <c r="BTP152" s="733"/>
      <c r="BTQ152" s="733"/>
      <c r="BTR152" s="733"/>
      <c r="BTS152" s="733"/>
      <c r="BTT152" s="733"/>
      <c r="BTU152" s="733"/>
      <c r="BTV152" s="733"/>
      <c r="BTW152" s="733"/>
      <c r="BTX152" s="733"/>
      <c r="BTY152" s="733"/>
      <c r="BTZ152" s="733"/>
      <c r="BUA152" s="733"/>
      <c r="BUB152" s="733"/>
      <c r="BUC152" s="733"/>
      <c r="BUD152" s="733"/>
      <c r="BUE152" s="733"/>
      <c r="BUF152" s="733"/>
      <c r="BUG152" s="733"/>
      <c r="BUH152" s="733"/>
      <c r="BUI152" s="733"/>
      <c r="BUJ152" s="733"/>
      <c r="BUK152" s="733"/>
      <c r="BUL152" s="733"/>
      <c r="BUM152" s="733"/>
      <c r="BUN152" s="733"/>
      <c r="BUO152" s="733"/>
      <c r="BUP152" s="733"/>
      <c r="BUQ152" s="733"/>
      <c r="BUR152" s="733"/>
      <c r="BUS152" s="733"/>
      <c r="BUT152" s="733"/>
      <c r="BUU152" s="733"/>
      <c r="BUV152" s="733"/>
      <c r="BUW152" s="733"/>
      <c r="BUX152" s="733"/>
      <c r="BUY152" s="733"/>
      <c r="BUZ152" s="733"/>
      <c r="BVA152" s="733"/>
      <c r="BVB152" s="733"/>
      <c r="BVC152" s="733"/>
      <c r="BVD152" s="733"/>
      <c r="BVE152" s="733"/>
      <c r="BVF152" s="733"/>
      <c r="BVG152" s="733"/>
      <c r="BVH152" s="733"/>
      <c r="BVI152" s="733"/>
      <c r="BVJ152" s="733"/>
      <c r="BVK152" s="733"/>
      <c r="BVL152" s="733"/>
      <c r="BVM152" s="733"/>
      <c r="BVN152" s="733"/>
      <c r="BVO152" s="733"/>
      <c r="BVP152" s="733"/>
      <c r="BVQ152" s="733"/>
      <c r="BVR152" s="733"/>
      <c r="BVS152" s="733"/>
      <c r="BVT152" s="733"/>
      <c r="BVU152" s="733"/>
      <c r="BVV152" s="733"/>
      <c r="BVW152" s="733"/>
      <c r="BVX152" s="733"/>
      <c r="BVY152" s="733"/>
      <c r="BVZ152" s="733"/>
      <c r="BWA152" s="733"/>
      <c r="BWB152" s="733"/>
      <c r="BWC152" s="733"/>
      <c r="BWD152" s="733"/>
      <c r="BWE152" s="733"/>
      <c r="BWF152" s="733"/>
      <c r="BWG152" s="733"/>
      <c r="BWH152" s="733"/>
      <c r="BWI152" s="733"/>
      <c r="BWJ152" s="733"/>
      <c r="BWK152" s="733"/>
      <c r="BWL152" s="733"/>
      <c r="BWM152" s="733"/>
      <c r="BWN152" s="733"/>
      <c r="BWO152" s="733"/>
      <c r="BWP152" s="733"/>
      <c r="BWQ152" s="733"/>
      <c r="BWR152" s="733"/>
      <c r="BWS152" s="733"/>
      <c r="BWT152" s="733"/>
      <c r="BWU152" s="733"/>
      <c r="BWV152" s="733"/>
      <c r="BWW152" s="733"/>
      <c r="BWX152" s="733"/>
      <c r="BWY152" s="733"/>
      <c r="BWZ152" s="733"/>
      <c r="BXA152" s="733"/>
      <c r="BXB152" s="733"/>
      <c r="BXC152" s="733"/>
      <c r="BXD152" s="733"/>
      <c r="BXE152" s="733"/>
      <c r="BXF152" s="733"/>
      <c r="BXG152" s="733"/>
      <c r="BXH152" s="733"/>
      <c r="BXI152" s="733"/>
      <c r="BXJ152" s="733"/>
      <c r="BXK152" s="733"/>
      <c r="BXL152" s="733"/>
      <c r="BXM152" s="733"/>
      <c r="BXN152" s="733"/>
      <c r="BXO152" s="733"/>
      <c r="BXP152" s="733"/>
      <c r="BXQ152" s="733"/>
      <c r="BXR152" s="733"/>
      <c r="BXS152" s="733"/>
      <c r="BXT152" s="733"/>
      <c r="BXU152" s="733"/>
      <c r="BXV152" s="733"/>
      <c r="BXW152" s="733"/>
      <c r="BXX152" s="733"/>
      <c r="BXY152" s="733"/>
      <c r="BXZ152" s="733"/>
      <c r="BYA152" s="733"/>
      <c r="BYB152" s="733"/>
      <c r="BYC152" s="733"/>
      <c r="BYD152" s="733"/>
      <c r="BYE152" s="733"/>
      <c r="BYF152" s="733"/>
      <c r="BYG152" s="733"/>
      <c r="BYH152" s="733"/>
      <c r="BYI152" s="733"/>
      <c r="BYJ152" s="733"/>
      <c r="BYK152" s="733"/>
      <c r="BYL152" s="733"/>
      <c r="BYM152" s="733"/>
      <c r="BYN152" s="733"/>
      <c r="BYO152" s="733"/>
      <c r="BYP152" s="733"/>
      <c r="BYQ152" s="733"/>
      <c r="BYR152" s="733"/>
      <c r="BYS152" s="733"/>
      <c r="BYT152" s="733"/>
      <c r="BYU152" s="733"/>
      <c r="BYV152" s="733"/>
      <c r="BYW152" s="733"/>
      <c r="BYX152" s="733"/>
      <c r="BYY152" s="733"/>
      <c r="BYZ152" s="733"/>
      <c r="BZA152" s="733"/>
      <c r="BZB152" s="733"/>
      <c r="BZC152" s="733"/>
      <c r="BZD152" s="733"/>
      <c r="BZE152" s="733"/>
      <c r="BZF152" s="733"/>
      <c r="BZG152" s="733"/>
      <c r="BZH152" s="733"/>
      <c r="BZI152" s="733"/>
      <c r="BZJ152" s="733"/>
      <c r="BZK152" s="733"/>
      <c r="BZL152" s="733"/>
      <c r="BZM152" s="733"/>
      <c r="BZN152" s="733"/>
      <c r="BZO152" s="733"/>
      <c r="BZP152" s="733"/>
      <c r="BZQ152" s="733"/>
      <c r="BZR152" s="733"/>
      <c r="BZS152" s="733"/>
      <c r="BZT152" s="733"/>
      <c r="BZU152" s="733"/>
      <c r="BZV152" s="733"/>
      <c r="BZW152" s="733"/>
      <c r="BZX152" s="733"/>
      <c r="BZY152" s="733"/>
      <c r="BZZ152" s="733"/>
      <c r="CAA152" s="733"/>
      <c r="CAB152" s="733"/>
      <c r="CAC152" s="733"/>
      <c r="CAD152" s="733"/>
      <c r="CAE152" s="733"/>
      <c r="CAF152" s="733"/>
      <c r="CAG152" s="733"/>
      <c r="CAH152" s="733"/>
      <c r="CAI152" s="733"/>
      <c r="CAJ152" s="733"/>
      <c r="CAK152" s="733"/>
      <c r="CAL152" s="733"/>
      <c r="CAM152" s="733"/>
      <c r="CAN152" s="733"/>
      <c r="CAO152" s="733"/>
      <c r="CAP152" s="733"/>
      <c r="CAQ152" s="733"/>
      <c r="CAR152" s="733"/>
      <c r="CAS152" s="733"/>
      <c r="CAT152" s="733"/>
      <c r="CAU152" s="733"/>
      <c r="CAV152" s="733"/>
      <c r="CAW152" s="733"/>
      <c r="CAX152" s="733"/>
      <c r="CAY152" s="733"/>
      <c r="CAZ152" s="733"/>
      <c r="CBA152" s="733"/>
      <c r="CBB152" s="733"/>
      <c r="CBC152" s="733"/>
      <c r="CBD152" s="733"/>
      <c r="CBE152" s="733"/>
      <c r="CBF152" s="733"/>
      <c r="CBG152" s="733"/>
      <c r="CBH152" s="733"/>
      <c r="CBI152" s="733"/>
      <c r="CBJ152" s="733"/>
      <c r="CBK152" s="733"/>
      <c r="CBL152" s="733"/>
      <c r="CBM152" s="733"/>
      <c r="CBN152" s="733"/>
      <c r="CBO152" s="733"/>
      <c r="CBP152" s="733"/>
      <c r="CBQ152" s="733"/>
      <c r="CBR152" s="733"/>
      <c r="CBS152" s="733"/>
      <c r="CBT152" s="733"/>
      <c r="CBU152" s="733"/>
      <c r="CBV152" s="733"/>
      <c r="CBW152" s="733"/>
      <c r="CBX152" s="733"/>
      <c r="CBY152" s="733"/>
      <c r="CBZ152" s="733"/>
      <c r="CCA152" s="733"/>
      <c r="CCB152" s="733"/>
      <c r="CCC152" s="733"/>
      <c r="CCD152" s="733"/>
      <c r="CCE152" s="733"/>
      <c r="CCF152" s="733"/>
      <c r="CCG152" s="733"/>
      <c r="CCH152" s="733"/>
      <c r="CCI152" s="733"/>
      <c r="CCJ152" s="733"/>
      <c r="CCK152" s="733"/>
      <c r="CCL152" s="733"/>
      <c r="CCM152" s="733"/>
      <c r="CCN152" s="733"/>
      <c r="CCO152" s="733"/>
      <c r="CCP152" s="733"/>
      <c r="CCQ152" s="733"/>
      <c r="CCR152" s="733"/>
      <c r="CCS152" s="733"/>
      <c r="CCT152" s="733"/>
      <c r="CCU152" s="733"/>
      <c r="CCV152" s="733"/>
      <c r="CCW152" s="733"/>
      <c r="CCX152" s="733"/>
      <c r="CCY152" s="733"/>
      <c r="CCZ152" s="733"/>
      <c r="CDA152" s="733"/>
      <c r="CDB152" s="733"/>
      <c r="CDC152" s="733"/>
      <c r="CDD152" s="733"/>
      <c r="CDE152" s="733"/>
      <c r="CDF152" s="733"/>
      <c r="CDG152" s="733"/>
      <c r="CDH152" s="733"/>
      <c r="CDI152" s="733"/>
      <c r="CDJ152" s="733"/>
      <c r="CDK152" s="733"/>
      <c r="CDL152" s="733"/>
      <c r="CDM152" s="733"/>
      <c r="CDN152" s="733"/>
      <c r="CDO152" s="733"/>
      <c r="CDP152" s="733"/>
      <c r="CDQ152" s="733"/>
      <c r="CDR152" s="733"/>
      <c r="CDS152" s="733"/>
      <c r="CDT152" s="733"/>
      <c r="CDU152" s="733"/>
      <c r="CDV152" s="733"/>
      <c r="CDW152" s="733"/>
      <c r="CDX152" s="733"/>
      <c r="CDY152" s="733"/>
      <c r="CDZ152" s="733"/>
      <c r="CEA152" s="733"/>
      <c r="CEB152" s="733"/>
      <c r="CEC152" s="733"/>
      <c r="CED152" s="733"/>
      <c r="CEE152" s="733"/>
      <c r="CEF152" s="733"/>
      <c r="CEG152" s="733"/>
      <c r="CEH152" s="733"/>
      <c r="CEI152" s="733"/>
      <c r="CEJ152" s="733"/>
      <c r="CEK152" s="733"/>
      <c r="CEL152" s="733"/>
      <c r="CEM152" s="733"/>
      <c r="CEN152" s="733"/>
      <c r="CEO152" s="733"/>
      <c r="CEP152" s="733"/>
      <c r="CEQ152" s="733"/>
      <c r="CER152" s="733"/>
      <c r="CES152" s="733"/>
      <c r="CET152" s="733"/>
      <c r="CEU152" s="733"/>
      <c r="CEV152" s="733"/>
      <c r="CEW152" s="733"/>
      <c r="CEX152" s="733"/>
      <c r="CEY152" s="733"/>
      <c r="CEZ152" s="733"/>
      <c r="CFA152" s="733"/>
      <c r="CFB152" s="733"/>
      <c r="CFC152" s="733"/>
      <c r="CFD152" s="733"/>
      <c r="CFE152" s="733"/>
      <c r="CFF152" s="733"/>
      <c r="CFG152" s="733"/>
      <c r="CFH152" s="733"/>
      <c r="CFI152" s="733"/>
      <c r="CFJ152" s="733"/>
      <c r="CFK152" s="733"/>
      <c r="CFL152" s="733"/>
      <c r="CFM152" s="733"/>
      <c r="CFN152" s="733"/>
      <c r="CFO152" s="733"/>
      <c r="CFP152" s="733"/>
      <c r="CFQ152" s="733"/>
      <c r="CFR152" s="733"/>
      <c r="CFS152" s="733"/>
      <c r="CFT152" s="733"/>
      <c r="CFU152" s="733"/>
      <c r="CFV152" s="733"/>
      <c r="CFW152" s="733"/>
      <c r="CFX152" s="733"/>
      <c r="CFY152" s="733"/>
      <c r="CFZ152" s="733"/>
      <c r="CGA152" s="733"/>
      <c r="CGB152" s="733"/>
      <c r="CGC152" s="733"/>
      <c r="CGD152" s="733"/>
      <c r="CGE152" s="733"/>
      <c r="CGF152" s="733"/>
      <c r="CGG152" s="733"/>
      <c r="CGH152" s="733"/>
      <c r="CGI152" s="733"/>
      <c r="CGJ152" s="733"/>
      <c r="CGK152" s="733"/>
      <c r="CGL152" s="733"/>
      <c r="CGM152" s="733"/>
      <c r="CGN152" s="733"/>
      <c r="CGO152" s="733"/>
      <c r="CGP152" s="733"/>
      <c r="CGQ152" s="733"/>
      <c r="CGR152" s="733"/>
      <c r="CGS152" s="733"/>
      <c r="CGT152" s="733"/>
      <c r="CGU152" s="733"/>
      <c r="CGV152" s="733"/>
      <c r="CGW152" s="733"/>
      <c r="CGX152" s="733"/>
      <c r="CGY152" s="733"/>
      <c r="CGZ152" s="733"/>
      <c r="CHA152" s="733"/>
      <c r="CHB152" s="733"/>
      <c r="CHC152" s="733"/>
      <c r="CHD152" s="733"/>
      <c r="CHE152" s="733"/>
      <c r="CHF152" s="733"/>
      <c r="CHG152" s="733"/>
      <c r="CHH152" s="733"/>
      <c r="CHI152" s="733"/>
      <c r="CHJ152" s="733"/>
      <c r="CHK152" s="733"/>
      <c r="CHL152" s="733"/>
      <c r="CHM152" s="733"/>
      <c r="CHN152" s="733"/>
      <c r="CHO152" s="733"/>
      <c r="CHP152" s="733"/>
      <c r="CHQ152" s="733"/>
      <c r="CHR152" s="733"/>
      <c r="CHS152" s="733"/>
      <c r="CHT152" s="733"/>
      <c r="CHU152" s="733"/>
      <c r="CHV152" s="733"/>
      <c r="CHW152" s="733"/>
      <c r="CHX152" s="733"/>
      <c r="CHY152" s="733"/>
      <c r="CHZ152" s="733"/>
      <c r="CIA152" s="733"/>
      <c r="CIB152" s="733"/>
      <c r="CIC152" s="733"/>
      <c r="CID152" s="733"/>
      <c r="CIE152" s="733"/>
      <c r="CIF152" s="733"/>
      <c r="CIG152" s="733"/>
      <c r="CIH152" s="733"/>
      <c r="CII152" s="733"/>
      <c r="CIJ152" s="733"/>
      <c r="CIK152" s="733"/>
      <c r="CIL152" s="733"/>
      <c r="CIM152" s="733"/>
      <c r="CIN152" s="733"/>
      <c r="CIO152" s="733"/>
      <c r="CIP152" s="733"/>
      <c r="CIQ152" s="733"/>
      <c r="CIR152" s="733"/>
      <c r="CIS152" s="733"/>
      <c r="CIT152" s="733"/>
      <c r="CIU152" s="733"/>
      <c r="CIV152" s="733"/>
      <c r="CIW152" s="733"/>
      <c r="CIX152" s="733"/>
      <c r="CIY152" s="733"/>
      <c r="CIZ152" s="733"/>
      <c r="CJA152" s="733"/>
      <c r="CJB152" s="733"/>
      <c r="CJC152" s="733"/>
      <c r="CJD152" s="733"/>
      <c r="CJE152" s="733"/>
      <c r="CJF152" s="733"/>
      <c r="CJG152" s="733"/>
      <c r="CJH152" s="733"/>
      <c r="CJI152" s="733"/>
      <c r="CJJ152" s="733"/>
      <c r="CJK152" s="733"/>
      <c r="CJL152" s="733"/>
      <c r="CJM152" s="733"/>
      <c r="CJN152" s="733"/>
      <c r="CJO152" s="733"/>
      <c r="CJP152" s="733"/>
      <c r="CJQ152" s="733"/>
      <c r="CJR152" s="733"/>
      <c r="CJS152" s="733"/>
      <c r="CJT152" s="733"/>
      <c r="CJU152" s="733"/>
      <c r="CJV152" s="733"/>
      <c r="CJW152" s="733"/>
      <c r="CJX152" s="733"/>
      <c r="CJY152" s="733"/>
      <c r="CJZ152" s="733"/>
      <c r="CKA152" s="733"/>
      <c r="CKB152" s="733"/>
      <c r="CKC152" s="733"/>
      <c r="CKD152" s="733"/>
      <c r="CKE152" s="733"/>
      <c r="CKF152" s="733"/>
      <c r="CKG152" s="733"/>
      <c r="CKH152" s="733"/>
      <c r="CKI152" s="733"/>
      <c r="CKJ152" s="733"/>
      <c r="CKK152" s="733"/>
      <c r="CKL152" s="733"/>
      <c r="CKM152" s="733"/>
      <c r="CKN152" s="733"/>
      <c r="CKO152" s="733"/>
      <c r="CKP152" s="733"/>
      <c r="CKQ152" s="733"/>
      <c r="CKR152" s="733"/>
      <c r="CKS152" s="733"/>
      <c r="CKT152" s="733"/>
      <c r="CKU152" s="733"/>
      <c r="CKV152" s="733"/>
      <c r="CKW152" s="733"/>
      <c r="CKX152" s="733"/>
      <c r="CKY152" s="733"/>
      <c r="CKZ152" s="733"/>
      <c r="CLA152" s="733"/>
      <c r="CLB152" s="733"/>
      <c r="CLC152" s="733"/>
      <c r="CLD152" s="733"/>
      <c r="CLE152" s="733"/>
      <c r="CLF152" s="733"/>
      <c r="CLG152" s="733"/>
      <c r="CLH152" s="733"/>
      <c r="CLI152" s="733"/>
      <c r="CLJ152" s="733"/>
      <c r="CLK152" s="733"/>
      <c r="CLL152" s="733"/>
      <c r="CLM152" s="733"/>
      <c r="CLN152" s="733"/>
      <c r="CLO152" s="733"/>
      <c r="CLP152" s="733"/>
      <c r="CLQ152" s="733"/>
      <c r="CLR152" s="733"/>
      <c r="CLS152" s="733"/>
      <c r="CLT152" s="733"/>
      <c r="CLU152" s="733"/>
      <c r="CLV152" s="733"/>
      <c r="CLW152" s="733"/>
      <c r="CLX152" s="733"/>
      <c r="CLY152" s="733"/>
      <c r="CLZ152" s="733"/>
      <c r="CMA152" s="733"/>
      <c r="CMB152" s="733"/>
      <c r="CMC152" s="733"/>
      <c r="CMD152" s="733"/>
      <c r="CME152" s="733"/>
      <c r="CMF152" s="733"/>
      <c r="CMG152" s="733"/>
      <c r="CMH152" s="733"/>
      <c r="CMI152" s="733"/>
      <c r="CMJ152" s="733"/>
      <c r="CMK152" s="733"/>
      <c r="CML152" s="733"/>
      <c r="CMM152" s="733"/>
      <c r="CMN152" s="733"/>
      <c r="CMO152" s="733"/>
      <c r="CMP152" s="733"/>
      <c r="CMQ152" s="733"/>
      <c r="CMR152" s="733"/>
      <c r="CMS152" s="733"/>
      <c r="CMT152" s="733"/>
      <c r="CMU152" s="733"/>
      <c r="CMV152" s="733"/>
      <c r="CMW152" s="733"/>
      <c r="CMX152" s="733"/>
      <c r="CMY152" s="733"/>
      <c r="CMZ152" s="733"/>
      <c r="CNA152" s="733"/>
      <c r="CNB152" s="733"/>
      <c r="CNC152" s="733"/>
      <c r="CND152" s="733"/>
      <c r="CNE152" s="733"/>
      <c r="CNF152" s="733"/>
      <c r="CNG152" s="733"/>
      <c r="CNH152" s="733"/>
      <c r="CNI152" s="733"/>
      <c r="CNJ152" s="733"/>
      <c r="CNK152" s="733"/>
      <c r="CNL152" s="733"/>
      <c r="CNM152" s="733"/>
      <c r="CNN152" s="733"/>
      <c r="CNO152" s="733"/>
      <c r="CNP152" s="733"/>
      <c r="CNQ152" s="733"/>
      <c r="CNR152" s="733"/>
      <c r="CNS152" s="733"/>
      <c r="CNT152" s="733"/>
      <c r="CNU152" s="733"/>
      <c r="CNV152" s="733"/>
      <c r="CNW152" s="733"/>
      <c r="CNX152" s="733"/>
      <c r="CNY152" s="733"/>
      <c r="CNZ152" s="733"/>
      <c r="COA152" s="733"/>
      <c r="COB152" s="733"/>
      <c r="COC152" s="733"/>
      <c r="COD152" s="733"/>
      <c r="COE152" s="733"/>
      <c r="COF152" s="733"/>
      <c r="COG152" s="733"/>
      <c r="COH152" s="733"/>
      <c r="COI152" s="733"/>
      <c r="COJ152" s="733"/>
      <c r="COK152" s="733"/>
      <c r="COL152" s="733"/>
      <c r="COM152" s="733"/>
      <c r="CON152" s="733"/>
      <c r="COO152" s="733"/>
      <c r="COP152" s="733"/>
      <c r="COQ152" s="733"/>
      <c r="COR152" s="733"/>
      <c r="COS152" s="733"/>
      <c r="COT152" s="733"/>
      <c r="COU152" s="733"/>
      <c r="COV152" s="733"/>
      <c r="COW152" s="733"/>
      <c r="COX152" s="733"/>
      <c r="COY152" s="733"/>
      <c r="COZ152" s="733"/>
      <c r="CPA152" s="733"/>
      <c r="CPB152" s="733"/>
      <c r="CPC152" s="733"/>
      <c r="CPD152" s="733"/>
      <c r="CPE152" s="733"/>
      <c r="CPF152" s="733"/>
      <c r="CPG152" s="733"/>
      <c r="CPH152" s="733"/>
      <c r="CPI152" s="733"/>
      <c r="CPJ152" s="733"/>
      <c r="CPK152" s="733"/>
      <c r="CPL152" s="733"/>
      <c r="CPM152" s="733"/>
      <c r="CPN152" s="733"/>
      <c r="CPO152" s="733"/>
      <c r="CPP152" s="733"/>
      <c r="CPQ152" s="733"/>
      <c r="CPR152" s="733"/>
      <c r="CPS152" s="733"/>
      <c r="CPT152" s="733"/>
      <c r="CPU152" s="733"/>
      <c r="CPV152" s="733"/>
      <c r="CPW152" s="733"/>
      <c r="CPX152" s="733"/>
      <c r="CPY152" s="733"/>
      <c r="CPZ152" s="733"/>
      <c r="CQA152" s="733"/>
      <c r="CQB152" s="733"/>
      <c r="CQC152" s="733"/>
      <c r="CQD152" s="733"/>
      <c r="CQE152" s="733"/>
      <c r="CQF152" s="733"/>
      <c r="CQG152" s="733"/>
      <c r="CQH152" s="733"/>
      <c r="CQI152" s="733"/>
      <c r="CQJ152" s="733"/>
      <c r="CQK152" s="733"/>
      <c r="CQL152" s="733"/>
      <c r="CQM152" s="733"/>
      <c r="CQN152" s="733"/>
      <c r="CQO152" s="733"/>
      <c r="CQP152" s="733"/>
      <c r="CQQ152" s="733"/>
      <c r="CQR152" s="733"/>
      <c r="CQS152" s="733"/>
      <c r="CQT152" s="733"/>
      <c r="CQU152" s="733"/>
      <c r="CQV152" s="733"/>
      <c r="CQW152" s="733"/>
      <c r="CQX152" s="733"/>
      <c r="CQY152" s="733"/>
      <c r="CQZ152" s="733"/>
      <c r="CRA152" s="733"/>
      <c r="CRB152" s="733"/>
      <c r="CRC152" s="733"/>
      <c r="CRD152" s="733"/>
      <c r="CRE152" s="733"/>
      <c r="CRF152" s="733"/>
      <c r="CRG152" s="733"/>
      <c r="CRH152" s="733"/>
      <c r="CRI152" s="733"/>
      <c r="CRJ152" s="733"/>
      <c r="CRK152" s="733"/>
      <c r="CRL152" s="733"/>
      <c r="CRM152" s="733"/>
      <c r="CRN152" s="733"/>
      <c r="CRO152" s="733"/>
      <c r="CRP152" s="733"/>
      <c r="CRQ152" s="733"/>
      <c r="CRR152" s="733"/>
      <c r="CRS152" s="733"/>
      <c r="CRT152" s="733"/>
      <c r="CRU152" s="733"/>
      <c r="CRV152" s="733"/>
      <c r="CRW152" s="733"/>
      <c r="CRX152" s="733"/>
      <c r="CRY152" s="733"/>
      <c r="CRZ152" s="733"/>
      <c r="CSA152" s="733"/>
      <c r="CSB152" s="733"/>
      <c r="CSC152" s="733"/>
      <c r="CSD152" s="733"/>
      <c r="CSE152" s="733"/>
      <c r="CSF152" s="733"/>
      <c r="CSG152" s="733"/>
      <c r="CSH152" s="733"/>
      <c r="CSI152" s="733"/>
      <c r="CSJ152" s="733"/>
      <c r="CSK152" s="733"/>
      <c r="CSL152" s="733"/>
      <c r="CSM152" s="733"/>
      <c r="CSN152" s="733"/>
      <c r="CSO152" s="733"/>
      <c r="CSP152" s="733"/>
      <c r="CSQ152" s="733"/>
      <c r="CSR152" s="733"/>
      <c r="CSS152" s="733"/>
      <c r="CST152" s="733"/>
      <c r="CSU152" s="733"/>
      <c r="CSV152" s="733"/>
      <c r="CSW152" s="733"/>
      <c r="CSX152" s="733"/>
      <c r="CSY152" s="733"/>
      <c r="CSZ152" s="733"/>
      <c r="CTA152" s="733"/>
      <c r="CTB152" s="733"/>
      <c r="CTC152" s="733"/>
      <c r="CTD152" s="733"/>
      <c r="CTE152" s="733"/>
      <c r="CTF152" s="733"/>
      <c r="CTG152" s="733"/>
      <c r="CTH152" s="733"/>
      <c r="CTI152" s="733"/>
      <c r="CTJ152" s="733"/>
      <c r="CTK152" s="733"/>
      <c r="CTL152" s="733"/>
      <c r="CTM152" s="733"/>
      <c r="CTN152" s="733"/>
      <c r="CTO152" s="733"/>
      <c r="CTP152" s="733"/>
      <c r="CTQ152" s="733"/>
      <c r="CTR152" s="733"/>
      <c r="CTS152" s="733"/>
      <c r="CTT152" s="733"/>
      <c r="CTU152" s="733"/>
      <c r="CTV152" s="733"/>
      <c r="CTW152" s="733"/>
      <c r="CTX152" s="733"/>
      <c r="CTY152" s="733"/>
      <c r="CTZ152" s="733"/>
      <c r="CUA152" s="733"/>
      <c r="CUB152" s="733"/>
      <c r="CUC152" s="733"/>
      <c r="CUD152" s="733"/>
      <c r="CUE152" s="733"/>
      <c r="CUF152" s="733"/>
      <c r="CUG152" s="733"/>
      <c r="CUH152" s="733"/>
      <c r="CUI152" s="733"/>
      <c r="CUJ152" s="733"/>
      <c r="CUK152" s="733"/>
      <c r="CUL152" s="733"/>
      <c r="CUM152" s="733"/>
      <c r="CUN152" s="733"/>
      <c r="CUO152" s="733"/>
      <c r="CUP152" s="733"/>
      <c r="CUQ152" s="733"/>
      <c r="CUR152" s="733"/>
      <c r="CUS152" s="733"/>
      <c r="CUT152" s="733"/>
      <c r="CUU152" s="733"/>
      <c r="CUV152" s="733"/>
      <c r="CUW152" s="733"/>
      <c r="CUX152" s="733"/>
      <c r="CUY152" s="733"/>
      <c r="CUZ152" s="733"/>
      <c r="CVA152" s="733"/>
      <c r="CVB152" s="733"/>
      <c r="CVC152" s="733"/>
      <c r="CVD152" s="733"/>
      <c r="CVE152" s="733"/>
      <c r="CVF152" s="733"/>
      <c r="CVG152" s="733"/>
      <c r="CVH152" s="733"/>
      <c r="CVI152" s="733"/>
      <c r="CVJ152" s="733"/>
      <c r="CVK152" s="733"/>
      <c r="CVL152" s="733"/>
      <c r="CVM152" s="733"/>
      <c r="CVN152" s="733"/>
      <c r="CVO152" s="733"/>
      <c r="CVP152" s="733"/>
      <c r="CVQ152" s="733"/>
      <c r="CVR152" s="733"/>
      <c r="CVS152" s="733"/>
      <c r="CVT152" s="733"/>
      <c r="CVU152" s="733"/>
      <c r="CVV152" s="733"/>
      <c r="CVW152" s="733"/>
      <c r="CVX152" s="733"/>
      <c r="CVY152" s="733"/>
      <c r="CVZ152" s="733"/>
      <c r="CWA152" s="733"/>
      <c r="CWB152" s="733"/>
      <c r="CWC152" s="733"/>
      <c r="CWD152" s="733"/>
      <c r="CWE152" s="733"/>
      <c r="CWF152" s="733"/>
      <c r="CWG152" s="733"/>
      <c r="CWH152" s="733"/>
      <c r="CWI152" s="733"/>
      <c r="CWJ152" s="733"/>
      <c r="CWK152" s="733"/>
      <c r="CWL152" s="733"/>
      <c r="CWM152" s="733"/>
      <c r="CWN152" s="733"/>
      <c r="CWO152" s="733"/>
      <c r="CWP152" s="733"/>
      <c r="CWQ152" s="733"/>
      <c r="CWR152" s="733"/>
      <c r="CWS152" s="733"/>
      <c r="CWT152" s="733"/>
      <c r="CWU152" s="733"/>
      <c r="CWV152" s="733"/>
      <c r="CWW152" s="733"/>
      <c r="CWX152" s="733"/>
      <c r="CWY152" s="733"/>
      <c r="CWZ152" s="733"/>
      <c r="CXA152" s="733"/>
      <c r="CXB152" s="733"/>
      <c r="CXC152" s="733"/>
      <c r="CXD152" s="733"/>
      <c r="CXE152" s="733"/>
      <c r="CXF152" s="733"/>
      <c r="CXG152" s="733"/>
      <c r="CXH152" s="733"/>
      <c r="CXI152" s="733"/>
      <c r="CXJ152" s="733"/>
      <c r="CXK152" s="733"/>
      <c r="CXL152" s="733"/>
      <c r="CXM152" s="733"/>
      <c r="CXN152" s="733"/>
      <c r="CXO152" s="733"/>
      <c r="CXP152" s="733"/>
      <c r="CXQ152" s="733"/>
      <c r="CXR152" s="733"/>
      <c r="CXS152" s="733"/>
      <c r="CXT152" s="733"/>
      <c r="CXU152" s="733"/>
      <c r="CXV152" s="733"/>
      <c r="CXW152" s="733"/>
      <c r="CXX152" s="733"/>
      <c r="CXY152" s="733"/>
      <c r="CXZ152" s="733"/>
      <c r="CYA152" s="733"/>
      <c r="CYB152" s="733"/>
      <c r="CYC152" s="733"/>
      <c r="CYD152" s="733"/>
      <c r="CYE152" s="733"/>
      <c r="CYF152" s="733"/>
      <c r="CYG152" s="733"/>
      <c r="CYH152" s="733"/>
      <c r="CYI152" s="733"/>
      <c r="CYJ152" s="733"/>
      <c r="CYK152" s="733"/>
      <c r="CYL152" s="733"/>
      <c r="CYM152" s="733"/>
      <c r="CYN152" s="733"/>
      <c r="CYO152" s="733"/>
      <c r="CYP152" s="733"/>
      <c r="CYQ152" s="733"/>
      <c r="CYR152" s="733"/>
      <c r="CYS152" s="733"/>
      <c r="CYT152" s="733"/>
      <c r="CYU152" s="733"/>
      <c r="CYV152" s="733"/>
      <c r="CYW152" s="733"/>
      <c r="CYX152" s="733"/>
      <c r="CYY152" s="733"/>
      <c r="CYZ152" s="733"/>
      <c r="CZA152" s="733"/>
      <c r="CZB152" s="733"/>
      <c r="CZC152" s="733"/>
      <c r="CZD152" s="733"/>
      <c r="CZE152" s="733"/>
      <c r="CZF152" s="733"/>
      <c r="CZG152" s="733"/>
      <c r="CZH152" s="733"/>
      <c r="CZI152" s="733"/>
      <c r="CZJ152" s="733"/>
      <c r="CZK152" s="733"/>
      <c r="CZL152" s="733"/>
      <c r="CZM152" s="733"/>
      <c r="CZN152" s="733"/>
      <c r="CZO152" s="733"/>
      <c r="CZP152" s="733"/>
      <c r="CZQ152" s="733"/>
      <c r="CZR152" s="733"/>
      <c r="CZS152" s="733"/>
      <c r="CZT152" s="733"/>
      <c r="CZU152" s="733"/>
      <c r="CZV152" s="733"/>
      <c r="CZW152" s="733"/>
      <c r="CZX152" s="733"/>
      <c r="CZY152" s="733"/>
      <c r="CZZ152" s="733"/>
      <c r="DAA152" s="733"/>
      <c r="DAB152" s="733"/>
      <c r="DAC152" s="733"/>
      <c r="DAD152" s="733"/>
      <c r="DAE152" s="733"/>
      <c r="DAF152" s="733"/>
      <c r="DAG152" s="733"/>
      <c r="DAH152" s="733"/>
      <c r="DAI152" s="733"/>
      <c r="DAJ152" s="733"/>
      <c r="DAK152" s="733"/>
      <c r="DAL152" s="733"/>
      <c r="DAM152" s="733"/>
      <c r="DAN152" s="733"/>
      <c r="DAO152" s="733"/>
      <c r="DAP152" s="733"/>
      <c r="DAQ152" s="733"/>
      <c r="DAR152" s="733"/>
      <c r="DAS152" s="733"/>
      <c r="DAT152" s="733"/>
      <c r="DAU152" s="733"/>
      <c r="DAV152" s="733"/>
      <c r="DAW152" s="733"/>
      <c r="DAX152" s="733"/>
      <c r="DAY152" s="733"/>
      <c r="DAZ152" s="733"/>
      <c r="DBA152" s="733"/>
      <c r="DBB152" s="733"/>
      <c r="DBC152" s="733"/>
      <c r="DBD152" s="733"/>
      <c r="DBE152" s="733"/>
      <c r="DBF152" s="733"/>
      <c r="DBG152" s="733"/>
      <c r="DBH152" s="733"/>
      <c r="DBI152" s="733"/>
      <c r="DBJ152" s="733"/>
      <c r="DBK152" s="733"/>
      <c r="DBL152" s="733"/>
      <c r="DBM152" s="733"/>
      <c r="DBN152" s="733"/>
      <c r="DBO152" s="733"/>
      <c r="DBP152" s="733"/>
      <c r="DBQ152" s="733"/>
      <c r="DBR152" s="733"/>
      <c r="DBS152" s="733"/>
      <c r="DBT152" s="733"/>
      <c r="DBU152" s="733"/>
      <c r="DBV152" s="733"/>
      <c r="DBW152" s="733"/>
      <c r="DBX152" s="733"/>
      <c r="DBY152" s="733"/>
      <c r="DBZ152" s="733"/>
      <c r="DCA152" s="733"/>
      <c r="DCB152" s="733"/>
      <c r="DCC152" s="733"/>
      <c r="DCD152" s="733"/>
      <c r="DCE152" s="733"/>
      <c r="DCF152" s="733"/>
      <c r="DCG152" s="733"/>
      <c r="DCH152" s="733"/>
      <c r="DCI152" s="733"/>
      <c r="DCJ152" s="733"/>
      <c r="DCK152" s="733"/>
      <c r="DCL152" s="733"/>
      <c r="DCM152" s="733"/>
      <c r="DCN152" s="733"/>
      <c r="DCO152" s="733"/>
      <c r="DCP152" s="733"/>
      <c r="DCQ152" s="733"/>
      <c r="DCR152" s="733"/>
      <c r="DCS152" s="733"/>
      <c r="DCT152" s="733"/>
      <c r="DCU152" s="733"/>
      <c r="DCV152" s="733"/>
      <c r="DCW152" s="733"/>
      <c r="DCX152" s="733"/>
      <c r="DCY152" s="733"/>
      <c r="DCZ152" s="733"/>
      <c r="DDA152" s="733"/>
      <c r="DDB152" s="733"/>
      <c r="DDC152" s="733"/>
      <c r="DDD152" s="733"/>
      <c r="DDE152" s="733"/>
      <c r="DDF152" s="733"/>
      <c r="DDG152" s="733"/>
      <c r="DDH152" s="733"/>
      <c r="DDI152" s="733"/>
      <c r="DDJ152" s="733"/>
      <c r="DDK152" s="733"/>
      <c r="DDL152" s="733"/>
      <c r="DDM152" s="733"/>
      <c r="DDN152" s="733"/>
      <c r="DDO152" s="733"/>
      <c r="DDP152" s="733"/>
      <c r="DDQ152" s="733"/>
      <c r="DDR152" s="733"/>
      <c r="DDS152" s="733"/>
      <c r="DDT152" s="733"/>
      <c r="DDU152" s="733"/>
      <c r="DDV152" s="733"/>
      <c r="DDW152" s="733"/>
      <c r="DDX152" s="733"/>
      <c r="DDY152" s="733"/>
      <c r="DDZ152" s="733"/>
      <c r="DEA152" s="733"/>
      <c r="DEB152" s="733"/>
      <c r="DEC152" s="733"/>
      <c r="DED152" s="733"/>
      <c r="DEE152" s="733"/>
      <c r="DEF152" s="733"/>
      <c r="DEG152" s="733"/>
      <c r="DEH152" s="733"/>
      <c r="DEI152" s="733"/>
      <c r="DEJ152" s="733"/>
      <c r="DEK152" s="733"/>
      <c r="DEL152" s="733"/>
      <c r="DEM152" s="733"/>
      <c r="DEN152" s="733"/>
      <c r="DEO152" s="733"/>
      <c r="DEP152" s="733"/>
      <c r="DEQ152" s="733"/>
      <c r="DER152" s="733"/>
      <c r="DES152" s="733"/>
      <c r="DET152" s="733"/>
      <c r="DEU152" s="733"/>
      <c r="DEV152" s="733"/>
      <c r="DEW152" s="733"/>
      <c r="DEX152" s="733"/>
      <c r="DEY152" s="733"/>
      <c r="DEZ152" s="733"/>
      <c r="DFA152" s="733"/>
      <c r="DFB152" s="733"/>
      <c r="DFC152" s="733"/>
      <c r="DFD152" s="733"/>
      <c r="DFE152" s="733"/>
      <c r="DFF152" s="733"/>
      <c r="DFG152" s="733"/>
      <c r="DFH152" s="733"/>
      <c r="DFI152" s="733"/>
      <c r="DFJ152" s="733"/>
      <c r="DFK152" s="733"/>
      <c r="DFL152" s="733"/>
      <c r="DFM152" s="733"/>
      <c r="DFN152" s="733"/>
      <c r="DFO152" s="733"/>
      <c r="DFP152" s="733"/>
      <c r="DFQ152" s="733"/>
      <c r="DFR152" s="733"/>
      <c r="DFS152" s="733"/>
      <c r="DFT152" s="733"/>
      <c r="DFU152" s="733"/>
      <c r="DFV152" s="733"/>
      <c r="DFW152" s="733"/>
      <c r="DFX152" s="733"/>
      <c r="DFY152" s="733"/>
      <c r="DFZ152" s="733"/>
      <c r="DGA152" s="733"/>
      <c r="DGB152" s="733"/>
      <c r="DGC152" s="733"/>
      <c r="DGD152" s="733"/>
      <c r="DGE152" s="733"/>
      <c r="DGF152" s="733"/>
      <c r="DGG152" s="733"/>
      <c r="DGH152" s="733"/>
      <c r="DGI152" s="733"/>
      <c r="DGJ152" s="733"/>
      <c r="DGK152" s="733"/>
      <c r="DGL152" s="733"/>
      <c r="DGM152" s="733"/>
      <c r="DGN152" s="733"/>
      <c r="DGO152" s="733"/>
      <c r="DGP152" s="733"/>
      <c r="DGQ152" s="733"/>
      <c r="DGR152" s="733"/>
      <c r="DGS152" s="733"/>
      <c r="DGT152" s="733"/>
      <c r="DGU152" s="733"/>
      <c r="DGV152" s="733"/>
      <c r="DGW152" s="733"/>
      <c r="DGX152" s="733"/>
      <c r="DGY152" s="733"/>
      <c r="DGZ152" s="733"/>
      <c r="DHA152" s="733"/>
      <c r="DHB152" s="733"/>
      <c r="DHC152" s="733"/>
      <c r="DHD152" s="733"/>
      <c r="DHE152" s="733"/>
      <c r="DHF152" s="733"/>
      <c r="DHG152" s="733"/>
      <c r="DHH152" s="733"/>
      <c r="DHI152" s="733"/>
      <c r="DHJ152" s="733"/>
      <c r="DHK152" s="733"/>
      <c r="DHL152" s="733"/>
      <c r="DHM152" s="733"/>
      <c r="DHN152" s="733"/>
      <c r="DHO152" s="733"/>
      <c r="DHP152" s="733"/>
      <c r="DHQ152" s="733"/>
      <c r="DHR152" s="733"/>
      <c r="DHS152" s="733"/>
      <c r="DHT152" s="733"/>
      <c r="DHU152" s="733"/>
      <c r="DHV152" s="733"/>
      <c r="DHW152" s="733"/>
      <c r="DHX152" s="733"/>
      <c r="DHY152" s="733"/>
      <c r="DHZ152" s="733"/>
      <c r="DIA152" s="733"/>
      <c r="DIB152" s="733"/>
      <c r="DIC152" s="733"/>
      <c r="DID152" s="733"/>
      <c r="DIE152" s="733"/>
      <c r="DIF152" s="733"/>
      <c r="DIG152" s="733"/>
      <c r="DIH152" s="733"/>
      <c r="DII152" s="733"/>
      <c r="DIJ152" s="733"/>
      <c r="DIK152" s="733"/>
      <c r="DIL152" s="733"/>
      <c r="DIM152" s="733"/>
      <c r="DIN152" s="733"/>
      <c r="DIO152" s="733"/>
      <c r="DIP152" s="733"/>
      <c r="DIQ152" s="733"/>
      <c r="DIR152" s="733"/>
      <c r="DIS152" s="733"/>
      <c r="DIT152" s="733"/>
      <c r="DIU152" s="733"/>
      <c r="DIV152" s="733"/>
      <c r="DIW152" s="733"/>
      <c r="DIX152" s="733"/>
      <c r="DIY152" s="733"/>
      <c r="DIZ152" s="733"/>
      <c r="DJA152" s="733"/>
      <c r="DJB152" s="733"/>
      <c r="DJC152" s="733"/>
      <c r="DJD152" s="733"/>
      <c r="DJE152" s="733"/>
      <c r="DJF152" s="733"/>
      <c r="DJG152" s="733"/>
      <c r="DJH152" s="733"/>
      <c r="DJI152" s="733"/>
      <c r="DJJ152" s="733"/>
      <c r="DJK152" s="733"/>
      <c r="DJL152" s="733"/>
      <c r="DJM152" s="733"/>
      <c r="DJN152" s="733"/>
      <c r="DJO152" s="733"/>
      <c r="DJP152" s="733"/>
      <c r="DJQ152" s="733"/>
      <c r="DJR152" s="733"/>
      <c r="DJS152" s="733"/>
      <c r="DJT152" s="733"/>
      <c r="DJU152" s="733"/>
      <c r="DJV152" s="733"/>
      <c r="DJW152" s="733"/>
      <c r="DJX152" s="733"/>
      <c r="DJY152" s="733"/>
      <c r="DJZ152" s="733"/>
      <c r="DKA152" s="733"/>
      <c r="DKB152" s="733"/>
      <c r="DKC152" s="733"/>
      <c r="DKD152" s="733"/>
      <c r="DKE152" s="733"/>
      <c r="DKF152" s="733"/>
      <c r="DKG152" s="733"/>
      <c r="DKH152" s="733"/>
      <c r="DKI152" s="733"/>
      <c r="DKJ152" s="733"/>
      <c r="DKK152" s="733"/>
      <c r="DKL152" s="733"/>
      <c r="DKM152" s="733"/>
      <c r="DKN152" s="733"/>
      <c r="DKO152" s="733"/>
      <c r="DKP152" s="733"/>
      <c r="DKQ152" s="733"/>
      <c r="DKR152" s="733"/>
      <c r="DKS152" s="733"/>
      <c r="DKT152" s="733"/>
      <c r="DKU152" s="733"/>
      <c r="DKV152" s="733"/>
      <c r="DKW152" s="733"/>
      <c r="DKX152" s="733"/>
      <c r="DKY152" s="733"/>
      <c r="DKZ152" s="733"/>
      <c r="DLA152" s="733"/>
      <c r="DLB152" s="733"/>
      <c r="DLC152" s="733"/>
      <c r="DLD152" s="733"/>
      <c r="DLE152" s="733"/>
      <c r="DLF152" s="733"/>
      <c r="DLG152" s="733"/>
      <c r="DLH152" s="733"/>
      <c r="DLI152" s="733"/>
      <c r="DLJ152" s="733"/>
      <c r="DLK152" s="733"/>
      <c r="DLL152" s="733"/>
      <c r="DLM152" s="733"/>
      <c r="DLN152" s="733"/>
      <c r="DLO152" s="733"/>
      <c r="DLP152" s="733"/>
      <c r="DLQ152" s="733"/>
      <c r="DLR152" s="733"/>
      <c r="DLS152" s="733"/>
      <c r="DLT152" s="733"/>
      <c r="DLU152" s="733"/>
      <c r="DLV152" s="733"/>
      <c r="DLW152" s="733"/>
      <c r="DLX152" s="733"/>
      <c r="DLY152" s="733"/>
      <c r="DLZ152" s="733"/>
      <c r="DMA152" s="733"/>
      <c r="DMB152" s="733"/>
      <c r="DMC152" s="733"/>
      <c r="DMD152" s="733"/>
      <c r="DME152" s="733"/>
      <c r="DMF152" s="733"/>
      <c r="DMG152" s="733"/>
      <c r="DMH152" s="733"/>
      <c r="DMI152" s="733"/>
      <c r="DMJ152" s="733"/>
      <c r="DMK152" s="733"/>
      <c r="DML152" s="733"/>
      <c r="DMM152" s="733"/>
      <c r="DMN152" s="733"/>
      <c r="DMO152" s="733"/>
      <c r="DMP152" s="733"/>
      <c r="DMQ152" s="733"/>
      <c r="DMR152" s="733"/>
      <c r="DMS152" s="733"/>
      <c r="DMT152" s="733"/>
      <c r="DMU152" s="733"/>
      <c r="DMV152" s="733"/>
      <c r="DMW152" s="733"/>
      <c r="DMX152" s="733"/>
      <c r="DMY152" s="733"/>
      <c r="DMZ152" s="733"/>
      <c r="DNA152" s="733"/>
      <c r="DNB152" s="733"/>
      <c r="DNC152" s="733"/>
      <c r="DND152" s="733"/>
      <c r="DNE152" s="733"/>
      <c r="DNF152" s="733"/>
      <c r="DNG152" s="733"/>
      <c r="DNH152" s="733"/>
      <c r="DNI152" s="733"/>
      <c r="DNJ152" s="733"/>
      <c r="DNK152" s="733"/>
      <c r="DNL152" s="733"/>
      <c r="DNM152" s="733"/>
      <c r="DNN152" s="733"/>
      <c r="DNO152" s="733"/>
      <c r="DNP152" s="733"/>
      <c r="DNQ152" s="733"/>
      <c r="DNR152" s="733"/>
      <c r="DNS152" s="733"/>
      <c r="DNT152" s="733"/>
      <c r="DNU152" s="733"/>
      <c r="DNV152" s="733"/>
      <c r="DNW152" s="733"/>
      <c r="DNX152" s="733"/>
      <c r="DNY152" s="733"/>
      <c r="DNZ152" s="733"/>
      <c r="DOA152" s="733"/>
      <c r="DOB152" s="733"/>
      <c r="DOC152" s="733"/>
      <c r="DOD152" s="733"/>
      <c r="DOE152" s="733"/>
      <c r="DOF152" s="733"/>
      <c r="DOG152" s="733"/>
      <c r="DOH152" s="733"/>
      <c r="DOI152" s="733"/>
      <c r="DOJ152" s="733"/>
      <c r="DOK152" s="733"/>
      <c r="DOL152" s="733"/>
      <c r="DOM152" s="733"/>
      <c r="DON152" s="733"/>
      <c r="DOO152" s="733"/>
      <c r="DOP152" s="733"/>
      <c r="DOQ152" s="733"/>
      <c r="DOR152" s="733"/>
      <c r="DOS152" s="733"/>
      <c r="DOT152" s="733"/>
      <c r="DOU152" s="733"/>
      <c r="DOV152" s="733"/>
      <c r="DOW152" s="733"/>
      <c r="DOX152" s="733"/>
      <c r="DOY152" s="733"/>
      <c r="DOZ152" s="733"/>
      <c r="DPA152" s="733"/>
      <c r="DPB152" s="733"/>
      <c r="DPC152" s="733"/>
      <c r="DPD152" s="733"/>
      <c r="DPE152" s="733"/>
      <c r="DPF152" s="733"/>
      <c r="DPG152" s="733"/>
      <c r="DPH152" s="733"/>
      <c r="DPI152" s="733"/>
      <c r="DPJ152" s="733"/>
      <c r="DPK152" s="733"/>
      <c r="DPL152" s="733"/>
      <c r="DPM152" s="733"/>
      <c r="DPN152" s="733"/>
      <c r="DPO152" s="733"/>
      <c r="DPP152" s="733"/>
      <c r="DPQ152" s="733"/>
      <c r="DPR152" s="733"/>
      <c r="DPS152" s="733"/>
      <c r="DPT152" s="733"/>
      <c r="DPU152" s="733"/>
      <c r="DPV152" s="733"/>
      <c r="DPW152" s="733"/>
      <c r="DPX152" s="733"/>
      <c r="DPY152" s="733"/>
      <c r="DPZ152" s="733"/>
      <c r="DQA152" s="733"/>
      <c r="DQB152" s="733"/>
      <c r="DQC152" s="733"/>
      <c r="DQD152" s="733"/>
      <c r="DQE152" s="733"/>
      <c r="DQF152" s="733"/>
      <c r="DQG152" s="733"/>
      <c r="DQH152" s="733"/>
      <c r="DQI152" s="733"/>
      <c r="DQJ152" s="733"/>
      <c r="DQK152" s="733"/>
      <c r="DQL152" s="733"/>
      <c r="DQM152" s="733"/>
      <c r="DQN152" s="733"/>
      <c r="DQO152" s="733"/>
      <c r="DQP152" s="733"/>
      <c r="DQQ152" s="733"/>
      <c r="DQR152" s="733"/>
      <c r="DQS152" s="733"/>
      <c r="DQT152" s="733"/>
      <c r="DQU152" s="733"/>
      <c r="DQV152" s="733"/>
      <c r="DQW152" s="733"/>
      <c r="DQX152" s="733"/>
      <c r="DQY152" s="733"/>
      <c r="DQZ152" s="733"/>
      <c r="DRA152" s="733"/>
      <c r="DRB152" s="733"/>
      <c r="DRC152" s="733"/>
      <c r="DRD152" s="733"/>
      <c r="DRE152" s="733"/>
      <c r="DRF152" s="733"/>
      <c r="DRG152" s="733"/>
      <c r="DRH152" s="733"/>
      <c r="DRI152" s="733"/>
      <c r="DRJ152" s="733"/>
      <c r="DRK152" s="733"/>
      <c r="DRL152" s="733"/>
      <c r="DRM152" s="733"/>
      <c r="DRN152" s="733"/>
      <c r="DRO152" s="733"/>
      <c r="DRP152" s="733"/>
      <c r="DRQ152" s="733"/>
      <c r="DRR152" s="733"/>
      <c r="DRS152" s="733"/>
      <c r="DRT152" s="733"/>
      <c r="DRU152" s="733"/>
      <c r="DRV152" s="733"/>
      <c r="DRW152" s="733"/>
      <c r="DRX152" s="733"/>
      <c r="DRY152" s="733"/>
      <c r="DRZ152" s="733"/>
      <c r="DSA152" s="733"/>
      <c r="DSB152" s="733"/>
      <c r="DSC152" s="733"/>
      <c r="DSD152" s="733"/>
      <c r="DSE152" s="733"/>
      <c r="DSF152" s="733"/>
      <c r="DSG152" s="733"/>
      <c r="DSH152" s="733"/>
      <c r="DSI152" s="733"/>
      <c r="DSJ152" s="733"/>
      <c r="DSK152" s="733"/>
      <c r="DSL152" s="733"/>
      <c r="DSM152" s="733"/>
      <c r="DSN152" s="733"/>
      <c r="DSO152" s="733"/>
      <c r="DSP152" s="733"/>
      <c r="DSQ152" s="733"/>
      <c r="DSR152" s="733"/>
      <c r="DSS152" s="733"/>
      <c r="DST152" s="733"/>
      <c r="DSU152" s="733"/>
      <c r="DSV152" s="733"/>
      <c r="DSW152" s="733"/>
      <c r="DSX152" s="733"/>
      <c r="DSY152" s="733"/>
      <c r="DSZ152" s="733"/>
      <c r="DTA152" s="733"/>
      <c r="DTB152" s="733"/>
      <c r="DTC152" s="733"/>
      <c r="DTD152" s="733"/>
      <c r="DTE152" s="733"/>
      <c r="DTF152" s="733"/>
      <c r="DTG152" s="733"/>
      <c r="DTH152" s="733"/>
      <c r="DTI152" s="733"/>
      <c r="DTJ152" s="733"/>
      <c r="DTK152" s="733"/>
      <c r="DTL152" s="733"/>
      <c r="DTM152" s="733"/>
      <c r="DTN152" s="733"/>
      <c r="DTO152" s="733"/>
      <c r="DTP152" s="733"/>
      <c r="DTQ152" s="733"/>
      <c r="DTR152" s="733"/>
      <c r="DTS152" s="733"/>
      <c r="DTT152" s="733"/>
      <c r="DTU152" s="733"/>
      <c r="DTV152" s="733"/>
      <c r="DTW152" s="733"/>
      <c r="DTX152" s="733"/>
      <c r="DTY152" s="733"/>
      <c r="DTZ152" s="733"/>
      <c r="DUA152" s="733"/>
      <c r="DUB152" s="733"/>
      <c r="DUC152" s="733"/>
      <c r="DUD152" s="733"/>
      <c r="DUE152" s="733"/>
      <c r="DUF152" s="733"/>
      <c r="DUG152" s="733"/>
      <c r="DUH152" s="733"/>
      <c r="DUI152" s="733"/>
      <c r="DUJ152" s="733"/>
      <c r="DUK152" s="733"/>
      <c r="DUL152" s="733"/>
      <c r="DUM152" s="733"/>
      <c r="DUN152" s="733"/>
      <c r="DUO152" s="733"/>
      <c r="DUP152" s="733"/>
      <c r="DUQ152" s="733"/>
      <c r="DUR152" s="733"/>
      <c r="DUS152" s="733"/>
      <c r="DUT152" s="733"/>
      <c r="DUU152" s="733"/>
      <c r="DUV152" s="733"/>
      <c r="DUW152" s="733"/>
      <c r="DUX152" s="733"/>
      <c r="DUY152" s="733"/>
      <c r="DUZ152" s="733"/>
      <c r="DVA152" s="733"/>
      <c r="DVB152" s="733"/>
      <c r="DVC152" s="733"/>
      <c r="DVD152" s="733"/>
      <c r="DVE152" s="733"/>
      <c r="DVF152" s="733"/>
      <c r="DVG152" s="733"/>
      <c r="DVH152" s="733"/>
      <c r="DVI152" s="733"/>
      <c r="DVJ152" s="733"/>
      <c r="DVK152" s="733"/>
      <c r="DVL152" s="733"/>
      <c r="DVM152" s="733"/>
      <c r="DVN152" s="733"/>
      <c r="DVO152" s="733"/>
      <c r="DVP152" s="733"/>
      <c r="DVQ152" s="733"/>
      <c r="DVR152" s="733"/>
      <c r="DVS152" s="733"/>
      <c r="DVT152" s="733"/>
      <c r="DVU152" s="733"/>
      <c r="DVV152" s="733"/>
      <c r="DVW152" s="733"/>
      <c r="DVX152" s="733"/>
      <c r="DVY152" s="733"/>
      <c r="DVZ152" s="733"/>
      <c r="DWA152" s="733"/>
      <c r="DWB152" s="733"/>
      <c r="DWC152" s="733"/>
      <c r="DWD152" s="733"/>
      <c r="DWE152" s="733"/>
      <c r="DWF152" s="733"/>
      <c r="DWG152" s="733"/>
      <c r="DWH152" s="733"/>
      <c r="DWI152" s="733"/>
      <c r="DWJ152" s="733"/>
      <c r="DWK152" s="733"/>
      <c r="DWL152" s="733"/>
      <c r="DWM152" s="733"/>
      <c r="DWN152" s="733"/>
      <c r="DWO152" s="733"/>
      <c r="DWP152" s="733"/>
      <c r="DWQ152" s="733"/>
      <c r="DWR152" s="733"/>
      <c r="DWS152" s="733"/>
      <c r="DWT152" s="733"/>
      <c r="DWU152" s="733"/>
      <c r="DWV152" s="733"/>
      <c r="DWW152" s="733"/>
      <c r="DWX152" s="733"/>
      <c r="DWY152" s="733"/>
      <c r="DWZ152" s="733"/>
      <c r="DXA152" s="733"/>
      <c r="DXB152" s="733"/>
      <c r="DXC152" s="733"/>
      <c r="DXD152" s="733"/>
      <c r="DXE152" s="733"/>
      <c r="DXF152" s="733"/>
      <c r="DXG152" s="733"/>
      <c r="DXH152" s="733"/>
      <c r="DXI152" s="733"/>
      <c r="DXJ152" s="733"/>
      <c r="DXK152" s="733"/>
      <c r="DXL152" s="733"/>
      <c r="DXM152" s="733"/>
      <c r="DXN152" s="733"/>
      <c r="DXO152" s="733"/>
      <c r="DXP152" s="733"/>
      <c r="DXQ152" s="733"/>
      <c r="DXR152" s="733"/>
      <c r="DXS152" s="733"/>
      <c r="DXT152" s="733"/>
      <c r="DXU152" s="733"/>
      <c r="DXV152" s="733"/>
      <c r="DXW152" s="733"/>
      <c r="DXX152" s="733"/>
      <c r="DXY152" s="733"/>
      <c r="DXZ152" s="733"/>
      <c r="DYA152" s="733"/>
      <c r="DYB152" s="733"/>
      <c r="DYC152" s="733"/>
      <c r="DYD152" s="733"/>
      <c r="DYE152" s="733"/>
      <c r="DYF152" s="733"/>
      <c r="DYG152" s="733"/>
      <c r="DYH152" s="733"/>
      <c r="DYI152" s="733"/>
      <c r="DYJ152" s="733"/>
      <c r="DYK152" s="733"/>
      <c r="DYL152" s="733"/>
      <c r="DYM152" s="733"/>
      <c r="DYN152" s="733"/>
      <c r="DYO152" s="733"/>
      <c r="DYP152" s="733"/>
      <c r="DYQ152" s="733"/>
      <c r="DYR152" s="733"/>
      <c r="DYS152" s="733"/>
      <c r="DYT152" s="733"/>
      <c r="DYU152" s="733"/>
      <c r="DYV152" s="733"/>
      <c r="DYW152" s="733"/>
      <c r="DYX152" s="733"/>
      <c r="DYY152" s="733"/>
      <c r="DYZ152" s="733"/>
      <c r="DZA152" s="733"/>
      <c r="DZB152" s="733"/>
      <c r="DZC152" s="733"/>
      <c r="DZD152" s="733"/>
      <c r="DZE152" s="733"/>
      <c r="DZF152" s="733"/>
      <c r="DZG152" s="733"/>
      <c r="DZH152" s="733"/>
      <c r="DZI152" s="733"/>
      <c r="DZJ152" s="733"/>
      <c r="DZK152" s="733"/>
      <c r="DZL152" s="733"/>
      <c r="DZM152" s="733"/>
      <c r="DZN152" s="733"/>
      <c r="DZO152" s="733"/>
      <c r="DZP152" s="733"/>
      <c r="DZQ152" s="733"/>
      <c r="DZR152" s="733"/>
      <c r="DZS152" s="733"/>
      <c r="DZT152" s="733"/>
      <c r="DZU152" s="733"/>
      <c r="DZV152" s="733"/>
      <c r="DZW152" s="733"/>
      <c r="DZX152" s="733"/>
      <c r="DZY152" s="733"/>
      <c r="DZZ152" s="733"/>
      <c r="EAA152" s="733"/>
      <c r="EAB152" s="733"/>
      <c r="EAC152" s="733"/>
      <c r="EAD152" s="733"/>
      <c r="EAE152" s="733"/>
      <c r="EAF152" s="733"/>
      <c r="EAG152" s="733"/>
      <c r="EAH152" s="733"/>
      <c r="EAI152" s="733"/>
      <c r="EAJ152" s="733"/>
      <c r="EAK152" s="733"/>
      <c r="EAL152" s="733"/>
      <c r="EAM152" s="733"/>
      <c r="EAN152" s="733"/>
      <c r="EAO152" s="733"/>
      <c r="EAP152" s="733"/>
      <c r="EAQ152" s="733"/>
      <c r="EAR152" s="733"/>
      <c r="EAS152" s="733"/>
      <c r="EAT152" s="733"/>
      <c r="EAU152" s="733"/>
      <c r="EAV152" s="733"/>
      <c r="EAW152" s="733"/>
      <c r="EAX152" s="733"/>
      <c r="EAY152" s="733"/>
      <c r="EAZ152" s="733"/>
      <c r="EBA152" s="733"/>
      <c r="EBB152" s="733"/>
      <c r="EBC152" s="733"/>
      <c r="EBD152" s="733"/>
      <c r="EBE152" s="733"/>
      <c r="EBF152" s="733"/>
      <c r="EBG152" s="733"/>
      <c r="EBH152" s="733"/>
      <c r="EBI152" s="733"/>
      <c r="EBJ152" s="733"/>
      <c r="EBK152" s="733"/>
      <c r="EBL152" s="733"/>
      <c r="EBM152" s="733"/>
      <c r="EBN152" s="733"/>
      <c r="EBO152" s="733"/>
      <c r="EBP152" s="733"/>
      <c r="EBQ152" s="733"/>
      <c r="EBR152" s="733"/>
      <c r="EBS152" s="733"/>
      <c r="EBT152" s="733"/>
      <c r="EBU152" s="733"/>
      <c r="EBV152" s="733"/>
      <c r="EBW152" s="733"/>
      <c r="EBX152" s="733"/>
      <c r="EBY152" s="733"/>
      <c r="EBZ152" s="733"/>
      <c r="ECA152" s="733"/>
      <c r="ECB152" s="733"/>
      <c r="ECC152" s="733"/>
      <c r="ECD152" s="733"/>
      <c r="ECE152" s="733"/>
      <c r="ECF152" s="733"/>
      <c r="ECG152" s="733"/>
      <c r="ECH152" s="733"/>
      <c r="ECI152" s="733"/>
      <c r="ECJ152" s="733"/>
      <c r="ECK152" s="733"/>
      <c r="ECL152" s="733"/>
      <c r="ECM152" s="733"/>
      <c r="ECN152" s="733"/>
      <c r="ECO152" s="733"/>
      <c r="ECP152" s="733"/>
      <c r="ECQ152" s="733"/>
      <c r="ECR152" s="733"/>
      <c r="ECS152" s="733"/>
      <c r="ECT152" s="733"/>
      <c r="ECU152" s="733"/>
      <c r="ECV152" s="733"/>
      <c r="ECW152" s="733"/>
      <c r="ECX152" s="733"/>
      <c r="ECY152" s="733"/>
      <c r="ECZ152" s="733"/>
      <c r="EDA152" s="733"/>
      <c r="EDB152" s="733"/>
      <c r="EDC152" s="733"/>
      <c r="EDD152" s="733"/>
      <c r="EDE152" s="733"/>
      <c r="EDF152" s="733"/>
      <c r="EDG152" s="733"/>
      <c r="EDH152" s="733"/>
      <c r="EDI152" s="733"/>
      <c r="EDJ152" s="733"/>
      <c r="EDK152" s="733"/>
      <c r="EDL152" s="733"/>
      <c r="EDM152" s="733"/>
      <c r="EDN152" s="733"/>
      <c r="EDO152" s="733"/>
      <c r="EDP152" s="733"/>
      <c r="EDQ152" s="733"/>
      <c r="EDR152" s="733"/>
      <c r="EDS152" s="733"/>
      <c r="EDT152" s="733"/>
      <c r="EDU152" s="733"/>
      <c r="EDV152" s="733"/>
      <c r="EDW152" s="733"/>
      <c r="EDX152" s="733"/>
      <c r="EDY152" s="733"/>
      <c r="EDZ152" s="733"/>
      <c r="EEA152" s="733"/>
      <c r="EEB152" s="733"/>
      <c r="EEC152" s="733"/>
      <c r="EED152" s="733"/>
      <c r="EEE152" s="733"/>
      <c r="EEF152" s="733"/>
      <c r="EEG152" s="733"/>
      <c r="EEH152" s="733"/>
      <c r="EEI152" s="733"/>
      <c r="EEJ152" s="733"/>
      <c r="EEK152" s="733"/>
      <c r="EEL152" s="733"/>
      <c r="EEM152" s="733"/>
      <c r="EEN152" s="733"/>
      <c r="EEO152" s="733"/>
      <c r="EEP152" s="733"/>
      <c r="EEQ152" s="733"/>
      <c r="EER152" s="733"/>
      <c r="EES152" s="733"/>
      <c r="EET152" s="733"/>
      <c r="EEU152" s="733"/>
      <c r="EEV152" s="733"/>
      <c r="EEW152" s="733"/>
      <c r="EEX152" s="733"/>
      <c r="EEY152" s="733"/>
      <c r="EEZ152" s="733"/>
      <c r="EFA152" s="733"/>
      <c r="EFB152" s="733"/>
      <c r="EFC152" s="733"/>
      <c r="EFD152" s="733"/>
      <c r="EFE152" s="733"/>
      <c r="EFF152" s="733"/>
      <c r="EFG152" s="733"/>
      <c r="EFH152" s="733"/>
      <c r="EFI152" s="733"/>
      <c r="EFJ152" s="733"/>
      <c r="EFK152" s="733"/>
      <c r="EFL152" s="733"/>
      <c r="EFM152" s="733"/>
      <c r="EFN152" s="733"/>
      <c r="EFO152" s="733"/>
      <c r="EFP152" s="733"/>
      <c r="EFQ152" s="733"/>
      <c r="EFR152" s="733"/>
      <c r="EFS152" s="733"/>
      <c r="EFT152" s="733"/>
      <c r="EFU152" s="733"/>
      <c r="EFV152" s="733"/>
      <c r="EFW152" s="733"/>
      <c r="EFX152" s="733"/>
      <c r="EFY152" s="733"/>
      <c r="EFZ152" s="733"/>
      <c r="EGA152" s="733"/>
      <c r="EGB152" s="733"/>
      <c r="EGC152" s="733"/>
      <c r="EGD152" s="733"/>
      <c r="EGE152" s="733"/>
      <c r="EGF152" s="733"/>
      <c r="EGG152" s="733"/>
      <c r="EGH152" s="733"/>
      <c r="EGI152" s="733"/>
      <c r="EGJ152" s="733"/>
      <c r="EGK152" s="733"/>
      <c r="EGL152" s="733"/>
      <c r="EGM152" s="733"/>
      <c r="EGN152" s="733"/>
      <c r="EGO152" s="733"/>
      <c r="EGP152" s="733"/>
      <c r="EGQ152" s="733"/>
      <c r="EGR152" s="733"/>
      <c r="EGS152" s="733"/>
      <c r="EGT152" s="733"/>
      <c r="EGU152" s="733"/>
      <c r="EGV152" s="733"/>
      <c r="EGW152" s="733"/>
      <c r="EGX152" s="733"/>
      <c r="EGY152" s="733"/>
      <c r="EGZ152" s="733"/>
      <c r="EHA152" s="733"/>
      <c r="EHB152" s="733"/>
      <c r="EHC152" s="733"/>
      <c r="EHD152" s="733"/>
      <c r="EHE152" s="733"/>
      <c r="EHF152" s="733"/>
      <c r="EHG152" s="733"/>
      <c r="EHH152" s="733"/>
      <c r="EHI152" s="733"/>
      <c r="EHJ152" s="733"/>
      <c r="EHK152" s="733"/>
      <c r="EHL152" s="733"/>
      <c r="EHM152" s="733"/>
      <c r="EHN152" s="733"/>
      <c r="EHO152" s="733"/>
      <c r="EHP152" s="733"/>
      <c r="EHQ152" s="733"/>
      <c r="EHR152" s="733"/>
      <c r="EHS152" s="733"/>
      <c r="EHT152" s="733"/>
      <c r="EHU152" s="733"/>
      <c r="EHV152" s="733"/>
      <c r="EHW152" s="733"/>
      <c r="EHX152" s="733"/>
      <c r="EHY152" s="733"/>
      <c r="EHZ152" s="733"/>
      <c r="EIA152" s="733"/>
      <c r="EIB152" s="733"/>
      <c r="EIC152" s="733"/>
      <c r="EID152" s="733"/>
      <c r="EIE152" s="733"/>
      <c r="EIF152" s="733"/>
      <c r="EIG152" s="733"/>
      <c r="EIH152" s="733"/>
      <c r="EII152" s="733"/>
      <c r="EIJ152" s="733"/>
      <c r="EIK152" s="733"/>
      <c r="EIL152" s="733"/>
      <c r="EIM152" s="733"/>
      <c r="EIN152" s="733"/>
      <c r="EIO152" s="733"/>
      <c r="EIP152" s="733"/>
      <c r="EIQ152" s="733"/>
      <c r="EIR152" s="733"/>
      <c r="EIS152" s="733"/>
      <c r="EIT152" s="733"/>
      <c r="EIU152" s="733"/>
      <c r="EIV152" s="733"/>
      <c r="EIW152" s="733"/>
      <c r="EIX152" s="733"/>
      <c r="EIY152" s="733"/>
      <c r="EIZ152" s="733"/>
      <c r="EJA152" s="733"/>
      <c r="EJB152" s="733"/>
      <c r="EJC152" s="733"/>
      <c r="EJD152" s="733"/>
      <c r="EJE152" s="733"/>
      <c r="EJF152" s="733"/>
      <c r="EJG152" s="733"/>
      <c r="EJH152" s="733"/>
      <c r="EJI152" s="733"/>
      <c r="EJJ152" s="733"/>
      <c r="EJK152" s="733"/>
      <c r="EJL152" s="733"/>
      <c r="EJM152" s="733"/>
      <c r="EJN152" s="733"/>
      <c r="EJO152" s="733"/>
      <c r="EJP152" s="733"/>
      <c r="EJQ152" s="733"/>
      <c r="EJR152" s="733"/>
      <c r="EJS152" s="733"/>
      <c r="EJT152" s="733"/>
      <c r="EJU152" s="733"/>
      <c r="EJV152" s="733"/>
      <c r="EJW152" s="733"/>
      <c r="EJX152" s="733"/>
      <c r="EJY152" s="733"/>
      <c r="EJZ152" s="733"/>
      <c r="EKA152" s="733"/>
      <c r="EKB152" s="733"/>
      <c r="EKC152" s="733"/>
      <c r="EKD152" s="733"/>
      <c r="EKE152" s="733"/>
      <c r="EKF152" s="733"/>
      <c r="EKG152" s="733"/>
      <c r="EKH152" s="733"/>
      <c r="EKI152" s="733"/>
      <c r="EKJ152" s="733"/>
      <c r="EKK152" s="733"/>
      <c r="EKL152" s="733"/>
      <c r="EKM152" s="733"/>
      <c r="EKN152" s="733"/>
      <c r="EKO152" s="733"/>
      <c r="EKP152" s="733"/>
      <c r="EKQ152" s="733"/>
      <c r="EKR152" s="733"/>
      <c r="EKS152" s="733"/>
      <c r="EKT152" s="733"/>
      <c r="EKU152" s="733"/>
      <c r="EKV152" s="733"/>
      <c r="EKW152" s="733"/>
      <c r="EKX152" s="733"/>
      <c r="EKY152" s="733"/>
      <c r="EKZ152" s="733"/>
      <c r="ELA152" s="733"/>
      <c r="ELB152" s="733"/>
      <c r="ELC152" s="733"/>
      <c r="ELD152" s="733"/>
      <c r="ELE152" s="733"/>
      <c r="ELF152" s="733"/>
      <c r="ELG152" s="733"/>
      <c r="ELH152" s="733"/>
      <c r="ELI152" s="733"/>
      <c r="ELJ152" s="733"/>
      <c r="ELK152" s="733"/>
      <c r="ELL152" s="733"/>
      <c r="ELM152" s="733"/>
      <c r="ELN152" s="733"/>
      <c r="ELO152" s="733"/>
      <c r="ELP152" s="733"/>
      <c r="ELQ152" s="733"/>
      <c r="ELR152" s="733"/>
      <c r="ELS152" s="733"/>
      <c r="ELT152" s="733"/>
      <c r="ELU152" s="733"/>
      <c r="ELV152" s="733"/>
      <c r="ELW152" s="733"/>
      <c r="ELX152" s="733"/>
      <c r="ELY152" s="733"/>
      <c r="ELZ152" s="733"/>
      <c r="EMA152" s="733"/>
      <c r="EMB152" s="733"/>
      <c r="EMC152" s="733"/>
      <c r="EMD152" s="733"/>
      <c r="EME152" s="733"/>
      <c r="EMF152" s="733"/>
      <c r="EMG152" s="733"/>
      <c r="EMH152" s="733"/>
      <c r="EMI152" s="733"/>
      <c r="EMJ152" s="733"/>
      <c r="EMK152" s="733"/>
      <c r="EML152" s="733"/>
      <c r="EMM152" s="733"/>
      <c r="EMN152" s="733"/>
      <c r="EMO152" s="733"/>
      <c r="EMP152" s="733"/>
      <c r="EMQ152" s="733"/>
      <c r="EMR152" s="733"/>
      <c r="EMS152" s="733"/>
      <c r="EMT152" s="733"/>
      <c r="EMU152" s="733"/>
      <c r="EMV152" s="733"/>
      <c r="EMW152" s="733"/>
      <c r="EMX152" s="733"/>
      <c r="EMY152" s="733"/>
      <c r="EMZ152" s="733"/>
      <c r="ENA152" s="733"/>
      <c r="ENB152" s="733"/>
      <c r="ENC152" s="733"/>
      <c r="END152" s="733"/>
      <c r="ENE152" s="733"/>
      <c r="ENF152" s="733"/>
      <c r="ENG152" s="733"/>
      <c r="ENH152" s="733"/>
      <c r="ENI152" s="733"/>
      <c r="ENJ152" s="733"/>
      <c r="ENK152" s="733"/>
      <c r="ENL152" s="733"/>
      <c r="ENM152" s="733"/>
      <c r="ENN152" s="733"/>
      <c r="ENO152" s="733"/>
      <c r="ENP152" s="733"/>
      <c r="ENQ152" s="733"/>
      <c r="ENR152" s="733"/>
      <c r="ENS152" s="733"/>
      <c r="ENT152" s="733"/>
      <c r="ENU152" s="733"/>
      <c r="ENV152" s="733"/>
      <c r="ENW152" s="733"/>
      <c r="ENX152" s="733"/>
      <c r="ENY152" s="733"/>
      <c r="ENZ152" s="733"/>
      <c r="EOA152" s="733"/>
      <c r="EOB152" s="733"/>
      <c r="EOC152" s="733"/>
      <c r="EOD152" s="733"/>
      <c r="EOE152" s="733"/>
      <c r="EOF152" s="733"/>
      <c r="EOG152" s="733"/>
      <c r="EOH152" s="733"/>
      <c r="EOI152" s="733"/>
      <c r="EOJ152" s="733"/>
      <c r="EOK152" s="733"/>
      <c r="EOL152" s="733"/>
      <c r="EOM152" s="733"/>
      <c r="EON152" s="733"/>
      <c r="EOO152" s="733"/>
      <c r="EOP152" s="733"/>
      <c r="EOQ152" s="733"/>
      <c r="EOR152" s="733"/>
      <c r="EOS152" s="733"/>
      <c r="EOT152" s="733"/>
      <c r="EOU152" s="733"/>
      <c r="EOV152" s="733"/>
      <c r="EOW152" s="733"/>
      <c r="EOX152" s="733"/>
      <c r="EOY152" s="733"/>
      <c r="EOZ152" s="733"/>
      <c r="EPA152" s="733"/>
      <c r="EPB152" s="733"/>
      <c r="EPC152" s="733"/>
      <c r="EPD152" s="733"/>
      <c r="EPE152" s="733"/>
      <c r="EPF152" s="733"/>
      <c r="EPG152" s="733"/>
      <c r="EPH152" s="733"/>
      <c r="EPI152" s="733"/>
      <c r="EPJ152" s="733"/>
      <c r="EPK152" s="733"/>
      <c r="EPL152" s="733"/>
      <c r="EPM152" s="733"/>
      <c r="EPN152" s="733"/>
      <c r="EPO152" s="733"/>
      <c r="EPP152" s="733"/>
      <c r="EPQ152" s="733"/>
      <c r="EPR152" s="733"/>
      <c r="EPS152" s="733"/>
      <c r="EPT152" s="733"/>
      <c r="EPU152" s="733"/>
      <c r="EPV152" s="733"/>
      <c r="EPW152" s="733"/>
      <c r="EPX152" s="733"/>
      <c r="EPY152" s="733"/>
      <c r="EPZ152" s="733"/>
      <c r="EQA152" s="733"/>
      <c r="EQB152" s="733"/>
      <c r="EQC152" s="733"/>
      <c r="EQD152" s="733"/>
      <c r="EQE152" s="733"/>
      <c r="EQF152" s="733"/>
      <c r="EQG152" s="733"/>
      <c r="EQH152" s="733"/>
      <c r="EQI152" s="733"/>
      <c r="EQJ152" s="733"/>
      <c r="EQK152" s="733"/>
      <c r="EQL152" s="733"/>
      <c r="EQM152" s="733"/>
      <c r="EQN152" s="733"/>
      <c r="EQO152" s="733"/>
      <c r="EQP152" s="733"/>
      <c r="EQQ152" s="733"/>
      <c r="EQR152" s="733"/>
      <c r="EQS152" s="733"/>
      <c r="EQT152" s="733"/>
      <c r="EQU152" s="733"/>
      <c r="EQV152" s="733"/>
      <c r="EQW152" s="733"/>
      <c r="EQX152" s="733"/>
      <c r="EQY152" s="733"/>
      <c r="EQZ152" s="733"/>
      <c r="ERA152" s="733"/>
      <c r="ERB152" s="733"/>
      <c r="ERC152" s="733"/>
      <c r="ERD152" s="733"/>
      <c r="ERE152" s="733"/>
      <c r="ERF152" s="733"/>
      <c r="ERG152" s="733"/>
      <c r="ERH152" s="733"/>
      <c r="ERI152" s="733"/>
      <c r="ERJ152" s="733"/>
      <c r="ERK152" s="733"/>
      <c r="ERL152" s="733"/>
      <c r="ERM152" s="733"/>
      <c r="ERN152" s="733"/>
      <c r="ERO152" s="733"/>
      <c r="ERP152" s="733"/>
      <c r="ERQ152" s="733"/>
      <c r="ERR152" s="733"/>
      <c r="ERS152" s="733"/>
      <c r="ERT152" s="733"/>
      <c r="ERU152" s="733"/>
      <c r="ERV152" s="733"/>
      <c r="ERW152" s="733"/>
      <c r="ERX152" s="733"/>
      <c r="ERY152" s="733"/>
      <c r="ERZ152" s="733"/>
      <c r="ESA152" s="733"/>
      <c r="ESB152" s="733"/>
      <c r="ESC152" s="733"/>
      <c r="ESD152" s="733"/>
      <c r="ESE152" s="733"/>
      <c r="ESF152" s="733"/>
      <c r="ESG152" s="733"/>
      <c r="ESH152" s="733"/>
      <c r="ESI152" s="733"/>
      <c r="ESJ152" s="733"/>
      <c r="ESK152" s="733"/>
      <c r="ESL152" s="733"/>
      <c r="ESM152" s="733"/>
      <c r="ESN152" s="733"/>
      <c r="ESO152" s="733"/>
      <c r="ESP152" s="733"/>
      <c r="ESQ152" s="733"/>
      <c r="ESR152" s="733"/>
      <c r="ESS152" s="733"/>
      <c r="EST152" s="733"/>
      <c r="ESU152" s="733"/>
      <c r="ESV152" s="733"/>
      <c r="ESW152" s="733"/>
      <c r="ESX152" s="733"/>
      <c r="ESY152" s="733"/>
      <c r="ESZ152" s="733"/>
      <c r="ETA152" s="733"/>
      <c r="ETB152" s="733"/>
      <c r="ETC152" s="733"/>
      <c r="ETD152" s="733"/>
      <c r="ETE152" s="733"/>
      <c r="ETF152" s="733"/>
      <c r="ETG152" s="733"/>
      <c r="ETH152" s="733"/>
      <c r="ETI152" s="733"/>
      <c r="ETJ152" s="733"/>
      <c r="ETK152" s="733"/>
      <c r="ETL152" s="733"/>
      <c r="ETM152" s="733"/>
      <c r="ETN152" s="733"/>
      <c r="ETO152" s="733"/>
      <c r="ETP152" s="733"/>
      <c r="ETQ152" s="733"/>
      <c r="ETR152" s="733"/>
      <c r="ETS152" s="733"/>
      <c r="ETT152" s="733"/>
      <c r="ETU152" s="733"/>
      <c r="ETV152" s="733"/>
      <c r="ETW152" s="733"/>
      <c r="ETX152" s="733"/>
      <c r="ETY152" s="733"/>
      <c r="ETZ152" s="733"/>
      <c r="EUA152" s="733"/>
      <c r="EUB152" s="733"/>
      <c r="EUC152" s="733"/>
      <c r="EUD152" s="733"/>
      <c r="EUE152" s="733"/>
      <c r="EUF152" s="733"/>
      <c r="EUG152" s="733"/>
      <c r="EUH152" s="733"/>
      <c r="EUI152" s="733"/>
      <c r="EUJ152" s="733"/>
      <c r="EUK152" s="733"/>
      <c r="EUL152" s="733"/>
      <c r="EUM152" s="733"/>
      <c r="EUN152" s="733"/>
      <c r="EUO152" s="733"/>
      <c r="EUP152" s="733"/>
      <c r="EUQ152" s="733"/>
      <c r="EUR152" s="733"/>
      <c r="EUS152" s="733"/>
      <c r="EUT152" s="733"/>
      <c r="EUU152" s="733"/>
      <c r="EUV152" s="733"/>
      <c r="EUW152" s="733"/>
      <c r="EUX152" s="733"/>
      <c r="EUY152" s="733"/>
      <c r="EUZ152" s="733"/>
      <c r="EVA152" s="733"/>
      <c r="EVB152" s="733"/>
      <c r="EVC152" s="733"/>
      <c r="EVD152" s="733"/>
      <c r="EVE152" s="733"/>
      <c r="EVF152" s="733"/>
      <c r="EVG152" s="733"/>
      <c r="EVH152" s="733"/>
      <c r="EVI152" s="733"/>
      <c r="EVJ152" s="733"/>
      <c r="EVK152" s="733"/>
      <c r="EVL152" s="733"/>
      <c r="EVM152" s="733"/>
      <c r="EVN152" s="733"/>
      <c r="EVO152" s="733"/>
      <c r="EVP152" s="733"/>
      <c r="EVQ152" s="733"/>
      <c r="EVR152" s="733"/>
      <c r="EVS152" s="733"/>
      <c r="EVT152" s="733"/>
      <c r="EVU152" s="733"/>
      <c r="EVV152" s="733"/>
      <c r="EVW152" s="733"/>
      <c r="EVX152" s="733"/>
      <c r="EVY152" s="733"/>
      <c r="EVZ152" s="733"/>
      <c r="EWA152" s="733"/>
      <c r="EWB152" s="733"/>
      <c r="EWC152" s="733"/>
      <c r="EWD152" s="733"/>
      <c r="EWE152" s="733"/>
      <c r="EWF152" s="733"/>
      <c r="EWG152" s="733"/>
      <c r="EWH152" s="733"/>
      <c r="EWI152" s="733"/>
      <c r="EWJ152" s="733"/>
      <c r="EWK152" s="733"/>
      <c r="EWL152" s="733"/>
      <c r="EWM152" s="733"/>
      <c r="EWN152" s="733"/>
      <c r="EWO152" s="733"/>
      <c r="EWP152" s="733"/>
      <c r="EWQ152" s="733"/>
      <c r="EWR152" s="733"/>
      <c r="EWS152" s="733"/>
      <c r="EWT152" s="733"/>
      <c r="EWU152" s="733"/>
      <c r="EWV152" s="733"/>
      <c r="EWW152" s="733"/>
      <c r="EWX152" s="733"/>
      <c r="EWY152" s="733"/>
      <c r="EWZ152" s="733"/>
      <c r="EXA152" s="733"/>
      <c r="EXB152" s="733"/>
      <c r="EXC152" s="733"/>
      <c r="EXD152" s="733"/>
      <c r="EXE152" s="733"/>
      <c r="EXF152" s="733"/>
      <c r="EXG152" s="733"/>
      <c r="EXH152" s="733"/>
      <c r="EXI152" s="733"/>
      <c r="EXJ152" s="733"/>
      <c r="EXK152" s="733"/>
      <c r="EXL152" s="733"/>
      <c r="EXM152" s="733"/>
      <c r="EXN152" s="733"/>
      <c r="EXO152" s="733"/>
      <c r="EXP152" s="733"/>
      <c r="EXQ152" s="733"/>
      <c r="EXR152" s="733"/>
      <c r="EXS152" s="733"/>
      <c r="EXT152" s="733"/>
      <c r="EXU152" s="733"/>
      <c r="EXV152" s="733"/>
      <c r="EXW152" s="733"/>
      <c r="EXX152" s="733"/>
      <c r="EXY152" s="733"/>
      <c r="EXZ152" s="733"/>
      <c r="EYA152" s="733"/>
      <c r="EYB152" s="733"/>
      <c r="EYC152" s="733"/>
      <c r="EYD152" s="733"/>
      <c r="EYE152" s="733"/>
      <c r="EYF152" s="733"/>
      <c r="EYG152" s="733"/>
      <c r="EYH152" s="733"/>
      <c r="EYI152" s="733"/>
      <c r="EYJ152" s="733"/>
      <c r="EYK152" s="733"/>
      <c r="EYL152" s="733"/>
      <c r="EYM152" s="733"/>
      <c r="EYN152" s="733"/>
      <c r="EYO152" s="733"/>
      <c r="EYP152" s="733"/>
      <c r="EYQ152" s="733"/>
      <c r="EYR152" s="733"/>
      <c r="EYS152" s="733"/>
      <c r="EYT152" s="733"/>
      <c r="EYU152" s="733"/>
      <c r="EYV152" s="733"/>
      <c r="EYW152" s="733"/>
      <c r="EYX152" s="733"/>
      <c r="EYY152" s="733"/>
      <c r="EYZ152" s="733"/>
      <c r="EZA152" s="733"/>
      <c r="EZB152" s="733"/>
      <c r="EZC152" s="733"/>
      <c r="EZD152" s="733"/>
      <c r="EZE152" s="733"/>
      <c r="EZF152" s="733"/>
      <c r="EZG152" s="733"/>
      <c r="EZH152" s="733"/>
      <c r="EZI152" s="733"/>
      <c r="EZJ152" s="733"/>
      <c r="EZK152" s="733"/>
      <c r="EZL152" s="733"/>
      <c r="EZM152" s="733"/>
      <c r="EZN152" s="733"/>
      <c r="EZO152" s="733"/>
      <c r="EZP152" s="733"/>
      <c r="EZQ152" s="733"/>
      <c r="EZR152" s="733"/>
      <c r="EZS152" s="733"/>
      <c r="EZT152" s="733"/>
      <c r="EZU152" s="733"/>
      <c r="EZV152" s="733"/>
      <c r="EZW152" s="733"/>
      <c r="EZX152" s="733"/>
      <c r="EZY152" s="733"/>
      <c r="EZZ152" s="733"/>
      <c r="FAA152" s="733"/>
      <c r="FAB152" s="733"/>
      <c r="FAC152" s="733"/>
      <c r="FAD152" s="733"/>
      <c r="FAE152" s="733"/>
      <c r="FAF152" s="733"/>
      <c r="FAG152" s="733"/>
      <c r="FAH152" s="733"/>
      <c r="FAI152" s="733"/>
      <c r="FAJ152" s="733"/>
      <c r="FAK152" s="733"/>
      <c r="FAL152" s="733"/>
      <c r="FAM152" s="733"/>
      <c r="FAN152" s="733"/>
      <c r="FAO152" s="733"/>
      <c r="FAP152" s="733"/>
      <c r="FAQ152" s="733"/>
      <c r="FAR152" s="733"/>
      <c r="FAS152" s="733"/>
      <c r="FAT152" s="733"/>
      <c r="FAU152" s="733"/>
      <c r="FAV152" s="733"/>
      <c r="FAW152" s="733"/>
      <c r="FAX152" s="733"/>
      <c r="FAY152" s="733"/>
      <c r="FAZ152" s="733"/>
      <c r="FBA152" s="733"/>
      <c r="FBB152" s="733"/>
      <c r="FBC152" s="733"/>
      <c r="FBD152" s="733"/>
      <c r="FBE152" s="733"/>
      <c r="FBF152" s="733"/>
      <c r="FBG152" s="733"/>
      <c r="FBH152" s="733"/>
      <c r="FBI152" s="733"/>
      <c r="FBJ152" s="733"/>
      <c r="FBK152" s="733"/>
      <c r="FBL152" s="733"/>
      <c r="FBM152" s="733"/>
      <c r="FBN152" s="733"/>
      <c r="FBO152" s="733"/>
      <c r="FBP152" s="733"/>
      <c r="FBQ152" s="733"/>
      <c r="FBR152" s="733"/>
      <c r="FBS152" s="733"/>
      <c r="FBT152" s="733"/>
      <c r="FBU152" s="733"/>
      <c r="FBV152" s="733"/>
      <c r="FBW152" s="733"/>
      <c r="FBX152" s="733"/>
      <c r="FBY152" s="733"/>
      <c r="FBZ152" s="733"/>
      <c r="FCA152" s="733"/>
      <c r="FCB152" s="733"/>
      <c r="FCC152" s="733"/>
      <c r="FCD152" s="733"/>
      <c r="FCE152" s="733"/>
      <c r="FCF152" s="733"/>
      <c r="FCG152" s="733"/>
      <c r="FCH152" s="733"/>
      <c r="FCI152" s="733"/>
      <c r="FCJ152" s="733"/>
      <c r="FCK152" s="733"/>
      <c r="FCL152" s="733"/>
      <c r="FCM152" s="733"/>
      <c r="FCN152" s="733"/>
      <c r="FCO152" s="733"/>
      <c r="FCP152" s="733"/>
      <c r="FCQ152" s="733"/>
      <c r="FCR152" s="733"/>
      <c r="FCS152" s="733"/>
      <c r="FCT152" s="733"/>
      <c r="FCU152" s="733"/>
      <c r="FCV152" s="733"/>
      <c r="FCW152" s="733"/>
      <c r="FCX152" s="733"/>
      <c r="FCY152" s="733"/>
      <c r="FCZ152" s="733"/>
      <c r="FDA152" s="733"/>
      <c r="FDB152" s="733"/>
      <c r="FDC152" s="733"/>
      <c r="FDD152" s="733"/>
      <c r="FDE152" s="733"/>
      <c r="FDF152" s="733"/>
      <c r="FDG152" s="733"/>
      <c r="FDH152" s="733"/>
      <c r="FDI152" s="733"/>
      <c r="FDJ152" s="733"/>
      <c r="FDK152" s="733"/>
      <c r="FDL152" s="733"/>
      <c r="FDM152" s="733"/>
      <c r="FDN152" s="733"/>
      <c r="FDO152" s="733"/>
      <c r="FDP152" s="733"/>
      <c r="FDQ152" s="733"/>
      <c r="FDR152" s="733"/>
      <c r="FDS152" s="733"/>
      <c r="FDT152" s="733"/>
      <c r="FDU152" s="733"/>
      <c r="FDV152" s="733"/>
      <c r="FDW152" s="733"/>
      <c r="FDX152" s="733"/>
      <c r="FDY152" s="733"/>
      <c r="FDZ152" s="733"/>
      <c r="FEA152" s="733"/>
      <c r="FEB152" s="733"/>
      <c r="FEC152" s="733"/>
      <c r="FED152" s="733"/>
      <c r="FEE152" s="733"/>
      <c r="FEF152" s="733"/>
      <c r="FEG152" s="733"/>
      <c r="FEH152" s="733"/>
      <c r="FEI152" s="733"/>
      <c r="FEJ152" s="733"/>
      <c r="FEK152" s="733"/>
      <c r="FEL152" s="733"/>
      <c r="FEM152" s="733"/>
      <c r="FEN152" s="733"/>
      <c r="FEO152" s="733"/>
      <c r="FEP152" s="733"/>
      <c r="FEQ152" s="733"/>
      <c r="FER152" s="733"/>
      <c r="FES152" s="733"/>
      <c r="FET152" s="733"/>
      <c r="FEU152" s="733"/>
      <c r="FEV152" s="733"/>
      <c r="FEW152" s="733"/>
      <c r="FEX152" s="733"/>
      <c r="FEY152" s="733"/>
      <c r="FEZ152" s="733"/>
      <c r="FFA152" s="733"/>
      <c r="FFB152" s="733"/>
      <c r="FFC152" s="733"/>
      <c r="FFD152" s="733"/>
      <c r="FFE152" s="733"/>
      <c r="FFF152" s="733"/>
      <c r="FFG152" s="733"/>
      <c r="FFH152" s="733"/>
      <c r="FFI152" s="733"/>
      <c r="FFJ152" s="733"/>
      <c r="FFK152" s="733"/>
      <c r="FFL152" s="733"/>
      <c r="FFM152" s="733"/>
      <c r="FFN152" s="733"/>
      <c r="FFO152" s="733"/>
      <c r="FFP152" s="733"/>
      <c r="FFQ152" s="733"/>
      <c r="FFR152" s="733"/>
      <c r="FFS152" s="733"/>
      <c r="FFT152" s="733"/>
      <c r="FFU152" s="733"/>
      <c r="FFV152" s="733"/>
      <c r="FFW152" s="733"/>
      <c r="FFX152" s="733"/>
      <c r="FFY152" s="733"/>
      <c r="FFZ152" s="733"/>
      <c r="FGA152" s="733"/>
      <c r="FGB152" s="733"/>
      <c r="FGC152" s="733"/>
      <c r="FGD152" s="733"/>
      <c r="FGE152" s="733"/>
      <c r="FGF152" s="733"/>
      <c r="FGG152" s="733"/>
      <c r="FGH152" s="733"/>
      <c r="FGI152" s="733"/>
      <c r="FGJ152" s="733"/>
      <c r="FGK152" s="733"/>
      <c r="FGL152" s="733"/>
      <c r="FGM152" s="733"/>
      <c r="FGN152" s="733"/>
      <c r="FGO152" s="733"/>
      <c r="FGP152" s="733"/>
      <c r="FGQ152" s="733"/>
      <c r="FGR152" s="733"/>
      <c r="FGS152" s="733"/>
      <c r="FGT152" s="733"/>
      <c r="FGU152" s="733"/>
      <c r="FGV152" s="733"/>
      <c r="FGW152" s="733"/>
      <c r="FGX152" s="733"/>
      <c r="FGY152" s="733"/>
      <c r="FGZ152" s="733"/>
      <c r="FHA152" s="733"/>
      <c r="FHB152" s="733"/>
      <c r="FHC152" s="733"/>
      <c r="FHD152" s="733"/>
      <c r="FHE152" s="733"/>
      <c r="FHF152" s="733"/>
      <c r="FHG152" s="733"/>
      <c r="FHH152" s="733"/>
      <c r="FHI152" s="733"/>
      <c r="FHJ152" s="733"/>
      <c r="FHK152" s="733"/>
      <c r="FHL152" s="733"/>
      <c r="FHM152" s="733"/>
      <c r="FHN152" s="733"/>
      <c r="FHO152" s="733"/>
      <c r="FHP152" s="733"/>
      <c r="FHQ152" s="733"/>
      <c r="FHR152" s="733"/>
      <c r="FHS152" s="733"/>
      <c r="FHT152" s="733"/>
      <c r="FHU152" s="733"/>
      <c r="FHV152" s="733"/>
      <c r="FHW152" s="733"/>
      <c r="FHX152" s="733"/>
      <c r="FHY152" s="733"/>
      <c r="FHZ152" s="733"/>
      <c r="FIA152" s="733"/>
      <c r="FIB152" s="733"/>
      <c r="FIC152" s="733"/>
      <c r="FID152" s="733"/>
      <c r="FIE152" s="733"/>
      <c r="FIF152" s="733"/>
      <c r="FIG152" s="733"/>
      <c r="FIH152" s="733"/>
      <c r="FII152" s="733"/>
      <c r="FIJ152" s="733"/>
      <c r="FIK152" s="733"/>
      <c r="FIL152" s="733"/>
      <c r="FIM152" s="733"/>
      <c r="FIN152" s="733"/>
      <c r="FIO152" s="733"/>
      <c r="FIP152" s="733"/>
      <c r="FIQ152" s="733"/>
      <c r="FIR152" s="733"/>
      <c r="FIS152" s="733"/>
      <c r="FIT152" s="733"/>
      <c r="FIU152" s="733"/>
      <c r="FIV152" s="733"/>
      <c r="FIW152" s="733"/>
      <c r="FIX152" s="733"/>
      <c r="FIY152" s="733"/>
      <c r="FIZ152" s="733"/>
      <c r="FJA152" s="733"/>
      <c r="FJB152" s="733"/>
      <c r="FJC152" s="733"/>
      <c r="FJD152" s="733"/>
      <c r="FJE152" s="733"/>
      <c r="FJF152" s="733"/>
      <c r="FJG152" s="733"/>
      <c r="FJH152" s="733"/>
      <c r="FJI152" s="733"/>
      <c r="FJJ152" s="733"/>
      <c r="FJK152" s="733"/>
      <c r="FJL152" s="733"/>
      <c r="FJM152" s="733"/>
      <c r="FJN152" s="733"/>
      <c r="FJO152" s="733"/>
      <c r="FJP152" s="733"/>
      <c r="FJQ152" s="733"/>
      <c r="FJR152" s="733"/>
      <c r="FJS152" s="733"/>
      <c r="FJT152" s="733"/>
      <c r="FJU152" s="733"/>
      <c r="FJV152" s="733"/>
      <c r="FJW152" s="733"/>
      <c r="FJX152" s="733"/>
      <c r="FJY152" s="733"/>
      <c r="FJZ152" s="733"/>
      <c r="FKA152" s="733"/>
      <c r="FKB152" s="733"/>
      <c r="FKC152" s="733"/>
      <c r="FKD152" s="733"/>
      <c r="FKE152" s="733"/>
      <c r="FKF152" s="733"/>
      <c r="FKG152" s="733"/>
      <c r="FKH152" s="733"/>
      <c r="FKI152" s="733"/>
      <c r="FKJ152" s="733"/>
      <c r="FKK152" s="733"/>
      <c r="FKL152" s="733"/>
      <c r="FKM152" s="733"/>
      <c r="FKN152" s="733"/>
      <c r="FKO152" s="733"/>
      <c r="FKP152" s="733"/>
      <c r="FKQ152" s="733"/>
      <c r="FKR152" s="733"/>
      <c r="FKS152" s="733"/>
      <c r="FKT152" s="733"/>
      <c r="FKU152" s="733"/>
      <c r="FKV152" s="733"/>
      <c r="FKW152" s="733"/>
      <c r="FKX152" s="733"/>
      <c r="FKY152" s="733"/>
      <c r="FKZ152" s="733"/>
      <c r="FLA152" s="733"/>
      <c r="FLB152" s="733"/>
      <c r="FLC152" s="733"/>
      <c r="FLD152" s="733"/>
      <c r="FLE152" s="733"/>
      <c r="FLF152" s="733"/>
      <c r="FLG152" s="733"/>
      <c r="FLH152" s="733"/>
      <c r="FLI152" s="733"/>
      <c r="FLJ152" s="733"/>
      <c r="FLK152" s="733"/>
      <c r="FLL152" s="733"/>
      <c r="FLM152" s="733"/>
      <c r="FLN152" s="733"/>
      <c r="FLO152" s="733"/>
      <c r="FLP152" s="733"/>
      <c r="FLQ152" s="733"/>
      <c r="FLR152" s="733"/>
      <c r="FLS152" s="733"/>
      <c r="FLT152" s="733"/>
      <c r="FLU152" s="733"/>
      <c r="FLV152" s="733"/>
      <c r="FLW152" s="733"/>
      <c r="FLX152" s="733"/>
      <c r="FLY152" s="733"/>
      <c r="FLZ152" s="733"/>
      <c r="FMA152" s="733"/>
      <c r="FMB152" s="733"/>
      <c r="FMC152" s="733"/>
      <c r="FMD152" s="733"/>
      <c r="FME152" s="733"/>
      <c r="FMF152" s="733"/>
      <c r="FMG152" s="733"/>
      <c r="FMH152" s="733"/>
      <c r="FMI152" s="733"/>
      <c r="FMJ152" s="733"/>
      <c r="FMK152" s="733"/>
      <c r="FML152" s="733"/>
      <c r="FMM152" s="733"/>
      <c r="FMN152" s="733"/>
      <c r="FMO152" s="733"/>
      <c r="FMP152" s="733"/>
      <c r="FMQ152" s="733"/>
      <c r="FMR152" s="733"/>
      <c r="FMS152" s="733"/>
      <c r="FMT152" s="733"/>
      <c r="FMU152" s="733"/>
      <c r="FMV152" s="733"/>
      <c r="FMW152" s="733"/>
      <c r="FMX152" s="733"/>
      <c r="FMY152" s="733"/>
      <c r="FMZ152" s="733"/>
      <c r="FNA152" s="733"/>
      <c r="FNB152" s="733"/>
      <c r="FNC152" s="733"/>
      <c r="FND152" s="733"/>
      <c r="FNE152" s="733"/>
      <c r="FNF152" s="733"/>
      <c r="FNG152" s="733"/>
      <c r="FNH152" s="733"/>
      <c r="FNI152" s="733"/>
      <c r="FNJ152" s="733"/>
      <c r="FNK152" s="733"/>
      <c r="FNL152" s="733"/>
      <c r="FNM152" s="733"/>
      <c r="FNN152" s="733"/>
      <c r="FNO152" s="733"/>
      <c r="FNP152" s="733"/>
      <c r="FNQ152" s="733"/>
      <c r="FNR152" s="733"/>
      <c r="FNS152" s="733"/>
      <c r="FNT152" s="733"/>
      <c r="FNU152" s="733"/>
      <c r="FNV152" s="733"/>
      <c r="FNW152" s="733"/>
      <c r="FNX152" s="733"/>
      <c r="FNY152" s="733"/>
      <c r="FNZ152" s="733"/>
      <c r="FOA152" s="733"/>
      <c r="FOB152" s="733"/>
      <c r="FOC152" s="733"/>
      <c r="FOD152" s="733"/>
      <c r="FOE152" s="733"/>
      <c r="FOF152" s="733"/>
      <c r="FOG152" s="733"/>
      <c r="FOH152" s="733"/>
      <c r="FOI152" s="733"/>
      <c r="FOJ152" s="733"/>
      <c r="FOK152" s="733"/>
      <c r="FOL152" s="733"/>
      <c r="FOM152" s="733"/>
      <c r="FON152" s="733"/>
      <c r="FOO152" s="733"/>
      <c r="FOP152" s="733"/>
      <c r="FOQ152" s="733"/>
      <c r="FOR152" s="733"/>
      <c r="FOS152" s="733"/>
      <c r="FOT152" s="733"/>
      <c r="FOU152" s="733"/>
      <c r="FOV152" s="733"/>
      <c r="FOW152" s="733"/>
      <c r="FOX152" s="733"/>
      <c r="FOY152" s="733"/>
      <c r="FOZ152" s="733"/>
      <c r="FPA152" s="733"/>
      <c r="FPB152" s="733"/>
      <c r="FPC152" s="733"/>
      <c r="FPD152" s="733"/>
      <c r="FPE152" s="733"/>
      <c r="FPF152" s="733"/>
      <c r="FPG152" s="733"/>
      <c r="FPH152" s="733"/>
      <c r="FPI152" s="733"/>
      <c r="FPJ152" s="733"/>
      <c r="FPK152" s="733"/>
      <c r="FPL152" s="733"/>
      <c r="FPM152" s="733"/>
      <c r="FPN152" s="733"/>
      <c r="FPO152" s="733"/>
      <c r="FPP152" s="733"/>
      <c r="FPQ152" s="733"/>
      <c r="FPR152" s="733"/>
      <c r="FPS152" s="733"/>
      <c r="FPT152" s="733"/>
      <c r="FPU152" s="733"/>
      <c r="FPV152" s="733"/>
      <c r="FPW152" s="733"/>
      <c r="FPX152" s="733"/>
      <c r="FPY152" s="733"/>
      <c r="FPZ152" s="733"/>
      <c r="FQA152" s="733"/>
      <c r="FQB152" s="733"/>
      <c r="FQC152" s="733"/>
      <c r="FQD152" s="733"/>
      <c r="FQE152" s="733"/>
      <c r="FQF152" s="733"/>
      <c r="FQG152" s="733"/>
      <c r="FQH152" s="733"/>
      <c r="FQI152" s="733"/>
      <c r="FQJ152" s="733"/>
      <c r="FQK152" s="733"/>
      <c r="FQL152" s="733"/>
      <c r="FQM152" s="733"/>
      <c r="FQN152" s="733"/>
      <c r="FQO152" s="733"/>
      <c r="FQP152" s="733"/>
      <c r="FQQ152" s="733"/>
      <c r="FQR152" s="733"/>
      <c r="FQS152" s="733"/>
      <c r="FQT152" s="733"/>
      <c r="FQU152" s="733"/>
      <c r="FQV152" s="733"/>
      <c r="FQW152" s="733"/>
      <c r="FQX152" s="733"/>
      <c r="FQY152" s="733"/>
      <c r="FQZ152" s="733"/>
      <c r="FRA152" s="733"/>
      <c r="FRB152" s="733"/>
      <c r="FRC152" s="733"/>
      <c r="FRD152" s="733"/>
      <c r="FRE152" s="733"/>
      <c r="FRF152" s="733"/>
      <c r="FRG152" s="733"/>
      <c r="FRH152" s="733"/>
      <c r="FRI152" s="733"/>
      <c r="FRJ152" s="733"/>
      <c r="FRK152" s="733"/>
      <c r="FRL152" s="733"/>
      <c r="FRM152" s="733"/>
      <c r="FRN152" s="733"/>
      <c r="FRO152" s="733"/>
      <c r="FRP152" s="733"/>
      <c r="FRQ152" s="733"/>
      <c r="FRR152" s="733"/>
      <c r="FRS152" s="733"/>
      <c r="FRT152" s="733"/>
      <c r="FRU152" s="733"/>
      <c r="FRV152" s="733"/>
      <c r="FRW152" s="733"/>
      <c r="FRX152" s="733"/>
      <c r="FRY152" s="733"/>
      <c r="FRZ152" s="733"/>
      <c r="FSA152" s="733"/>
      <c r="FSB152" s="733"/>
      <c r="FSC152" s="733"/>
      <c r="FSD152" s="733"/>
      <c r="FSE152" s="733"/>
      <c r="FSF152" s="733"/>
      <c r="FSG152" s="733"/>
      <c r="FSH152" s="733"/>
      <c r="FSI152" s="733"/>
      <c r="FSJ152" s="733"/>
      <c r="FSK152" s="733"/>
      <c r="FSL152" s="733"/>
      <c r="FSM152" s="733"/>
      <c r="FSN152" s="733"/>
      <c r="FSO152" s="733"/>
      <c r="FSP152" s="733"/>
      <c r="FSQ152" s="733"/>
      <c r="FSR152" s="733"/>
      <c r="FSS152" s="733"/>
      <c r="FST152" s="733"/>
      <c r="FSU152" s="733"/>
      <c r="FSV152" s="733"/>
      <c r="FSW152" s="733"/>
      <c r="FSX152" s="733"/>
      <c r="FSY152" s="733"/>
      <c r="FSZ152" s="733"/>
      <c r="FTA152" s="733"/>
      <c r="FTB152" s="733"/>
      <c r="FTC152" s="733"/>
      <c r="FTD152" s="733"/>
      <c r="FTE152" s="733"/>
      <c r="FTF152" s="733"/>
      <c r="FTG152" s="733"/>
      <c r="FTH152" s="733"/>
      <c r="FTI152" s="733"/>
      <c r="FTJ152" s="733"/>
      <c r="FTK152" s="733"/>
      <c r="FTL152" s="733"/>
      <c r="FTM152" s="733"/>
      <c r="FTN152" s="733"/>
      <c r="FTO152" s="733"/>
      <c r="FTP152" s="733"/>
      <c r="FTQ152" s="733"/>
      <c r="FTR152" s="733"/>
      <c r="FTS152" s="733"/>
      <c r="FTT152" s="733"/>
      <c r="FTU152" s="733"/>
      <c r="FTV152" s="733"/>
      <c r="FTW152" s="733"/>
      <c r="FTX152" s="733"/>
      <c r="FTY152" s="733"/>
      <c r="FTZ152" s="733"/>
      <c r="FUA152" s="733"/>
      <c r="FUB152" s="733"/>
      <c r="FUC152" s="733"/>
      <c r="FUD152" s="733"/>
      <c r="FUE152" s="733"/>
      <c r="FUF152" s="733"/>
      <c r="FUG152" s="733"/>
      <c r="FUH152" s="733"/>
      <c r="FUI152" s="733"/>
      <c r="FUJ152" s="733"/>
      <c r="FUK152" s="733"/>
      <c r="FUL152" s="733"/>
      <c r="FUM152" s="733"/>
      <c r="FUN152" s="733"/>
      <c r="FUO152" s="733"/>
      <c r="FUP152" s="733"/>
      <c r="FUQ152" s="733"/>
      <c r="FUR152" s="733"/>
      <c r="FUS152" s="733"/>
      <c r="FUT152" s="733"/>
      <c r="FUU152" s="733"/>
      <c r="FUV152" s="733"/>
      <c r="FUW152" s="733"/>
      <c r="FUX152" s="733"/>
      <c r="FUY152" s="733"/>
      <c r="FUZ152" s="733"/>
      <c r="FVA152" s="733"/>
      <c r="FVB152" s="733"/>
      <c r="FVC152" s="733"/>
      <c r="FVD152" s="733"/>
      <c r="FVE152" s="733"/>
      <c r="FVF152" s="733"/>
      <c r="FVG152" s="733"/>
      <c r="FVH152" s="733"/>
      <c r="FVI152" s="733"/>
      <c r="FVJ152" s="733"/>
      <c r="FVK152" s="733"/>
      <c r="FVL152" s="733"/>
      <c r="FVM152" s="733"/>
      <c r="FVN152" s="733"/>
      <c r="FVO152" s="733"/>
      <c r="FVP152" s="733"/>
      <c r="FVQ152" s="733"/>
      <c r="FVR152" s="733"/>
      <c r="FVS152" s="733"/>
      <c r="FVT152" s="733"/>
      <c r="FVU152" s="733"/>
      <c r="FVV152" s="733"/>
      <c r="FVW152" s="733"/>
      <c r="FVX152" s="733"/>
      <c r="FVY152" s="733"/>
      <c r="FVZ152" s="733"/>
      <c r="FWA152" s="733"/>
      <c r="FWB152" s="733"/>
      <c r="FWC152" s="733"/>
      <c r="FWD152" s="733"/>
      <c r="FWE152" s="733"/>
      <c r="FWF152" s="733"/>
      <c r="FWG152" s="733"/>
      <c r="FWH152" s="733"/>
      <c r="FWI152" s="733"/>
      <c r="FWJ152" s="733"/>
      <c r="FWK152" s="733"/>
      <c r="FWL152" s="733"/>
      <c r="FWM152" s="733"/>
      <c r="FWN152" s="733"/>
      <c r="FWO152" s="733"/>
      <c r="FWP152" s="733"/>
      <c r="FWQ152" s="733"/>
      <c r="FWR152" s="733"/>
      <c r="FWS152" s="733"/>
      <c r="FWT152" s="733"/>
      <c r="FWU152" s="733"/>
      <c r="FWV152" s="733"/>
      <c r="FWW152" s="733"/>
      <c r="FWX152" s="733"/>
      <c r="FWY152" s="733"/>
      <c r="FWZ152" s="733"/>
      <c r="FXA152" s="733"/>
      <c r="FXB152" s="733"/>
      <c r="FXC152" s="733"/>
      <c r="FXD152" s="733"/>
      <c r="FXE152" s="733"/>
      <c r="FXF152" s="733"/>
      <c r="FXG152" s="733"/>
      <c r="FXH152" s="733"/>
      <c r="FXI152" s="733"/>
      <c r="FXJ152" s="733"/>
      <c r="FXK152" s="733"/>
      <c r="FXL152" s="733"/>
      <c r="FXM152" s="733"/>
      <c r="FXN152" s="733"/>
      <c r="FXO152" s="733"/>
      <c r="FXP152" s="733"/>
      <c r="FXQ152" s="733"/>
      <c r="FXR152" s="733"/>
      <c r="FXS152" s="733"/>
      <c r="FXT152" s="733"/>
      <c r="FXU152" s="733"/>
      <c r="FXV152" s="733"/>
      <c r="FXW152" s="733"/>
      <c r="FXX152" s="733"/>
      <c r="FXY152" s="733"/>
      <c r="FXZ152" s="733"/>
      <c r="FYA152" s="733"/>
      <c r="FYB152" s="733"/>
      <c r="FYC152" s="733"/>
      <c r="FYD152" s="733"/>
      <c r="FYE152" s="733"/>
      <c r="FYF152" s="733"/>
      <c r="FYG152" s="733"/>
      <c r="FYH152" s="733"/>
      <c r="FYI152" s="733"/>
      <c r="FYJ152" s="733"/>
      <c r="FYK152" s="733"/>
      <c r="FYL152" s="733"/>
      <c r="FYM152" s="733"/>
      <c r="FYN152" s="733"/>
      <c r="FYO152" s="733"/>
      <c r="FYP152" s="733"/>
      <c r="FYQ152" s="733"/>
      <c r="FYR152" s="733"/>
      <c r="FYS152" s="733"/>
      <c r="FYT152" s="733"/>
      <c r="FYU152" s="733"/>
      <c r="FYV152" s="733"/>
      <c r="FYW152" s="733"/>
      <c r="FYX152" s="733"/>
      <c r="FYY152" s="733"/>
      <c r="FYZ152" s="733"/>
      <c r="FZA152" s="733"/>
      <c r="FZB152" s="733"/>
      <c r="FZC152" s="733"/>
      <c r="FZD152" s="733"/>
      <c r="FZE152" s="733"/>
      <c r="FZF152" s="733"/>
      <c r="FZG152" s="733"/>
      <c r="FZH152" s="733"/>
      <c r="FZI152" s="733"/>
      <c r="FZJ152" s="733"/>
      <c r="FZK152" s="733"/>
      <c r="FZL152" s="733"/>
      <c r="FZM152" s="733"/>
      <c r="FZN152" s="733"/>
      <c r="FZO152" s="733"/>
      <c r="FZP152" s="733"/>
      <c r="FZQ152" s="733"/>
      <c r="FZR152" s="733"/>
      <c r="FZS152" s="733"/>
      <c r="FZT152" s="733"/>
      <c r="FZU152" s="733"/>
      <c r="FZV152" s="733"/>
      <c r="FZW152" s="733"/>
      <c r="FZX152" s="733"/>
      <c r="FZY152" s="733"/>
      <c r="FZZ152" s="733"/>
      <c r="GAA152" s="733"/>
      <c r="GAB152" s="733"/>
      <c r="GAC152" s="733"/>
      <c r="GAD152" s="733"/>
      <c r="GAE152" s="733"/>
      <c r="GAF152" s="733"/>
      <c r="GAG152" s="733"/>
      <c r="GAH152" s="733"/>
      <c r="GAI152" s="733"/>
      <c r="GAJ152" s="733"/>
      <c r="GAK152" s="733"/>
      <c r="GAL152" s="733"/>
      <c r="GAM152" s="733"/>
      <c r="GAN152" s="733"/>
      <c r="GAO152" s="733"/>
      <c r="GAP152" s="733"/>
      <c r="GAQ152" s="733"/>
      <c r="GAR152" s="733"/>
      <c r="GAS152" s="733"/>
      <c r="GAT152" s="733"/>
      <c r="GAU152" s="733"/>
      <c r="GAV152" s="733"/>
      <c r="GAW152" s="733"/>
      <c r="GAX152" s="733"/>
      <c r="GAY152" s="733"/>
      <c r="GAZ152" s="733"/>
      <c r="GBA152" s="733"/>
      <c r="GBB152" s="733"/>
      <c r="GBC152" s="733"/>
      <c r="GBD152" s="733"/>
      <c r="GBE152" s="733"/>
      <c r="GBF152" s="733"/>
      <c r="GBG152" s="733"/>
      <c r="GBH152" s="733"/>
      <c r="GBI152" s="733"/>
      <c r="GBJ152" s="733"/>
      <c r="GBK152" s="733"/>
      <c r="GBL152" s="733"/>
      <c r="GBM152" s="733"/>
      <c r="GBN152" s="733"/>
      <c r="GBO152" s="733"/>
      <c r="GBP152" s="733"/>
      <c r="GBQ152" s="733"/>
      <c r="GBR152" s="733"/>
      <c r="GBS152" s="733"/>
      <c r="GBT152" s="733"/>
      <c r="GBU152" s="733"/>
      <c r="GBV152" s="733"/>
      <c r="GBW152" s="733"/>
      <c r="GBX152" s="733"/>
      <c r="GBY152" s="733"/>
      <c r="GBZ152" s="733"/>
      <c r="GCA152" s="733"/>
      <c r="GCB152" s="733"/>
      <c r="GCC152" s="733"/>
      <c r="GCD152" s="733"/>
      <c r="GCE152" s="733"/>
      <c r="GCF152" s="733"/>
      <c r="GCG152" s="733"/>
      <c r="GCH152" s="733"/>
      <c r="GCI152" s="733"/>
      <c r="GCJ152" s="733"/>
      <c r="GCK152" s="733"/>
      <c r="GCL152" s="733"/>
      <c r="GCM152" s="733"/>
      <c r="GCN152" s="733"/>
      <c r="GCO152" s="733"/>
      <c r="GCP152" s="733"/>
      <c r="GCQ152" s="733"/>
      <c r="GCR152" s="733"/>
      <c r="GCS152" s="733"/>
      <c r="GCT152" s="733"/>
      <c r="GCU152" s="733"/>
      <c r="GCV152" s="733"/>
      <c r="GCW152" s="733"/>
      <c r="GCX152" s="733"/>
      <c r="GCY152" s="733"/>
      <c r="GCZ152" s="733"/>
      <c r="GDA152" s="733"/>
      <c r="GDB152" s="733"/>
      <c r="GDC152" s="733"/>
      <c r="GDD152" s="733"/>
      <c r="GDE152" s="733"/>
      <c r="GDF152" s="733"/>
      <c r="GDG152" s="733"/>
      <c r="GDH152" s="733"/>
      <c r="GDI152" s="733"/>
      <c r="GDJ152" s="733"/>
      <c r="GDK152" s="733"/>
      <c r="GDL152" s="733"/>
      <c r="GDM152" s="733"/>
      <c r="GDN152" s="733"/>
      <c r="GDO152" s="733"/>
      <c r="GDP152" s="733"/>
      <c r="GDQ152" s="733"/>
      <c r="GDR152" s="733"/>
      <c r="GDS152" s="733"/>
      <c r="GDT152" s="733"/>
      <c r="GDU152" s="733"/>
      <c r="GDV152" s="733"/>
      <c r="GDW152" s="733"/>
      <c r="GDX152" s="733"/>
      <c r="GDY152" s="733"/>
      <c r="GDZ152" s="733"/>
      <c r="GEA152" s="733"/>
      <c r="GEB152" s="733"/>
      <c r="GEC152" s="733"/>
      <c r="GED152" s="733"/>
      <c r="GEE152" s="733"/>
      <c r="GEF152" s="733"/>
      <c r="GEG152" s="733"/>
      <c r="GEH152" s="733"/>
      <c r="GEI152" s="733"/>
      <c r="GEJ152" s="733"/>
      <c r="GEK152" s="733"/>
      <c r="GEL152" s="733"/>
      <c r="GEM152" s="733"/>
      <c r="GEN152" s="733"/>
      <c r="GEO152" s="733"/>
      <c r="GEP152" s="733"/>
      <c r="GEQ152" s="733"/>
      <c r="GER152" s="733"/>
      <c r="GES152" s="733"/>
      <c r="GET152" s="733"/>
      <c r="GEU152" s="733"/>
      <c r="GEV152" s="733"/>
      <c r="GEW152" s="733"/>
      <c r="GEX152" s="733"/>
      <c r="GEY152" s="733"/>
      <c r="GEZ152" s="733"/>
      <c r="GFA152" s="733"/>
      <c r="GFB152" s="733"/>
      <c r="GFC152" s="733"/>
      <c r="GFD152" s="733"/>
      <c r="GFE152" s="733"/>
      <c r="GFF152" s="733"/>
      <c r="GFG152" s="733"/>
      <c r="GFH152" s="733"/>
      <c r="GFI152" s="733"/>
      <c r="GFJ152" s="733"/>
      <c r="GFK152" s="733"/>
      <c r="GFL152" s="733"/>
      <c r="GFM152" s="733"/>
      <c r="GFN152" s="733"/>
      <c r="GFO152" s="733"/>
      <c r="GFP152" s="733"/>
      <c r="GFQ152" s="733"/>
      <c r="GFR152" s="733"/>
      <c r="GFS152" s="733"/>
      <c r="GFT152" s="733"/>
      <c r="GFU152" s="733"/>
      <c r="GFV152" s="733"/>
      <c r="GFW152" s="733"/>
      <c r="GFX152" s="733"/>
      <c r="GFY152" s="733"/>
      <c r="GFZ152" s="733"/>
      <c r="GGA152" s="733"/>
      <c r="GGB152" s="733"/>
      <c r="GGC152" s="733"/>
      <c r="GGD152" s="733"/>
      <c r="GGE152" s="733"/>
      <c r="GGF152" s="733"/>
      <c r="GGG152" s="733"/>
      <c r="GGH152" s="733"/>
      <c r="GGI152" s="733"/>
      <c r="GGJ152" s="733"/>
      <c r="GGK152" s="733"/>
      <c r="GGL152" s="733"/>
      <c r="GGM152" s="733"/>
      <c r="GGN152" s="733"/>
      <c r="GGO152" s="733"/>
      <c r="GGP152" s="733"/>
      <c r="GGQ152" s="733"/>
      <c r="GGR152" s="733"/>
      <c r="GGS152" s="733"/>
      <c r="GGT152" s="733"/>
      <c r="GGU152" s="733"/>
      <c r="GGV152" s="733"/>
      <c r="GGW152" s="733"/>
      <c r="GGX152" s="733"/>
      <c r="GGY152" s="733"/>
      <c r="GGZ152" s="733"/>
      <c r="GHA152" s="733"/>
      <c r="GHB152" s="733"/>
      <c r="GHC152" s="733"/>
      <c r="GHD152" s="733"/>
      <c r="GHE152" s="733"/>
      <c r="GHF152" s="733"/>
      <c r="GHG152" s="733"/>
      <c r="GHH152" s="733"/>
      <c r="GHI152" s="733"/>
      <c r="GHJ152" s="733"/>
      <c r="GHK152" s="733"/>
      <c r="GHL152" s="733"/>
      <c r="GHM152" s="733"/>
      <c r="GHN152" s="733"/>
      <c r="GHO152" s="733"/>
      <c r="GHP152" s="733"/>
      <c r="GHQ152" s="733"/>
      <c r="GHR152" s="733"/>
      <c r="GHS152" s="733"/>
      <c r="GHT152" s="733"/>
      <c r="GHU152" s="733"/>
      <c r="GHV152" s="733"/>
      <c r="GHW152" s="733"/>
      <c r="GHX152" s="733"/>
      <c r="GHY152" s="733"/>
      <c r="GHZ152" s="733"/>
      <c r="GIA152" s="733"/>
      <c r="GIB152" s="733"/>
      <c r="GIC152" s="733"/>
      <c r="GID152" s="733"/>
      <c r="GIE152" s="733"/>
      <c r="GIF152" s="733"/>
      <c r="GIG152" s="733"/>
      <c r="GIH152" s="733"/>
      <c r="GII152" s="733"/>
      <c r="GIJ152" s="733"/>
      <c r="GIK152" s="733"/>
      <c r="GIL152" s="733"/>
      <c r="GIM152" s="733"/>
      <c r="GIN152" s="733"/>
      <c r="GIO152" s="733"/>
      <c r="GIP152" s="733"/>
      <c r="GIQ152" s="733"/>
      <c r="GIR152" s="733"/>
      <c r="GIS152" s="733"/>
      <c r="GIT152" s="733"/>
      <c r="GIU152" s="733"/>
      <c r="GIV152" s="733"/>
      <c r="GIW152" s="733"/>
      <c r="GIX152" s="733"/>
      <c r="GIY152" s="733"/>
      <c r="GIZ152" s="733"/>
      <c r="GJA152" s="733"/>
      <c r="GJB152" s="733"/>
      <c r="GJC152" s="733"/>
      <c r="GJD152" s="733"/>
      <c r="GJE152" s="733"/>
      <c r="GJF152" s="733"/>
      <c r="GJG152" s="733"/>
      <c r="GJH152" s="733"/>
      <c r="GJI152" s="733"/>
      <c r="GJJ152" s="733"/>
      <c r="GJK152" s="733"/>
      <c r="GJL152" s="733"/>
      <c r="GJM152" s="733"/>
      <c r="GJN152" s="733"/>
      <c r="GJO152" s="733"/>
      <c r="GJP152" s="733"/>
      <c r="GJQ152" s="733"/>
      <c r="GJR152" s="733"/>
      <c r="GJS152" s="733"/>
      <c r="GJT152" s="733"/>
      <c r="GJU152" s="733"/>
      <c r="GJV152" s="733"/>
      <c r="GJW152" s="733"/>
      <c r="GJX152" s="733"/>
      <c r="GJY152" s="733"/>
      <c r="GJZ152" s="733"/>
      <c r="GKA152" s="733"/>
      <c r="GKB152" s="733"/>
      <c r="GKC152" s="733"/>
      <c r="GKD152" s="733"/>
      <c r="GKE152" s="733"/>
      <c r="GKF152" s="733"/>
      <c r="GKG152" s="733"/>
      <c r="GKH152" s="733"/>
      <c r="GKI152" s="733"/>
      <c r="GKJ152" s="733"/>
      <c r="GKK152" s="733"/>
      <c r="GKL152" s="733"/>
      <c r="GKM152" s="733"/>
      <c r="GKN152" s="733"/>
      <c r="GKO152" s="733"/>
      <c r="GKP152" s="733"/>
      <c r="GKQ152" s="733"/>
      <c r="GKR152" s="733"/>
      <c r="GKS152" s="733"/>
      <c r="GKT152" s="733"/>
      <c r="GKU152" s="733"/>
      <c r="GKV152" s="733"/>
      <c r="GKW152" s="733"/>
      <c r="GKX152" s="733"/>
      <c r="GKY152" s="733"/>
      <c r="GKZ152" s="733"/>
      <c r="GLA152" s="733"/>
      <c r="GLB152" s="733"/>
      <c r="GLC152" s="733"/>
      <c r="GLD152" s="733"/>
      <c r="GLE152" s="733"/>
      <c r="GLF152" s="733"/>
      <c r="GLG152" s="733"/>
      <c r="GLH152" s="733"/>
      <c r="GLI152" s="733"/>
      <c r="GLJ152" s="733"/>
      <c r="GLK152" s="733"/>
      <c r="GLL152" s="733"/>
      <c r="GLM152" s="733"/>
      <c r="GLN152" s="733"/>
      <c r="GLO152" s="733"/>
      <c r="GLP152" s="733"/>
      <c r="GLQ152" s="733"/>
      <c r="GLR152" s="733"/>
      <c r="GLS152" s="733"/>
      <c r="GLT152" s="733"/>
      <c r="GLU152" s="733"/>
      <c r="GLV152" s="733"/>
      <c r="GLW152" s="733"/>
      <c r="GLX152" s="733"/>
      <c r="GLY152" s="733"/>
      <c r="GLZ152" s="733"/>
      <c r="GMA152" s="733"/>
      <c r="GMB152" s="733"/>
      <c r="GMC152" s="733"/>
      <c r="GMD152" s="733"/>
      <c r="GME152" s="733"/>
      <c r="GMF152" s="733"/>
      <c r="GMG152" s="733"/>
      <c r="GMH152" s="733"/>
      <c r="GMI152" s="733"/>
      <c r="GMJ152" s="733"/>
      <c r="GMK152" s="733"/>
      <c r="GML152" s="733"/>
      <c r="GMM152" s="733"/>
      <c r="GMN152" s="733"/>
      <c r="GMO152" s="733"/>
      <c r="GMP152" s="733"/>
      <c r="GMQ152" s="733"/>
      <c r="GMR152" s="733"/>
      <c r="GMS152" s="733"/>
      <c r="GMT152" s="733"/>
      <c r="GMU152" s="733"/>
      <c r="GMV152" s="733"/>
      <c r="GMW152" s="733"/>
      <c r="GMX152" s="733"/>
      <c r="GMY152" s="733"/>
      <c r="GMZ152" s="733"/>
      <c r="GNA152" s="733"/>
      <c r="GNB152" s="733"/>
      <c r="GNC152" s="733"/>
      <c r="GND152" s="733"/>
      <c r="GNE152" s="733"/>
      <c r="GNF152" s="733"/>
      <c r="GNG152" s="733"/>
      <c r="GNH152" s="733"/>
      <c r="GNI152" s="733"/>
      <c r="GNJ152" s="733"/>
      <c r="GNK152" s="733"/>
      <c r="GNL152" s="733"/>
      <c r="GNM152" s="733"/>
      <c r="GNN152" s="733"/>
      <c r="GNO152" s="733"/>
      <c r="GNP152" s="733"/>
      <c r="GNQ152" s="733"/>
      <c r="GNR152" s="733"/>
      <c r="GNS152" s="733"/>
      <c r="GNT152" s="733"/>
      <c r="GNU152" s="733"/>
      <c r="GNV152" s="733"/>
      <c r="GNW152" s="733"/>
      <c r="GNX152" s="733"/>
      <c r="GNY152" s="733"/>
      <c r="GNZ152" s="733"/>
      <c r="GOA152" s="733"/>
      <c r="GOB152" s="733"/>
      <c r="GOC152" s="733"/>
      <c r="GOD152" s="733"/>
      <c r="GOE152" s="733"/>
      <c r="GOF152" s="733"/>
      <c r="GOG152" s="733"/>
      <c r="GOH152" s="733"/>
      <c r="GOI152" s="733"/>
      <c r="GOJ152" s="733"/>
      <c r="GOK152" s="733"/>
      <c r="GOL152" s="733"/>
      <c r="GOM152" s="733"/>
      <c r="GON152" s="733"/>
      <c r="GOO152" s="733"/>
      <c r="GOP152" s="733"/>
      <c r="GOQ152" s="733"/>
      <c r="GOR152" s="733"/>
      <c r="GOS152" s="733"/>
      <c r="GOT152" s="733"/>
      <c r="GOU152" s="733"/>
      <c r="GOV152" s="733"/>
      <c r="GOW152" s="733"/>
      <c r="GOX152" s="733"/>
      <c r="GOY152" s="733"/>
      <c r="GOZ152" s="733"/>
      <c r="GPA152" s="733"/>
      <c r="GPB152" s="733"/>
      <c r="GPC152" s="733"/>
      <c r="GPD152" s="733"/>
      <c r="GPE152" s="733"/>
      <c r="GPF152" s="733"/>
      <c r="GPG152" s="733"/>
      <c r="GPH152" s="733"/>
      <c r="GPI152" s="733"/>
      <c r="GPJ152" s="733"/>
      <c r="GPK152" s="733"/>
      <c r="GPL152" s="733"/>
      <c r="GPM152" s="733"/>
      <c r="GPN152" s="733"/>
      <c r="GPO152" s="733"/>
      <c r="GPP152" s="733"/>
      <c r="GPQ152" s="733"/>
      <c r="GPR152" s="733"/>
      <c r="GPS152" s="733"/>
      <c r="GPT152" s="733"/>
      <c r="GPU152" s="733"/>
      <c r="GPV152" s="733"/>
      <c r="GPW152" s="733"/>
      <c r="GPX152" s="733"/>
      <c r="GPY152" s="733"/>
      <c r="GPZ152" s="733"/>
      <c r="GQA152" s="733"/>
      <c r="GQB152" s="733"/>
      <c r="GQC152" s="733"/>
      <c r="GQD152" s="733"/>
      <c r="GQE152" s="733"/>
      <c r="GQF152" s="733"/>
      <c r="GQG152" s="733"/>
      <c r="GQH152" s="733"/>
      <c r="GQI152" s="733"/>
      <c r="GQJ152" s="733"/>
      <c r="GQK152" s="733"/>
      <c r="GQL152" s="733"/>
      <c r="GQM152" s="733"/>
      <c r="GQN152" s="733"/>
      <c r="GQO152" s="733"/>
      <c r="GQP152" s="733"/>
      <c r="GQQ152" s="733"/>
      <c r="GQR152" s="733"/>
      <c r="GQS152" s="733"/>
      <c r="GQT152" s="733"/>
      <c r="GQU152" s="733"/>
      <c r="GQV152" s="733"/>
      <c r="GQW152" s="733"/>
      <c r="GQX152" s="733"/>
      <c r="GQY152" s="733"/>
      <c r="GQZ152" s="733"/>
      <c r="GRA152" s="733"/>
      <c r="GRB152" s="733"/>
      <c r="GRC152" s="733"/>
      <c r="GRD152" s="733"/>
      <c r="GRE152" s="733"/>
      <c r="GRF152" s="733"/>
      <c r="GRG152" s="733"/>
      <c r="GRH152" s="733"/>
      <c r="GRI152" s="733"/>
      <c r="GRJ152" s="733"/>
      <c r="GRK152" s="733"/>
      <c r="GRL152" s="733"/>
      <c r="GRM152" s="733"/>
      <c r="GRN152" s="733"/>
      <c r="GRO152" s="733"/>
      <c r="GRP152" s="733"/>
      <c r="GRQ152" s="733"/>
      <c r="GRR152" s="733"/>
      <c r="GRS152" s="733"/>
      <c r="GRT152" s="733"/>
      <c r="GRU152" s="733"/>
      <c r="GRV152" s="733"/>
      <c r="GRW152" s="733"/>
      <c r="GRX152" s="733"/>
      <c r="GRY152" s="733"/>
      <c r="GRZ152" s="733"/>
      <c r="GSA152" s="733"/>
      <c r="GSB152" s="733"/>
      <c r="GSC152" s="733"/>
      <c r="GSD152" s="733"/>
      <c r="GSE152" s="733"/>
      <c r="GSF152" s="733"/>
      <c r="GSG152" s="733"/>
      <c r="GSH152" s="733"/>
      <c r="GSI152" s="733"/>
      <c r="GSJ152" s="733"/>
      <c r="GSK152" s="733"/>
      <c r="GSL152" s="733"/>
      <c r="GSM152" s="733"/>
      <c r="GSN152" s="733"/>
      <c r="GSO152" s="733"/>
      <c r="GSP152" s="733"/>
      <c r="GSQ152" s="733"/>
      <c r="GSR152" s="733"/>
      <c r="GSS152" s="733"/>
      <c r="GST152" s="733"/>
      <c r="GSU152" s="733"/>
      <c r="GSV152" s="733"/>
      <c r="GSW152" s="733"/>
      <c r="GSX152" s="733"/>
      <c r="GSY152" s="733"/>
      <c r="GSZ152" s="733"/>
      <c r="GTA152" s="733"/>
      <c r="GTB152" s="733"/>
      <c r="GTC152" s="733"/>
      <c r="GTD152" s="733"/>
      <c r="GTE152" s="733"/>
      <c r="GTF152" s="733"/>
      <c r="GTG152" s="733"/>
      <c r="GTH152" s="733"/>
      <c r="GTI152" s="733"/>
      <c r="GTJ152" s="733"/>
      <c r="GTK152" s="733"/>
      <c r="GTL152" s="733"/>
      <c r="GTM152" s="733"/>
      <c r="GTN152" s="733"/>
      <c r="GTO152" s="733"/>
      <c r="GTP152" s="733"/>
      <c r="GTQ152" s="733"/>
      <c r="GTR152" s="733"/>
      <c r="GTS152" s="733"/>
      <c r="GTT152" s="733"/>
      <c r="GTU152" s="733"/>
      <c r="GTV152" s="733"/>
      <c r="GTW152" s="733"/>
      <c r="GTX152" s="733"/>
      <c r="GTY152" s="733"/>
      <c r="GTZ152" s="733"/>
      <c r="GUA152" s="733"/>
      <c r="GUB152" s="733"/>
      <c r="GUC152" s="733"/>
      <c r="GUD152" s="733"/>
      <c r="GUE152" s="733"/>
      <c r="GUF152" s="733"/>
      <c r="GUG152" s="733"/>
      <c r="GUH152" s="733"/>
      <c r="GUI152" s="733"/>
      <c r="GUJ152" s="733"/>
      <c r="GUK152" s="733"/>
      <c r="GUL152" s="733"/>
      <c r="GUM152" s="733"/>
      <c r="GUN152" s="733"/>
      <c r="GUO152" s="733"/>
      <c r="GUP152" s="733"/>
      <c r="GUQ152" s="733"/>
      <c r="GUR152" s="733"/>
      <c r="GUS152" s="733"/>
      <c r="GUT152" s="733"/>
      <c r="GUU152" s="733"/>
      <c r="GUV152" s="733"/>
      <c r="GUW152" s="733"/>
      <c r="GUX152" s="733"/>
      <c r="GUY152" s="733"/>
      <c r="GUZ152" s="733"/>
      <c r="GVA152" s="733"/>
      <c r="GVB152" s="733"/>
      <c r="GVC152" s="733"/>
      <c r="GVD152" s="733"/>
      <c r="GVE152" s="733"/>
      <c r="GVF152" s="733"/>
      <c r="GVG152" s="733"/>
      <c r="GVH152" s="733"/>
      <c r="GVI152" s="733"/>
      <c r="GVJ152" s="733"/>
      <c r="GVK152" s="733"/>
      <c r="GVL152" s="733"/>
      <c r="GVM152" s="733"/>
      <c r="GVN152" s="733"/>
      <c r="GVO152" s="733"/>
      <c r="GVP152" s="733"/>
      <c r="GVQ152" s="733"/>
      <c r="GVR152" s="733"/>
      <c r="GVS152" s="733"/>
      <c r="GVT152" s="733"/>
      <c r="GVU152" s="733"/>
      <c r="GVV152" s="733"/>
      <c r="GVW152" s="733"/>
      <c r="GVX152" s="733"/>
      <c r="GVY152" s="733"/>
      <c r="GVZ152" s="733"/>
      <c r="GWA152" s="733"/>
      <c r="GWB152" s="733"/>
      <c r="GWC152" s="733"/>
      <c r="GWD152" s="733"/>
      <c r="GWE152" s="733"/>
      <c r="GWF152" s="733"/>
      <c r="GWG152" s="733"/>
      <c r="GWH152" s="733"/>
      <c r="GWI152" s="733"/>
      <c r="GWJ152" s="733"/>
      <c r="GWK152" s="733"/>
      <c r="GWL152" s="733"/>
      <c r="GWM152" s="733"/>
      <c r="GWN152" s="733"/>
      <c r="GWO152" s="733"/>
      <c r="GWP152" s="733"/>
      <c r="GWQ152" s="733"/>
      <c r="GWR152" s="733"/>
      <c r="GWS152" s="733"/>
      <c r="GWT152" s="733"/>
      <c r="GWU152" s="733"/>
      <c r="GWV152" s="733"/>
      <c r="GWW152" s="733"/>
      <c r="GWX152" s="733"/>
      <c r="GWY152" s="733"/>
      <c r="GWZ152" s="733"/>
      <c r="GXA152" s="733"/>
      <c r="GXB152" s="733"/>
      <c r="GXC152" s="733"/>
      <c r="GXD152" s="733"/>
      <c r="GXE152" s="733"/>
      <c r="GXF152" s="733"/>
      <c r="GXG152" s="733"/>
      <c r="GXH152" s="733"/>
      <c r="GXI152" s="733"/>
      <c r="GXJ152" s="733"/>
      <c r="GXK152" s="733"/>
      <c r="GXL152" s="733"/>
      <c r="GXM152" s="733"/>
      <c r="GXN152" s="733"/>
      <c r="GXO152" s="733"/>
      <c r="GXP152" s="733"/>
      <c r="GXQ152" s="733"/>
      <c r="GXR152" s="733"/>
      <c r="GXS152" s="733"/>
      <c r="GXT152" s="733"/>
      <c r="GXU152" s="733"/>
      <c r="GXV152" s="733"/>
      <c r="GXW152" s="733"/>
      <c r="GXX152" s="733"/>
      <c r="GXY152" s="733"/>
      <c r="GXZ152" s="733"/>
      <c r="GYA152" s="733"/>
      <c r="GYB152" s="733"/>
      <c r="GYC152" s="733"/>
      <c r="GYD152" s="733"/>
      <c r="GYE152" s="733"/>
      <c r="GYF152" s="733"/>
      <c r="GYG152" s="733"/>
      <c r="GYH152" s="733"/>
      <c r="GYI152" s="733"/>
      <c r="GYJ152" s="733"/>
      <c r="GYK152" s="733"/>
      <c r="GYL152" s="733"/>
      <c r="GYM152" s="733"/>
      <c r="GYN152" s="733"/>
      <c r="GYO152" s="733"/>
      <c r="GYP152" s="733"/>
      <c r="GYQ152" s="733"/>
      <c r="GYR152" s="733"/>
      <c r="GYS152" s="733"/>
      <c r="GYT152" s="733"/>
      <c r="GYU152" s="733"/>
      <c r="GYV152" s="733"/>
      <c r="GYW152" s="733"/>
      <c r="GYX152" s="733"/>
      <c r="GYY152" s="733"/>
      <c r="GYZ152" s="733"/>
      <c r="GZA152" s="733"/>
      <c r="GZB152" s="733"/>
      <c r="GZC152" s="733"/>
      <c r="GZD152" s="733"/>
      <c r="GZE152" s="733"/>
      <c r="GZF152" s="733"/>
      <c r="GZG152" s="733"/>
      <c r="GZH152" s="733"/>
      <c r="GZI152" s="733"/>
      <c r="GZJ152" s="733"/>
      <c r="GZK152" s="733"/>
      <c r="GZL152" s="733"/>
      <c r="GZM152" s="733"/>
      <c r="GZN152" s="733"/>
      <c r="GZO152" s="733"/>
      <c r="GZP152" s="733"/>
      <c r="GZQ152" s="733"/>
      <c r="GZR152" s="733"/>
      <c r="GZS152" s="733"/>
      <c r="GZT152" s="733"/>
      <c r="GZU152" s="733"/>
      <c r="GZV152" s="733"/>
      <c r="GZW152" s="733"/>
      <c r="GZX152" s="733"/>
      <c r="GZY152" s="733"/>
      <c r="GZZ152" s="733"/>
      <c r="HAA152" s="733"/>
      <c r="HAB152" s="733"/>
      <c r="HAC152" s="733"/>
      <c r="HAD152" s="733"/>
      <c r="HAE152" s="733"/>
      <c r="HAF152" s="733"/>
      <c r="HAG152" s="733"/>
      <c r="HAH152" s="733"/>
      <c r="HAI152" s="733"/>
      <c r="HAJ152" s="733"/>
      <c r="HAK152" s="733"/>
      <c r="HAL152" s="733"/>
      <c r="HAM152" s="733"/>
      <c r="HAN152" s="733"/>
      <c r="HAO152" s="733"/>
      <c r="HAP152" s="733"/>
      <c r="HAQ152" s="733"/>
      <c r="HAR152" s="733"/>
      <c r="HAS152" s="733"/>
      <c r="HAT152" s="733"/>
      <c r="HAU152" s="733"/>
      <c r="HAV152" s="733"/>
      <c r="HAW152" s="733"/>
      <c r="HAX152" s="733"/>
      <c r="HAY152" s="733"/>
      <c r="HAZ152" s="733"/>
      <c r="HBA152" s="733"/>
      <c r="HBB152" s="733"/>
      <c r="HBC152" s="733"/>
      <c r="HBD152" s="733"/>
      <c r="HBE152" s="733"/>
      <c r="HBF152" s="733"/>
      <c r="HBG152" s="733"/>
      <c r="HBH152" s="733"/>
      <c r="HBI152" s="733"/>
      <c r="HBJ152" s="733"/>
      <c r="HBK152" s="733"/>
      <c r="HBL152" s="733"/>
      <c r="HBM152" s="733"/>
      <c r="HBN152" s="733"/>
      <c r="HBO152" s="733"/>
      <c r="HBP152" s="733"/>
      <c r="HBQ152" s="733"/>
      <c r="HBR152" s="733"/>
      <c r="HBS152" s="733"/>
      <c r="HBT152" s="733"/>
      <c r="HBU152" s="733"/>
      <c r="HBV152" s="733"/>
      <c r="HBW152" s="733"/>
      <c r="HBX152" s="733"/>
      <c r="HBY152" s="733"/>
      <c r="HBZ152" s="733"/>
      <c r="HCA152" s="733"/>
      <c r="HCB152" s="733"/>
      <c r="HCC152" s="733"/>
      <c r="HCD152" s="733"/>
      <c r="HCE152" s="733"/>
      <c r="HCF152" s="733"/>
      <c r="HCG152" s="733"/>
      <c r="HCH152" s="733"/>
      <c r="HCI152" s="733"/>
      <c r="HCJ152" s="733"/>
      <c r="HCK152" s="733"/>
      <c r="HCL152" s="733"/>
      <c r="HCM152" s="733"/>
      <c r="HCN152" s="733"/>
      <c r="HCO152" s="733"/>
      <c r="HCP152" s="733"/>
      <c r="HCQ152" s="733"/>
      <c r="HCR152" s="733"/>
      <c r="HCS152" s="733"/>
      <c r="HCT152" s="733"/>
      <c r="HCU152" s="733"/>
      <c r="HCV152" s="733"/>
      <c r="HCW152" s="733"/>
      <c r="HCX152" s="733"/>
      <c r="HCY152" s="733"/>
      <c r="HCZ152" s="733"/>
      <c r="HDA152" s="733"/>
      <c r="HDB152" s="733"/>
      <c r="HDC152" s="733"/>
      <c r="HDD152" s="733"/>
      <c r="HDE152" s="733"/>
      <c r="HDF152" s="733"/>
      <c r="HDG152" s="733"/>
      <c r="HDH152" s="733"/>
      <c r="HDI152" s="733"/>
      <c r="HDJ152" s="733"/>
      <c r="HDK152" s="733"/>
      <c r="HDL152" s="733"/>
      <c r="HDM152" s="733"/>
      <c r="HDN152" s="733"/>
      <c r="HDO152" s="733"/>
      <c r="HDP152" s="733"/>
      <c r="HDQ152" s="733"/>
      <c r="HDR152" s="733"/>
      <c r="HDS152" s="733"/>
      <c r="HDT152" s="733"/>
      <c r="HDU152" s="733"/>
      <c r="HDV152" s="733"/>
      <c r="HDW152" s="733"/>
      <c r="HDX152" s="733"/>
      <c r="HDY152" s="733"/>
      <c r="HDZ152" s="733"/>
      <c r="HEA152" s="733"/>
      <c r="HEB152" s="733"/>
      <c r="HEC152" s="733"/>
      <c r="HED152" s="733"/>
      <c r="HEE152" s="733"/>
      <c r="HEF152" s="733"/>
      <c r="HEG152" s="733"/>
      <c r="HEH152" s="733"/>
      <c r="HEI152" s="733"/>
      <c r="HEJ152" s="733"/>
      <c r="HEK152" s="733"/>
      <c r="HEL152" s="733"/>
      <c r="HEM152" s="733"/>
      <c r="HEN152" s="733"/>
      <c r="HEO152" s="733"/>
      <c r="HEP152" s="733"/>
      <c r="HEQ152" s="733"/>
      <c r="HER152" s="733"/>
      <c r="HES152" s="733"/>
      <c r="HET152" s="733"/>
      <c r="HEU152" s="733"/>
      <c r="HEV152" s="733"/>
      <c r="HEW152" s="733"/>
      <c r="HEX152" s="733"/>
      <c r="HEY152" s="733"/>
      <c r="HEZ152" s="733"/>
      <c r="HFA152" s="733"/>
      <c r="HFB152" s="733"/>
      <c r="HFC152" s="733"/>
      <c r="HFD152" s="733"/>
      <c r="HFE152" s="733"/>
      <c r="HFF152" s="733"/>
      <c r="HFG152" s="733"/>
      <c r="HFH152" s="733"/>
      <c r="HFI152" s="733"/>
      <c r="HFJ152" s="733"/>
      <c r="HFK152" s="733"/>
      <c r="HFL152" s="733"/>
      <c r="HFM152" s="733"/>
      <c r="HFN152" s="733"/>
      <c r="HFO152" s="733"/>
      <c r="HFP152" s="733"/>
      <c r="HFQ152" s="733"/>
      <c r="HFR152" s="733"/>
      <c r="HFS152" s="733"/>
      <c r="HFT152" s="733"/>
      <c r="HFU152" s="733"/>
      <c r="HFV152" s="733"/>
      <c r="HFW152" s="733"/>
      <c r="HFX152" s="733"/>
      <c r="HFY152" s="733"/>
      <c r="HFZ152" s="733"/>
      <c r="HGA152" s="733"/>
      <c r="HGB152" s="733"/>
      <c r="HGC152" s="733"/>
      <c r="HGD152" s="733"/>
      <c r="HGE152" s="733"/>
      <c r="HGF152" s="733"/>
      <c r="HGG152" s="733"/>
      <c r="HGH152" s="733"/>
      <c r="HGI152" s="733"/>
      <c r="HGJ152" s="733"/>
      <c r="HGK152" s="733"/>
      <c r="HGL152" s="733"/>
      <c r="HGM152" s="733"/>
      <c r="HGN152" s="733"/>
      <c r="HGO152" s="733"/>
      <c r="HGP152" s="733"/>
      <c r="HGQ152" s="733"/>
      <c r="HGR152" s="733"/>
      <c r="HGS152" s="733"/>
      <c r="HGT152" s="733"/>
      <c r="HGU152" s="733"/>
      <c r="HGV152" s="733"/>
      <c r="HGW152" s="733"/>
      <c r="HGX152" s="733"/>
      <c r="HGY152" s="733"/>
      <c r="HGZ152" s="733"/>
      <c r="HHA152" s="733"/>
      <c r="HHB152" s="733"/>
      <c r="HHC152" s="733"/>
      <c r="HHD152" s="733"/>
      <c r="HHE152" s="733"/>
      <c r="HHF152" s="733"/>
      <c r="HHG152" s="733"/>
      <c r="HHH152" s="733"/>
      <c r="HHI152" s="733"/>
      <c r="HHJ152" s="733"/>
      <c r="HHK152" s="733"/>
      <c r="HHL152" s="733"/>
      <c r="HHM152" s="733"/>
      <c r="HHN152" s="733"/>
      <c r="HHO152" s="733"/>
      <c r="HHP152" s="733"/>
      <c r="HHQ152" s="733"/>
      <c r="HHR152" s="733"/>
      <c r="HHS152" s="733"/>
      <c r="HHT152" s="733"/>
      <c r="HHU152" s="733"/>
      <c r="HHV152" s="733"/>
      <c r="HHW152" s="733"/>
      <c r="HHX152" s="733"/>
      <c r="HHY152" s="733"/>
      <c r="HHZ152" s="733"/>
      <c r="HIA152" s="733"/>
      <c r="HIB152" s="733"/>
      <c r="HIC152" s="733"/>
      <c r="HID152" s="733"/>
      <c r="HIE152" s="733"/>
      <c r="HIF152" s="733"/>
      <c r="HIG152" s="733"/>
      <c r="HIH152" s="733"/>
      <c r="HII152" s="733"/>
      <c r="HIJ152" s="733"/>
      <c r="HIK152" s="733"/>
      <c r="HIL152" s="733"/>
      <c r="HIM152" s="733"/>
      <c r="HIN152" s="733"/>
      <c r="HIO152" s="733"/>
      <c r="HIP152" s="733"/>
      <c r="HIQ152" s="733"/>
      <c r="HIR152" s="733"/>
      <c r="HIS152" s="733"/>
      <c r="HIT152" s="733"/>
      <c r="HIU152" s="733"/>
      <c r="HIV152" s="733"/>
      <c r="HIW152" s="733"/>
      <c r="HIX152" s="733"/>
      <c r="HIY152" s="733"/>
      <c r="HIZ152" s="733"/>
      <c r="HJA152" s="733"/>
      <c r="HJB152" s="733"/>
      <c r="HJC152" s="733"/>
      <c r="HJD152" s="733"/>
      <c r="HJE152" s="733"/>
      <c r="HJF152" s="733"/>
      <c r="HJG152" s="733"/>
      <c r="HJH152" s="733"/>
      <c r="HJI152" s="733"/>
      <c r="HJJ152" s="733"/>
      <c r="HJK152" s="733"/>
      <c r="HJL152" s="733"/>
      <c r="HJM152" s="733"/>
      <c r="HJN152" s="733"/>
      <c r="HJO152" s="733"/>
      <c r="HJP152" s="733"/>
      <c r="HJQ152" s="733"/>
      <c r="HJR152" s="733"/>
      <c r="HJS152" s="733"/>
      <c r="HJT152" s="733"/>
      <c r="HJU152" s="733"/>
      <c r="HJV152" s="733"/>
      <c r="HJW152" s="733"/>
      <c r="HJX152" s="733"/>
      <c r="HJY152" s="733"/>
      <c r="HJZ152" s="733"/>
      <c r="HKA152" s="733"/>
      <c r="HKB152" s="733"/>
      <c r="HKC152" s="733"/>
      <c r="HKD152" s="733"/>
      <c r="HKE152" s="733"/>
      <c r="HKF152" s="733"/>
      <c r="HKG152" s="733"/>
      <c r="HKH152" s="733"/>
      <c r="HKI152" s="733"/>
      <c r="HKJ152" s="733"/>
      <c r="HKK152" s="733"/>
      <c r="HKL152" s="733"/>
      <c r="HKM152" s="733"/>
      <c r="HKN152" s="733"/>
      <c r="HKO152" s="733"/>
      <c r="HKP152" s="733"/>
      <c r="HKQ152" s="733"/>
      <c r="HKR152" s="733"/>
      <c r="HKS152" s="733"/>
      <c r="HKT152" s="733"/>
      <c r="HKU152" s="733"/>
      <c r="HKV152" s="733"/>
      <c r="HKW152" s="733"/>
      <c r="HKX152" s="733"/>
      <c r="HKY152" s="733"/>
      <c r="HKZ152" s="733"/>
      <c r="HLA152" s="733"/>
      <c r="HLB152" s="733"/>
      <c r="HLC152" s="733"/>
      <c r="HLD152" s="733"/>
      <c r="HLE152" s="733"/>
      <c r="HLF152" s="733"/>
      <c r="HLG152" s="733"/>
      <c r="HLH152" s="733"/>
      <c r="HLI152" s="733"/>
      <c r="HLJ152" s="733"/>
      <c r="HLK152" s="733"/>
      <c r="HLL152" s="733"/>
      <c r="HLM152" s="733"/>
      <c r="HLN152" s="733"/>
      <c r="HLO152" s="733"/>
      <c r="HLP152" s="733"/>
      <c r="HLQ152" s="733"/>
      <c r="HLR152" s="733"/>
      <c r="HLS152" s="733"/>
      <c r="HLT152" s="733"/>
      <c r="HLU152" s="733"/>
      <c r="HLV152" s="733"/>
      <c r="HLW152" s="733"/>
      <c r="HLX152" s="733"/>
      <c r="HLY152" s="733"/>
      <c r="HLZ152" s="733"/>
      <c r="HMA152" s="733"/>
      <c r="HMB152" s="733"/>
      <c r="HMC152" s="733"/>
      <c r="HMD152" s="733"/>
      <c r="HME152" s="733"/>
      <c r="HMF152" s="733"/>
      <c r="HMG152" s="733"/>
      <c r="HMH152" s="733"/>
      <c r="HMI152" s="733"/>
      <c r="HMJ152" s="733"/>
      <c r="HMK152" s="733"/>
      <c r="HML152" s="733"/>
      <c r="HMM152" s="733"/>
      <c r="HMN152" s="733"/>
      <c r="HMO152" s="733"/>
      <c r="HMP152" s="733"/>
      <c r="HMQ152" s="733"/>
      <c r="HMR152" s="733"/>
      <c r="HMS152" s="733"/>
      <c r="HMT152" s="733"/>
      <c r="HMU152" s="733"/>
      <c r="HMV152" s="733"/>
      <c r="HMW152" s="733"/>
      <c r="HMX152" s="733"/>
      <c r="HMY152" s="733"/>
      <c r="HMZ152" s="733"/>
      <c r="HNA152" s="733"/>
      <c r="HNB152" s="733"/>
      <c r="HNC152" s="733"/>
      <c r="HND152" s="733"/>
      <c r="HNE152" s="733"/>
      <c r="HNF152" s="733"/>
      <c r="HNG152" s="733"/>
      <c r="HNH152" s="733"/>
      <c r="HNI152" s="733"/>
      <c r="HNJ152" s="733"/>
      <c r="HNK152" s="733"/>
      <c r="HNL152" s="733"/>
      <c r="HNM152" s="733"/>
      <c r="HNN152" s="733"/>
      <c r="HNO152" s="733"/>
      <c r="HNP152" s="733"/>
      <c r="HNQ152" s="733"/>
      <c r="HNR152" s="733"/>
      <c r="HNS152" s="733"/>
      <c r="HNT152" s="733"/>
      <c r="HNU152" s="733"/>
      <c r="HNV152" s="733"/>
      <c r="HNW152" s="733"/>
      <c r="HNX152" s="733"/>
      <c r="HNY152" s="733"/>
      <c r="HNZ152" s="733"/>
      <c r="HOA152" s="733"/>
      <c r="HOB152" s="733"/>
      <c r="HOC152" s="733"/>
      <c r="HOD152" s="733"/>
      <c r="HOE152" s="733"/>
      <c r="HOF152" s="733"/>
      <c r="HOG152" s="733"/>
      <c r="HOH152" s="733"/>
      <c r="HOI152" s="733"/>
      <c r="HOJ152" s="733"/>
      <c r="HOK152" s="733"/>
      <c r="HOL152" s="733"/>
      <c r="HOM152" s="733"/>
      <c r="HON152" s="733"/>
      <c r="HOO152" s="733"/>
      <c r="HOP152" s="733"/>
      <c r="HOQ152" s="733"/>
      <c r="HOR152" s="733"/>
      <c r="HOS152" s="733"/>
      <c r="HOT152" s="733"/>
      <c r="HOU152" s="733"/>
      <c r="HOV152" s="733"/>
      <c r="HOW152" s="733"/>
      <c r="HOX152" s="733"/>
      <c r="HOY152" s="733"/>
      <c r="HOZ152" s="733"/>
      <c r="HPA152" s="733"/>
      <c r="HPB152" s="733"/>
      <c r="HPC152" s="733"/>
      <c r="HPD152" s="733"/>
      <c r="HPE152" s="733"/>
      <c r="HPF152" s="733"/>
      <c r="HPG152" s="733"/>
      <c r="HPH152" s="733"/>
      <c r="HPI152" s="733"/>
      <c r="HPJ152" s="733"/>
      <c r="HPK152" s="733"/>
      <c r="HPL152" s="733"/>
      <c r="HPM152" s="733"/>
      <c r="HPN152" s="733"/>
      <c r="HPO152" s="733"/>
      <c r="HPP152" s="733"/>
      <c r="HPQ152" s="733"/>
      <c r="HPR152" s="733"/>
      <c r="HPS152" s="733"/>
      <c r="HPT152" s="733"/>
      <c r="HPU152" s="733"/>
      <c r="HPV152" s="733"/>
      <c r="HPW152" s="733"/>
      <c r="HPX152" s="733"/>
      <c r="HPY152" s="733"/>
      <c r="HPZ152" s="733"/>
      <c r="HQA152" s="733"/>
      <c r="HQB152" s="733"/>
      <c r="HQC152" s="733"/>
      <c r="HQD152" s="733"/>
      <c r="HQE152" s="733"/>
      <c r="HQF152" s="733"/>
      <c r="HQG152" s="733"/>
      <c r="HQH152" s="733"/>
      <c r="HQI152" s="733"/>
      <c r="HQJ152" s="733"/>
      <c r="HQK152" s="733"/>
      <c r="HQL152" s="733"/>
      <c r="HQM152" s="733"/>
      <c r="HQN152" s="733"/>
      <c r="HQO152" s="733"/>
      <c r="HQP152" s="733"/>
      <c r="HQQ152" s="733"/>
      <c r="HQR152" s="733"/>
      <c r="HQS152" s="733"/>
      <c r="HQT152" s="733"/>
      <c r="HQU152" s="733"/>
      <c r="HQV152" s="733"/>
      <c r="HQW152" s="733"/>
      <c r="HQX152" s="733"/>
      <c r="HQY152" s="733"/>
      <c r="HQZ152" s="733"/>
      <c r="HRA152" s="733"/>
      <c r="HRB152" s="733"/>
      <c r="HRC152" s="733"/>
      <c r="HRD152" s="733"/>
      <c r="HRE152" s="733"/>
      <c r="HRF152" s="733"/>
      <c r="HRG152" s="733"/>
      <c r="HRH152" s="733"/>
      <c r="HRI152" s="733"/>
      <c r="HRJ152" s="733"/>
      <c r="HRK152" s="733"/>
      <c r="HRL152" s="733"/>
      <c r="HRM152" s="733"/>
      <c r="HRN152" s="733"/>
      <c r="HRO152" s="733"/>
      <c r="HRP152" s="733"/>
      <c r="HRQ152" s="733"/>
      <c r="HRR152" s="733"/>
      <c r="HRS152" s="733"/>
      <c r="HRT152" s="733"/>
      <c r="HRU152" s="733"/>
      <c r="HRV152" s="733"/>
      <c r="HRW152" s="733"/>
      <c r="HRX152" s="733"/>
      <c r="HRY152" s="733"/>
      <c r="HRZ152" s="733"/>
      <c r="HSA152" s="733"/>
      <c r="HSB152" s="733"/>
      <c r="HSC152" s="733"/>
      <c r="HSD152" s="733"/>
      <c r="HSE152" s="733"/>
      <c r="HSF152" s="733"/>
      <c r="HSG152" s="733"/>
      <c r="HSH152" s="733"/>
      <c r="HSI152" s="733"/>
      <c r="HSJ152" s="733"/>
      <c r="HSK152" s="733"/>
      <c r="HSL152" s="733"/>
      <c r="HSM152" s="733"/>
      <c r="HSN152" s="733"/>
      <c r="HSO152" s="733"/>
      <c r="HSP152" s="733"/>
      <c r="HSQ152" s="733"/>
      <c r="HSR152" s="733"/>
      <c r="HSS152" s="733"/>
      <c r="HST152" s="733"/>
      <c r="HSU152" s="733"/>
      <c r="HSV152" s="733"/>
      <c r="HSW152" s="733"/>
      <c r="HSX152" s="733"/>
      <c r="HSY152" s="733"/>
      <c r="HSZ152" s="733"/>
      <c r="HTA152" s="733"/>
      <c r="HTB152" s="733"/>
      <c r="HTC152" s="733"/>
      <c r="HTD152" s="733"/>
      <c r="HTE152" s="733"/>
      <c r="HTF152" s="733"/>
      <c r="HTG152" s="733"/>
      <c r="HTH152" s="733"/>
      <c r="HTI152" s="733"/>
      <c r="HTJ152" s="733"/>
      <c r="HTK152" s="733"/>
      <c r="HTL152" s="733"/>
      <c r="HTM152" s="733"/>
      <c r="HTN152" s="733"/>
      <c r="HTO152" s="733"/>
      <c r="HTP152" s="733"/>
      <c r="HTQ152" s="733"/>
      <c r="HTR152" s="733"/>
      <c r="HTS152" s="733"/>
      <c r="HTT152" s="733"/>
      <c r="HTU152" s="733"/>
      <c r="HTV152" s="733"/>
      <c r="HTW152" s="733"/>
      <c r="HTX152" s="733"/>
      <c r="HTY152" s="733"/>
      <c r="HTZ152" s="733"/>
      <c r="HUA152" s="733"/>
      <c r="HUB152" s="733"/>
      <c r="HUC152" s="733"/>
      <c r="HUD152" s="733"/>
      <c r="HUE152" s="733"/>
      <c r="HUF152" s="733"/>
      <c r="HUG152" s="733"/>
      <c r="HUH152" s="733"/>
      <c r="HUI152" s="733"/>
      <c r="HUJ152" s="733"/>
      <c r="HUK152" s="733"/>
      <c r="HUL152" s="733"/>
      <c r="HUM152" s="733"/>
      <c r="HUN152" s="733"/>
      <c r="HUO152" s="733"/>
      <c r="HUP152" s="733"/>
      <c r="HUQ152" s="733"/>
      <c r="HUR152" s="733"/>
      <c r="HUS152" s="733"/>
      <c r="HUT152" s="733"/>
      <c r="HUU152" s="733"/>
      <c r="HUV152" s="733"/>
      <c r="HUW152" s="733"/>
      <c r="HUX152" s="733"/>
      <c r="HUY152" s="733"/>
      <c r="HUZ152" s="733"/>
      <c r="HVA152" s="733"/>
      <c r="HVB152" s="733"/>
      <c r="HVC152" s="733"/>
      <c r="HVD152" s="733"/>
      <c r="HVE152" s="733"/>
      <c r="HVF152" s="733"/>
      <c r="HVG152" s="733"/>
      <c r="HVH152" s="733"/>
      <c r="HVI152" s="733"/>
      <c r="HVJ152" s="733"/>
      <c r="HVK152" s="733"/>
      <c r="HVL152" s="733"/>
      <c r="HVM152" s="733"/>
      <c r="HVN152" s="733"/>
      <c r="HVO152" s="733"/>
      <c r="HVP152" s="733"/>
      <c r="HVQ152" s="733"/>
      <c r="HVR152" s="733"/>
      <c r="HVS152" s="733"/>
      <c r="HVT152" s="733"/>
      <c r="HVU152" s="733"/>
      <c r="HVV152" s="733"/>
      <c r="HVW152" s="733"/>
      <c r="HVX152" s="733"/>
      <c r="HVY152" s="733"/>
      <c r="HVZ152" s="733"/>
      <c r="HWA152" s="733"/>
      <c r="HWB152" s="733"/>
      <c r="HWC152" s="733"/>
      <c r="HWD152" s="733"/>
      <c r="HWE152" s="733"/>
      <c r="HWF152" s="733"/>
      <c r="HWG152" s="733"/>
      <c r="HWH152" s="733"/>
      <c r="HWI152" s="733"/>
      <c r="HWJ152" s="733"/>
      <c r="HWK152" s="733"/>
      <c r="HWL152" s="733"/>
      <c r="HWM152" s="733"/>
      <c r="HWN152" s="733"/>
      <c r="HWO152" s="733"/>
      <c r="HWP152" s="733"/>
      <c r="HWQ152" s="733"/>
      <c r="HWR152" s="733"/>
      <c r="HWS152" s="733"/>
      <c r="HWT152" s="733"/>
      <c r="HWU152" s="733"/>
      <c r="HWV152" s="733"/>
      <c r="HWW152" s="733"/>
      <c r="HWX152" s="733"/>
      <c r="HWY152" s="733"/>
      <c r="HWZ152" s="733"/>
      <c r="HXA152" s="733"/>
      <c r="HXB152" s="733"/>
      <c r="HXC152" s="733"/>
      <c r="HXD152" s="733"/>
      <c r="HXE152" s="733"/>
      <c r="HXF152" s="733"/>
      <c r="HXG152" s="733"/>
      <c r="HXH152" s="733"/>
      <c r="HXI152" s="733"/>
      <c r="HXJ152" s="733"/>
      <c r="HXK152" s="733"/>
      <c r="HXL152" s="733"/>
      <c r="HXM152" s="733"/>
      <c r="HXN152" s="733"/>
      <c r="HXO152" s="733"/>
      <c r="HXP152" s="733"/>
      <c r="HXQ152" s="733"/>
      <c r="HXR152" s="733"/>
      <c r="HXS152" s="733"/>
      <c r="HXT152" s="733"/>
      <c r="HXU152" s="733"/>
      <c r="HXV152" s="733"/>
      <c r="HXW152" s="733"/>
      <c r="HXX152" s="733"/>
      <c r="HXY152" s="733"/>
      <c r="HXZ152" s="733"/>
      <c r="HYA152" s="733"/>
      <c r="HYB152" s="733"/>
      <c r="HYC152" s="733"/>
      <c r="HYD152" s="733"/>
      <c r="HYE152" s="733"/>
      <c r="HYF152" s="733"/>
      <c r="HYG152" s="733"/>
      <c r="HYH152" s="733"/>
      <c r="HYI152" s="733"/>
      <c r="HYJ152" s="733"/>
      <c r="HYK152" s="733"/>
      <c r="HYL152" s="733"/>
      <c r="HYM152" s="733"/>
      <c r="HYN152" s="733"/>
      <c r="HYO152" s="733"/>
      <c r="HYP152" s="733"/>
      <c r="HYQ152" s="733"/>
      <c r="HYR152" s="733"/>
      <c r="HYS152" s="733"/>
      <c r="HYT152" s="733"/>
      <c r="HYU152" s="733"/>
      <c r="HYV152" s="733"/>
      <c r="HYW152" s="733"/>
      <c r="HYX152" s="733"/>
      <c r="HYY152" s="733"/>
      <c r="HYZ152" s="733"/>
      <c r="HZA152" s="733"/>
      <c r="HZB152" s="733"/>
      <c r="HZC152" s="733"/>
      <c r="HZD152" s="733"/>
      <c r="HZE152" s="733"/>
      <c r="HZF152" s="733"/>
      <c r="HZG152" s="733"/>
      <c r="HZH152" s="733"/>
      <c r="HZI152" s="733"/>
      <c r="HZJ152" s="733"/>
      <c r="HZK152" s="733"/>
      <c r="HZL152" s="733"/>
      <c r="HZM152" s="733"/>
      <c r="HZN152" s="733"/>
      <c r="HZO152" s="733"/>
      <c r="HZP152" s="733"/>
      <c r="HZQ152" s="733"/>
      <c r="HZR152" s="733"/>
      <c r="HZS152" s="733"/>
      <c r="HZT152" s="733"/>
      <c r="HZU152" s="733"/>
      <c r="HZV152" s="733"/>
      <c r="HZW152" s="733"/>
      <c r="HZX152" s="733"/>
      <c r="HZY152" s="733"/>
      <c r="HZZ152" s="733"/>
      <c r="IAA152" s="733"/>
      <c r="IAB152" s="733"/>
      <c r="IAC152" s="733"/>
      <c r="IAD152" s="733"/>
      <c r="IAE152" s="733"/>
      <c r="IAF152" s="733"/>
      <c r="IAG152" s="733"/>
      <c r="IAH152" s="733"/>
      <c r="IAI152" s="733"/>
      <c r="IAJ152" s="733"/>
      <c r="IAK152" s="733"/>
      <c r="IAL152" s="733"/>
      <c r="IAM152" s="733"/>
      <c r="IAN152" s="733"/>
      <c r="IAO152" s="733"/>
      <c r="IAP152" s="733"/>
      <c r="IAQ152" s="733"/>
      <c r="IAR152" s="733"/>
      <c r="IAS152" s="733"/>
      <c r="IAT152" s="733"/>
      <c r="IAU152" s="733"/>
      <c r="IAV152" s="733"/>
      <c r="IAW152" s="733"/>
      <c r="IAX152" s="733"/>
      <c r="IAY152" s="733"/>
      <c r="IAZ152" s="733"/>
      <c r="IBA152" s="733"/>
      <c r="IBB152" s="733"/>
      <c r="IBC152" s="733"/>
      <c r="IBD152" s="733"/>
      <c r="IBE152" s="733"/>
      <c r="IBF152" s="733"/>
      <c r="IBG152" s="733"/>
      <c r="IBH152" s="733"/>
      <c r="IBI152" s="733"/>
      <c r="IBJ152" s="733"/>
      <c r="IBK152" s="733"/>
      <c r="IBL152" s="733"/>
      <c r="IBM152" s="733"/>
      <c r="IBN152" s="733"/>
      <c r="IBO152" s="733"/>
      <c r="IBP152" s="733"/>
      <c r="IBQ152" s="733"/>
      <c r="IBR152" s="733"/>
      <c r="IBS152" s="733"/>
      <c r="IBT152" s="733"/>
      <c r="IBU152" s="733"/>
      <c r="IBV152" s="733"/>
      <c r="IBW152" s="733"/>
      <c r="IBX152" s="733"/>
      <c r="IBY152" s="733"/>
      <c r="IBZ152" s="733"/>
      <c r="ICA152" s="733"/>
      <c r="ICB152" s="733"/>
      <c r="ICC152" s="733"/>
      <c r="ICD152" s="733"/>
      <c r="ICE152" s="733"/>
      <c r="ICF152" s="733"/>
      <c r="ICG152" s="733"/>
      <c r="ICH152" s="733"/>
      <c r="ICI152" s="733"/>
      <c r="ICJ152" s="733"/>
      <c r="ICK152" s="733"/>
      <c r="ICL152" s="733"/>
      <c r="ICM152" s="733"/>
      <c r="ICN152" s="733"/>
      <c r="ICO152" s="733"/>
      <c r="ICP152" s="733"/>
      <c r="ICQ152" s="733"/>
      <c r="ICR152" s="733"/>
      <c r="ICS152" s="733"/>
      <c r="ICT152" s="733"/>
      <c r="ICU152" s="733"/>
      <c r="ICV152" s="733"/>
      <c r="ICW152" s="733"/>
      <c r="ICX152" s="733"/>
      <c r="ICY152" s="733"/>
      <c r="ICZ152" s="733"/>
      <c r="IDA152" s="733"/>
      <c r="IDB152" s="733"/>
      <c r="IDC152" s="733"/>
      <c r="IDD152" s="733"/>
      <c r="IDE152" s="733"/>
      <c r="IDF152" s="733"/>
      <c r="IDG152" s="733"/>
      <c r="IDH152" s="733"/>
      <c r="IDI152" s="733"/>
      <c r="IDJ152" s="733"/>
      <c r="IDK152" s="733"/>
      <c r="IDL152" s="733"/>
      <c r="IDM152" s="733"/>
      <c r="IDN152" s="733"/>
      <c r="IDO152" s="733"/>
      <c r="IDP152" s="733"/>
      <c r="IDQ152" s="733"/>
      <c r="IDR152" s="733"/>
      <c r="IDS152" s="733"/>
      <c r="IDT152" s="733"/>
      <c r="IDU152" s="733"/>
      <c r="IDV152" s="733"/>
      <c r="IDW152" s="733"/>
      <c r="IDX152" s="733"/>
      <c r="IDY152" s="733"/>
      <c r="IDZ152" s="733"/>
      <c r="IEA152" s="733"/>
      <c r="IEB152" s="733"/>
      <c r="IEC152" s="733"/>
      <c r="IED152" s="733"/>
      <c r="IEE152" s="733"/>
      <c r="IEF152" s="733"/>
      <c r="IEG152" s="733"/>
      <c r="IEH152" s="733"/>
      <c r="IEI152" s="733"/>
      <c r="IEJ152" s="733"/>
      <c r="IEK152" s="733"/>
      <c r="IEL152" s="733"/>
      <c r="IEM152" s="733"/>
      <c r="IEN152" s="733"/>
      <c r="IEO152" s="733"/>
      <c r="IEP152" s="733"/>
      <c r="IEQ152" s="733"/>
      <c r="IER152" s="733"/>
      <c r="IES152" s="733"/>
      <c r="IET152" s="733"/>
      <c r="IEU152" s="733"/>
      <c r="IEV152" s="733"/>
      <c r="IEW152" s="733"/>
      <c r="IEX152" s="733"/>
      <c r="IEY152" s="733"/>
      <c r="IEZ152" s="733"/>
      <c r="IFA152" s="733"/>
      <c r="IFB152" s="733"/>
      <c r="IFC152" s="733"/>
      <c r="IFD152" s="733"/>
      <c r="IFE152" s="733"/>
      <c r="IFF152" s="733"/>
      <c r="IFG152" s="733"/>
      <c r="IFH152" s="733"/>
      <c r="IFI152" s="733"/>
      <c r="IFJ152" s="733"/>
      <c r="IFK152" s="733"/>
      <c r="IFL152" s="733"/>
      <c r="IFM152" s="733"/>
      <c r="IFN152" s="733"/>
      <c r="IFO152" s="733"/>
      <c r="IFP152" s="733"/>
      <c r="IFQ152" s="733"/>
      <c r="IFR152" s="733"/>
      <c r="IFS152" s="733"/>
      <c r="IFT152" s="733"/>
      <c r="IFU152" s="733"/>
      <c r="IFV152" s="733"/>
      <c r="IFW152" s="733"/>
      <c r="IFX152" s="733"/>
      <c r="IFY152" s="733"/>
      <c r="IFZ152" s="733"/>
      <c r="IGA152" s="733"/>
      <c r="IGB152" s="733"/>
      <c r="IGC152" s="733"/>
      <c r="IGD152" s="733"/>
      <c r="IGE152" s="733"/>
      <c r="IGF152" s="733"/>
      <c r="IGG152" s="733"/>
      <c r="IGH152" s="733"/>
      <c r="IGI152" s="733"/>
      <c r="IGJ152" s="733"/>
      <c r="IGK152" s="733"/>
      <c r="IGL152" s="733"/>
      <c r="IGM152" s="733"/>
      <c r="IGN152" s="733"/>
      <c r="IGO152" s="733"/>
      <c r="IGP152" s="733"/>
      <c r="IGQ152" s="733"/>
      <c r="IGR152" s="733"/>
      <c r="IGS152" s="733"/>
      <c r="IGT152" s="733"/>
      <c r="IGU152" s="733"/>
      <c r="IGV152" s="733"/>
      <c r="IGW152" s="733"/>
      <c r="IGX152" s="733"/>
      <c r="IGY152" s="733"/>
      <c r="IGZ152" s="733"/>
      <c r="IHA152" s="733"/>
      <c r="IHB152" s="733"/>
      <c r="IHC152" s="733"/>
      <c r="IHD152" s="733"/>
      <c r="IHE152" s="733"/>
      <c r="IHF152" s="733"/>
      <c r="IHG152" s="733"/>
      <c r="IHH152" s="733"/>
      <c r="IHI152" s="733"/>
      <c r="IHJ152" s="733"/>
      <c r="IHK152" s="733"/>
      <c r="IHL152" s="733"/>
      <c r="IHM152" s="733"/>
      <c r="IHN152" s="733"/>
      <c r="IHO152" s="733"/>
      <c r="IHP152" s="733"/>
      <c r="IHQ152" s="733"/>
      <c r="IHR152" s="733"/>
      <c r="IHS152" s="733"/>
      <c r="IHT152" s="733"/>
      <c r="IHU152" s="733"/>
      <c r="IHV152" s="733"/>
      <c r="IHW152" s="733"/>
      <c r="IHX152" s="733"/>
      <c r="IHY152" s="733"/>
      <c r="IHZ152" s="733"/>
      <c r="IIA152" s="733"/>
      <c r="IIB152" s="733"/>
      <c r="IIC152" s="733"/>
      <c r="IID152" s="733"/>
      <c r="IIE152" s="733"/>
      <c r="IIF152" s="733"/>
      <c r="IIG152" s="733"/>
      <c r="IIH152" s="733"/>
      <c r="III152" s="733"/>
      <c r="IIJ152" s="733"/>
      <c r="IIK152" s="733"/>
      <c r="IIL152" s="733"/>
      <c r="IIM152" s="733"/>
      <c r="IIN152" s="733"/>
      <c r="IIO152" s="733"/>
      <c r="IIP152" s="733"/>
      <c r="IIQ152" s="733"/>
      <c r="IIR152" s="733"/>
      <c r="IIS152" s="733"/>
      <c r="IIT152" s="733"/>
      <c r="IIU152" s="733"/>
      <c r="IIV152" s="733"/>
      <c r="IIW152" s="733"/>
      <c r="IIX152" s="733"/>
      <c r="IIY152" s="733"/>
      <c r="IIZ152" s="733"/>
      <c r="IJA152" s="733"/>
      <c r="IJB152" s="733"/>
      <c r="IJC152" s="733"/>
      <c r="IJD152" s="733"/>
      <c r="IJE152" s="733"/>
      <c r="IJF152" s="733"/>
      <c r="IJG152" s="733"/>
      <c r="IJH152" s="733"/>
      <c r="IJI152" s="733"/>
      <c r="IJJ152" s="733"/>
      <c r="IJK152" s="733"/>
      <c r="IJL152" s="733"/>
      <c r="IJM152" s="733"/>
      <c r="IJN152" s="733"/>
      <c r="IJO152" s="733"/>
      <c r="IJP152" s="733"/>
      <c r="IJQ152" s="733"/>
      <c r="IJR152" s="733"/>
      <c r="IJS152" s="733"/>
      <c r="IJT152" s="733"/>
      <c r="IJU152" s="733"/>
      <c r="IJV152" s="733"/>
      <c r="IJW152" s="733"/>
      <c r="IJX152" s="733"/>
      <c r="IJY152" s="733"/>
      <c r="IJZ152" s="733"/>
      <c r="IKA152" s="733"/>
      <c r="IKB152" s="733"/>
      <c r="IKC152" s="733"/>
      <c r="IKD152" s="733"/>
      <c r="IKE152" s="733"/>
      <c r="IKF152" s="733"/>
      <c r="IKG152" s="733"/>
      <c r="IKH152" s="733"/>
      <c r="IKI152" s="733"/>
      <c r="IKJ152" s="733"/>
      <c r="IKK152" s="733"/>
      <c r="IKL152" s="733"/>
      <c r="IKM152" s="733"/>
      <c r="IKN152" s="733"/>
      <c r="IKO152" s="733"/>
      <c r="IKP152" s="733"/>
      <c r="IKQ152" s="733"/>
      <c r="IKR152" s="733"/>
      <c r="IKS152" s="733"/>
      <c r="IKT152" s="733"/>
      <c r="IKU152" s="733"/>
      <c r="IKV152" s="733"/>
      <c r="IKW152" s="733"/>
      <c r="IKX152" s="733"/>
      <c r="IKY152" s="733"/>
      <c r="IKZ152" s="733"/>
      <c r="ILA152" s="733"/>
      <c r="ILB152" s="733"/>
      <c r="ILC152" s="733"/>
      <c r="ILD152" s="733"/>
      <c r="ILE152" s="733"/>
      <c r="ILF152" s="733"/>
      <c r="ILG152" s="733"/>
      <c r="ILH152" s="733"/>
      <c r="ILI152" s="733"/>
      <c r="ILJ152" s="733"/>
      <c r="ILK152" s="733"/>
      <c r="ILL152" s="733"/>
      <c r="ILM152" s="733"/>
      <c r="ILN152" s="733"/>
      <c r="ILO152" s="733"/>
      <c r="ILP152" s="733"/>
      <c r="ILQ152" s="733"/>
      <c r="ILR152" s="733"/>
      <c r="ILS152" s="733"/>
      <c r="ILT152" s="733"/>
      <c r="ILU152" s="733"/>
      <c r="ILV152" s="733"/>
      <c r="ILW152" s="733"/>
      <c r="ILX152" s="733"/>
      <c r="ILY152" s="733"/>
      <c r="ILZ152" s="733"/>
      <c r="IMA152" s="733"/>
      <c r="IMB152" s="733"/>
      <c r="IMC152" s="733"/>
      <c r="IMD152" s="733"/>
      <c r="IME152" s="733"/>
      <c r="IMF152" s="733"/>
      <c r="IMG152" s="733"/>
      <c r="IMH152" s="733"/>
      <c r="IMI152" s="733"/>
      <c r="IMJ152" s="733"/>
      <c r="IMK152" s="733"/>
      <c r="IML152" s="733"/>
      <c r="IMM152" s="733"/>
      <c r="IMN152" s="733"/>
      <c r="IMO152" s="733"/>
      <c r="IMP152" s="733"/>
      <c r="IMQ152" s="733"/>
      <c r="IMR152" s="733"/>
      <c r="IMS152" s="733"/>
      <c r="IMT152" s="733"/>
      <c r="IMU152" s="733"/>
      <c r="IMV152" s="733"/>
      <c r="IMW152" s="733"/>
      <c r="IMX152" s="733"/>
      <c r="IMY152" s="733"/>
      <c r="IMZ152" s="733"/>
      <c r="INA152" s="733"/>
      <c r="INB152" s="733"/>
      <c r="INC152" s="733"/>
      <c r="IND152" s="733"/>
      <c r="INE152" s="733"/>
      <c r="INF152" s="733"/>
      <c r="ING152" s="733"/>
      <c r="INH152" s="733"/>
      <c r="INI152" s="733"/>
      <c r="INJ152" s="733"/>
      <c r="INK152" s="733"/>
      <c r="INL152" s="733"/>
      <c r="INM152" s="733"/>
      <c r="INN152" s="733"/>
      <c r="INO152" s="733"/>
      <c r="INP152" s="733"/>
      <c r="INQ152" s="733"/>
      <c r="INR152" s="733"/>
      <c r="INS152" s="733"/>
      <c r="INT152" s="733"/>
      <c r="INU152" s="733"/>
      <c r="INV152" s="733"/>
      <c r="INW152" s="733"/>
      <c r="INX152" s="733"/>
      <c r="INY152" s="733"/>
      <c r="INZ152" s="733"/>
      <c r="IOA152" s="733"/>
      <c r="IOB152" s="733"/>
      <c r="IOC152" s="733"/>
      <c r="IOD152" s="733"/>
      <c r="IOE152" s="733"/>
      <c r="IOF152" s="733"/>
      <c r="IOG152" s="733"/>
      <c r="IOH152" s="733"/>
      <c r="IOI152" s="733"/>
      <c r="IOJ152" s="733"/>
      <c r="IOK152" s="733"/>
      <c r="IOL152" s="733"/>
      <c r="IOM152" s="733"/>
      <c r="ION152" s="733"/>
      <c r="IOO152" s="733"/>
      <c r="IOP152" s="733"/>
      <c r="IOQ152" s="733"/>
      <c r="IOR152" s="733"/>
      <c r="IOS152" s="733"/>
      <c r="IOT152" s="733"/>
      <c r="IOU152" s="733"/>
      <c r="IOV152" s="733"/>
      <c r="IOW152" s="733"/>
      <c r="IOX152" s="733"/>
      <c r="IOY152" s="733"/>
      <c r="IOZ152" s="733"/>
      <c r="IPA152" s="733"/>
      <c r="IPB152" s="733"/>
      <c r="IPC152" s="733"/>
      <c r="IPD152" s="733"/>
      <c r="IPE152" s="733"/>
      <c r="IPF152" s="733"/>
      <c r="IPG152" s="733"/>
      <c r="IPH152" s="733"/>
      <c r="IPI152" s="733"/>
      <c r="IPJ152" s="733"/>
      <c r="IPK152" s="733"/>
      <c r="IPL152" s="733"/>
      <c r="IPM152" s="733"/>
      <c r="IPN152" s="733"/>
      <c r="IPO152" s="733"/>
      <c r="IPP152" s="733"/>
      <c r="IPQ152" s="733"/>
      <c r="IPR152" s="733"/>
      <c r="IPS152" s="733"/>
      <c r="IPT152" s="733"/>
      <c r="IPU152" s="733"/>
      <c r="IPV152" s="733"/>
      <c r="IPW152" s="733"/>
      <c r="IPX152" s="733"/>
      <c r="IPY152" s="733"/>
      <c r="IPZ152" s="733"/>
      <c r="IQA152" s="733"/>
      <c r="IQB152" s="733"/>
      <c r="IQC152" s="733"/>
      <c r="IQD152" s="733"/>
      <c r="IQE152" s="733"/>
      <c r="IQF152" s="733"/>
      <c r="IQG152" s="733"/>
      <c r="IQH152" s="733"/>
      <c r="IQI152" s="733"/>
      <c r="IQJ152" s="733"/>
      <c r="IQK152" s="733"/>
      <c r="IQL152" s="733"/>
      <c r="IQM152" s="733"/>
      <c r="IQN152" s="733"/>
      <c r="IQO152" s="733"/>
      <c r="IQP152" s="733"/>
      <c r="IQQ152" s="733"/>
      <c r="IQR152" s="733"/>
      <c r="IQS152" s="733"/>
      <c r="IQT152" s="733"/>
      <c r="IQU152" s="733"/>
      <c r="IQV152" s="733"/>
      <c r="IQW152" s="733"/>
      <c r="IQX152" s="733"/>
      <c r="IQY152" s="733"/>
      <c r="IQZ152" s="733"/>
      <c r="IRA152" s="733"/>
      <c r="IRB152" s="733"/>
      <c r="IRC152" s="733"/>
      <c r="IRD152" s="733"/>
      <c r="IRE152" s="733"/>
      <c r="IRF152" s="733"/>
      <c r="IRG152" s="733"/>
      <c r="IRH152" s="733"/>
      <c r="IRI152" s="733"/>
      <c r="IRJ152" s="733"/>
      <c r="IRK152" s="733"/>
      <c r="IRL152" s="733"/>
      <c r="IRM152" s="733"/>
      <c r="IRN152" s="733"/>
      <c r="IRO152" s="733"/>
      <c r="IRP152" s="733"/>
      <c r="IRQ152" s="733"/>
      <c r="IRR152" s="733"/>
      <c r="IRS152" s="733"/>
      <c r="IRT152" s="733"/>
      <c r="IRU152" s="733"/>
      <c r="IRV152" s="733"/>
      <c r="IRW152" s="733"/>
      <c r="IRX152" s="733"/>
      <c r="IRY152" s="733"/>
      <c r="IRZ152" s="733"/>
      <c r="ISA152" s="733"/>
      <c r="ISB152" s="733"/>
      <c r="ISC152" s="733"/>
      <c r="ISD152" s="733"/>
      <c r="ISE152" s="733"/>
      <c r="ISF152" s="733"/>
      <c r="ISG152" s="733"/>
      <c r="ISH152" s="733"/>
      <c r="ISI152" s="733"/>
      <c r="ISJ152" s="733"/>
      <c r="ISK152" s="733"/>
      <c r="ISL152" s="733"/>
      <c r="ISM152" s="733"/>
      <c r="ISN152" s="733"/>
      <c r="ISO152" s="733"/>
      <c r="ISP152" s="733"/>
      <c r="ISQ152" s="733"/>
      <c r="ISR152" s="733"/>
      <c r="ISS152" s="733"/>
      <c r="IST152" s="733"/>
      <c r="ISU152" s="733"/>
      <c r="ISV152" s="733"/>
      <c r="ISW152" s="733"/>
      <c r="ISX152" s="733"/>
      <c r="ISY152" s="733"/>
      <c r="ISZ152" s="733"/>
      <c r="ITA152" s="733"/>
      <c r="ITB152" s="733"/>
      <c r="ITC152" s="733"/>
      <c r="ITD152" s="733"/>
      <c r="ITE152" s="733"/>
      <c r="ITF152" s="733"/>
      <c r="ITG152" s="733"/>
      <c r="ITH152" s="733"/>
      <c r="ITI152" s="733"/>
      <c r="ITJ152" s="733"/>
      <c r="ITK152" s="733"/>
      <c r="ITL152" s="733"/>
      <c r="ITM152" s="733"/>
      <c r="ITN152" s="733"/>
      <c r="ITO152" s="733"/>
      <c r="ITP152" s="733"/>
      <c r="ITQ152" s="733"/>
      <c r="ITR152" s="733"/>
      <c r="ITS152" s="733"/>
      <c r="ITT152" s="733"/>
      <c r="ITU152" s="733"/>
      <c r="ITV152" s="733"/>
      <c r="ITW152" s="733"/>
      <c r="ITX152" s="733"/>
      <c r="ITY152" s="733"/>
      <c r="ITZ152" s="733"/>
      <c r="IUA152" s="733"/>
      <c r="IUB152" s="733"/>
      <c r="IUC152" s="733"/>
      <c r="IUD152" s="733"/>
      <c r="IUE152" s="733"/>
      <c r="IUF152" s="733"/>
      <c r="IUG152" s="733"/>
      <c r="IUH152" s="733"/>
      <c r="IUI152" s="733"/>
      <c r="IUJ152" s="733"/>
      <c r="IUK152" s="733"/>
      <c r="IUL152" s="733"/>
      <c r="IUM152" s="733"/>
      <c r="IUN152" s="733"/>
      <c r="IUO152" s="733"/>
      <c r="IUP152" s="733"/>
      <c r="IUQ152" s="733"/>
      <c r="IUR152" s="733"/>
      <c r="IUS152" s="733"/>
      <c r="IUT152" s="733"/>
      <c r="IUU152" s="733"/>
      <c r="IUV152" s="733"/>
      <c r="IUW152" s="733"/>
      <c r="IUX152" s="733"/>
      <c r="IUY152" s="733"/>
      <c r="IUZ152" s="733"/>
      <c r="IVA152" s="733"/>
      <c r="IVB152" s="733"/>
      <c r="IVC152" s="733"/>
      <c r="IVD152" s="733"/>
      <c r="IVE152" s="733"/>
      <c r="IVF152" s="733"/>
      <c r="IVG152" s="733"/>
      <c r="IVH152" s="733"/>
      <c r="IVI152" s="733"/>
      <c r="IVJ152" s="733"/>
      <c r="IVK152" s="733"/>
      <c r="IVL152" s="733"/>
      <c r="IVM152" s="733"/>
      <c r="IVN152" s="733"/>
      <c r="IVO152" s="733"/>
      <c r="IVP152" s="733"/>
      <c r="IVQ152" s="733"/>
      <c r="IVR152" s="733"/>
      <c r="IVS152" s="733"/>
      <c r="IVT152" s="733"/>
      <c r="IVU152" s="733"/>
      <c r="IVV152" s="733"/>
      <c r="IVW152" s="733"/>
      <c r="IVX152" s="733"/>
      <c r="IVY152" s="733"/>
      <c r="IVZ152" s="733"/>
      <c r="IWA152" s="733"/>
      <c r="IWB152" s="733"/>
      <c r="IWC152" s="733"/>
      <c r="IWD152" s="733"/>
      <c r="IWE152" s="733"/>
      <c r="IWF152" s="733"/>
      <c r="IWG152" s="733"/>
      <c r="IWH152" s="733"/>
      <c r="IWI152" s="733"/>
      <c r="IWJ152" s="733"/>
      <c r="IWK152" s="733"/>
      <c r="IWL152" s="733"/>
      <c r="IWM152" s="733"/>
      <c r="IWN152" s="733"/>
      <c r="IWO152" s="733"/>
      <c r="IWP152" s="733"/>
      <c r="IWQ152" s="733"/>
      <c r="IWR152" s="733"/>
      <c r="IWS152" s="733"/>
      <c r="IWT152" s="733"/>
      <c r="IWU152" s="733"/>
      <c r="IWV152" s="733"/>
      <c r="IWW152" s="733"/>
      <c r="IWX152" s="733"/>
      <c r="IWY152" s="733"/>
      <c r="IWZ152" s="733"/>
      <c r="IXA152" s="733"/>
      <c r="IXB152" s="733"/>
      <c r="IXC152" s="733"/>
      <c r="IXD152" s="733"/>
      <c r="IXE152" s="733"/>
      <c r="IXF152" s="733"/>
      <c r="IXG152" s="733"/>
      <c r="IXH152" s="733"/>
      <c r="IXI152" s="733"/>
      <c r="IXJ152" s="733"/>
      <c r="IXK152" s="733"/>
      <c r="IXL152" s="733"/>
      <c r="IXM152" s="733"/>
      <c r="IXN152" s="733"/>
      <c r="IXO152" s="733"/>
      <c r="IXP152" s="733"/>
      <c r="IXQ152" s="733"/>
      <c r="IXR152" s="733"/>
      <c r="IXS152" s="733"/>
      <c r="IXT152" s="733"/>
      <c r="IXU152" s="733"/>
      <c r="IXV152" s="733"/>
      <c r="IXW152" s="733"/>
      <c r="IXX152" s="733"/>
      <c r="IXY152" s="733"/>
      <c r="IXZ152" s="733"/>
      <c r="IYA152" s="733"/>
      <c r="IYB152" s="733"/>
      <c r="IYC152" s="733"/>
      <c r="IYD152" s="733"/>
      <c r="IYE152" s="733"/>
      <c r="IYF152" s="733"/>
      <c r="IYG152" s="733"/>
      <c r="IYH152" s="733"/>
      <c r="IYI152" s="733"/>
      <c r="IYJ152" s="733"/>
      <c r="IYK152" s="733"/>
      <c r="IYL152" s="733"/>
      <c r="IYM152" s="733"/>
      <c r="IYN152" s="733"/>
      <c r="IYO152" s="733"/>
      <c r="IYP152" s="733"/>
      <c r="IYQ152" s="733"/>
      <c r="IYR152" s="733"/>
      <c r="IYS152" s="733"/>
      <c r="IYT152" s="733"/>
      <c r="IYU152" s="733"/>
      <c r="IYV152" s="733"/>
      <c r="IYW152" s="733"/>
      <c r="IYX152" s="733"/>
      <c r="IYY152" s="733"/>
      <c r="IYZ152" s="733"/>
      <c r="IZA152" s="733"/>
      <c r="IZB152" s="733"/>
      <c r="IZC152" s="733"/>
      <c r="IZD152" s="733"/>
      <c r="IZE152" s="733"/>
      <c r="IZF152" s="733"/>
      <c r="IZG152" s="733"/>
      <c r="IZH152" s="733"/>
      <c r="IZI152" s="733"/>
      <c r="IZJ152" s="733"/>
      <c r="IZK152" s="733"/>
      <c r="IZL152" s="733"/>
      <c r="IZM152" s="733"/>
      <c r="IZN152" s="733"/>
      <c r="IZO152" s="733"/>
      <c r="IZP152" s="733"/>
      <c r="IZQ152" s="733"/>
      <c r="IZR152" s="733"/>
      <c r="IZS152" s="733"/>
      <c r="IZT152" s="733"/>
      <c r="IZU152" s="733"/>
      <c r="IZV152" s="733"/>
      <c r="IZW152" s="733"/>
      <c r="IZX152" s="733"/>
      <c r="IZY152" s="733"/>
      <c r="IZZ152" s="733"/>
      <c r="JAA152" s="733"/>
      <c r="JAB152" s="733"/>
      <c r="JAC152" s="733"/>
      <c r="JAD152" s="733"/>
      <c r="JAE152" s="733"/>
      <c r="JAF152" s="733"/>
      <c r="JAG152" s="733"/>
      <c r="JAH152" s="733"/>
      <c r="JAI152" s="733"/>
      <c r="JAJ152" s="733"/>
      <c r="JAK152" s="733"/>
      <c r="JAL152" s="733"/>
      <c r="JAM152" s="733"/>
      <c r="JAN152" s="733"/>
      <c r="JAO152" s="733"/>
      <c r="JAP152" s="733"/>
      <c r="JAQ152" s="733"/>
      <c r="JAR152" s="733"/>
      <c r="JAS152" s="733"/>
      <c r="JAT152" s="733"/>
      <c r="JAU152" s="733"/>
      <c r="JAV152" s="733"/>
      <c r="JAW152" s="733"/>
      <c r="JAX152" s="733"/>
      <c r="JAY152" s="733"/>
      <c r="JAZ152" s="733"/>
      <c r="JBA152" s="733"/>
      <c r="JBB152" s="733"/>
      <c r="JBC152" s="733"/>
      <c r="JBD152" s="733"/>
      <c r="JBE152" s="733"/>
      <c r="JBF152" s="733"/>
      <c r="JBG152" s="733"/>
      <c r="JBH152" s="733"/>
      <c r="JBI152" s="733"/>
      <c r="JBJ152" s="733"/>
      <c r="JBK152" s="733"/>
      <c r="JBL152" s="733"/>
      <c r="JBM152" s="733"/>
      <c r="JBN152" s="733"/>
      <c r="JBO152" s="733"/>
      <c r="JBP152" s="733"/>
      <c r="JBQ152" s="733"/>
      <c r="JBR152" s="733"/>
      <c r="JBS152" s="733"/>
      <c r="JBT152" s="733"/>
      <c r="JBU152" s="733"/>
      <c r="JBV152" s="733"/>
      <c r="JBW152" s="733"/>
      <c r="JBX152" s="733"/>
      <c r="JBY152" s="733"/>
      <c r="JBZ152" s="733"/>
      <c r="JCA152" s="733"/>
      <c r="JCB152" s="733"/>
      <c r="JCC152" s="733"/>
      <c r="JCD152" s="733"/>
      <c r="JCE152" s="733"/>
      <c r="JCF152" s="733"/>
      <c r="JCG152" s="733"/>
      <c r="JCH152" s="733"/>
      <c r="JCI152" s="733"/>
      <c r="JCJ152" s="733"/>
      <c r="JCK152" s="733"/>
      <c r="JCL152" s="733"/>
      <c r="JCM152" s="733"/>
      <c r="JCN152" s="733"/>
      <c r="JCO152" s="733"/>
      <c r="JCP152" s="733"/>
      <c r="JCQ152" s="733"/>
      <c r="JCR152" s="733"/>
      <c r="JCS152" s="733"/>
      <c r="JCT152" s="733"/>
      <c r="JCU152" s="733"/>
      <c r="JCV152" s="733"/>
      <c r="JCW152" s="733"/>
      <c r="JCX152" s="733"/>
      <c r="JCY152" s="733"/>
      <c r="JCZ152" s="733"/>
      <c r="JDA152" s="733"/>
      <c r="JDB152" s="733"/>
      <c r="JDC152" s="733"/>
      <c r="JDD152" s="733"/>
      <c r="JDE152" s="733"/>
      <c r="JDF152" s="733"/>
      <c r="JDG152" s="733"/>
      <c r="JDH152" s="733"/>
      <c r="JDI152" s="733"/>
      <c r="JDJ152" s="733"/>
      <c r="JDK152" s="733"/>
      <c r="JDL152" s="733"/>
      <c r="JDM152" s="733"/>
      <c r="JDN152" s="733"/>
      <c r="JDO152" s="733"/>
      <c r="JDP152" s="733"/>
      <c r="JDQ152" s="733"/>
      <c r="JDR152" s="733"/>
      <c r="JDS152" s="733"/>
      <c r="JDT152" s="733"/>
      <c r="JDU152" s="733"/>
      <c r="JDV152" s="733"/>
      <c r="JDW152" s="733"/>
      <c r="JDX152" s="733"/>
      <c r="JDY152" s="733"/>
      <c r="JDZ152" s="733"/>
      <c r="JEA152" s="733"/>
      <c r="JEB152" s="733"/>
      <c r="JEC152" s="733"/>
      <c r="JED152" s="733"/>
      <c r="JEE152" s="733"/>
      <c r="JEF152" s="733"/>
      <c r="JEG152" s="733"/>
      <c r="JEH152" s="733"/>
      <c r="JEI152" s="733"/>
      <c r="JEJ152" s="733"/>
      <c r="JEK152" s="733"/>
      <c r="JEL152" s="733"/>
      <c r="JEM152" s="733"/>
      <c r="JEN152" s="733"/>
      <c r="JEO152" s="733"/>
      <c r="JEP152" s="733"/>
      <c r="JEQ152" s="733"/>
      <c r="JER152" s="733"/>
      <c r="JES152" s="733"/>
      <c r="JET152" s="733"/>
      <c r="JEU152" s="733"/>
      <c r="JEV152" s="733"/>
      <c r="JEW152" s="733"/>
      <c r="JEX152" s="733"/>
      <c r="JEY152" s="733"/>
      <c r="JEZ152" s="733"/>
      <c r="JFA152" s="733"/>
      <c r="JFB152" s="733"/>
      <c r="JFC152" s="733"/>
      <c r="JFD152" s="733"/>
      <c r="JFE152" s="733"/>
      <c r="JFF152" s="733"/>
      <c r="JFG152" s="733"/>
      <c r="JFH152" s="733"/>
      <c r="JFI152" s="733"/>
      <c r="JFJ152" s="733"/>
      <c r="JFK152" s="733"/>
      <c r="JFL152" s="733"/>
      <c r="JFM152" s="733"/>
      <c r="JFN152" s="733"/>
      <c r="JFO152" s="733"/>
      <c r="JFP152" s="733"/>
      <c r="JFQ152" s="733"/>
      <c r="JFR152" s="733"/>
      <c r="JFS152" s="733"/>
      <c r="JFT152" s="733"/>
      <c r="JFU152" s="733"/>
      <c r="JFV152" s="733"/>
      <c r="JFW152" s="733"/>
      <c r="JFX152" s="733"/>
      <c r="JFY152" s="733"/>
      <c r="JFZ152" s="733"/>
      <c r="JGA152" s="733"/>
      <c r="JGB152" s="733"/>
      <c r="JGC152" s="733"/>
      <c r="JGD152" s="733"/>
      <c r="JGE152" s="733"/>
      <c r="JGF152" s="733"/>
      <c r="JGG152" s="733"/>
      <c r="JGH152" s="733"/>
      <c r="JGI152" s="733"/>
      <c r="JGJ152" s="733"/>
      <c r="JGK152" s="733"/>
      <c r="JGL152" s="733"/>
      <c r="JGM152" s="733"/>
      <c r="JGN152" s="733"/>
      <c r="JGO152" s="733"/>
      <c r="JGP152" s="733"/>
      <c r="JGQ152" s="733"/>
      <c r="JGR152" s="733"/>
      <c r="JGS152" s="733"/>
      <c r="JGT152" s="733"/>
      <c r="JGU152" s="733"/>
      <c r="JGV152" s="733"/>
      <c r="JGW152" s="733"/>
      <c r="JGX152" s="733"/>
      <c r="JGY152" s="733"/>
      <c r="JGZ152" s="733"/>
      <c r="JHA152" s="733"/>
      <c r="JHB152" s="733"/>
      <c r="JHC152" s="733"/>
      <c r="JHD152" s="733"/>
      <c r="JHE152" s="733"/>
      <c r="JHF152" s="733"/>
      <c r="JHG152" s="733"/>
      <c r="JHH152" s="733"/>
      <c r="JHI152" s="733"/>
      <c r="JHJ152" s="733"/>
      <c r="JHK152" s="733"/>
      <c r="JHL152" s="733"/>
      <c r="JHM152" s="733"/>
      <c r="JHN152" s="733"/>
      <c r="JHO152" s="733"/>
      <c r="JHP152" s="733"/>
      <c r="JHQ152" s="733"/>
      <c r="JHR152" s="733"/>
      <c r="JHS152" s="733"/>
      <c r="JHT152" s="733"/>
      <c r="JHU152" s="733"/>
      <c r="JHV152" s="733"/>
      <c r="JHW152" s="733"/>
      <c r="JHX152" s="733"/>
      <c r="JHY152" s="733"/>
      <c r="JHZ152" s="733"/>
      <c r="JIA152" s="733"/>
      <c r="JIB152" s="733"/>
      <c r="JIC152" s="733"/>
      <c r="JID152" s="733"/>
      <c r="JIE152" s="733"/>
      <c r="JIF152" s="733"/>
      <c r="JIG152" s="733"/>
      <c r="JIH152" s="733"/>
      <c r="JII152" s="733"/>
      <c r="JIJ152" s="733"/>
      <c r="JIK152" s="733"/>
      <c r="JIL152" s="733"/>
      <c r="JIM152" s="733"/>
      <c r="JIN152" s="733"/>
      <c r="JIO152" s="733"/>
      <c r="JIP152" s="733"/>
      <c r="JIQ152" s="733"/>
      <c r="JIR152" s="733"/>
      <c r="JIS152" s="733"/>
      <c r="JIT152" s="733"/>
      <c r="JIU152" s="733"/>
      <c r="JIV152" s="733"/>
      <c r="JIW152" s="733"/>
      <c r="JIX152" s="733"/>
      <c r="JIY152" s="733"/>
      <c r="JIZ152" s="733"/>
      <c r="JJA152" s="733"/>
      <c r="JJB152" s="733"/>
      <c r="JJC152" s="733"/>
      <c r="JJD152" s="733"/>
      <c r="JJE152" s="733"/>
      <c r="JJF152" s="733"/>
      <c r="JJG152" s="733"/>
      <c r="JJH152" s="733"/>
      <c r="JJI152" s="733"/>
      <c r="JJJ152" s="733"/>
      <c r="JJK152" s="733"/>
      <c r="JJL152" s="733"/>
      <c r="JJM152" s="733"/>
      <c r="JJN152" s="733"/>
      <c r="JJO152" s="733"/>
      <c r="JJP152" s="733"/>
      <c r="JJQ152" s="733"/>
      <c r="JJR152" s="733"/>
      <c r="JJS152" s="733"/>
      <c r="JJT152" s="733"/>
      <c r="JJU152" s="733"/>
      <c r="JJV152" s="733"/>
      <c r="JJW152" s="733"/>
      <c r="JJX152" s="733"/>
      <c r="JJY152" s="733"/>
      <c r="JJZ152" s="733"/>
      <c r="JKA152" s="733"/>
      <c r="JKB152" s="733"/>
      <c r="JKC152" s="733"/>
      <c r="JKD152" s="733"/>
      <c r="JKE152" s="733"/>
      <c r="JKF152" s="733"/>
      <c r="JKG152" s="733"/>
      <c r="JKH152" s="733"/>
      <c r="JKI152" s="733"/>
      <c r="JKJ152" s="733"/>
      <c r="JKK152" s="733"/>
      <c r="JKL152" s="733"/>
      <c r="JKM152" s="733"/>
      <c r="JKN152" s="733"/>
      <c r="JKO152" s="733"/>
      <c r="JKP152" s="733"/>
      <c r="JKQ152" s="733"/>
      <c r="JKR152" s="733"/>
      <c r="JKS152" s="733"/>
      <c r="JKT152" s="733"/>
      <c r="JKU152" s="733"/>
      <c r="JKV152" s="733"/>
      <c r="JKW152" s="733"/>
      <c r="JKX152" s="733"/>
      <c r="JKY152" s="733"/>
      <c r="JKZ152" s="733"/>
      <c r="JLA152" s="733"/>
      <c r="JLB152" s="733"/>
      <c r="JLC152" s="733"/>
      <c r="JLD152" s="733"/>
      <c r="JLE152" s="733"/>
      <c r="JLF152" s="733"/>
      <c r="JLG152" s="733"/>
      <c r="JLH152" s="733"/>
      <c r="JLI152" s="733"/>
      <c r="JLJ152" s="733"/>
      <c r="JLK152" s="733"/>
      <c r="JLL152" s="733"/>
      <c r="JLM152" s="733"/>
      <c r="JLN152" s="733"/>
      <c r="JLO152" s="733"/>
      <c r="JLP152" s="733"/>
      <c r="JLQ152" s="733"/>
      <c r="JLR152" s="733"/>
      <c r="JLS152" s="733"/>
      <c r="JLT152" s="733"/>
      <c r="JLU152" s="733"/>
      <c r="JLV152" s="733"/>
      <c r="JLW152" s="733"/>
      <c r="JLX152" s="733"/>
      <c r="JLY152" s="733"/>
      <c r="JLZ152" s="733"/>
      <c r="JMA152" s="733"/>
      <c r="JMB152" s="733"/>
      <c r="JMC152" s="733"/>
      <c r="JMD152" s="733"/>
      <c r="JME152" s="733"/>
      <c r="JMF152" s="733"/>
      <c r="JMG152" s="733"/>
      <c r="JMH152" s="733"/>
      <c r="JMI152" s="733"/>
      <c r="JMJ152" s="733"/>
      <c r="JMK152" s="733"/>
      <c r="JML152" s="733"/>
      <c r="JMM152" s="733"/>
      <c r="JMN152" s="733"/>
      <c r="JMO152" s="733"/>
      <c r="JMP152" s="733"/>
      <c r="JMQ152" s="733"/>
      <c r="JMR152" s="733"/>
      <c r="JMS152" s="733"/>
      <c r="JMT152" s="733"/>
      <c r="JMU152" s="733"/>
      <c r="JMV152" s="733"/>
      <c r="JMW152" s="733"/>
      <c r="JMX152" s="733"/>
      <c r="JMY152" s="733"/>
      <c r="JMZ152" s="733"/>
      <c r="JNA152" s="733"/>
      <c r="JNB152" s="733"/>
      <c r="JNC152" s="733"/>
      <c r="JND152" s="733"/>
      <c r="JNE152" s="733"/>
      <c r="JNF152" s="733"/>
      <c r="JNG152" s="733"/>
      <c r="JNH152" s="733"/>
      <c r="JNI152" s="733"/>
      <c r="JNJ152" s="733"/>
      <c r="JNK152" s="733"/>
      <c r="JNL152" s="733"/>
      <c r="JNM152" s="733"/>
      <c r="JNN152" s="733"/>
      <c r="JNO152" s="733"/>
      <c r="JNP152" s="733"/>
      <c r="JNQ152" s="733"/>
      <c r="JNR152" s="733"/>
      <c r="JNS152" s="733"/>
      <c r="JNT152" s="733"/>
      <c r="JNU152" s="733"/>
      <c r="JNV152" s="733"/>
      <c r="JNW152" s="733"/>
      <c r="JNX152" s="733"/>
      <c r="JNY152" s="733"/>
      <c r="JNZ152" s="733"/>
      <c r="JOA152" s="733"/>
      <c r="JOB152" s="733"/>
      <c r="JOC152" s="733"/>
      <c r="JOD152" s="733"/>
      <c r="JOE152" s="733"/>
      <c r="JOF152" s="733"/>
      <c r="JOG152" s="733"/>
      <c r="JOH152" s="733"/>
      <c r="JOI152" s="733"/>
      <c r="JOJ152" s="733"/>
      <c r="JOK152" s="733"/>
      <c r="JOL152" s="733"/>
      <c r="JOM152" s="733"/>
      <c r="JON152" s="733"/>
      <c r="JOO152" s="733"/>
      <c r="JOP152" s="733"/>
      <c r="JOQ152" s="733"/>
      <c r="JOR152" s="733"/>
      <c r="JOS152" s="733"/>
      <c r="JOT152" s="733"/>
      <c r="JOU152" s="733"/>
      <c r="JOV152" s="733"/>
      <c r="JOW152" s="733"/>
      <c r="JOX152" s="733"/>
      <c r="JOY152" s="733"/>
      <c r="JOZ152" s="733"/>
      <c r="JPA152" s="733"/>
      <c r="JPB152" s="733"/>
      <c r="JPC152" s="733"/>
      <c r="JPD152" s="733"/>
      <c r="JPE152" s="733"/>
      <c r="JPF152" s="733"/>
      <c r="JPG152" s="733"/>
      <c r="JPH152" s="733"/>
      <c r="JPI152" s="733"/>
      <c r="JPJ152" s="733"/>
      <c r="JPK152" s="733"/>
      <c r="JPL152" s="733"/>
      <c r="JPM152" s="733"/>
      <c r="JPN152" s="733"/>
      <c r="JPO152" s="733"/>
      <c r="JPP152" s="733"/>
      <c r="JPQ152" s="733"/>
      <c r="JPR152" s="733"/>
      <c r="JPS152" s="733"/>
      <c r="JPT152" s="733"/>
      <c r="JPU152" s="733"/>
      <c r="JPV152" s="733"/>
      <c r="JPW152" s="733"/>
      <c r="JPX152" s="733"/>
      <c r="JPY152" s="733"/>
      <c r="JPZ152" s="733"/>
      <c r="JQA152" s="733"/>
      <c r="JQB152" s="733"/>
      <c r="JQC152" s="733"/>
      <c r="JQD152" s="733"/>
      <c r="JQE152" s="733"/>
      <c r="JQF152" s="733"/>
      <c r="JQG152" s="733"/>
      <c r="JQH152" s="733"/>
      <c r="JQI152" s="733"/>
      <c r="JQJ152" s="733"/>
      <c r="JQK152" s="733"/>
      <c r="JQL152" s="733"/>
      <c r="JQM152" s="733"/>
      <c r="JQN152" s="733"/>
      <c r="JQO152" s="733"/>
      <c r="JQP152" s="733"/>
      <c r="JQQ152" s="733"/>
      <c r="JQR152" s="733"/>
      <c r="JQS152" s="733"/>
      <c r="JQT152" s="733"/>
      <c r="JQU152" s="733"/>
      <c r="JQV152" s="733"/>
      <c r="JQW152" s="733"/>
      <c r="JQX152" s="733"/>
      <c r="JQY152" s="733"/>
      <c r="JQZ152" s="733"/>
      <c r="JRA152" s="733"/>
      <c r="JRB152" s="733"/>
      <c r="JRC152" s="733"/>
      <c r="JRD152" s="733"/>
      <c r="JRE152" s="733"/>
      <c r="JRF152" s="733"/>
      <c r="JRG152" s="733"/>
      <c r="JRH152" s="733"/>
      <c r="JRI152" s="733"/>
      <c r="JRJ152" s="733"/>
      <c r="JRK152" s="733"/>
      <c r="JRL152" s="733"/>
      <c r="JRM152" s="733"/>
      <c r="JRN152" s="733"/>
      <c r="JRO152" s="733"/>
      <c r="JRP152" s="733"/>
      <c r="JRQ152" s="733"/>
      <c r="JRR152" s="733"/>
      <c r="JRS152" s="733"/>
      <c r="JRT152" s="733"/>
      <c r="JRU152" s="733"/>
      <c r="JRV152" s="733"/>
      <c r="JRW152" s="733"/>
      <c r="JRX152" s="733"/>
      <c r="JRY152" s="733"/>
      <c r="JRZ152" s="733"/>
      <c r="JSA152" s="733"/>
      <c r="JSB152" s="733"/>
      <c r="JSC152" s="733"/>
      <c r="JSD152" s="733"/>
      <c r="JSE152" s="733"/>
      <c r="JSF152" s="733"/>
      <c r="JSG152" s="733"/>
      <c r="JSH152" s="733"/>
      <c r="JSI152" s="733"/>
      <c r="JSJ152" s="733"/>
      <c r="JSK152" s="733"/>
      <c r="JSL152" s="733"/>
      <c r="JSM152" s="733"/>
      <c r="JSN152" s="733"/>
      <c r="JSO152" s="733"/>
      <c r="JSP152" s="733"/>
      <c r="JSQ152" s="733"/>
      <c r="JSR152" s="733"/>
      <c r="JSS152" s="733"/>
      <c r="JST152" s="733"/>
      <c r="JSU152" s="733"/>
      <c r="JSV152" s="733"/>
      <c r="JSW152" s="733"/>
      <c r="JSX152" s="733"/>
      <c r="JSY152" s="733"/>
      <c r="JSZ152" s="733"/>
      <c r="JTA152" s="733"/>
      <c r="JTB152" s="733"/>
      <c r="JTC152" s="733"/>
      <c r="JTD152" s="733"/>
      <c r="JTE152" s="733"/>
      <c r="JTF152" s="733"/>
      <c r="JTG152" s="733"/>
      <c r="JTH152" s="733"/>
      <c r="JTI152" s="733"/>
      <c r="JTJ152" s="733"/>
      <c r="JTK152" s="733"/>
      <c r="JTL152" s="733"/>
      <c r="JTM152" s="733"/>
      <c r="JTN152" s="733"/>
      <c r="JTO152" s="733"/>
      <c r="JTP152" s="733"/>
      <c r="JTQ152" s="733"/>
      <c r="JTR152" s="733"/>
      <c r="JTS152" s="733"/>
      <c r="JTT152" s="733"/>
      <c r="JTU152" s="733"/>
      <c r="JTV152" s="733"/>
      <c r="JTW152" s="733"/>
      <c r="JTX152" s="733"/>
      <c r="JTY152" s="733"/>
      <c r="JTZ152" s="733"/>
      <c r="JUA152" s="733"/>
      <c r="JUB152" s="733"/>
      <c r="JUC152" s="733"/>
      <c r="JUD152" s="733"/>
      <c r="JUE152" s="733"/>
      <c r="JUF152" s="733"/>
      <c r="JUG152" s="733"/>
      <c r="JUH152" s="733"/>
      <c r="JUI152" s="733"/>
      <c r="JUJ152" s="733"/>
      <c r="JUK152" s="733"/>
      <c r="JUL152" s="733"/>
      <c r="JUM152" s="733"/>
      <c r="JUN152" s="733"/>
      <c r="JUO152" s="733"/>
      <c r="JUP152" s="733"/>
      <c r="JUQ152" s="733"/>
      <c r="JUR152" s="733"/>
      <c r="JUS152" s="733"/>
      <c r="JUT152" s="733"/>
      <c r="JUU152" s="733"/>
      <c r="JUV152" s="733"/>
      <c r="JUW152" s="733"/>
      <c r="JUX152" s="733"/>
      <c r="JUY152" s="733"/>
      <c r="JUZ152" s="733"/>
      <c r="JVA152" s="733"/>
      <c r="JVB152" s="733"/>
      <c r="JVC152" s="733"/>
      <c r="JVD152" s="733"/>
      <c r="JVE152" s="733"/>
      <c r="JVF152" s="733"/>
      <c r="JVG152" s="733"/>
      <c r="JVH152" s="733"/>
      <c r="JVI152" s="733"/>
      <c r="JVJ152" s="733"/>
      <c r="JVK152" s="733"/>
      <c r="JVL152" s="733"/>
      <c r="JVM152" s="733"/>
      <c r="JVN152" s="733"/>
      <c r="JVO152" s="733"/>
      <c r="JVP152" s="733"/>
      <c r="JVQ152" s="733"/>
      <c r="JVR152" s="733"/>
      <c r="JVS152" s="733"/>
      <c r="JVT152" s="733"/>
      <c r="JVU152" s="733"/>
      <c r="JVV152" s="733"/>
      <c r="JVW152" s="733"/>
      <c r="JVX152" s="733"/>
      <c r="JVY152" s="733"/>
      <c r="JVZ152" s="733"/>
      <c r="JWA152" s="733"/>
      <c r="JWB152" s="733"/>
      <c r="JWC152" s="733"/>
      <c r="JWD152" s="733"/>
      <c r="JWE152" s="733"/>
      <c r="JWF152" s="733"/>
      <c r="JWG152" s="733"/>
      <c r="JWH152" s="733"/>
      <c r="JWI152" s="733"/>
      <c r="JWJ152" s="733"/>
      <c r="JWK152" s="733"/>
      <c r="JWL152" s="733"/>
      <c r="JWM152" s="733"/>
      <c r="JWN152" s="733"/>
      <c r="JWO152" s="733"/>
      <c r="JWP152" s="733"/>
      <c r="JWQ152" s="733"/>
      <c r="JWR152" s="733"/>
      <c r="JWS152" s="733"/>
      <c r="JWT152" s="733"/>
      <c r="JWU152" s="733"/>
      <c r="JWV152" s="733"/>
      <c r="JWW152" s="733"/>
      <c r="JWX152" s="733"/>
      <c r="JWY152" s="733"/>
      <c r="JWZ152" s="733"/>
      <c r="JXA152" s="733"/>
      <c r="JXB152" s="733"/>
      <c r="JXC152" s="733"/>
      <c r="JXD152" s="733"/>
      <c r="JXE152" s="733"/>
      <c r="JXF152" s="733"/>
      <c r="JXG152" s="733"/>
      <c r="JXH152" s="733"/>
      <c r="JXI152" s="733"/>
      <c r="JXJ152" s="733"/>
      <c r="JXK152" s="733"/>
      <c r="JXL152" s="733"/>
      <c r="JXM152" s="733"/>
      <c r="JXN152" s="733"/>
      <c r="JXO152" s="733"/>
      <c r="JXP152" s="733"/>
      <c r="JXQ152" s="733"/>
      <c r="JXR152" s="733"/>
      <c r="JXS152" s="733"/>
      <c r="JXT152" s="733"/>
      <c r="JXU152" s="733"/>
      <c r="JXV152" s="733"/>
      <c r="JXW152" s="733"/>
      <c r="JXX152" s="733"/>
      <c r="JXY152" s="733"/>
      <c r="JXZ152" s="733"/>
      <c r="JYA152" s="733"/>
      <c r="JYB152" s="733"/>
      <c r="JYC152" s="733"/>
      <c r="JYD152" s="733"/>
      <c r="JYE152" s="733"/>
      <c r="JYF152" s="733"/>
      <c r="JYG152" s="733"/>
      <c r="JYH152" s="733"/>
      <c r="JYI152" s="733"/>
      <c r="JYJ152" s="733"/>
      <c r="JYK152" s="733"/>
      <c r="JYL152" s="733"/>
      <c r="JYM152" s="733"/>
      <c r="JYN152" s="733"/>
      <c r="JYO152" s="733"/>
      <c r="JYP152" s="733"/>
      <c r="JYQ152" s="733"/>
      <c r="JYR152" s="733"/>
      <c r="JYS152" s="733"/>
      <c r="JYT152" s="733"/>
      <c r="JYU152" s="733"/>
      <c r="JYV152" s="733"/>
      <c r="JYW152" s="733"/>
      <c r="JYX152" s="733"/>
      <c r="JYY152" s="733"/>
      <c r="JYZ152" s="733"/>
      <c r="JZA152" s="733"/>
      <c r="JZB152" s="733"/>
      <c r="JZC152" s="733"/>
      <c r="JZD152" s="733"/>
      <c r="JZE152" s="733"/>
      <c r="JZF152" s="733"/>
      <c r="JZG152" s="733"/>
      <c r="JZH152" s="733"/>
      <c r="JZI152" s="733"/>
      <c r="JZJ152" s="733"/>
      <c r="JZK152" s="733"/>
      <c r="JZL152" s="733"/>
      <c r="JZM152" s="733"/>
      <c r="JZN152" s="733"/>
      <c r="JZO152" s="733"/>
      <c r="JZP152" s="733"/>
      <c r="JZQ152" s="733"/>
      <c r="JZR152" s="733"/>
      <c r="JZS152" s="733"/>
      <c r="JZT152" s="733"/>
      <c r="JZU152" s="733"/>
      <c r="JZV152" s="733"/>
      <c r="JZW152" s="733"/>
      <c r="JZX152" s="733"/>
      <c r="JZY152" s="733"/>
      <c r="JZZ152" s="733"/>
      <c r="KAA152" s="733"/>
      <c r="KAB152" s="733"/>
      <c r="KAC152" s="733"/>
      <c r="KAD152" s="733"/>
      <c r="KAE152" s="733"/>
      <c r="KAF152" s="733"/>
      <c r="KAG152" s="733"/>
      <c r="KAH152" s="733"/>
      <c r="KAI152" s="733"/>
      <c r="KAJ152" s="733"/>
      <c r="KAK152" s="733"/>
      <c r="KAL152" s="733"/>
      <c r="KAM152" s="733"/>
      <c r="KAN152" s="733"/>
      <c r="KAO152" s="733"/>
      <c r="KAP152" s="733"/>
      <c r="KAQ152" s="733"/>
      <c r="KAR152" s="733"/>
      <c r="KAS152" s="733"/>
      <c r="KAT152" s="733"/>
      <c r="KAU152" s="733"/>
      <c r="KAV152" s="733"/>
      <c r="KAW152" s="733"/>
      <c r="KAX152" s="733"/>
      <c r="KAY152" s="733"/>
      <c r="KAZ152" s="733"/>
      <c r="KBA152" s="733"/>
      <c r="KBB152" s="733"/>
      <c r="KBC152" s="733"/>
      <c r="KBD152" s="733"/>
      <c r="KBE152" s="733"/>
      <c r="KBF152" s="733"/>
      <c r="KBG152" s="733"/>
      <c r="KBH152" s="733"/>
      <c r="KBI152" s="733"/>
      <c r="KBJ152" s="733"/>
      <c r="KBK152" s="733"/>
      <c r="KBL152" s="733"/>
      <c r="KBM152" s="733"/>
      <c r="KBN152" s="733"/>
      <c r="KBO152" s="733"/>
      <c r="KBP152" s="733"/>
      <c r="KBQ152" s="733"/>
      <c r="KBR152" s="733"/>
      <c r="KBS152" s="733"/>
      <c r="KBT152" s="733"/>
      <c r="KBU152" s="733"/>
      <c r="KBV152" s="733"/>
      <c r="KBW152" s="733"/>
      <c r="KBX152" s="733"/>
      <c r="KBY152" s="733"/>
      <c r="KBZ152" s="733"/>
      <c r="KCA152" s="733"/>
      <c r="KCB152" s="733"/>
      <c r="KCC152" s="733"/>
      <c r="KCD152" s="733"/>
      <c r="KCE152" s="733"/>
      <c r="KCF152" s="733"/>
      <c r="KCG152" s="733"/>
      <c r="KCH152" s="733"/>
      <c r="KCI152" s="733"/>
      <c r="KCJ152" s="733"/>
      <c r="KCK152" s="733"/>
      <c r="KCL152" s="733"/>
      <c r="KCM152" s="733"/>
      <c r="KCN152" s="733"/>
      <c r="KCO152" s="733"/>
      <c r="KCP152" s="733"/>
      <c r="KCQ152" s="733"/>
      <c r="KCR152" s="733"/>
      <c r="KCS152" s="733"/>
      <c r="KCT152" s="733"/>
      <c r="KCU152" s="733"/>
      <c r="KCV152" s="733"/>
      <c r="KCW152" s="733"/>
      <c r="KCX152" s="733"/>
      <c r="KCY152" s="733"/>
      <c r="KCZ152" s="733"/>
      <c r="KDA152" s="733"/>
      <c r="KDB152" s="733"/>
      <c r="KDC152" s="733"/>
      <c r="KDD152" s="733"/>
      <c r="KDE152" s="733"/>
      <c r="KDF152" s="733"/>
      <c r="KDG152" s="733"/>
      <c r="KDH152" s="733"/>
      <c r="KDI152" s="733"/>
      <c r="KDJ152" s="733"/>
      <c r="KDK152" s="733"/>
      <c r="KDL152" s="733"/>
      <c r="KDM152" s="733"/>
      <c r="KDN152" s="733"/>
      <c r="KDO152" s="733"/>
      <c r="KDP152" s="733"/>
      <c r="KDQ152" s="733"/>
      <c r="KDR152" s="733"/>
      <c r="KDS152" s="733"/>
      <c r="KDT152" s="733"/>
      <c r="KDU152" s="733"/>
      <c r="KDV152" s="733"/>
      <c r="KDW152" s="733"/>
      <c r="KDX152" s="733"/>
      <c r="KDY152" s="733"/>
      <c r="KDZ152" s="733"/>
      <c r="KEA152" s="733"/>
      <c r="KEB152" s="733"/>
      <c r="KEC152" s="733"/>
      <c r="KED152" s="733"/>
      <c r="KEE152" s="733"/>
      <c r="KEF152" s="733"/>
      <c r="KEG152" s="733"/>
      <c r="KEH152" s="733"/>
      <c r="KEI152" s="733"/>
      <c r="KEJ152" s="733"/>
      <c r="KEK152" s="733"/>
      <c r="KEL152" s="733"/>
      <c r="KEM152" s="733"/>
      <c r="KEN152" s="733"/>
      <c r="KEO152" s="733"/>
      <c r="KEP152" s="733"/>
      <c r="KEQ152" s="733"/>
      <c r="KER152" s="733"/>
      <c r="KES152" s="733"/>
      <c r="KET152" s="733"/>
      <c r="KEU152" s="733"/>
      <c r="KEV152" s="733"/>
      <c r="KEW152" s="733"/>
      <c r="KEX152" s="733"/>
      <c r="KEY152" s="733"/>
      <c r="KEZ152" s="733"/>
      <c r="KFA152" s="733"/>
      <c r="KFB152" s="733"/>
      <c r="KFC152" s="733"/>
      <c r="KFD152" s="733"/>
      <c r="KFE152" s="733"/>
      <c r="KFF152" s="733"/>
      <c r="KFG152" s="733"/>
      <c r="KFH152" s="733"/>
      <c r="KFI152" s="733"/>
      <c r="KFJ152" s="733"/>
      <c r="KFK152" s="733"/>
      <c r="KFL152" s="733"/>
      <c r="KFM152" s="733"/>
      <c r="KFN152" s="733"/>
      <c r="KFO152" s="733"/>
      <c r="KFP152" s="733"/>
      <c r="KFQ152" s="733"/>
      <c r="KFR152" s="733"/>
      <c r="KFS152" s="733"/>
      <c r="KFT152" s="733"/>
      <c r="KFU152" s="733"/>
      <c r="KFV152" s="733"/>
      <c r="KFW152" s="733"/>
      <c r="KFX152" s="733"/>
      <c r="KFY152" s="733"/>
      <c r="KFZ152" s="733"/>
      <c r="KGA152" s="733"/>
      <c r="KGB152" s="733"/>
      <c r="KGC152" s="733"/>
      <c r="KGD152" s="733"/>
      <c r="KGE152" s="733"/>
      <c r="KGF152" s="733"/>
      <c r="KGG152" s="733"/>
      <c r="KGH152" s="733"/>
      <c r="KGI152" s="733"/>
      <c r="KGJ152" s="733"/>
      <c r="KGK152" s="733"/>
      <c r="KGL152" s="733"/>
      <c r="KGM152" s="733"/>
      <c r="KGN152" s="733"/>
      <c r="KGO152" s="733"/>
      <c r="KGP152" s="733"/>
      <c r="KGQ152" s="733"/>
      <c r="KGR152" s="733"/>
      <c r="KGS152" s="733"/>
      <c r="KGT152" s="733"/>
      <c r="KGU152" s="733"/>
      <c r="KGV152" s="733"/>
      <c r="KGW152" s="733"/>
      <c r="KGX152" s="733"/>
      <c r="KGY152" s="733"/>
      <c r="KGZ152" s="733"/>
      <c r="KHA152" s="733"/>
      <c r="KHB152" s="733"/>
      <c r="KHC152" s="733"/>
      <c r="KHD152" s="733"/>
      <c r="KHE152" s="733"/>
      <c r="KHF152" s="733"/>
      <c r="KHG152" s="733"/>
      <c r="KHH152" s="733"/>
      <c r="KHI152" s="733"/>
      <c r="KHJ152" s="733"/>
      <c r="KHK152" s="733"/>
      <c r="KHL152" s="733"/>
      <c r="KHM152" s="733"/>
      <c r="KHN152" s="733"/>
      <c r="KHO152" s="733"/>
      <c r="KHP152" s="733"/>
      <c r="KHQ152" s="733"/>
      <c r="KHR152" s="733"/>
      <c r="KHS152" s="733"/>
      <c r="KHT152" s="733"/>
      <c r="KHU152" s="733"/>
      <c r="KHV152" s="733"/>
      <c r="KHW152" s="733"/>
      <c r="KHX152" s="733"/>
      <c r="KHY152" s="733"/>
      <c r="KHZ152" s="733"/>
      <c r="KIA152" s="733"/>
      <c r="KIB152" s="733"/>
      <c r="KIC152" s="733"/>
      <c r="KID152" s="733"/>
      <c r="KIE152" s="733"/>
      <c r="KIF152" s="733"/>
      <c r="KIG152" s="733"/>
      <c r="KIH152" s="733"/>
      <c r="KII152" s="733"/>
      <c r="KIJ152" s="733"/>
      <c r="KIK152" s="733"/>
      <c r="KIL152" s="733"/>
      <c r="KIM152" s="733"/>
      <c r="KIN152" s="733"/>
      <c r="KIO152" s="733"/>
      <c r="KIP152" s="733"/>
      <c r="KIQ152" s="733"/>
      <c r="KIR152" s="733"/>
      <c r="KIS152" s="733"/>
      <c r="KIT152" s="733"/>
      <c r="KIU152" s="733"/>
      <c r="KIV152" s="733"/>
      <c r="KIW152" s="733"/>
      <c r="KIX152" s="733"/>
      <c r="KIY152" s="733"/>
      <c r="KIZ152" s="733"/>
      <c r="KJA152" s="733"/>
      <c r="KJB152" s="733"/>
      <c r="KJC152" s="733"/>
      <c r="KJD152" s="733"/>
      <c r="KJE152" s="733"/>
      <c r="KJF152" s="733"/>
      <c r="KJG152" s="733"/>
      <c r="KJH152" s="733"/>
      <c r="KJI152" s="733"/>
      <c r="KJJ152" s="733"/>
      <c r="KJK152" s="733"/>
      <c r="KJL152" s="733"/>
      <c r="KJM152" s="733"/>
      <c r="KJN152" s="733"/>
      <c r="KJO152" s="733"/>
      <c r="KJP152" s="733"/>
      <c r="KJQ152" s="733"/>
      <c r="KJR152" s="733"/>
      <c r="KJS152" s="733"/>
      <c r="KJT152" s="733"/>
      <c r="KJU152" s="733"/>
      <c r="KJV152" s="733"/>
      <c r="KJW152" s="733"/>
      <c r="KJX152" s="733"/>
      <c r="KJY152" s="733"/>
      <c r="KJZ152" s="733"/>
      <c r="KKA152" s="733"/>
      <c r="KKB152" s="733"/>
      <c r="KKC152" s="733"/>
      <c r="KKD152" s="733"/>
      <c r="KKE152" s="733"/>
      <c r="KKF152" s="733"/>
      <c r="KKG152" s="733"/>
      <c r="KKH152" s="733"/>
      <c r="KKI152" s="733"/>
      <c r="KKJ152" s="733"/>
      <c r="KKK152" s="733"/>
      <c r="KKL152" s="733"/>
      <c r="KKM152" s="733"/>
      <c r="KKN152" s="733"/>
      <c r="KKO152" s="733"/>
      <c r="KKP152" s="733"/>
      <c r="KKQ152" s="733"/>
      <c r="KKR152" s="733"/>
      <c r="KKS152" s="733"/>
      <c r="KKT152" s="733"/>
      <c r="KKU152" s="733"/>
      <c r="KKV152" s="733"/>
      <c r="KKW152" s="733"/>
      <c r="KKX152" s="733"/>
      <c r="KKY152" s="733"/>
      <c r="KKZ152" s="733"/>
      <c r="KLA152" s="733"/>
      <c r="KLB152" s="733"/>
      <c r="KLC152" s="733"/>
      <c r="KLD152" s="733"/>
      <c r="KLE152" s="733"/>
      <c r="KLF152" s="733"/>
      <c r="KLG152" s="733"/>
      <c r="KLH152" s="733"/>
      <c r="KLI152" s="733"/>
      <c r="KLJ152" s="733"/>
      <c r="KLK152" s="733"/>
      <c r="KLL152" s="733"/>
      <c r="KLM152" s="733"/>
      <c r="KLN152" s="733"/>
      <c r="KLO152" s="733"/>
      <c r="KLP152" s="733"/>
      <c r="KLQ152" s="733"/>
      <c r="KLR152" s="733"/>
      <c r="KLS152" s="733"/>
      <c r="KLT152" s="733"/>
      <c r="KLU152" s="733"/>
      <c r="KLV152" s="733"/>
      <c r="KLW152" s="733"/>
      <c r="KLX152" s="733"/>
      <c r="KLY152" s="733"/>
      <c r="KLZ152" s="733"/>
      <c r="KMA152" s="733"/>
      <c r="KMB152" s="733"/>
      <c r="KMC152" s="733"/>
      <c r="KMD152" s="733"/>
      <c r="KME152" s="733"/>
      <c r="KMF152" s="733"/>
      <c r="KMG152" s="733"/>
      <c r="KMH152" s="733"/>
      <c r="KMI152" s="733"/>
      <c r="KMJ152" s="733"/>
      <c r="KMK152" s="733"/>
      <c r="KML152" s="733"/>
      <c r="KMM152" s="733"/>
      <c r="KMN152" s="733"/>
      <c r="KMO152" s="733"/>
      <c r="KMP152" s="733"/>
      <c r="KMQ152" s="733"/>
      <c r="KMR152" s="733"/>
      <c r="KMS152" s="733"/>
      <c r="KMT152" s="733"/>
      <c r="KMU152" s="733"/>
      <c r="KMV152" s="733"/>
      <c r="KMW152" s="733"/>
      <c r="KMX152" s="733"/>
      <c r="KMY152" s="733"/>
      <c r="KMZ152" s="733"/>
      <c r="KNA152" s="733"/>
      <c r="KNB152" s="733"/>
      <c r="KNC152" s="733"/>
      <c r="KND152" s="733"/>
      <c r="KNE152" s="733"/>
      <c r="KNF152" s="733"/>
      <c r="KNG152" s="733"/>
      <c r="KNH152" s="733"/>
      <c r="KNI152" s="733"/>
      <c r="KNJ152" s="733"/>
      <c r="KNK152" s="733"/>
      <c r="KNL152" s="733"/>
      <c r="KNM152" s="733"/>
      <c r="KNN152" s="733"/>
      <c r="KNO152" s="733"/>
      <c r="KNP152" s="733"/>
      <c r="KNQ152" s="733"/>
      <c r="KNR152" s="733"/>
      <c r="KNS152" s="733"/>
      <c r="KNT152" s="733"/>
      <c r="KNU152" s="733"/>
      <c r="KNV152" s="733"/>
      <c r="KNW152" s="733"/>
      <c r="KNX152" s="733"/>
      <c r="KNY152" s="733"/>
      <c r="KNZ152" s="733"/>
      <c r="KOA152" s="733"/>
      <c r="KOB152" s="733"/>
      <c r="KOC152" s="733"/>
      <c r="KOD152" s="733"/>
      <c r="KOE152" s="733"/>
      <c r="KOF152" s="733"/>
      <c r="KOG152" s="733"/>
      <c r="KOH152" s="733"/>
      <c r="KOI152" s="733"/>
      <c r="KOJ152" s="733"/>
      <c r="KOK152" s="733"/>
      <c r="KOL152" s="733"/>
      <c r="KOM152" s="733"/>
      <c r="KON152" s="733"/>
      <c r="KOO152" s="733"/>
      <c r="KOP152" s="733"/>
      <c r="KOQ152" s="733"/>
      <c r="KOR152" s="733"/>
      <c r="KOS152" s="733"/>
      <c r="KOT152" s="733"/>
      <c r="KOU152" s="733"/>
      <c r="KOV152" s="733"/>
      <c r="KOW152" s="733"/>
      <c r="KOX152" s="733"/>
      <c r="KOY152" s="733"/>
      <c r="KOZ152" s="733"/>
      <c r="KPA152" s="733"/>
      <c r="KPB152" s="733"/>
      <c r="KPC152" s="733"/>
      <c r="KPD152" s="733"/>
      <c r="KPE152" s="733"/>
      <c r="KPF152" s="733"/>
      <c r="KPG152" s="733"/>
      <c r="KPH152" s="733"/>
      <c r="KPI152" s="733"/>
      <c r="KPJ152" s="733"/>
      <c r="KPK152" s="733"/>
      <c r="KPL152" s="733"/>
      <c r="KPM152" s="733"/>
      <c r="KPN152" s="733"/>
      <c r="KPO152" s="733"/>
      <c r="KPP152" s="733"/>
      <c r="KPQ152" s="733"/>
      <c r="KPR152" s="733"/>
      <c r="KPS152" s="733"/>
      <c r="KPT152" s="733"/>
      <c r="KPU152" s="733"/>
      <c r="KPV152" s="733"/>
      <c r="KPW152" s="733"/>
      <c r="KPX152" s="733"/>
      <c r="KPY152" s="733"/>
      <c r="KPZ152" s="733"/>
      <c r="KQA152" s="733"/>
      <c r="KQB152" s="733"/>
      <c r="KQC152" s="733"/>
      <c r="KQD152" s="733"/>
      <c r="KQE152" s="733"/>
      <c r="KQF152" s="733"/>
      <c r="KQG152" s="733"/>
      <c r="KQH152" s="733"/>
      <c r="KQI152" s="733"/>
      <c r="KQJ152" s="733"/>
      <c r="KQK152" s="733"/>
      <c r="KQL152" s="733"/>
      <c r="KQM152" s="733"/>
      <c r="KQN152" s="733"/>
      <c r="KQO152" s="733"/>
      <c r="KQP152" s="733"/>
      <c r="KQQ152" s="733"/>
      <c r="KQR152" s="733"/>
      <c r="KQS152" s="733"/>
      <c r="KQT152" s="733"/>
      <c r="KQU152" s="733"/>
      <c r="KQV152" s="733"/>
      <c r="KQW152" s="733"/>
      <c r="KQX152" s="733"/>
      <c r="KQY152" s="733"/>
      <c r="KQZ152" s="733"/>
      <c r="KRA152" s="733"/>
      <c r="KRB152" s="733"/>
      <c r="KRC152" s="733"/>
      <c r="KRD152" s="733"/>
      <c r="KRE152" s="733"/>
      <c r="KRF152" s="733"/>
      <c r="KRG152" s="733"/>
      <c r="KRH152" s="733"/>
      <c r="KRI152" s="733"/>
      <c r="KRJ152" s="733"/>
      <c r="KRK152" s="733"/>
      <c r="KRL152" s="733"/>
      <c r="KRM152" s="733"/>
      <c r="KRN152" s="733"/>
      <c r="KRO152" s="733"/>
      <c r="KRP152" s="733"/>
      <c r="KRQ152" s="733"/>
      <c r="KRR152" s="733"/>
      <c r="KRS152" s="733"/>
      <c r="KRT152" s="733"/>
      <c r="KRU152" s="733"/>
      <c r="KRV152" s="733"/>
      <c r="KRW152" s="733"/>
      <c r="KRX152" s="733"/>
      <c r="KRY152" s="733"/>
      <c r="KRZ152" s="733"/>
      <c r="KSA152" s="733"/>
      <c r="KSB152" s="733"/>
      <c r="KSC152" s="733"/>
      <c r="KSD152" s="733"/>
      <c r="KSE152" s="733"/>
      <c r="KSF152" s="733"/>
      <c r="KSG152" s="733"/>
      <c r="KSH152" s="733"/>
      <c r="KSI152" s="733"/>
      <c r="KSJ152" s="733"/>
      <c r="KSK152" s="733"/>
      <c r="KSL152" s="733"/>
      <c r="KSM152" s="733"/>
      <c r="KSN152" s="733"/>
      <c r="KSO152" s="733"/>
      <c r="KSP152" s="733"/>
      <c r="KSQ152" s="733"/>
      <c r="KSR152" s="733"/>
      <c r="KSS152" s="733"/>
      <c r="KST152" s="733"/>
      <c r="KSU152" s="733"/>
      <c r="KSV152" s="733"/>
      <c r="KSW152" s="733"/>
      <c r="KSX152" s="733"/>
      <c r="KSY152" s="733"/>
      <c r="KSZ152" s="733"/>
      <c r="KTA152" s="733"/>
      <c r="KTB152" s="733"/>
      <c r="KTC152" s="733"/>
      <c r="KTD152" s="733"/>
      <c r="KTE152" s="733"/>
      <c r="KTF152" s="733"/>
      <c r="KTG152" s="733"/>
      <c r="KTH152" s="733"/>
      <c r="KTI152" s="733"/>
      <c r="KTJ152" s="733"/>
      <c r="KTK152" s="733"/>
      <c r="KTL152" s="733"/>
      <c r="KTM152" s="733"/>
      <c r="KTN152" s="733"/>
      <c r="KTO152" s="733"/>
      <c r="KTP152" s="733"/>
      <c r="KTQ152" s="733"/>
      <c r="KTR152" s="733"/>
      <c r="KTS152" s="733"/>
      <c r="KTT152" s="733"/>
      <c r="KTU152" s="733"/>
      <c r="KTV152" s="733"/>
      <c r="KTW152" s="733"/>
      <c r="KTX152" s="733"/>
      <c r="KTY152" s="733"/>
      <c r="KTZ152" s="733"/>
      <c r="KUA152" s="733"/>
      <c r="KUB152" s="733"/>
      <c r="KUC152" s="733"/>
      <c r="KUD152" s="733"/>
      <c r="KUE152" s="733"/>
      <c r="KUF152" s="733"/>
      <c r="KUG152" s="733"/>
      <c r="KUH152" s="733"/>
      <c r="KUI152" s="733"/>
      <c r="KUJ152" s="733"/>
      <c r="KUK152" s="733"/>
      <c r="KUL152" s="733"/>
      <c r="KUM152" s="733"/>
      <c r="KUN152" s="733"/>
      <c r="KUO152" s="733"/>
      <c r="KUP152" s="733"/>
      <c r="KUQ152" s="733"/>
      <c r="KUR152" s="733"/>
      <c r="KUS152" s="733"/>
      <c r="KUT152" s="733"/>
      <c r="KUU152" s="733"/>
      <c r="KUV152" s="733"/>
      <c r="KUW152" s="733"/>
      <c r="KUX152" s="733"/>
      <c r="KUY152" s="733"/>
      <c r="KUZ152" s="733"/>
      <c r="KVA152" s="733"/>
      <c r="KVB152" s="733"/>
      <c r="KVC152" s="733"/>
      <c r="KVD152" s="733"/>
      <c r="KVE152" s="733"/>
      <c r="KVF152" s="733"/>
      <c r="KVG152" s="733"/>
      <c r="KVH152" s="733"/>
      <c r="KVI152" s="733"/>
      <c r="KVJ152" s="733"/>
      <c r="KVK152" s="733"/>
      <c r="KVL152" s="733"/>
      <c r="KVM152" s="733"/>
      <c r="KVN152" s="733"/>
      <c r="KVO152" s="733"/>
      <c r="KVP152" s="733"/>
      <c r="KVQ152" s="733"/>
      <c r="KVR152" s="733"/>
      <c r="KVS152" s="733"/>
      <c r="KVT152" s="733"/>
      <c r="KVU152" s="733"/>
      <c r="KVV152" s="733"/>
      <c r="KVW152" s="733"/>
      <c r="KVX152" s="733"/>
      <c r="KVY152" s="733"/>
      <c r="KVZ152" s="733"/>
      <c r="KWA152" s="733"/>
      <c r="KWB152" s="733"/>
      <c r="KWC152" s="733"/>
      <c r="KWD152" s="733"/>
      <c r="KWE152" s="733"/>
      <c r="KWF152" s="733"/>
      <c r="KWG152" s="733"/>
      <c r="KWH152" s="733"/>
      <c r="KWI152" s="733"/>
      <c r="KWJ152" s="733"/>
      <c r="KWK152" s="733"/>
      <c r="KWL152" s="733"/>
      <c r="KWM152" s="733"/>
      <c r="KWN152" s="733"/>
      <c r="KWO152" s="733"/>
      <c r="KWP152" s="733"/>
      <c r="KWQ152" s="733"/>
      <c r="KWR152" s="733"/>
      <c r="KWS152" s="733"/>
      <c r="KWT152" s="733"/>
      <c r="KWU152" s="733"/>
      <c r="KWV152" s="733"/>
      <c r="KWW152" s="733"/>
      <c r="KWX152" s="733"/>
      <c r="KWY152" s="733"/>
      <c r="KWZ152" s="733"/>
      <c r="KXA152" s="733"/>
      <c r="KXB152" s="733"/>
      <c r="KXC152" s="733"/>
      <c r="KXD152" s="733"/>
      <c r="KXE152" s="733"/>
      <c r="KXF152" s="733"/>
      <c r="KXG152" s="733"/>
      <c r="KXH152" s="733"/>
      <c r="KXI152" s="733"/>
      <c r="KXJ152" s="733"/>
      <c r="KXK152" s="733"/>
      <c r="KXL152" s="733"/>
      <c r="KXM152" s="733"/>
      <c r="KXN152" s="733"/>
      <c r="KXO152" s="733"/>
      <c r="KXP152" s="733"/>
      <c r="KXQ152" s="733"/>
      <c r="KXR152" s="733"/>
      <c r="KXS152" s="733"/>
      <c r="KXT152" s="733"/>
      <c r="KXU152" s="733"/>
      <c r="KXV152" s="733"/>
      <c r="KXW152" s="733"/>
      <c r="KXX152" s="733"/>
      <c r="KXY152" s="733"/>
      <c r="KXZ152" s="733"/>
      <c r="KYA152" s="733"/>
      <c r="KYB152" s="733"/>
      <c r="KYC152" s="733"/>
      <c r="KYD152" s="733"/>
      <c r="KYE152" s="733"/>
      <c r="KYF152" s="733"/>
      <c r="KYG152" s="733"/>
      <c r="KYH152" s="733"/>
      <c r="KYI152" s="733"/>
      <c r="KYJ152" s="733"/>
      <c r="KYK152" s="733"/>
      <c r="KYL152" s="733"/>
      <c r="KYM152" s="733"/>
      <c r="KYN152" s="733"/>
      <c r="KYO152" s="733"/>
      <c r="KYP152" s="733"/>
      <c r="KYQ152" s="733"/>
      <c r="KYR152" s="733"/>
      <c r="KYS152" s="733"/>
      <c r="KYT152" s="733"/>
      <c r="KYU152" s="733"/>
      <c r="KYV152" s="733"/>
      <c r="KYW152" s="733"/>
      <c r="KYX152" s="733"/>
      <c r="KYY152" s="733"/>
      <c r="KYZ152" s="733"/>
      <c r="KZA152" s="733"/>
      <c r="KZB152" s="733"/>
      <c r="KZC152" s="733"/>
      <c r="KZD152" s="733"/>
      <c r="KZE152" s="733"/>
      <c r="KZF152" s="733"/>
      <c r="KZG152" s="733"/>
      <c r="KZH152" s="733"/>
      <c r="KZI152" s="733"/>
      <c r="KZJ152" s="733"/>
      <c r="KZK152" s="733"/>
      <c r="KZL152" s="733"/>
      <c r="KZM152" s="733"/>
      <c r="KZN152" s="733"/>
      <c r="KZO152" s="733"/>
      <c r="KZP152" s="733"/>
      <c r="KZQ152" s="733"/>
      <c r="KZR152" s="733"/>
      <c r="KZS152" s="733"/>
      <c r="KZT152" s="733"/>
      <c r="KZU152" s="733"/>
      <c r="KZV152" s="733"/>
      <c r="KZW152" s="733"/>
      <c r="KZX152" s="733"/>
      <c r="KZY152" s="733"/>
      <c r="KZZ152" s="733"/>
      <c r="LAA152" s="733"/>
      <c r="LAB152" s="733"/>
      <c r="LAC152" s="733"/>
      <c r="LAD152" s="733"/>
      <c r="LAE152" s="733"/>
      <c r="LAF152" s="733"/>
      <c r="LAG152" s="733"/>
      <c r="LAH152" s="733"/>
      <c r="LAI152" s="733"/>
      <c r="LAJ152" s="733"/>
      <c r="LAK152" s="733"/>
      <c r="LAL152" s="733"/>
      <c r="LAM152" s="733"/>
      <c r="LAN152" s="733"/>
      <c r="LAO152" s="733"/>
      <c r="LAP152" s="733"/>
      <c r="LAQ152" s="733"/>
      <c r="LAR152" s="733"/>
      <c r="LAS152" s="733"/>
      <c r="LAT152" s="733"/>
      <c r="LAU152" s="733"/>
      <c r="LAV152" s="733"/>
      <c r="LAW152" s="733"/>
      <c r="LAX152" s="733"/>
      <c r="LAY152" s="733"/>
      <c r="LAZ152" s="733"/>
      <c r="LBA152" s="733"/>
      <c r="LBB152" s="733"/>
      <c r="LBC152" s="733"/>
      <c r="LBD152" s="733"/>
      <c r="LBE152" s="733"/>
      <c r="LBF152" s="733"/>
      <c r="LBG152" s="733"/>
      <c r="LBH152" s="733"/>
      <c r="LBI152" s="733"/>
      <c r="LBJ152" s="733"/>
      <c r="LBK152" s="733"/>
      <c r="LBL152" s="733"/>
      <c r="LBM152" s="733"/>
      <c r="LBN152" s="733"/>
      <c r="LBO152" s="733"/>
      <c r="LBP152" s="733"/>
      <c r="LBQ152" s="733"/>
      <c r="LBR152" s="733"/>
      <c r="LBS152" s="733"/>
      <c r="LBT152" s="733"/>
      <c r="LBU152" s="733"/>
      <c r="LBV152" s="733"/>
      <c r="LBW152" s="733"/>
      <c r="LBX152" s="733"/>
      <c r="LBY152" s="733"/>
      <c r="LBZ152" s="733"/>
      <c r="LCA152" s="733"/>
      <c r="LCB152" s="733"/>
      <c r="LCC152" s="733"/>
      <c r="LCD152" s="733"/>
      <c r="LCE152" s="733"/>
      <c r="LCF152" s="733"/>
      <c r="LCG152" s="733"/>
      <c r="LCH152" s="733"/>
      <c r="LCI152" s="733"/>
      <c r="LCJ152" s="733"/>
      <c r="LCK152" s="733"/>
      <c r="LCL152" s="733"/>
      <c r="LCM152" s="733"/>
      <c r="LCN152" s="733"/>
      <c r="LCO152" s="733"/>
      <c r="LCP152" s="733"/>
      <c r="LCQ152" s="733"/>
      <c r="LCR152" s="733"/>
      <c r="LCS152" s="733"/>
      <c r="LCT152" s="733"/>
      <c r="LCU152" s="733"/>
      <c r="LCV152" s="733"/>
      <c r="LCW152" s="733"/>
      <c r="LCX152" s="733"/>
      <c r="LCY152" s="733"/>
      <c r="LCZ152" s="733"/>
      <c r="LDA152" s="733"/>
      <c r="LDB152" s="733"/>
      <c r="LDC152" s="733"/>
      <c r="LDD152" s="733"/>
      <c r="LDE152" s="733"/>
      <c r="LDF152" s="733"/>
      <c r="LDG152" s="733"/>
      <c r="LDH152" s="733"/>
      <c r="LDI152" s="733"/>
      <c r="LDJ152" s="733"/>
      <c r="LDK152" s="733"/>
      <c r="LDL152" s="733"/>
      <c r="LDM152" s="733"/>
      <c r="LDN152" s="733"/>
      <c r="LDO152" s="733"/>
      <c r="LDP152" s="733"/>
      <c r="LDQ152" s="733"/>
      <c r="LDR152" s="733"/>
      <c r="LDS152" s="733"/>
      <c r="LDT152" s="733"/>
      <c r="LDU152" s="733"/>
      <c r="LDV152" s="733"/>
      <c r="LDW152" s="733"/>
      <c r="LDX152" s="733"/>
      <c r="LDY152" s="733"/>
      <c r="LDZ152" s="733"/>
      <c r="LEA152" s="733"/>
      <c r="LEB152" s="733"/>
      <c r="LEC152" s="733"/>
      <c r="LED152" s="733"/>
      <c r="LEE152" s="733"/>
      <c r="LEF152" s="733"/>
      <c r="LEG152" s="733"/>
      <c r="LEH152" s="733"/>
      <c r="LEI152" s="733"/>
      <c r="LEJ152" s="733"/>
      <c r="LEK152" s="733"/>
      <c r="LEL152" s="733"/>
      <c r="LEM152" s="733"/>
      <c r="LEN152" s="733"/>
      <c r="LEO152" s="733"/>
      <c r="LEP152" s="733"/>
      <c r="LEQ152" s="733"/>
      <c r="LER152" s="733"/>
      <c r="LES152" s="733"/>
      <c r="LET152" s="733"/>
      <c r="LEU152" s="733"/>
      <c r="LEV152" s="733"/>
      <c r="LEW152" s="733"/>
      <c r="LEX152" s="733"/>
      <c r="LEY152" s="733"/>
      <c r="LEZ152" s="733"/>
      <c r="LFA152" s="733"/>
      <c r="LFB152" s="733"/>
      <c r="LFC152" s="733"/>
      <c r="LFD152" s="733"/>
      <c r="LFE152" s="733"/>
      <c r="LFF152" s="733"/>
      <c r="LFG152" s="733"/>
      <c r="LFH152" s="733"/>
      <c r="LFI152" s="733"/>
      <c r="LFJ152" s="733"/>
      <c r="LFK152" s="733"/>
      <c r="LFL152" s="733"/>
      <c r="LFM152" s="733"/>
      <c r="LFN152" s="733"/>
      <c r="LFO152" s="733"/>
      <c r="LFP152" s="733"/>
      <c r="LFQ152" s="733"/>
      <c r="LFR152" s="733"/>
      <c r="LFS152" s="733"/>
      <c r="LFT152" s="733"/>
      <c r="LFU152" s="733"/>
      <c r="LFV152" s="733"/>
      <c r="LFW152" s="733"/>
      <c r="LFX152" s="733"/>
      <c r="LFY152" s="733"/>
      <c r="LFZ152" s="733"/>
      <c r="LGA152" s="733"/>
      <c r="LGB152" s="733"/>
      <c r="LGC152" s="733"/>
      <c r="LGD152" s="733"/>
      <c r="LGE152" s="733"/>
      <c r="LGF152" s="733"/>
      <c r="LGG152" s="733"/>
      <c r="LGH152" s="733"/>
      <c r="LGI152" s="733"/>
      <c r="LGJ152" s="733"/>
      <c r="LGK152" s="733"/>
      <c r="LGL152" s="733"/>
      <c r="LGM152" s="733"/>
      <c r="LGN152" s="733"/>
      <c r="LGO152" s="733"/>
      <c r="LGP152" s="733"/>
      <c r="LGQ152" s="733"/>
      <c r="LGR152" s="733"/>
      <c r="LGS152" s="733"/>
      <c r="LGT152" s="733"/>
      <c r="LGU152" s="733"/>
      <c r="LGV152" s="733"/>
      <c r="LGW152" s="733"/>
      <c r="LGX152" s="733"/>
      <c r="LGY152" s="733"/>
      <c r="LGZ152" s="733"/>
      <c r="LHA152" s="733"/>
      <c r="LHB152" s="733"/>
      <c r="LHC152" s="733"/>
      <c r="LHD152" s="733"/>
      <c r="LHE152" s="733"/>
      <c r="LHF152" s="733"/>
      <c r="LHG152" s="733"/>
      <c r="LHH152" s="733"/>
      <c r="LHI152" s="733"/>
      <c r="LHJ152" s="733"/>
      <c r="LHK152" s="733"/>
      <c r="LHL152" s="733"/>
      <c r="LHM152" s="733"/>
      <c r="LHN152" s="733"/>
      <c r="LHO152" s="733"/>
      <c r="LHP152" s="733"/>
      <c r="LHQ152" s="733"/>
      <c r="LHR152" s="733"/>
      <c r="LHS152" s="733"/>
      <c r="LHT152" s="733"/>
      <c r="LHU152" s="733"/>
      <c r="LHV152" s="733"/>
      <c r="LHW152" s="733"/>
      <c r="LHX152" s="733"/>
      <c r="LHY152" s="733"/>
      <c r="LHZ152" s="733"/>
      <c r="LIA152" s="733"/>
      <c r="LIB152" s="733"/>
      <c r="LIC152" s="733"/>
      <c r="LID152" s="733"/>
      <c r="LIE152" s="733"/>
      <c r="LIF152" s="733"/>
      <c r="LIG152" s="733"/>
      <c r="LIH152" s="733"/>
      <c r="LII152" s="733"/>
      <c r="LIJ152" s="733"/>
      <c r="LIK152" s="733"/>
      <c r="LIL152" s="733"/>
      <c r="LIM152" s="733"/>
      <c r="LIN152" s="733"/>
      <c r="LIO152" s="733"/>
      <c r="LIP152" s="733"/>
      <c r="LIQ152" s="733"/>
      <c r="LIR152" s="733"/>
      <c r="LIS152" s="733"/>
      <c r="LIT152" s="733"/>
      <c r="LIU152" s="733"/>
      <c r="LIV152" s="733"/>
      <c r="LIW152" s="733"/>
      <c r="LIX152" s="733"/>
      <c r="LIY152" s="733"/>
      <c r="LIZ152" s="733"/>
      <c r="LJA152" s="733"/>
      <c r="LJB152" s="733"/>
      <c r="LJC152" s="733"/>
      <c r="LJD152" s="733"/>
      <c r="LJE152" s="733"/>
      <c r="LJF152" s="733"/>
      <c r="LJG152" s="733"/>
      <c r="LJH152" s="733"/>
      <c r="LJI152" s="733"/>
      <c r="LJJ152" s="733"/>
      <c r="LJK152" s="733"/>
      <c r="LJL152" s="733"/>
      <c r="LJM152" s="733"/>
      <c r="LJN152" s="733"/>
      <c r="LJO152" s="733"/>
      <c r="LJP152" s="733"/>
      <c r="LJQ152" s="733"/>
      <c r="LJR152" s="733"/>
      <c r="LJS152" s="733"/>
      <c r="LJT152" s="733"/>
      <c r="LJU152" s="733"/>
      <c r="LJV152" s="733"/>
      <c r="LJW152" s="733"/>
      <c r="LJX152" s="733"/>
      <c r="LJY152" s="733"/>
      <c r="LJZ152" s="733"/>
      <c r="LKA152" s="733"/>
      <c r="LKB152" s="733"/>
      <c r="LKC152" s="733"/>
      <c r="LKD152" s="733"/>
      <c r="LKE152" s="733"/>
      <c r="LKF152" s="733"/>
      <c r="LKG152" s="733"/>
      <c r="LKH152" s="733"/>
      <c r="LKI152" s="733"/>
      <c r="LKJ152" s="733"/>
      <c r="LKK152" s="733"/>
      <c r="LKL152" s="733"/>
      <c r="LKM152" s="733"/>
      <c r="LKN152" s="733"/>
      <c r="LKO152" s="733"/>
      <c r="LKP152" s="733"/>
      <c r="LKQ152" s="733"/>
      <c r="LKR152" s="733"/>
      <c r="LKS152" s="733"/>
      <c r="LKT152" s="733"/>
      <c r="LKU152" s="733"/>
      <c r="LKV152" s="733"/>
      <c r="LKW152" s="733"/>
      <c r="LKX152" s="733"/>
      <c r="LKY152" s="733"/>
      <c r="LKZ152" s="733"/>
      <c r="LLA152" s="733"/>
      <c r="LLB152" s="733"/>
      <c r="LLC152" s="733"/>
      <c r="LLD152" s="733"/>
      <c r="LLE152" s="733"/>
      <c r="LLF152" s="733"/>
      <c r="LLG152" s="733"/>
      <c r="LLH152" s="733"/>
      <c r="LLI152" s="733"/>
      <c r="LLJ152" s="733"/>
      <c r="LLK152" s="733"/>
      <c r="LLL152" s="733"/>
      <c r="LLM152" s="733"/>
      <c r="LLN152" s="733"/>
      <c r="LLO152" s="733"/>
      <c r="LLP152" s="733"/>
      <c r="LLQ152" s="733"/>
      <c r="LLR152" s="733"/>
      <c r="LLS152" s="733"/>
      <c r="LLT152" s="733"/>
      <c r="LLU152" s="733"/>
      <c r="LLV152" s="733"/>
      <c r="LLW152" s="733"/>
      <c r="LLX152" s="733"/>
      <c r="LLY152" s="733"/>
      <c r="LLZ152" s="733"/>
      <c r="LMA152" s="733"/>
      <c r="LMB152" s="733"/>
      <c r="LMC152" s="733"/>
      <c r="LMD152" s="733"/>
      <c r="LME152" s="733"/>
      <c r="LMF152" s="733"/>
      <c r="LMG152" s="733"/>
      <c r="LMH152" s="733"/>
      <c r="LMI152" s="733"/>
      <c r="LMJ152" s="733"/>
      <c r="LMK152" s="733"/>
      <c r="LML152" s="733"/>
      <c r="LMM152" s="733"/>
      <c r="LMN152" s="733"/>
      <c r="LMO152" s="733"/>
      <c r="LMP152" s="733"/>
      <c r="LMQ152" s="733"/>
      <c r="LMR152" s="733"/>
      <c r="LMS152" s="733"/>
      <c r="LMT152" s="733"/>
      <c r="LMU152" s="733"/>
      <c r="LMV152" s="733"/>
      <c r="LMW152" s="733"/>
      <c r="LMX152" s="733"/>
      <c r="LMY152" s="733"/>
      <c r="LMZ152" s="733"/>
      <c r="LNA152" s="733"/>
      <c r="LNB152" s="733"/>
      <c r="LNC152" s="733"/>
      <c r="LND152" s="733"/>
      <c r="LNE152" s="733"/>
      <c r="LNF152" s="733"/>
      <c r="LNG152" s="733"/>
      <c r="LNH152" s="733"/>
      <c r="LNI152" s="733"/>
      <c r="LNJ152" s="733"/>
      <c r="LNK152" s="733"/>
      <c r="LNL152" s="733"/>
      <c r="LNM152" s="733"/>
      <c r="LNN152" s="733"/>
      <c r="LNO152" s="733"/>
      <c r="LNP152" s="733"/>
      <c r="LNQ152" s="733"/>
      <c r="LNR152" s="733"/>
      <c r="LNS152" s="733"/>
      <c r="LNT152" s="733"/>
      <c r="LNU152" s="733"/>
      <c r="LNV152" s="733"/>
      <c r="LNW152" s="733"/>
      <c r="LNX152" s="733"/>
      <c r="LNY152" s="733"/>
      <c r="LNZ152" s="733"/>
      <c r="LOA152" s="733"/>
      <c r="LOB152" s="733"/>
      <c r="LOC152" s="733"/>
      <c r="LOD152" s="733"/>
      <c r="LOE152" s="733"/>
      <c r="LOF152" s="733"/>
      <c r="LOG152" s="733"/>
      <c r="LOH152" s="733"/>
      <c r="LOI152" s="733"/>
      <c r="LOJ152" s="733"/>
      <c r="LOK152" s="733"/>
      <c r="LOL152" s="733"/>
      <c r="LOM152" s="733"/>
      <c r="LON152" s="733"/>
      <c r="LOO152" s="733"/>
      <c r="LOP152" s="733"/>
      <c r="LOQ152" s="733"/>
      <c r="LOR152" s="733"/>
      <c r="LOS152" s="733"/>
      <c r="LOT152" s="733"/>
      <c r="LOU152" s="733"/>
      <c r="LOV152" s="733"/>
      <c r="LOW152" s="733"/>
      <c r="LOX152" s="733"/>
      <c r="LOY152" s="733"/>
      <c r="LOZ152" s="733"/>
      <c r="LPA152" s="733"/>
      <c r="LPB152" s="733"/>
      <c r="LPC152" s="733"/>
      <c r="LPD152" s="733"/>
      <c r="LPE152" s="733"/>
      <c r="LPF152" s="733"/>
      <c r="LPG152" s="733"/>
      <c r="LPH152" s="733"/>
      <c r="LPI152" s="733"/>
      <c r="LPJ152" s="733"/>
      <c r="LPK152" s="733"/>
      <c r="LPL152" s="733"/>
      <c r="LPM152" s="733"/>
      <c r="LPN152" s="733"/>
      <c r="LPO152" s="733"/>
      <c r="LPP152" s="733"/>
      <c r="LPQ152" s="733"/>
      <c r="LPR152" s="733"/>
      <c r="LPS152" s="733"/>
      <c r="LPT152" s="733"/>
      <c r="LPU152" s="733"/>
      <c r="LPV152" s="733"/>
      <c r="LPW152" s="733"/>
      <c r="LPX152" s="733"/>
      <c r="LPY152" s="733"/>
      <c r="LPZ152" s="733"/>
      <c r="LQA152" s="733"/>
      <c r="LQB152" s="733"/>
      <c r="LQC152" s="733"/>
      <c r="LQD152" s="733"/>
      <c r="LQE152" s="733"/>
      <c r="LQF152" s="733"/>
      <c r="LQG152" s="733"/>
      <c r="LQH152" s="733"/>
      <c r="LQI152" s="733"/>
      <c r="LQJ152" s="733"/>
      <c r="LQK152" s="733"/>
      <c r="LQL152" s="733"/>
      <c r="LQM152" s="733"/>
      <c r="LQN152" s="733"/>
      <c r="LQO152" s="733"/>
      <c r="LQP152" s="733"/>
      <c r="LQQ152" s="733"/>
      <c r="LQR152" s="733"/>
      <c r="LQS152" s="733"/>
      <c r="LQT152" s="733"/>
      <c r="LQU152" s="733"/>
      <c r="LQV152" s="733"/>
      <c r="LQW152" s="733"/>
      <c r="LQX152" s="733"/>
      <c r="LQY152" s="733"/>
      <c r="LQZ152" s="733"/>
      <c r="LRA152" s="733"/>
      <c r="LRB152" s="733"/>
      <c r="LRC152" s="733"/>
      <c r="LRD152" s="733"/>
      <c r="LRE152" s="733"/>
      <c r="LRF152" s="733"/>
      <c r="LRG152" s="733"/>
      <c r="LRH152" s="733"/>
      <c r="LRI152" s="733"/>
      <c r="LRJ152" s="733"/>
      <c r="LRK152" s="733"/>
      <c r="LRL152" s="733"/>
      <c r="LRM152" s="733"/>
      <c r="LRN152" s="733"/>
      <c r="LRO152" s="733"/>
      <c r="LRP152" s="733"/>
      <c r="LRQ152" s="733"/>
      <c r="LRR152" s="733"/>
      <c r="LRS152" s="733"/>
      <c r="LRT152" s="733"/>
      <c r="LRU152" s="733"/>
      <c r="LRV152" s="733"/>
      <c r="LRW152" s="733"/>
      <c r="LRX152" s="733"/>
      <c r="LRY152" s="733"/>
      <c r="LRZ152" s="733"/>
      <c r="LSA152" s="733"/>
      <c r="LSB152" s="733"/>
      <c r="LSC152" s="733"/>
      <c r="LSD152" s="733"/>
      <c r="LSE152" s="733"/>
      <c r="LSF152" s="733"/>
      <c r="LSG152" s="733"/>
      <c r="LSH152" s="733"/>
      <c r="LSI152" s="733"/>
      <c r="LSJ152" s="733"/>
      <c r="LSK152" s="733"/>
      <c r="LSL152" s="733"/>
      <c r="LSM152" s="733"/>
      <c r="LSN152" s="733"/>
      <c r="LSO152" s="733"/>
      <c r="LSP152" s="733"/>
      <c r="LSQ152" s="733"/>
      <c r="LSR152" s="733"/>
      <c r="LSS152" s="733"/>
      <c r="LST152" s="733"/>
      <c r="LSU152" s="733"/>
      <c r="LSV152" s="733"/>
      <c r="LSW152" s="733"/>
      <c r="LSX152" s="733"/>
      <c r="LSY152" s="733"/>
      <c r="LSZ152" s="733"/>
      <c r="LTA152" s="733"/>
      <c r="LTB152" s="733"/>
      <c r="LTC152" s="733"/>
      <c r="LTD152" s="733"/>
      <c r="LTE152" s="733"/>
      <c r="LTF152" s="733"/>
      <c r="LTG152" s="733"/>
      <c r="LTH152" s="733"/>
      <c r="LTI152" s="733"/>
      <c r="LTJ152" s="733"/>
      <c r="LTK152" s="733"/>
      <c r="LTL152" s="733"/>
      <c r="LTM152" s="733"/>
      <c r="LTN152" s="733"/>
      <c r="LTO152" s="733"/>
      <c r="LTP152" s="733"/>
      <c r="LTQ152" s="733"/>
      <c r="LTR152" s="733"/>
      <c r="LTS152" s="733"/>
      <c r="LTT152" s="733"/>
      <c r="LTU152" s="733"/>
      <c r="LTV152" s="733"/>
      <c r="LTW152" s="733"/>
      <c r="LTX152" s="733"/>
      <c r="LTY152" s="733"/>
      <c r="LTZ152" s="733"/>
      <c r="LUA152" s="733"/>
      <c r="LUB152" s="733"/>
      <c r="LUC152" s="733"/>
      <c r="LUD152" s="733"/>
      <c r="LUE152" s="733"/>
      <c r="LUF152" s="733"/>
      <c r="LUG152" s="733"/>
      <c r="LUH152" s="733"/>
      <c r="LUI152" s="733"/>
      <c r="LUJ152" s="733"/>
      <c r="LUK152" s="733"/>
      <c r="LUL152" s="733"/>
      <c r="LUM152" s="733"/>
      <c r="LUN152" s="733"/>
      <c r="LUO152" s="733"/>
      <c r="LUP152" s="733"/>
      <c r="LUQ152" s="733"/>
      <c r="LUR152" s="733"/>
      <c r="LUS152" s="733"/>
      <c r="LUT152" s="733"/>
      <c r="LUU152" s="733"/>
      <c r="LUV152" s="733"/>
      <c r="LUW152" s="733"/>
      <c r="LUX152" s="733"/>
      <c r="LUY152" s="733"/>
      <c r="LUZ152" s="733"/>
      <c r="LVA152" s="733"/>
      <c r="LVB152" s="733"/>
      <c r="LVC152" s="733"/>
      <c r="LVD152" s="733"/>
      <c r="LVE152" s="733"/>
      <c r="LVF152" s="733"/>
      <c r="LVG152" s="733"/>
      <c r="LVH152" s="733"/>
      <c r="LVI152" s="733"/>
      <c r="LVJ152" s="733"/>
      <c r="LVK152" s="733"/>
      <c r="LVL152" s="733"/>
      <c r="LVM152" s="733"/>
      <c r="LVN152" s="733"/>
      <c r="LVO152" s="733"/>
      <c r="LVP152" s="733"/>
      <c r="LVQ152" s="733"/>
      <c r="LVR152" s="733"/>
      <c r="LVS152" s="733"/>
      <c r="LVT152" s="733"/>
      <c r="LVU152" s="733"/>
      <c r="LVV152" s="733"/>
      <c r="LVW152" s="733"/>
      <c r="LVX152" s="733"/>
      <c r="LVY152" s="733"/>
      <c r="LVZ152" s="733"/>
      <c r="LWA152" s="733"/>
      <c r="LWB152" s="733"/>
      <c r="LWC152" s="733"/>
      <c r="LWD152" s="733"/>
      <c r="LWE152" s="733"/>
      <c r="LWF152" s="733"/>
      <c r="LWG152" s="733"/>
      <c r="LWH152" s="733"/>
      <c r="LWI152" s="733"/>
      <c r="LWJ152" s="733"/>
      <c r="LWK152" s="733"/>
      <c r="LWL152" s="733"/>
      <c r="LWM152" s="733"/>
      <c r="LWN152" s="733"/>
      <c r="LWO152" s="733"/>
      <c r="LWP152" s="733"/>
      <c r="LWQ152" s="733"/>
      <c r="LWR152" s="733"/>
      <c r="LWS152" s="733"/>
      <c r="LWT152" s="733"/>
      <c r="LWU152" s="733"/>
      <c r="LWV152" s="733"/>
      <c r="LWW152" s="733"/>
      <c r="LWX152" s="733"/>
      <c r="LWY152" s="733"/>
      <c r="LWZ152" s="733"/>
      <c r="LXA152" s="733"/>
      <c r="LXB152" s="733"/>
      <c r="LXC152" s="733"/>
      <c r="LXD152" s="733"/>
      <c r="LXE152" s="733"/>
      <c r="LXF152" s="733"/>
      <c r="LXG152" s="733"/>
      <c r="LXH152" s="733"/>
      <c r="LXI152" s="733"/>
      <c r="LXJ152" s="733"/>
      <c r="LXK152" s="733"/>
      <c r="LXL152" s="733"/>
      <c r="LXM152" s="733"/>
      <c r="LXN152" s="733"/>
      <c r="LXO152" s="733"/>
      <c r="LXP152" s="733"/>
      <c r="LXQ152" s="733"/>
      <c r="LXR152" s="733"/>
      <c r="LXS152" s="733"/>
      <c r="LXT152" s="733"/>
      <c r="LXU152" s="733"/>
      <c r="LXV152" s="733"/>
      <c r="LXW152" s="733"/>
      <c r="LXX152" s="733"/>
      <c r="LXY152" s="733"/>
      <c r="LXZ152" s="733"/>
      <c r="LYA152" s="733"/>
      <c r="LYB152" s="733"/>
      <c r="LYC152" s="733"/>
      <c r="LYD152" s="733"/>
      <c r="LYE152" s="733"/>
      <c r="LYF152" s="733"/>
      <c r="LYG152" s="733"/>
      <c r="LYH152" s="733"/>
      <c r="LYI152" s="733"/>
      <c r="LYJ152" s="733"/>
      <c r="LYK152" s="733"/>
      <c r="LYL152" s="733"/>
      <c r="LYM152" s="733"/>
      <c r="LYN152" s="733"/>
      <c r="LYO152" s="733"/>
      <c r="LYP152" s="733"/>
      <c r="LYQ152" s="733"/>
      <c r="LYR152" s="733"/>
      <c r="LYS152" s="733"/>
      <c r="LYT152" s="733"/>
      <c r="LYU152" s="733"/>
      <c r="LYV152" s="733"/>
      <c r="LYW152" s="733"/>
      <c r="LYX152" s="733"/>
      <c r="LYY152" s="733"/>
      <c r="LYZ152" s="733"/>
      <c r="LZA152" s="733"/>
      <c r="LZB152" s="733"/>
      <c r="LZC152" s="733"/>
      <c r="LZD152" s="733"/>
      <c r="LZE152" s="733"/>
      <c r="LZF152" s="733"/>
      <c r="LZG152" s="733"/>
      <c r="LZH152" s="733"/>
      <c r="LZI152" s="733"/>
      <c r="LZJ152" s="733"/>
      <c r="LZK152" s="733"/>
      <c r="LZL152" s="733"/>
      <c r="LZM152" s="733"/>
      <c r="LZN152" s="733"/>
      <c r="LZO152" s="733"/>
      <c r="LZP152" s="733"/>
      <c r="LZQ152" s="733"/>
      <c r="LZR152" s="733"/>
      <c r="LZS152" s="733"/>
      <c r="LZT152" s="733"/>
      <c r="LZU152" s="733"/>
      <c r="LZV152" s="733"/>
      <c r="LZW152" s="733"/>
      <c r="LZX152" s="733"/>
      <c r="LZY152" s="733"/>
      <c r="LZZ152" s="733"/>
      <c r="MAA152" s="733"/>
      <c r="MAB152" s="733"/>
      <c r="MAC152" s="733"/>
      <c r="MAD152" s="733"/>
      <c r="MAE152" s="733"/>
      <c r="MAF152" s="733"/>
      <c r="MAG152" s="733"/>
      <c r="MAH152" s="733"/>
      <c r="MAI152" s="733"/>
      <c r="MAJ152" s="733"/>
      <c r="MAK152" s="733"/>
      <c r="MAL152" s="733"/>
      <c r="MAM152" s="733"/>
      <c r="MAN152" s="733"/>
      <c r="MAO152" s="733"/>
      <c r="MAP152" s="733"/>
      <c r="MAQ152" s="733"/>
      <c r="MAR152" s="733"/>
      <c r="MAS152" s="733"/>
      <c r="MAT152" s="733"/>
      <c r="MAU152" s="733"/>
      <c r="MAV152" s="733"/>
      <c r="MAW152" s="733"/>
      <c r="MAX152" s="733"/>
      <c r="MAY152" s="733"/>
      <c r="MAZ152" s="733"/>
      <c r="MBA152" s="733"/>
      <c r="MBB152" s="733"/>
      <c r="MBC152" s="733"/>
      <c r="MBD152" s="733"/>
      <c r="MBE152" s="733"/>
      <c r="MBF152" s="733"/>
      <c r="MBG152" s="733"/>
      <c r="MBH152" s="733"/>
      <c r="MBI152" s="733"/>
      <c r="MBJ152" s="733"/>
      <c r="MBK152" s="733"/>
      <c r="MBL152" s="733"/>
      <c r="MBM152" s="733"/>
      <c r="MBN152" s="733"/>
      <c r="MBO152" s="733"/>
      <c r="MBP152" s="733"/>
      <c r="MBQ152" s="733"/>
      <c r="MBR152" s="733"/>
      <c r="MBS152" s="733"/>
      <c r="MBT152" s="733"/>
      <c r="MBU152" s="733"/>
      <c r="MBV152" s="733"/>
      <c r="MBW152" s="733"/>
      <c r="MBX152" s="733"/>
      <c r="MBY152" s="733"/>
      <c r="MBZ152" s="733"/>
      <c r="MCA152" s="733"/>
      <c r="MCB152" s="733"/>
      <c r="MCC152" s="733"/>
      <c r="MCD152" s="733"/>
      <c r="MCE152" s="733"/>
      <c r="MCF152" s="733"/>
      <c r="MCG152" s="733"/>
      <c r="MCH152" s="733"/>
      <c r="MCI152" s="733"/>
      <c r="MCJ152" s="733"/>
      <c r="MCK152" s="733"/>
      <c r="MCL152" s="733"/>
      <c r="MCM152" s="733"/>
      <c r="MCN152" s="733"/>
      <c r="MCO152" s="733"/>
      <c r="MCP152" s="733"/>
      <c r="MCQ152" s="733"/>
      <c r="MCR152" s="733"/>
      <c r="MCS152" s="733"/>
      <c r="MCT152" s="733"/>
      <c r="MCU152" s="733"/>
      <c r="MCV152" s="733"/>
      <c r="MCW152" s="733"/>
      <c r="MCX152" s="733"/>
      <c r="MCY152" s="733"/>
      <c r="MCZ152" s="733"/>
      <c r="MDA152" s="733"/>
      <c r="MDB152" s="733"/>
      <c r="MDC152" s="733"/>
      <c r="MDD152" s="733"/>
      <c r="MDE152" s="733"/>
      <c r="MDF152" s="733"/>
      <c r="MDG152" s="733"/>
      <c r="MDH152" s="733"/>
      <c r="MDI152" s="733"/>
      <c r="MDJ152" s="733"/>
      <c r="MDK152" s="733"/>
      <c r="MDL152" s="733"/>
      <c r="MDM152" s="733"/>
      <c r="MDN152" s="733"/>
      <c r="MDO152" s="733"/>
      <c r="MDP152" s="733"/>
      <c r="MDQ152" s="733"/>
      <c r="MDR152" s="733"/>
      <c r="MDS152" s="733"/>
      <c r="MDT152" s="733"/>
      <c r="MDU152" s="733"/>
      <c r="MDV152" s="733"/>
      <c r="MDW152" s="733"/>
      <c r="MDX152" s="733"/>
      <c r="MDY152" s="733"/>
      <c r="MDZ152" s="733"/>
      <c r="MEA152" s="733"/>
      <c r="MEB152" s="733"/>
      <c r="MEC152" s="733"/>
      <c r="MED152" s="733"/>
      <c r="MEE152" s="733"/>
      <c r="MEF152" s="733"/>
      <c r="MEG152" s="733"/>
      <c r="MEH152" s="733"/>
      <c r="MEI152" s="733"/>
      <c r="MEJ152" s="733"/>
      <c r="MEK152" s="733"/>
      <c r="MEL152" s="733"/>
      <c r="MEM152" s="733"/>
      <c r="MEN152" s="733"/>
      <c r="MEO152" s="733"/>
      <c r="MEP152" s="733"/>
      <c r="MEQ152" s="733"/>
      <c r="MER152" s="733"/>
      <c r="MES152" s="733"/>
      <c r="MET152" s="733"/>
      <c r="MEU152" s="733"/>
      <c r="MEV152" s="733"/>
      <c r="MEW152" s="733"/>
      <c r="MEX152" s="733"/>
      <c r="MEY152" s="733"/>
      <c r="MEZ152" s="733"/>
      <c r="MFA152" s="733"/>
      <c r="MFB152" s="733"/>
      <c r="MFC152" s="733"/>
      <c r="MFD152" s="733"/>
      <c r="MFE152" s="733"/>
      <c r="MFF152" s="733"/>
      <c r="MFG152" s="733"/>
      <c r="MFH152" s="733"/>
      <c r="MFI152" s="733"/>
      <c r="MFJ152" s="733"/>
      <c r="MFK152" s="733"/>
      <c r="MFL152" s="733"/>
      <c r="MFM152" s="733"/>
      <c r="MFN152" s="733"/>
      <c r="MFO152" s="733"/>
      <c r="MFP152" s="733"/>
      <c r="MFQ152" s="733"/>
      <c r="MFR152" s="733"/>
      <c r="MFS152" s="733"/>
      <c r="MFT152" s="733"/>
      <c r="MFU152" s="733"/>
      <c r="MFV152" s="733"/>
      <c r="MFW152" s="733"/>
      <c r="MFX152" s="733"/>
      <c r="MFY152" s="733"/>
      <c r="MFZ152" s="733"/>
      <c r="MGA152" s="733"/>
      <c r="MGB152" s="733"/>
      <c r="MGC152" s="733"/>
      <c r="MGD152" s="733"/>
      <c r="MGE152" s="733"/>
      <c r="MGF152" s="733"/>
      <c r="MGG152" s="733"/>
      <c r="MGH152" s="733"/>
      <c r="MGI152" s="733"/>
      <c r="MGJ152" s="733"/>
      <c r="MGK152" s="733"/>
      <c r="MGL152" s="733"/>
      <c r="MGM152" s="733"/>
      <c r="MGN152" s="733"/>
      <c r="MGO152" s="733"/>
      <c r="MGP152" s="733"/>
      <c r="MGQ152" s="733"/>
      <c r="MGR152" s="733"/>
      <c r="MGS152" s="733"/>
      <c r="MGT152" s="733"/>
      <c r="MGU152" s="733"/>
      <c r="MGV152" s="733"/>
      <c r="MGW152" s="733"/>
      <c r="MGX152" s="733"/>
      <c r="MGY152" s="733"/>
      <c r="MGZ152" s="733"/>
      <c r="MHA152" s="733"/>
      <c r="MHB152" s="733"/>
      <c r="MHC152" s="733"/>
      <c r="MHD152" s="733"/>
      <c r="MHE152" s="733"/>
      <c r="MHF152" s="733"/>
      <c r="MHG152" s="733"/>
      <c r="MHH152" s="733"/>
      <c r="MHI152" s="733"/>
      <c r="MHJ152" s="733"/>
      <c r="MHK152" s="733"/>
      <c r="MHL152" s="733"/>
      <c r="MHM152" s="733"/>
      <c r="MHN152" s="733"/>
      <c r="MHO152" s="733"/>
      <c r="MHP152" s="733"/>
      <c r="MHQ152" s="733"/>
      <c r="MHR152" s="733"/>
      <c r="MHS152" s="733"/>
      <c r="MHT152" s="733"/>
      <c r="MHU152" s="733"/>
      <c r="MHV152" s="733"/>
      <c r="MHW152" s="733"/>
      <c r="MHX152" s="733"/>
      <c r="MHY152" s="733"/>
      <c r="MHZ152" s="733"/>
      <c r="MIA152" s="733"/>
      <c r="MIB152" s="733"/>
      <c r="MIC152" s="733"/>
      <c r="MID152" s="733"/>
      <c r="MIE152" s="733"/>
      <c r="MIF152" s="733"/>
      <c r="MIG152" s="733"/>
      <c r="MIH152" s="733"/>
      <c r="MII152" s="733"/>
      <c r="MIJ152" s="733"/>
      <c r="MIK152" s="733"/>
      <c r="MIL152" s="733"/>
      <c r="MIM152" s="733"/>
      <c r="MIN152" s="733"/>
      <c r="MIO152" s="733"/>
      <c r="MIP152" s="733"/>
      <c r="MIQ152" s="733"/>
      <c r="MIR152" s="733"/>
      <c r="MIS152" s="733"/>
      <c r="MIT152" s="733"/>
      <c r="MIU152" s="733"/>
      <c r="MIV152" s="733"/>
      <c r="MIW152" s="733"/>
      <c r="MIX152" s="733"/>
      <c r="MIY152" s="733"/>
      <c r="MIZ152" s="733"/>
      <c r="MJA152" s="733"/>
      <c r="MJB152" s="733"/>
      <c r="MJC152" s="733"/>
      <c r="MJD152" s="733"/>
      <c r="MJE152" s="733"/>
      <c r="MJF152" s="733"/>
      <c r="MJG152" s="733"/>
      <c r="MJH152" s="733"/>
      <c r="MJI152" s="733"/>
      <c r="MJJ152" s="733"/>
      <c r="MJK152" s="733"/>
      <c r="MJL152" s="733"/>
      <c r="MJM152" s="733"/>
      <c r="MJN152" s="733"/>
      <c r="MJO152" s="733"/>
      <c r="MJP152" s="733"/>
      <c r="MJQ152" s="733"/>
      <c r="MJR152" s="733"/>
      <c r="MJS152" s="733"/>
      <c r="MJT152" s="733"/>
      <c r="MJU152" s="733"/>
      <c r="MJV152" s="733"/>
      <c r="MJW152" s="733"/>
      <c r="MJX152" s="733"/>
      <c r="MJY152" s="733"/>
      <c r="MJZ152" s="733"/>
      <c r="MKA152" s="733"/>
      <c r="MKB152" s="733"/>
      <c r="MKC152" s="733"/>
      <c r="MKD152" s="733"/>
      <c r="MKE152" s="733"/>
      <c r="MKF152" s="733"/>
      <c r="MKG152" s="733"/>
      <c r="MKH152" s="733"/>
      <c r="MKI152" s="733"/>
      <c r="MKJ152" s="733"/>
      <c r="MKK152" s="733"/>
      <c r="MKL152" s="733"/>
      <c r="MKM152" s="733"/>
      <c r="MKN152" s="733"/>
      <c r="MKO152" s="733"/>
      <c r="MKP152" s="733"/>
      <c r="MKQ152" s="733"/>
      <c r="MKR152" s="733"/>
      <c r="MKS152" s="733"/>
      <c r="MKT152" s="733"/>
      <c r="MKU152" s="733"/>
      <c r="MKV152" s="733"/>
      <c r="MKW152" s="733"/>
      <c r="MKX152" s="733"/>
      <c r="MKY152" s="733"/>
      <c r="MKZ152" s="733"/>
      <c r="MLA152" s="733"/>
      <c r="MLB152" s="733"/>
      <c r="MLC152" s="733"/>
      <c r="MLD152" s="733"/>
      <c r="MLE152" s="733"/>
      <c r="MLF152" s="733"/>
      <c r="MLG152" s="733"/>
      <c r="MLH152" s="733"/>
      <c r="MLI152" s="733"/>
      <c r="MLJ152" s="733"/>
      <c r="MLK152" s="733"/>
      <c r="MLL152" s="733"/>
      <c r="MLM152" s="733"/>
      <c r="MLN152" s="733"/>
      <c r="MLO152" s="733"/>
      <c r="MLP152" s="733"/>
      <c r="MLQ152" s="733"/>
      <c r="MLR152" s="733"/>
      <c r="MLS152" s="733"/>
      <c r="MLT152" s="733"/>
      <c r="MLU152" s="733"/>
      <c r="MLV152" s="733"/>
      <c r="MLW152" s="733"/>
      <c r="MLX152" s="733"/>
      <c r="MLY152" s="733"/>
      <c r="MLZ152" s="733"/>
      <c r="MMA152" s="733"/>
      <c r="MMB152" s="733"/>
      <c r="MMC152" s="733"/>
      <c r="MMD152" s="733"/>
      <c r="MME152" s="733"/>
      <c r="MMF152" s="733"/>
      <c r="MMG152" s="733"/>
      <c r="MMH152" s="733"/>
      <c r="MMI152" s="733"/>
      <c r="MMJ152" s="733"/>
      <c r="MMK152" s="733"/>
      <c r="MML152" s="733"/>
      <c r="MMM152" s="733"/>
      <c r="MMN152" s="733"/>
      <c r="MMO152" s="733"/>
      <c r="MMP152" s="733"/>
      <c r="MMQ152" s="733"/>
      <c r="MMR152" s="733"/>
      <c r="MMS152" s="733"/>
      <c r="MMT152" s="733"/>
      <c r="MMU152" s="733"/>
      <c r="MMV152" s="733"/>
      <c r="MMW152" s="733"/>
      <c r="MMX152" s="733"/>
      <c r="MMY152" s="733"/>
      <c r="MMZ152" s="733"/>
      <c r="MNA152" s="733"/>
      <c r="MNB152" s="733"/>
      <c r="MNC152" s="733"/>
      <c r="MND152" s="733"/>
      <c r="MNE152" s="733"/>
      <c r="MNF152" s="733"/>
      <c r="MNG152" s="733"/>
      <c r="MNH152" s="733"/>
      <c r="MNI152" s="733"/>
      <c r="MNJ152" s="733"/>
      <c r="MNK152" s="733"/>
      <c r="MNL152" s="733"/>
      <c r="MNM152" s="733"/>
      <c r="MNN152" s="733"/>
      <c r="MNO152" s="733"/>
      <c r="MNP152" s="733"/>
      <c r="MNQ152" s="733"/>
      <c r="MNR152" s="733"/>
      <c r="MNS152" s="733"/>
      <c r="MNT152" s="733"/>
      <c r="MNU152" s="733"/>
      <c r="MNV152" s="733"/>
      <c r="MNW152" s="733"/>
      <c r="MNX152" s="733"/>
      <c r="MNY152" s="733"/>
      <c r="MNZ152" s="733"/>
      <c r="MOA152" s="733"/>
      <c r="MOB152" s="733"/>
      <c r="MOC152" s="733"/>
      <c r="MOD152" s="733"/>
      <c r="MOE152" s="733"/>
      <c r="MOF152" s="733"/>
      <c r="MOG152" s="733"/>
      <c r="MOH152" s="733"/>
      <c r="MOI152" s="733"/>
      <c r="MOJ152" s="733"/>
      <c r="MOK152" s="733"/>
      <c r="MOL152" s="733"/>
      <c r="MOM152" s="733"/>
      <c r="MON152" s="733"/>
      <c r="MOO152" s="733"/>
      <c r="MOP152" s="733"/>
      <c r="MOQ152" s="733"/>
      <c r="MOR152" s="733"/>
      <c r="MOS152" s="733"/>
      <c r="MOT152" s="733"/>
      <c r="MOU152" s="733"/>
      <c r="MOV152" s="733"/>
      <c r="MOW152" s="733"/>
      <c r="MOX152" s="733"/>
      <c r="MOY152" s="733"/>
      <c r="MOZ152" s="733"/>
      <c r="MPA152" s="733"/>
      <c r="MPB152" s="733"/>
      <c r="MPC152" s="733"/>
      <c r="MPD152" s="733"/>
      <c r="MPE152" s="733"/>
      <c r="MPF152" s="733"/>
      <c r="MPG152" s="733"/>
      <c r="MPH152" s="733"/>
      <c r="MPI152" s="733"/>
      <c r="MPJ152" s="733"/>
      <c r="MPK152" s="733"/>
      <c r="MPL152" s="733"/>
      <c r="MPM152" s="733"/>
      <c r="MPN152" s="733"/>
      <c r="MPO152" s="733"/>
      <c r="MPP152" s="733"/>
      <c r="MPQ152" s="733"/>
      <c r="MPR152" s="733"/>
      <c r="MPS152" s="733"/>
      <c r="MPT152" s="733"/>
      <c r="MPU152" s="733"/>
      <c r="MPV152" s="733"/>
      <c r="MPW152" s="733"/>
      <c r="MPX152" s="733"/>
      <c r="MPY152" s="733"/>
      <c r="MPZ152" s="733"/>
      <c r="MQA152" s="733"/>
      <c r="MQB152" s="733"/>
      <c r="MQC152" s="733"/>
      <c r="MQD152" s="733"/>
      <c r="MQE152" s="733"/>
      <c r="MQF152" s="733"/>
      <c r="MQG152" s="733"/>
      <c r="MQH152" s="733"/>
      <c r="MQI152" s="733"/>
      <c r="MQJ152" s="733"/>
      <c r="MQK152" s="733"/>
      <c r="MQL152" s="733"/>
      <c r="MQM152" s="733"/>
      <c r="MQN152" s="733"/>
      <c r="MQO152" s="733"/>
      <c r="MQP152" s="733"/>
      <c r="MQQ152" s="733"/>
      <c r="MQR152" s="733"/>
      <c r="MQS152" s="733"/>
      <c r="MQT152" s="733"/>
      <c r="MQU152" s="733"/>
      <c r="MQV152" s="733"/>
      <c r="MQW152" s="733"/>
      <c r="MQX152" s="733"/>
      <c r="MQY152" s="733"/>
      <c r="MQZ152" s="733"/>
      <c r="MRA152" s="733"/>
      <c r="MRB152" s="733"/>
      <c r="MRC152" s="733"/>
      <c r="MRD152" s="733"/>
      <c r="MRE152" s="733"/>
      <c r="MRF152" s="733"/>
      <c r="MRG152" s="733"/>
      <c r="MRH152" s="733"/>
      <c r="MRI152" s="733"/>
      <c r="MRJ152" s="733"/>
      <c r="MRK152" s="733"/>
      <c r="MRL152" s="733"/>
      <c r="MRM152" s="733"/>
      <c r="MRN152" s="733"/>
      <c r="MRO152" s="733"/>
      <c r="MRP152" s="733"/>
      <c r="MRQ152" s="733"/>
      <c r="MRR152" s="733"/>
      <c r="MRS152" s="733"/>
      <c r="MRT152" s="733"/>
      <c r="MRU152" s="733"/>
      <c r="MRV152" s="733"/>
      <c r="MRW152" s="733"/>
      <c r="MRX152" s="733"/>
      <c r="MRY152" s="733"/>
      <c r="MRZ152" s="733"/>
      <c r="MSA152" s="733"/>
      <c r="MSB152" s="733"/>
      <c r="MSC152" s="733"/>
      <c r="MSD152" s="733"/>
      <c r="MSE152" s="733"/>
      <c r="MSF152" s="733"/>
      <c r="MSG152" s="733"/>
      <c r="MSH152" s="733"/>
      <c r="MSI152" s="733"/>
      <c r="MSJ152" s="733"/>
      <c r="MSK152" s="733"/>
      <c r="MSL152" s="733"/>
      <c r="MSM152" s="733"/>
      <c r="MSN152" s="733"/>
      <c r="MSO152" s="733"/>
      <c r="MSP152" s="733"/>
      <c r="MSQ152" s="733"/>
      <c r="MSR152" s="733"/>
      <c r="MSS152" s="733"/>
      <c r="MST152" s="733"/>
      <c r="MSU152" s="733"/>
      <c r="MSV152" s="733"/>
      <c r="MSW152" s="733"/>
      <c r="MSX152" s="733"/>
      <c r="MSY152" s="733"/>
      <c r="MSZ152" s="733"/>
      <c r="MTA152" s="733"/>
      <c r="MTB152" s="733"/>
      <c r="MTC152" s="733"/>
      <c r="MTD152" s="733"/>
      <c r="MTE152" s="733"/>
      <c r="MTF152" s="733"/>
      <c r="MTG152" s="733"/>
      <c r="MTH152" s="733"/>
      <c r="MTI152" s="733"/>
      <c r="MTJ152" s="733"/>
      <c r="MTK152" s="733"/>
      <c r="MTL152" s="733"/>
      <c r="MTM152" s="733"/>
      <c r="MTN152" s="733"/>
      <c r="MTO152" s="733"/>
      <c r="MTP152" s="733"/>
      <c r="MTQ152" s="733"/>
      <c r="MTR152" s="733"/>
      <c r="MTS152" s="733"/>
      <c r="MTT152" s="733"/>
      <c r="MTU152" s="733"/>
      <c r="MTV152" s="733"/>
      <c r="MTW152" s="733"/>
      <c r="MTX152" s="733"/>
      <c r="MTY152" s="733"/>
      <c r="MTZ152" s="733"/>
      <c r="MUA152" s="733"/>
      <c r="MUB152" s="733"/>
      <c r="MUC152" s="733"/>
      <c r="MUD152" s="733"/>
      <c r="MUE152" s="733"/>
      <c r="MUF152" s="733"/>
      <c r="MUG152" s="733"/>
      <c r="MUH152" s="733"/>
      <c r="MUI152" s="733"/>
      <c r="MUJ152" s="733"/>
      <c r="MUK152" s="733"/>
      <c r="MUL152" s="733"/>
      <c r="MUM152" s="733"/>
      <c r="MUN152" s="733"/>
      <c r="MUO152" s="733"/>
      <c r="MUP152" s="733"/>
      <c r="MUQ152" s="733"/>
      <c r="MUR152" s="733"/>
      <c r="MUS152" s="733"/>
      <c r="MUT152" s="733"/>
      <c r="MUU152" s="733"/>
      <c r="MUV152" s="733"/>
      <c r="MUW152" s="733"/>
      <c r="MUX152" s="733"/>
      <c r="MUY152" s="733"/>
      <c r="MUZ152" s="733"/>
      <c r="MVA152" s="733"/>
      <c r="MVB152" s="733"/>
      <c r="MVC152" s="733"/>
      <c r="MVD152" s="733"/>
      <c r="MVE152" s="733"/>
      <c r="MVF152" s="733"/>
      <c r="MVG152" s="733"/>
      <c r="MVH152" s="733"/>
      <c r="MVI152" s="733"/>
      <c r="MVJ152" s="733"/>
      <c r="MVK152" s="733"/>
      <c r="MVL152" s="733"/>
      <c r="MVM152" s="733"/>
      <c r="MVN152" s="733"/>
      <c r="MVO152" s="733"/>
      <c r="MVP152" s="733"/>
      <c r="MVQ152" s="733"/>
      <c r="MVR152" s="733"/>
      <c r="MVS152" s="733"/>
      <c r="MVT152" s="733"/>
      <c r="MVU152" s="733"/>
      <c r="MVV152" s="733"/>
      <c r="MVW152" s="733"/>
      <c r="MVX152" s="733"/>
      <c r="MVY152" s="733"/>
      <c r="MVZ152" s="733"/>
      <c r="MWA152" s="733"/>
      <c r="MWB152" s="733"/>
      <c r="MWC152" s="733"/>
      <c r="MWD152" s="733"/>
      <c r="MWE152" s="733"/>
      <c r="MWF152" s="733"/>
      <c r="MWG152" s="733"/>
      <c r="MWH152" s="733"/>
      <c r="MWI152" s="733"/>
      <c r="MWJ152" s="733"/>
      <c r="MWK152" s="733"/>
      <c r="MWL152" s="733"/>
      <c r="MWM152" s="733"/>
      <c r="MWN152" s="733"/>
      <c r="MWO152" s="733"/>
      <c r="MWP152" s="733"/>
      <c r="MWQ152" s="733"/>
      <c r="MWR152" s="733"/>
      <c r="MWS152" s="733"/>
      <c r="MWT152" s="733"/>
      <c r="MWU152" s="733"/>
      <c r="MWV152" s="733"/>
      <c r="MWW152" s="733"/>
      <c r="MWX152" s="733"/>
      <c r="MWY152" s="733"/>
      <c r="MWZ152" s="733"/>
      <c r="MXA152" s="733"/>
      <c r="MXB152" s="733"/>
      <c r="MXC152" s="733"/>
      <c r="MXD152" s="733"/>
      <c r="MXE152" s="733"/>
      <c r="MXF152" s="733"/>
      <c r="MXG152" s="733"/>
      <c r="MXH152" s="733"/>
      <c r="MXI152" s="733"/>
      <c r="MXJ152" s="733"/>
      <c r="MXK152" s="733"/>
      <c r="MXL152" s="733"/>
      <c r="MXM152" s="733"/>
      <c r="MXN152" s="733"/>
      <c r="MXO152" s="733"/>
      <c r="MXP152" s="733"/>
      <c r="MXQ152" s="733"/>
      <c r="MXR152" s="733"/>
      <c r="MXS152" s="733"/>
      <c r="MXT152" s="733"/>
      <c r="MXU152" s="733"/>
      <c r="MXV152" s="733"/>
      <c r="MXW152" s="733"/>
      <c r="MXX152" s="733"/>
      <c r="MXY152" s="733"/>
      <c r="MXZ152" s="733"/>
      <c r="MYA152" s="733"/>
      <c r="MYB152" s="733"/>
      <c r="MYC152" s="733"/>
      <c r="MYD152" s="733"/>
      <c r="MYE152" s="733"/>
      <c r="MYF152" s="733"/>
      <c r="MYG152" s="733"/>
      <c r="MYH152" s="733"/>
      <c r="MYI152" s="733"/>
      <c r="MYJ152" s="733"/>
      <c r="MYK152" s="733"/>
      <c r="MYL152" s="733"/>
      <c r="MYM152" s="733"/>
      <c r="MYN152" s="733"/>
      <c r="MYO152" s="733"/>
      <c r="MYP152" s="733"/>
      <c r="MYQ152" s="733"/>
      <c r="MYR152" s="733"/>
      <c r="MYS152" s="733"/>
      <c r="MYT152" s="733"/>
      <c r="MYU152" s="733"/>
      <c r="MYV152" s="733"/>
      <c r="MYW152" s="733"/>
      <c r="MYX152" s="733"/>
      <c r="MYY152" s="733"/>
      <c r="MYZ152" s="733"/>
      <c r="MZA152" s="733"/>
      <c r="MZB152" s="733"/>
      <c r="MZC152" s="733"/>
      <c r="MZD152" s="733"/>
      <c r="MZE152" s="733"/>
      <c r="MZF152" s="733"/>
      <c r="MZG152" s="733"/>
      <c r="MZH152" s="733"/>
      <c r="MZI152" s="733"/>
      <c r="MZJ152" s="733"/>
      <c r="MZK152" s="733"/>
      <c r="MZL152" s="733"/>
      <c r="MZM152" s="733"/>
      <c r="MZN152" s="733"/>
      <c r="MZO152" s="733"/>
      <c r="MZP152" s="733"/>
      <c r="MZQ152" s="733"/>
      <c r="MZR152" s="733"/>
      <c r="MZS152" s="733"/>
      <c r="MZT152" s="733"/>
      <c r="MZU152" s="733"/>
      <c r="MZV152" s="733"/>
      <c r="MZW152" s="733"/>
      <c r="MZX152" s="733"/>
      <c r="MZY152" s="733"/>
      <c r="MZZ152" s="733"/>
      <c r="NAA152" s="733"/>
      <c r="NAB152" s="733"/>
      <c r="NAC152" s="733"/>
      <c r="NAD152" s="733"/>
      <c r="NAE152" s="733"/>
      <c r="NAF152" s="733"/>
      <c r="NAG152" s="733"/>
      <c r="NAH152" s="733"/>
      <c r="NAI152" s="733"/>
      <c r="NAJ152" s="733"/>
      <c r="NAK152" s="733"/>
      <c r="NAL152" s="733"/>
      <c r="NAM152" s="733"/>
      <c r="NAN152" s="733"/>
      <c r="NAO152" s="733"/>
      <c r="NAP152" s="733"/>
      <c r="NAQ152" s="733"/>
      <c r="NAR152" s="733"/>
      <c r="NAS152" s="733"/>
      <c r="NAT152" s="733"/>
      <c r="NAU152" s="733"/>
      <c r="NAV152" s="733"/>
      <c r="NAW152" s="733"/>
      <c r="NAX152" s="733"/>
      <c r="NAY152" s="733"/>
      <c r="NAZ152" s="733"/>
      <c r="NBA152" s="733"/>
      <c r="NBB152" s="733"/>
      <c r="NBC152" s="733"/>
      <c r="NBD152" s="733"/>
      <c r="NBE152" s="733"/>
      <c r="NBF152" s="733"/>
      <c r="NBG152" s="733"/>
      <c r="NBH152" s="733"/>
      <c r="NBI152" s="733"/>
      <c r="NBJ152" s="733"/>
      <c r="NBK152" s="733"/>
      <c r="NBL152" s="733"/>
      <c r="NBM152" s="733"/>
      <c r="NBN152" s="733"/>
      <c r="NBO152" s="733"/>
      <c r="NBP152" s="733"/>
      <c r="NBQ152" s="733"/>
      <c r="NBR152" s="733"/>
      <c r="NBS152" s="733"/>
      <c r="NBT152" s="733"/>
      <c r="NBU152" s="733"/>
      <c r="NBV152" s="733"/>
      <c r="NBW152" s="733"/>
      <c r="NBX152" s="733"/>
      <c r="NBY152" s="733"/>
      <c r="NBZ152" s="733"/>
      <c r="NCA152" s="733"/>
      <c r="NCB152" s="733"/>
      <c r="NCC152" s="733"/>
      <c r="NCD152" s="733"/>
      <c r="NCE152" s="733"/>
      <c r="NCF152" s="733"/>
      <c r="NCG152" s="733"/>
      <c r="NCH152" s="733"/>
      <c r="NCI152" s="733"/>
      <c r="NCJ152" s="733"/>
      <c r="NCK152" s="733"/>
      <c r="NCL152" s="733"/>
      <c r="NCM152" s="733"/>
      <c r="NCN152" s="733"/>
      <c r="NCO152" s="733"/>
      <c r="NCP152" s="733"/>
      <c r="NCQ152" s="733"/>
      <c r="NCR152" s="733"/>
      <c r="NCS152" s="733"/>
      <c r="NCT152" s="733"/>
      <c r="NCU152" s="733"/>
      <c r="NCV152" s="733"/>
      <c r="NCW152" s="733"/>
      <c r="NCX152" s="733"/>
      <c r="NCY152" s="733"/>
      <c r="NCZ152" s="733"/>
      <c r="NDA152" s="733"/>
      <c r="NDB152" s="733"/>
      <c r="NDC152" s="733"/>
      <c r="NDD152" s="733"/>
      <c r="NDE152" s="733"/>
      <c r="NDF152" s="733"/>
      <c r="NDG152" s="733"/>
      <c r="NDH152" s="733"/>
      <c r="NDI152" s="733"/>
      <c r="NDJ152" s="733"/>
      <c r="NDK152" s="733"/>
      <c r="NDL152" s="733"/>
      <c r="NDM152" s="733"/>
      <c r="NDN152" s="733"/>
      <c r="NDO152" s="733"/>
      <c r="NDP152" s="733"/>
      <c r="NDQ152" s="733"/>
      <c r="NDR152" s="733"/>
      <c r="NDS152" s="733"/>
      <c r="NDT152" s="733"/>
      <c r="NDU152" s="733"/>
      <c r="NDV152" s="733"/>
      <c r="NDW152" s="733"/>
      <c r="NDX152" s="733"/>
      <c r="NDY152" s="733"/>
      <c r="NDZ152" s="733"/>
      <c r="NEA152" s="733"/>
      <c r="NEB152" s="733"/>
      <c r="NEC152" s="733"/>
      <c r="NED152" s="733"/>
      <c r="NEE152" s="733"/>
      <c r="NEF152" s="733"/>
      <c r="NEG152" s="733"/>
      <c r="NEH152" s="733"/>
      <c r="NEI152" s="733"/>
      <c r="NEJ152" s="733"/>
      <c r="NEK152" s="733"/>
      <c r="NEL152" s="733"/>
      <c r="NEM152" s="733"/>
      <c r="NEN152" s="733"/>
      <c r="NEO152" s="733"/>
      <c r="NEP152" s="733"/>
      <c r="NEQ152" s="733"/>
      <c r="NER152" s="733"/>
      <c r="NES152" s="733"/>
      <c r="NET152" s="733"/>
      <c r="NEU152" s="733"/>
      <c r="NEV152" s="733"/>
      <c r="NEW152" s="733"/>
      <c r="NEX152" s="733"/>
      <c r="NEY152" s="733"/>
      <c r="NEZ152" s="733"/>
      <c r="NFA152" s="733"/>
      <c r="NFB152" s="733"/>
      <c r="NFC152" s="733"/>
      <c r="NFD152" s="733"/>
      <c r="NFE152" s="733"/>
      <c r="NFF152" s="733"/>
      <c r="NFG152" s="733"/>
      <c r="NFH152" s="733"/>
      <c r="NFI152" s="733"/>
      <c r="NFJ152" s="733"/>
      <c r="NFK152" s="733"/>
      <c r="NFL152" s="733"/>
      <c r="NFM152" s="733"/>
      <c r="NFN152" s="733"/>
      <c r="NFO152" s="733"/>
      <c r="NFP152" s="733"/>
      <c r="NFQ152" s="733"/>
      <c r="NFR152" s="733"/>
      <c r="NFS152" s="733"/>
      <c r="NFT152" s="733"/>
      <c r="NFU152" s="733"/>
      <c r="NFV152" s="733"/>
      <c r="NFW152" s="733"/>
      <c r="NFX152" s="733"/>
      <c r="NFY152" s="733"/>
      <c r="NFZ152" s="733"/>
      <c r="NGA152" s="733"/>
      <c r="NGB152" s="733"/>
      <c r="NGC152" s="733"/>
      <c r="NGD152" s="733"/>
      <c r="NGE152" s="733"/>
      <c r="NGF152" s="733"/>
      <c r="NGG152" s="733"/>
      <c r="NGH152" s="733"/>
      <c r="NGI152" s="733"/>
      <c r="NGJ152" s="733"/>
      <c r="NGK152" s="733"/>
      <c r="NGL152" s="733"/>
      <c r="NGM152" s="733"/>
      <c r="NGN152" s="733"/>
      <c r="NGO152" s="733"/>
      <c r="NGP152" s="733"/>
      <c r="NGQ152" s="733"/>
      <c r="NGR152" s="733"/>
      <c r="NGS152" s="733"/>
      <c r="NGT152" s="733"/>
      <c r="NGU152" s="733"/>
      <c r="NGV152" s="733"/>
      <c r="NGW152" s="733"/>
      <c r="NGX152" s="733"/>
      <c r="NGY152" s="733"/>
      <c r="NGZ152" s="733"/>
      <c r="NHA152" s="733"/>
      <c r="NHB152" s="733"/>
      <c r="NHC152" s="733"/>
      <c r="NHD152" s="733"/>
      <c r="NHE152" s="733"/>
      <c r="NHF152" s="733"/>
      <c r="NHG152" s="733"/>
      <c r="NHH152" s="733"/>
      <c r="NHI152" s="733"/>
      <c r="NHJ152" s="733"/>
      <c r="NHK152" s="733"/>
      <c r="NHL152" s="733"/>
      <c r="NHM152" s="733"/>
      <c r="NHN152" s="733"/>
      <c r="NHO152" s="733"/>
      <c r="NHP152" s="733"/>
      <c r="NHQ152" s="733"/>
      <c r="NHR152" s="733"/>
      <c r="NHS152" s="733"/>
      <c r="NHT152" s="733"/>
      <c r="NHU152" s="733"/>
      <c r="NHV152" s="733"/>
      <c r="NHW152" s="733"/>
      <c r="NHX152" s="733"/>
      <c r="NHY152" s="733"/>
      <c r="NHZ152" s="733"/>
      <c r="NIA152" s="733"/>
      <c r="NIB152" s="733"/>
      <c r="NIC152" s="733"/>
      <c r="NID152" s="733"/>
      <c r="NIE152" s="733"/>
      <c r="NIF152" s="733"/>
      <c r="NIG152" s="733"/>
      <c r="NIH152" s="733"/>
      <c r="NII152" s="733"/>
      <c r="NIJ152" s="733"/>
      <c r="NIK152" s="733"/>
      <c r="NIL152" s="733"/>
      <c r="NIM152" s="733"/>
      <c r="NIN152" s="733"/>
      <c r="NIO152" s="733"/>
      <c r="NIP152" s="733"/>
      <c r="NIQ152" s="733"/>
      <c r="NIR152" s="733"/>
      <c r="NIS152" s="733"/>
      <c r="NIT152" s="733"/>
      <c r="NIU152" s="733"/>
      <c r="NIV152" s="733"/>
      <c r="NIW152" s="733"/>
      <c r="NIX152" s="733"/>
      <c r="NIY152" s="733"/>
      <c r="NIZ152" s="733"/>
      <c r="NJA152" s="733"/>
      <c r="NJB152" s="733"/>
      <c r="NJC152" s="733"/>
      <c r="NJD152" s="733"/>
      <c r="NJE152" s="733"/>
      <c r="NJF152" s="733"/>
      <c r="NJG152" s="733"/>
      <c r="NJH152" s="733"/>
      <c r="NJI152" s="733"/>
      <c r="NJJ152" s="733"/>
      <c r="NJK152" s="733"/>
      <c r="NJL152" s="733"/>
      <c r="NJM152" s="733"/>
      <c r="NJN152" s="733"/>
      <c r="NJO152" s="733"/>
      <c r="NJP152" s="733"/>
      <c r="NJQ152" s="733"/>
      <c r="NJR152" s="733"/>
      <c r="NJS152" s="733"/>
      <c r="NJT152" s="733"/>
      <c r="NJU152" s="733"/>
      <c r="NJV152" s="733"/>
      <c r="NJW152" s="733"/>
      <c r="NJX152" s="733"/>
      <c r="NJY152" s="733"/>
      <c r="NJZ152" s="733"/>
      <c r="NKA152" s="733"/>
      <c r="NKB152" s="733"/>
      <c r="NKC152" s="733"/>
      <c r="NKD152" s="733"/>
      <c r="NKE152" s="733"/>
      <c r="NKF152" s="733"/>
      <c r="NKG152" s="733"/>
      <c r="NKH152" s="733"/>
      <c r="NKI152" s="733"/>
      <c r="NKJ152" s="733"/>
      <c r="NKK152" s="733"/>
      <c r="NKL152" s="733"/>
      <c r="NKM152" s="733"/>
      <c r="NKN152" s="733"/>
      <c r="NKO152" s="733"/>
      <c r="NKP152" s="733"/>
      <c r="NKQ152" s="733"/>
      <c r="NKR152" s="733"/>
      <c r="NKS152" s="733"/>
      <c r="NKT152" s="733"/>
      <c r="NKU152" s="733"/>
      <c r="NKV152" s="733"/>
      <c r="NKW152" s="733"/>
      <c r="NKX152" s="733"/>
      <c r="NKY152" s="733"/>
      <c r="NKZ152" s="733"/>
      <c r="NLA152" s="733"/>
      <c r="NLB152" s="733"/>
      <c r="NLC152" s="733"/>
      <c r="NLD152" s="733"/>
      <c r="NLE152" s="733"/>
      <c r="NLF152" s="733"/>
      <c r="NLG152" s="733"/>
      <c r="NLH152" s="733"/>
      <c r="NLI152" s="733"/>
      <c r="NLJ152" s="733"/>
      <c r="NLK152" s="733"/>
      <c r="NLL152" s="733"/>
      <c r="NLM152" s="733"/>
      <c r="NLN152" s="733"/>
      <c r="NLO152" s="733"/>
      <c r="NLP152" s="733"/>
      <c r="NLQ152" s="733"/>
      <c r="NLR152" s="733"/>
      <c r="NLS152" s="733"/>
      <c r="NLT152" s="733"/>
      <c r="NLU152" s="733"/>
      <c r="NLV152" s="733"/>
      <c r="NLW152" s="733"/>
      <c r="NLX152" s="733"/>
      <c r="NLY152" s="733"/>
      <c r="NLZ152" s="733"/>
      <c r="NMA152" s="733"/>
      <c r="NMB152" s="733"/>
      <c r="NMC152" s="733"/>
      <c r="NMD152" s="733"/>
      <c r="NME152" s="733"/>
      <c r="NMF152" s="733"/>
      <c r="NMG152" s="733"/>
      <c r="NMH152" s="733"/>
      <c r="NMI152" s="733"/>
      <c r="NMJ152" s="733"/>
      <c r="NMK152" s="733"/>
      <c r="NML152" s="733"/>
      <c r="NMM152" s="733"/>
      <c r="NMN152" s="733"/>
      <c r="NMO152" s="733"/>
      <c r="NMP152" s="733"/>
      <c r="NMQ152" s="733"/>
      <c r="NMR152" s="733"/>
      <c r="NMS152" s="733"/>
      <c r="NMT152" s="733"/>
      <c r="NMU152" s="733"/>
      <c r="NMV152" s="733"/>
      <c r="NMW152" s="733"/>
      <c r="NMX152" s="733"/>
      <c r="NMY152" s="733"/>
      <c r="NMZ152" s="733"/>
      <c r="NNA152" s="733"/>
      <c r="NNB152" s="733"/>
      <c r="NNC152" s="733"/>
      <c r="NND152" s="733"/>
      <c r="NNE152" s="733"/>
      <c r="NNF152" s="733"/>
      <c r="NNG152" s="733"/>
      <c r="NNH152" s="733"/>
      <c r="NNI152" s="733"/>
      <c r="NNJ152" s="733"/>
      <c r="NNK152" s="733"/>
      <c r="NNL152" s="733"/>
      <c r="NNM152" s="733"/>
      <c r="NNN152" s="733"/>
      <c r="NNO152" s="733"/>
      <c r="NNP152" s="733"/>
      <c r="NNQ152" s="733"/>
      <c r="NNR152" s="733"/>
      <c r="NNS152" s="733"/>
      <c r="NNT152" s="733"/>
      <c r="NNU152" s="733"/>
      <c r="NNV152" s="733"/>
      <c r="NNW152" s="733"/>
      <c r="NNX152" s="733"/>
      <c r="NNY152" s="733"/>
      <c r="NNZ152" s="733"/>
      <c r="NOA152" s="733"/>
      <c r="NOB152" s="733"/>
      <c r="NOC152" s="733"/>
      <c r="NOD152" s="733"/>
      <c r="NOE152" s="733"/>
      <c r="NOF152" s="733"/>
      <c r="NOG152" s="733"/>
      <c r="NOH152" s="733"/>
      <c r="NOI152" s="733"/>
      <c r="NOJ152" s="733"/>
      <c r="NOK152" s="733"/>
      <c r="NOL152" s="733"/>
      <c r="NOM152" s="733"/>
      <c r="NON152" s="733"/>
      <c r="NOO152" s="733"/>
      <c r="NOP152" s="733"/>
      <c r="NOQ152" s="733"/>
      <c r="NOR152" s="733"/>
      <c r="NOS152" s="733"/>
      <c r="NOT152" s="733"/>
      <c r="NOU152" s="733"/>
      <c r="NOV152" s="733"/>
      <c r="NOW152" s="733"/>
      <c r="NOX152" s="733"/>
      <c r="NOY152" s="733"/>
      <c r="NOZ152" s="733"/>
      <c r="NPA152" s="733"/>
      <c r="NPB152" s="733"/>
      <c r="NPC152" s="733"/>
      <c r="NPD152" s="733"/>
      <c r="NPE152" s="733"/>
      <c r="NPF152" s="733"/>
      <c r="NPG152" s="733"/>
      <c r="NPH152" s="733"/>
      <c r="NPI152" s="733"/>
      <c r="NPJ152" s="733"/>
      <c r="NPK152" s="733"/>
      <c r="NPL152" s="733"/>
      <c r="NPM152" s="733"/>
      <c r="NPN152" s="733"/>
      <c r="NPO152" s="733"/>
      <c r="NPP152" s="733"/>
      <c r="NPQ152" s="733"/>
      <c r="NPR152" s="733"/>
      <c r="NPS152" s="733"/>
      <c r="NPT152" s="733"/>
      <c r="NPU152" s="733"/>
      <c r="NPV152" s="733"/>
      <c r="NPW152" s="733"/>
      <c r="NPX152" s="733"/>
      <c r="NPY152" s="733"/>
      <c r="NPZ152" s="733"/>
      <c r="NQA152" s="733"/>
      <c r="NQB152" s="733"/>
      <c r="NQC152" s="733"/>
      <c r="NQD152" s="733"/>
      <c r="NQE152" s="733"/>
      <c r="NQF152" s="733"/>
      <c r="NQG152" s="733"/>
      <c r="NQH152" s="733"/>
      <c r="NQI152" s="733"/>
      <c r="NQJ152" s="733"/>
      <c r="NQK152" s="733"/>
      <c r="NQL152" s="733"/>
      <c r="NQM152" s="733"/>
      <c r="NQN152" s="733"/>
      <c r="NQO152" s="733"/>
      <c r="NQP152" s="733"/>
      <c r="NQQ152" s="733"/>
      <c r="NQR152" s="733"/>
      <c r="NQS152" s="733"/>
      <c r="NQT152" s="733"/>
      <c r="NQU152" s="733"/>
      <c r="NQV152" s="733"/>
      <c r="NQW152" s="733"/>
      <c r="NQX152" s="733"/>
      <c r="NQY152" s="733"/>
      <c r="NQZ152" s="733"/>
      <c r="NRA152" s="733"/>
      <c r="NRB152" s="733"/>
      <c r="NRC152" s="733"/>
      <c r="NRD152" s="733"/>
      <c r="NRE152" s="733"/>
      <c r="NRF152" s="733"/>
      <c r="NRG152" s="733"/>
      <c r="NRH152" s="733"/>
      <c r="NRI152" s="733"/>
      <c r="NRJ152" s="733"/>
      <c r="NRK152" s="733"/>
      <c r="NRL152" s="733"/>
      <c r="NRM152" s="733"/>
      <c r="NRN152" s="733"/>
      <c r="NRO152" s="733"/>
      <c r="NRP152" s="733"/>
      <c r="NRQ152" s="733"/>
      <c r="NRR152" s="733"/>
      <c r="NRS152" s="733"/>
      <c r="NRT152" s="733"/>
      <c r="NRU152" s="733"/>
      <c r="NRV152" s="733"/>
      <c r="NRW152" s="733"/>
      <c r="NRX152" s="733"/>
      <c r="NRY152" s="733"/>
      <c r="NRZ152" s="733"/>
      <c r="NSA152" s="733"/>
      <c r="NSB152" s="733"/>
      <c r="NSC152" s="733"/>
      <c r="NSD152" s="733"/>
      <c r="NSE152" s="733"/>
      <c r="NSF152" s="733"/>
      <c r="NSG152" s="733"/>
      <c r="NSH152" s="733"/>
      <c r="NSI152" s="733"/>
      <c r="NSJ152" s="733"/>
      <c r="NSK152" s="733"/>
      <c r="NSL152" s="733"/>
      <c r="NSM152" s="733"/>
      <c r="NSN152" s="733"/>
      <c r="NSO152" s="733"/>
      <c r="NSP152" s="733"/>
      <c r="NSQ152" s="733"/>
      <c r="NSR152" s="733"/>
      <c r="NSS152" s="733"/>
      <c r="NST152" s="733"/>
      <c r="NSU152" s="733"/>
      <c r="NSV152" s="733"/>
      <c r="NSW152" s="733"/>
      <c r="NSX152" s="733"/>
      <c r="NSY152" s="733"/>
      <c r="NSZ152" s="733"/>
      <c r="NTA152" s="733"/>
      <c r="NTB152" s="733"/>
      <c r="NTC152" s="733"/>
      <c r="NTD152" s="733"/>
      <c r="NTE152" s="733"/>
      <c r="NTF152" s="733"/>
      <c r="NTG152" s="733"/>
      <c r="NTH152" s="733"/>
      <c r="NTI152" s="733"/>
      <c r="NTJ152" s="733"/>
      <c r="NTK152" s="733"/>
      <c r="NTL152" s="733"/>
      <c r="NTM152" s="733"/>
      <c r="NTN152" s="733"/>
      <c r="NTO152" s="733"/>
      <c r="NTP152" s="733"/>
      <c r="NTQ152" s="733"/>
      <c r="NTR152" s="733"/>
      <c r="NTS152" s="733"/>
      <c r="NTT152" s="733"/>
      <c r="NTU152" s="733"/>
      <c r="NTV152" s="733"/>
      <c r="NTW152" s="733"/>
      <c r="NTX152" s="733"/>
      <c r="NTY152" s="733"/>
      <c r="NTZ152" s="733"/>
      <c r="NUA152" s="733"/>
      <c r="NUB152" s="733"/>
      <c r="NUC152" s="733"/>
      <c r="NUD152" s="733"/>
      <c r="NUE152" s="733"/>
      <c r="NUF152" s="733"/>
      <c r="NUG152" s="733"/>
      <c r="NUH152" s="733"/>
      <c r="NUI152" s="733"/>
      <c r="NUJ152" s="733"/>
      <c r="NUK152" s="733"/>
      <c r="NUL152" s="733"/>
      <c r="NUM152" s="733"/>
      <c r="NUN152" s="733"/>
      <c r="NUO152" s="733"/>
      <c r="NUP152" s="733"/>
      <c r="NUQ152" s="733"/>
      <c r="NUR152" s="733"/>
      <c r="NUS152" s="733"/>
      <c r="NUT152" s="733"/>
      <c r="NUU152" s="733"/>
      <c r="NUV152" s="733"/>
      <c r="NUW152" s="733"/>
      <c r="NUX152" s="733"/>
      <c r="NUY152" s="733"/>
      <c r="NUZ152" s="733"/>
      <c r="NVA152" s="733"/>
      <c r="NVB152" s="733"/>
      <c r="NVC152" s="733"/>
      <c r="NVD152" s="733"/>
      <c r="NVE152" s="733"/>
      <c r="NVF152" s="733"/>
      <c r="NVG152" s="733"/>
      <c r="NVH152" s="733"/>
      <c r="NVI152" s="733"/>
      <c r="NVJ152" s="733"/>
      <c r="NVK152" s="733"/>
      <c r="NVL152" s="733"/>
      <c r="NVM152" s="733"/>
      <c r="NVN152" s="733"/>
      <c r="NVO152" s="733"/>
      <c r="NVP152" s="733"/>
      <c r="NVQ152" s="733"/>
      <c r="NVR152" s="733"/>
      <c r="NVS152" s="733"/>
      <c r="NVT152" s="733"/>
      <c r="NVU152" s="733"/>
      <c r="NVV152" s="733"/>
      <c r="NVW152" s="733"/>
      <c r="NVX152" s="733"/>
      <c r="NVY152" s="733"/>
      <c r="NVZ152" s="733"/>
      <c r="NWA152" s="733"/>
      <c r="NWB152" s="733"/>
      <c r="NWC152" s="733"/>
      <c r="NWD152" s="733"/>
      <c r="NWE152" s="733"/>
      <c r="NWF152" s="733"/>
      <c r="NWG152" s="733"/>
      <c r="NWH152" s="733"/>
      <c r="NWI152" s="733"/>
      <c r="NWJ152" s="733"/>
      <c r="NWK152" s="733"/>
      <c r="NWL152" s="733"/>
      <c r="NWM152" s="733"/>
      <c r="NWN152" s="733"/>
      <c r="NWO152" s="733"/>
      <c r="NWP152" s="733"/>
      <c r="NWQ152" s="733"/>
      <c r="NWR152" s="733"/>
      <c r="NWS152" s="733"/>
      <c r="NWT152" s="733"/>
      <c r="NWU152" s="733"/>
      <c r="NWV152" s="733"/>
      <c r="NWW152" s="733"/>
      <c r="NWX152" s="733"/>
      <c r="NWY152" s="733"/>
      <c r="NWZ152" s="733"/>
      <c r="NXA152" s="733"/>
      <c r="NXB152" s="733"/>
      <c r="NXC152" s="733"/>
      <c r="NXD152" s="733"/>
      <c r="NXE152" s="733"/>
      <c r="NXF152" s="733"/>
      <c r="NXG152" s="733"/>
      <c r="NXH152" s="733"/>
      <c r="NXI152" s="733"/>
      <c r="NXJ152" s="733"/>
      <c r="NXK152" s="733"/>
      <c r="NXL152" s="733"/>
      <c r="NXM152" s="733"/>
      <c r="NXN152" s="733"/>
      <c r="NXO152" s="733"/>
      <c r="NXP152" s="733"/>
      <c r="NXQ152" s="733"/>
      <c r="NXR152" s="733"/>
      <c r="NXS152" s="733"/>
      <c r="NXT152" s="733"/>
      <c r="NXU152" s="733"/>
      <c r="NXV152" s="733"/>
      <c r="NXW152" s="733"/>
      <c r="NXX152" s="733"/>
      <c r="NXY152" s="733"/>
      <c r="NXZ152" s="733"/>
      <c r="NYA152" s="733"/>
      <c r="NYB152" s="733"/>
      <c r="NYC152" s="733"/>
      <c r="NYD152" s="733"/>
      <c r="NYE152" s="733"/>
      <c r="NYF152" s="733"/>
      <c r="NYG152" s="733"/>
      <c r="NYH152" s="733"/>
      <c r="NYI152" s="733"/>
      <c r="NYJ152" s="733"/>
      <c r="NYK152" s="733"/>
      <c r="NYL152" s="733"/>
      <c r="NYM152" s="733"/>
      <c r="NYN152" s="733"/>
      <c r="NYO152" s="733"/>
      <c r="NYP152" s="733"/>
      <c r="NYQ152" s="733"/>
      <c r="NYR152" s="733"/>
      <c r="NYS152" s="733"/>
      <c r="NYT152" s="733"/>
      <c r="NYU152" s="733"/>
      <c r="NYV152" s="733"/>
      <c r="NYW152" s="733"/>
      <c r="NYX152" s="733"/>
      <c r="NYY152" s="733"/>
      <c r="NYZ152" s="733"/>
      <c r="NZA152" s="733"/>
      <c r="NZB152" s="733"/>
      <c r="NZC152" s="733"/>
      <c r="NZD152" s="733"/>
      <c r="NZE152" s="733"/>
      <c r="NZF152" s="733"/>
      <c r="NZG152" s="733"/>
      <c r="NZH152" s="733"/>
      <c r="NZI152" s="733"/>
      <c r="NZJ152" s="733"/>
      <c r="NZK152" s="733"/>
      <c r="NZL152" s="733"/>
      <c r="NZM152" s="733"/>
      <c r="NZN152" s="733"/>
      <c r="NZO152" s="733"/>
      <c r="NZP152" s="733"/>
      <c r="NZQ152" s="733"/>
      <c r="NZR152" s="733"/>
      <c r="NZS152" s="733"/>
      <c r="NZT152" s="733"/>
      <c r="NZU152" s="733"/>
      <c r="NZV152" s="733"/>
      <c r="NZW152" s="733"/>
      <c r="NZX152" s="733"/>
      <c r="NZY152" s="733"/>
      <c r="NZZ152" s="733"/>
      <c r="OAA152" s="733"/>
      <c r="OAB152" s="733"/>
      <c r="OAC152" s="733"/>
      <c r="OAD152" s="733"/>
      <c r="OAE152" s="733"/>
      <c r="OAF152" s="733"/>
      <c r="OAG152" s="733"/>
      <c r="OAH152" s="733"/>
      <c r="OAI152" s="733"/>
      <c r="OAJ152" s="733"/>
      <c r="OAK152" s="733"/>
      <c r="OAL152" s="733"/>
      <c r="OAM152" s="733"/>
      <c r="OAN152" s="733"/>
      <c r="OAO152" s="733"/>
      <c r="OAP152" s="733"/>
      <c r="OAQ152" s="733"/>
      <c r="OAR152" s="733"/>
      <c r="OAS152" s="733"/>
      <c r="OAT152" s="733"/>
      <c r="OAU152" s="733"/>
      <c r="OAV152" s="733"/>
      <c r="OAW152" s="733"/>
      <c r="OAX152" s="733"/>
      <c r="OAY152" s="733"/>
      <c r="OAZ152" s="733"/>
      <c r="OBA152" s="733"/>
      <c r="OBB152" s="733"/>
      <c r="OBC152" s="733"/>
      <c r="OBD152" s="733"/>
      <c r="OBE152" s="733"/>
      <c r="OBF152" s="733"/>
      <c r="OBG152" s="733"/>
      <c r="OBH152" s="733"/>
      <c r="OBI152" s="733"/>
      <c r="OBJ152" s="733"/>
      <c r="OBK152" s="733"/>
      <c r="OBL152" s="733"/>
      <c r="OBM152" s="733"/>
      <c r="OBN152" s="733"/>
      <c r="OBO152" s="733"/>
      <c r="OBP152" s="733"/>
      <c r="OBQ152" s="733"/>
      <c r="OBR152" s="733"/>
      <c r="OBS152" s="733"/>
      <c r="OBT152" s="733"/>
      <c r="OBU152" s="733"/>
      <c r="OBV152" s="733"/>
      <c r="OBW152" s="733"/>
      <c r="OBX152" s="733"/>
      <c r="OBY152" s="733"/>
      <c r="OBZ152" s="733"/>
      <c r="OCA152" s="733"/>
      <c r="OCB152" s="733"/>
      <c r="OCC152" s="733"/>
      <c r="OCD152" s="733"/>
      <c r="OCE152" s="733"/>
      <c r="OCF152" s="733"/>
      <c r="OCG152" s="733"/>
      <c r="OCH152" s="733"/>
      <c r="OCI152" s="733"/>
      <c r="OCJ152" s="733"/>
      <c r="OCK152" s="733"/>
      <c r="OCL152" s="733"/>
      <c r="OCM152" s="733"/>
      <c r="OCN152" s="733"/>
      <c r="OCO152" s="733"/>
      <c r="OCP152" s="733"/>
      <c r="OCQ152" s="733"/>
      <c r="OCR152" s="733"/>
      <c r="OCS152" s="733"/>
      <c r="OCT152" s="733"/>
      <c r="OCU152" s="733"/>
      <c r="OCV152" s="733"/>
      <c r="OCW152" s="733"/>
      <c r="OCX152" s="733"/>
      <c r="OCY152" s="733"/>
      <c r="OCZ152" s="733"/>
      <c r="ODA152" s="733"/>
      <c r="ODB152" s="733"/>
      <c r="ODC152" s="733"/>
      <c r="ODD152" s="733"/>
      <c r="ODE152" s="733"/>
      <c r="ODF152" s="733"/>
      <c r="ODG152" s="733"/>
      <c r="ODH152" s="733"/>
      <c r="ODI152" s="733"/>
      <c r="ODJ152" s="733"/>
      <c r="ODK152" s="733"/>
      <c r="ODL152" s="733"/>
      <c r="ODM152" s="733"/>
      <c r="ODN152" s="733"/>
      <c r="ODO152" s="733"/>
      <c r="ODP152" s="733"/>
      <c r="ODQ152" s="733"/>
      <c r="ODR152" s="733"/>
      <c r="ODS152" s="733"/>
      <c r="ODT152" s="733"/>
      <c r="ODU152" s="733"/>
      <c r="ODV152" s="733"/>
      <c r="ODW152" s="733"/>
      <c r="ODX152" s="733"/>
      <c r="ODY152" s="733"/>
      <c r="ODZ152" s="733"/>
      <c r="OEA152" s="733"/>
      <c r="OEB152" s="733"/>
      <c r="OEC152" s="733"/>
      <c r="OED152" s="733"/>
      <c r="OEE152" s="733"/>
      <c r="OEF152" s="733"/>
      <c r="OEG152" s="733"/>
      <c r="OEH152" s="733"/>
      <c r="OEI152" s="733"/>
      <c r="OEJ152" s="733"/>
      <c r="OEK152" s="733"/>
      <c r="OEL152" s="733"/>
      <c r="OEM152" s="733"/>
      <c r="OEN152" s="733"/>
      <c r="OEO152" s="733"/>
      <c r="OEP152" s="733"/>
      <c r="OEQ152" s="733"/>
      <c r="OER152" s="733"/>
      <c r="OES152" s="733"/>
      <c r="OET152" s="733"/>
      <c r="OEU152" s="733"/>
      <c r="OEV152" s="733"/>
      <c r="OEW152" s="733"/>
      <c r="OEX152" s="733"/>
      <c r="OEY152" s="733"/>
      <c r="OEZ152" s="733"/>
      <c r="OFA152" s="733"/>
      <c r="OFB152" s="733"/>
      <c r="OFC152" s="733"/>
      <c r="OFD152" s="733"/>
      <c r="OFE152" s="733"/>
      <c r="OFF152" s="733"/>
      <c r="OFG152" s="733"/>
      <c r="OFH152" s="733"/>
      <c r="OFI152" s="733"/>
      <c r="OFJ152" s="733"/>
      <c r="OFK152" s="733"/>
      <c r="OFL152" s="733"/>
      <c r="OFM152" s="733"/>
      <c r="OFN152" s="733"/>
      <c r="OFO152" s="733"/>
      <c r="OFP152" s="733"/>
      <c r="OFQ152" s="733"/>
      <c r="OFR152" s="733"/>
      <c r="OFS152" s="733"/>
      <c r="OFT152" s="733"/>
      <c r="OFU152" s="733"/>
      <c r="OFV152" s="733"/>
      <c r="OFW152" s="733"/>
      <c r="OFX152" s="733"/>
      <c r="OFY152" s="733"/>
      <c r="OFZ152" s="733"/>
      <c r="OGA152" s="733"/>
      <c r="OGB152" s="733"/>
      <c r="OGC152" s="733"/>
      <c r="OGD152" s="733"/>
      <c r="OGE152" s="733"/>
      <c r="OGF152" s="733"/>
      <c r="OGG152" s="733"/>
      <c r="OGH152" s="733"/>
      <c r="OGI152" s="733"/>
      <c r="OGJ152" s="733"/>
      <c r="OGK152" s="733"/>
      <c r="OGL152" s="733"/>
      <c r="OGM152" s="733"/>
      <c r="OGN152" s="733"/>
      <c r="OGO152" s="733"/>
      <c r="OGP152" s="733"/>
      <c r="OGQ152" s="733"/>
      <c r="OGR152" s="733"/>
      <c r="OGS152" s="733"/>
      <c r="OGT152" s="733"/>
      <c r="OGU152" s="733"/>
      <c r="OGV152" s="733"/>
      <c r="OGW152" s="733"/>
      <c r="OGX152" s="733"/>
      <c r="OGY152" s="733"/>
      <c r="OGZ152" s="733"/>
      <c r="OHA152" s="733"/>
      <c r="OHB152" s="733"/>
      <c r="OHC152" s="733"/>
      <c r="OHD152" s="733"/>
      <c r="OHE152" s="733"/>
      <c r="OHF152" s="733"/>
      <c r="OHG152" s="733"/>
      <c r="OHH152" s="733"/>
      <c r="OHI152" s="733"/>
      <c r="OHJ152" s="733"/>
      <c r="OHK152" s="733"/>
      <c r="OHL152" s="733"/>
      <c r="OHM152" s="733"/>
      <c r="OHN152" s="733"/>
      <c r="OHO152" s="733"/>
      <c r="OHP152" s="733"/>
      <c r="OHQ152" s="733"/>
      <c r="OHR152" s="733"/>
      <c r="OHS152" s="733"/>
      <c r="OHT152" s="733"/>
      <c r="OHU152" s="733"/>
      <c r="OHV152" s="733"/>
      <c r="OHW152" s="733"/>
      <c r="OHX152" s="733"/>
      <c r="OHY152" s="733"/>
      <c r="OHZ152" s="733"/>
      <c r="OIA152" s="733"/>
      <c r="OIB152" s="733"/>
      <c r="OIC152" s="733"/>
      <c r="OID152" s="733"/>
      <c r="OIE152" s="733"/>
      <c r="OIF152" s="733"/>
      <c r="OIG152" s="733"/>
      <c r="OIH152" s="733"/>
      <c r="OII152" s="733"/>
      <c r="OIJ152" s="733"/>
      <c r="OIK152" s="733"/>
      <c r="OIL152" s="733"/>
      <c r="OIM152" s="733"/>
      <c r="OIN152" s="733"/>
      <c r="OIO152" s="733"/>
      <c r="OIP152" s="733"/>
      <c r="OIQ152" s="733"/>
      <c r="OIR152" s="733"/>
      <c r="OIS152" s="733"/>
      <c r="OIT152" s="733"/>
      <c r="OIU152" s="733"/>
      <c r="OIV152" s="733"/>
      <c r="OIW152" s="733"/>
      <c r="OIX152" s="733"/>
      <c r="OIY152" s="733"/>
      <c r="OIZ152" s="733"/>
      <c r="OJA152" s="733"/>
      <c r="OJB152" s="733"/>
      <c r="OJC152" s="733"/>
      <c r="OJD152" s="733"/>
      <c r="OJE152" s="733"/>
      <c r="OJF152" s="733"/>
      <c r="OJG152" s="733"/>
      <c r="OJH152" s="733"/>
      <c r="OJI152" s="733"/>
      <c r="OJJ152" s="733"/>
      <c r="OJK152" s="733"/>
      <c r="OJL152" s="733"/>
      <c r="OJM152" s="733"/>
      <c r="OJN152" s="733"/>
      <c r="OJO152" s="733"/>
      <c r="OJP152" s="733"/>
      <c r="OJQ152" s="733"/>
      <c r="OJR152" s="733"/>
      <c r="OJS152" s="733"/>
      <c r="OJT152" s="733"/>
      <c r="OJU152" s="733"/>
      <c r="OJV152" s="733"/>
      <c r="OJW152" s="733"/>
      <c r="OJX152" s="733"/>
      <c r="OJY152" s="733"/>
      <c r="OJZ152" s="733"/>
      <c r="OKA152" s="733"/>
      <c r="OKB152" s="733"/>
      <c r="OKC152" s="733"/>
      <c r="OKD152" s="733"/>
      <c r="OKE152" s="733"/>
      <c r="OKF152" s="733"/>
      <c r="OKG152" s="733"/>
      <c r="OKH152" s="733"/>
      <c r="OKI152" s="733"/>
      <c r="OKJ152" s="733"/>
      <c r="OKK152" s="733"/>
      <c r="OKL152" s="733"/>
      <c r="OKM152" s="733"/>
      <c r="OKN152" s="733"/>
      <c r="OKO152" s="733"/>
      <c r="OKP152" s="733"/>
      <c r="OKQ152" s="733"/>
      <c r="OKR152" s="733"/>
      <c r="OKS152" s="733"/>
      <c r="OKT152" s="733"/>
      <c r="OKU152" s="733"/>
      <c r="OKV152" s="733"/>
      <c r="OKW152" s="733"/>
      <c r="OKX152" s="733"/>
      <c r="OKY152" s="733"/>
      <c r="OKZ152" s="733"/>
      <c r="OLA152" s="733"/>
      <c r="OLB152" s="733"/>
      <c r="OLC152" s="733"/>
      <c r="OLD152" s="733"/>
      <c r="OLE152" s="733"/>
      <c r="OLF152" s="733"/>
      <c r="OLG152" s="733"/>
      <c r="OLH152" s="733"/>
      <c r="OLI152" s="733"/>
      <c r="OLJ152" s="733"/>
      <c r="OLK152" s="733"/>
      <c r="OLL152" s="733"/>
      <c r="OLM152" s="733"/>
      <c r="OLN152" s="733"/>
      <c r="OLO152" s="733"/>
      <c r="OLP152" s="733"/>
      <c r="OLQ152" s="733"/>
      <c r="OLR152" s="733"/>
      <c r="OLS152" s="733"/>
      <c r="OLT152" s="733"/>
      <c r="OLU152" s="733"/>
      <c r="OLV152" s="733"/>
      <c r="OLW152" s="733"/>
      <c r="OLX152" s="733"/>
      <c r="OLY152" s="733"/>
      <c r="OLZ152" s="733"/>
      <c r="OMA152" s="733"/>
      <c r="OMB152" s="733"/>
      <c r="OMC152" s="733"/>
      <c r="OMD152" s="733"/>
      <c r="OME152" s="733"/>
      <c r="OMF152" s="733"/>
      <c r="OMG152" s="733"/>
      <c r="OMH152" s="733"/>
      <c r="OMI152" s="733"/>
      <c r="OMJ152" s="733"/>
      <c r="OMK152" s="733"/>
      <c r="OML152" s="733"/>
      <c r="OMM152" s="733"/>
      <c r="OMN152" s="733"/>
      <c r="OMO152" s="733"/>
      <c r="OMP152" s="733"/>
      <c r="OMQ152" s="733"/>
      <c r="OMR152" s="733"/>
      <c r="OMS152" s="733"/>
      <c r="OMT152" s="733"/>
      <c r="OMU152" s="733"/>
      <c r="OMV152" s="733"/>
      <c r="OMW152" s="733"/>
      <c r="OMX152" s="733"/>
      <c r="OMY152" s="733"/>
      <c r="OMZ152" s="733"/>
      <c r="ONA152" s="733"/>
      <c r="ONB152" s="733"/>
      <c r="ONC152" s="733"/>
      <c r="OND152" s="733"/>
      <c r="ONE152" s="733"/>
      <c r="ONF152" s="733"/>
      <c r="ONG152" s="733"/>
      <c r="ONH152" s="733"/>
      <c r="ONI152" s="733"/>
      <c r="ONJ152" s="733"/>
      <c r="ONK152" s="733"/>
      <c r="ONL152" s="733"/>
      <c r="ONM152" s="733"/>
      <c r="ONN152" s="733"/>
      <c r="ONO152" s="733"/>
      <c r="ONP152" s="733"/>
      <c r="ONQ152" s="733"/>
      <c r="ONR152" s="733"/>
      <c r="ONS152" s="733"/>
      <c r="ONT152" s="733"/>
      <c r="ONU152" s="733"/>
      <c r="ONV152" s="733"/>
      <c r="ONW152" s="733"/>
      <c r="ONX152" s="733"/>
      <c r="ONY152" s="733"/>
      <c r="ONZ152" s="733"/>
      <c r="OOA152" s="733"/>
      <c r="OOB152" s="733"/>
      <c r="OOC152" s="733"/>
      <c r="OOD152" s="733"/>
      <c r="OOE152" s="733"/>
      <c r="OOF152" s="733"/>
      <c r="OOG152" s="733"/>
      <c r="OOH152" s="733"/>
      <c r="OOI152" s="733"/>
      <c r="OOJ152" s="733"/>
      <c r="OOK152" s="733"/>
      <c r="OOL152" s="733"/>
      <c r="OOM152" s="733"/>
      <c r="OON152" s="733"/>
      <c r="OOO152" s="733"/>
      <c r="OOP152" s="733"/>
      <c r="OOQ152" s="733"/>
      <c r="OOR152" s="733"/>
      <c r="OOS152" s="733"/>
      <c r="OOT152" s="733"/>
      <c r="OOU152" s="733"/>
      <c r="OOV152" s="733"/>
      <c r="OOW152" s="733"/>
      <c r="OOX152" s="733"/>
      <c r="OOY152" s="733"/>
      <c r="OOZ152" s="733"/>
      <c r="OPA152" s="733"/>
      <c r="OPB152" s="733"/>
      <c r="OPC152" s="733"/>
      <c r="OPD152" s="733"/>
      <c r="OPE152" s="733"/>
      <c r="OPF152" s="733"/>
      <c r="OPG152" s="733"/>
      <c r="OPH152" s="733"/>
      <c r="OPI152" s="733"/>
      <c r="OPJ152" s="733"/>
      <c r="OPK152" s="733"/>
      <c r="OPL152" s="733"/>
      <c r="OPM152" s="733"/>
      <c r="OPN152" s="733"/>
      <c r="OPO152" s="733"/>
      <c r="OPP152" s="733"/>
      <c r="OPQ152" s="733"/>
      <c r="OPR152" s="733"/>
      <c r="OPS152" s="733"/>
      <c r="OPT152" s="733"/>
      <c r="OPU152" s="733"/>
      <c r="OPV152" s="733"/>
      <c r="OPW152" s="733"/>
      <c r="OPX152" s="733"/>
      <c r="OPY152" s="733"/>
      <c r="OPZ152" s="733"/>
      <c r="OQA152" s="733"/>
      <c r="OQB152" s="733"/>
      <c r="OQC152" s="733"/>
      <c r="OQD152" s="733"/>
      <c r="OQE152" s="733"/>
      <c r="OQF152" s="733"/>
      <c r="OQG152" s="733"/>
      <c r="OQH152" s="733"/>
      <c r="OQI152" s="733"/>
      <c r="OQJ152" s="733"/>
      <c r="OQK152" s="733"/>
      <c r="OQL152" s="733"/>
      <c r="OQM152" s="733"/>
      <c r="OQN152" s="733"/>
      <c r="OQO152" s="733"/>
      <c r="OQP152" s="733"/>
      <c r="OQQ152" s="733"/>
      <c r="OQR152" s="733"/>
      <c r="OQS152" s="733"/>
      <c r="OQT152" s="733"/>
      <c r="OQU152" s="733"/>
      <c r="OQV152" s="733"/>
      <c r="OQW152" s="733"/>
      <c r="OQX152" s="733"/>
      <c r="OQY152" s="733"/>
      <c r="OQZ152" s="733"/>
      <c r="ORA152" s="733"/>
      <c r="ORB152" s="733"/>
      <c r="ORC152" s="733"/>
      <c r="ORD152" s="733"/>
      <c r="ORE152" s="733"/>
      <c r="ORF152" s="733"/>
      <c r="ORG152" s="733"/>
      <c r="ORH152" s="733"/>
      <c r="ORI152" s="733"/>
      <c r="ORJ152" s="733"/>
      <c r="ORK152" s="733"/>
      <c r="ORL152" s="733"/>
      <c r="ORM152" s="733"/>
      <c r="ORN152" s="733"/>
      <c r="ORO152" s="733"/>
      <c r="ORP152" s="733"/>
      <c r="ORQ152" s="733"/>
      <c r="ORR152" s="733"/>
      <c r="ORS152" s="733"/>
      <c r="ORT152" s="733"/>
      <c r="ORU152" s="733"/>
      <c r="ORV152" s="733"/>
      <c r="ORW152" s="733"/>
      <c r="ORX152" s="733"/>
      <c r="ORY152" s="733"/>
      <c r="ORZ152" s="733"/>
      <c r="OSA152" s="733"/>
      <c r="OSB152" s="733"/>
      <c r="OSC152" s="733"/>
      <c r="OSD152" s="733"/>
      <c r="OSE152" s="733"/>
      <c r="OSF152" s="733"/>
      <c r="OSG152" s="733"/>
      <c r="OSH152" s="733"/>
      <c r="OSI152" s="733"/>
      <c r="OSJ152" s="733"/>
      <c r="OSK152" s="733"/>
      <c r="OSL152" s="733"/>
      <c r="OSM152" s="733"/>
      <c r="OSN152" s="733"/>
      <c r="OSO152" s="733"/>
      <c r="OSP152" s="733"/>
      <c r="OSQ152" s="733"/>
      <c r="OSR152" s="733"/>
      <c r="OSS152" s="733"/>
      <c r="OST152" s="733"/>
      <c r="OSU152" s="733"/>
      <c r="OSV152" s="733"/>
      <c r="OSW152" s="733"/>
      <c r="OSX152" s="733"/>
      <c r="OSY152" s="733"/>
      <c r="OSZ152" s="733"/>
      <c r="OTA152" s="733"/>
      <c r="OTB152" s="733"/>
      <c r="OTC152" s="733"/>
      <c r="OTD152" s="733"/>
      <c r="OTE152" s="733"/>
      <c r="OTF152" s="733"/>
      <c r="OTG152" s="733"/>
      <c r="OTH152" s="733"/>
      <c r="OTI152" s="733"/>
      <c r="OTJ152" s="733"/>
      <c r="OTK152" s="733"/>
      <c r="OTL152" s="733"/>
      <c r="OTM152" s="733"/>
      <c r="OTN152" s="733"/>
      <c r="OTO152" s="733"/>
      <c r="OTP152" s="733"/>
      <c r="OTQ152" s="733"/>
      <c r="OTR152" s="733"/>
      <c r="OTS152" s="733"/>
      <c r="OTT152" s="733"/>
      <c r="OTU152" s="733"/>
      <c r="OTV152" s="733"/>
      <c r="OTW152" s="733"/>
      <c r="OTX152" s="733"/>
      <c r="OTY152" s="733"/>
      <c r="OTZ152" s="733"/>
      <c r="OUA152" s="733"/>
      <c r="OUB152" s="733"/>
      <c r="OUC152" s="733"/>
      <c r="OUD152" s="733"/>
      <c r="OUE152" s="733"/>
      <c r="OUF152" s="733"/>
      <c r="OUG152" s="733"/>
      <c r="OUH152" s="733"/>
      <c r="OUI152" s="733"/>
      <c r="OUJ152" s="733"/>
      <c r="OUK152" s="733"/>
      <c r="OUL152" s="733"/>
      <c r="OUM152" s="733"/>
      <c r="OUN152" s="733"/>
      <c r="OUO152" s="733"/>
      <c r="OUP152" s="733"/>
      <c r="OUQ152" s="733"/>
      <c r="OUR152" s="733"/>
      <c r="OUS152" s="733"/>
      <c r="OUT152" s="733"/>
      <c r="OUU152" s="733"/>
      <c r="OUV152" s="733"/>
      <c r="OUW152" s="733"/>
      <c r="OUX152" s="733"/>
      <c r="OUY152" s="733"/>
      <c r="OUZ152" s="733"/>
      <c r="OVA152" s="733"/>
      <c r="OVB152" s="733"/>
      <c r="OVC152" s="733"/>
      <c r="OVD152" s="733"/>
      <c r="OVE152" s="733"/>
      <c r="OVF152" s="733"/>
      <c r="OVG152" s="733"/>
      <c r="OVH152" s="733"/>
      <c r="OVI152" s="733"/>
      <c r="OVJ152" s="733"/>
      <c r="OVK152" s="733"/>
      <c r="OVL152" s="733"/>
      <c r="OVM152" s="733"/>
      <c r="OVN152" s="733"/>
      <c r="OVO152" s="733"/>
      <c r="OVP152" s="733"/>
      <c r="OVQ152" s="733"/>
      <c r="OVR152" s="733"/>
      <c r="OVS152" s="733"/>
      <c r="OVT152" s="733"/>
      <c r="OVU152" s="733"/>
      <c r="OVV152" s="733"/>
      <c r="OVW152" s="733"/>
      <c r="OVX152" s="733"/>
      <c r="OVY152" s="733"/>
      <c r="OVZ152" s="733"/>
      <c r="OWA152" s="733"/>
      <c r="OWB152" s="733"/>
      <c r="OWC152" s="733"/>
      <c r="OWD152" s="733"/>
      <c r="OWE152" s="733"/>
      <c r="OWF152" s="733"/>
      <c r="OWG152" s="733"/>
      <c r="OWH152" s="733"/>
      <c r="OWI152" s="733"/>
      <c r="OWJ152" s="733"/>
      <c r="OWK152" s="733"/>
      <c r="OWL152" s="733"/>
      <c r="OWM152" s="733"/>
      <c r="OWN152" s="733"/>
      <c r="OWO152" s="733"/>
      <c r="OWP152" s="733"/>
      <c r="OWQ152" s="733"/>
      <c r="OWR152" s="733"/>
      <c r="OWS152" s="733"/>
      <c r="OWT152" s="733"/>
      <c r="OWU152" s="733"/>
      <c r="OWV152" s="733"/>
      <c r="OWW152" s="733"/>
      <c r="OWX152" s="733"/>
      <c r="OWY152" s="733"/>
      <c r="OWZ152" s="733"/>
      <c r="OXA152" s="733"/>
      <c r="OXB152" s="733"/>
      <c r="OXC152" s="733"/>
      <c r="OXD152" s="733"/>
      <c r="OXE152" s="733"/>
      <c r="OXF152" s="733"/>
      <c r="OXG152" s="733"/>
      <c r="OXH152" s="733"/>
      <c r="OXI152" s="733"/>
      <c r="OXJ152" s="733"/>
      <c r="OXK152" s="733"/>
      <c r="OXL152" s="733"/>
      <c r="OXM152" s="733"/>
      <c r="OXN152" s="733"/>
      <c r="OXO152" s="733"/>
      <c r="OXP152" s="733"/>
      <c r="OXQ152" s="733"/>
      <c r="OXR152" s="733"/>
      <c r="OXS152" s="733"/>
      <c r="OXT152" s="733"/>
      <c r="OXU152" s="733"/>
      <c r="OXV152" s="733"/>
      <c r="OXW152" s="733"/>
      <c r="OXX152" s="733"/>
      <c r="OXY152" s="733"/>
      <c r="OXZ152" s="733"/>
      <c r="OYA152" s="733"/>
      <c r="OYB152" s="733"/>
      <c r="OYC152" s="733"/>
      <c r="OYD152" s="733"/>
      <c r="OYE152" s="733"/>
      <c r="OYF152" s="733"/>
      <c r="OYG152" s="733"/>
      <c r="OYH152" s="733"/>
      <c r="OYI152" s="733"/>
      <c r="OYJ152" s="733"/>
      <c r="OYK152" s="733"/>
      <c r="OYL152" s="733"/>
      <c r="OYM152" s="733"/>
      <c r="OYN152" s="733"/>
      <c r="OYO152" s="733"/>
      <c r="OYP152" s="733"/>
      <c r="OYQ152" s="733"/>
      <c r="OYR152" s="733"/>
      <c r="OYS152" s="733"/>
      <c r="OYT152" s="733"/>
      <c r="OYU152" s="733"/>
      <c r="OYV152" s="733"/>
      <c r="OYW152" s="733"/>
      <c r="OYX152" s="733"/>
      <c r="OYY152" s="733"/>
      <c r="OYZ152" s="733"/>
      <c r="OZA152" s="733"/>
      <c r="OZB152" s="733"/>
      <c r="OZC152" s="733"/>
      <c r="OZD152" s="733"/>
      <c r="OZE152" s="733"/>
      <c r="OZF152" s="733"/>
      <c r="OZG152" s="733"/>
      <c r="OZH152" s="733"/>
      <c r="OZI152" s="733"/>
      <c r="OZJ152" s="733"/>
      <c r="OZK152" s="733"/>
      <c r="OZL152" s="733"/>
      <c r="OZM152" s="733"/>
      <c r="OZN152" s="733"/>
      <c r="OZO152" s="733"/>
      <c r="OZP152" s="733"/>
      <c r="OZQ152" s="733"/>
      <c r="OZR152" s="733"/>
      <c r="OZS152" s="733"/>
      <c r="OZT152" s="733"/>
      <c r="OZU152" s="733"/>
      <c r="OZV152" s="733"/>
      <c r="OZW152" s="733"/>
      <c r="OZX152" s="733"/>
      <c r="OZY152" s="733"/>
      <c r="OZZ152" s="733"/>
      <c r="PAA152" s="733"/>
      <c r="PAB152" s="733"/>
      <c r="PAC152" s="733"/>
      <c r="PAD152" s="733"/>
      <c r="PAE152" s="733"/>
      <c r="PAF152" s="733"/>
      <c r="PAG152" s="733"/>
      <c r="PAH152" s="733"/>
      <c r="PAI152" s="733"/>
      <c r="PAJ152" s="733"/>
      <c r="PAK152" s="733"/>
      <c r="PAL152" s="733"/>
      <c r="PAM152" s="733"/>
      <c r="PAN152" s="733"/>
      <c r="PAO152" s="733"/>
      <c r="PAP152" s="733"/>
      <c r="PAQ152" s="733"/>
      <c r="PAR152" s="733"/>
      <c r="PAS152" s="733"/>
      <c r="PAT152" s="733"/>
      <c r="PAU152" s="733"/>
      <c r="PAV152" s="733"/>
      <c r="PAW152" s="733"/>
      <c r="PAX152" s="733"/>
      <c r="PAY152" s="733"/>
      <c r="PAZ152" s="733"/>
      <c r="PBA152" s="733"/>
      <c r="PBB152" s="733"/>
      <c r="PBC152" s="733"/>
      <c r="PBD152" s="733"/>
      <c r="PBE152" s="733"/>
      <c r="PBF152" s="733"/>
      <c r="PBG152" s="733"/>
      <c r="PBH152" s="733"/>
      <c r="PBI152" s="733"/>
      <c r="PBJ152" s="733"/>
      <c r="PBK152" s="733"/>
      <c r="PBL152" s="733"/>
      <c r="PBM152" s="733"/>
      <c r="PBN152" s="733"/>
      <c r="PBO152" s="733"/>
      <c r="PBP152" s="733"/>
      <c r="PBQ152" s="733"/>
      <c r="PBR152" s="733"/>
      <c r="PBS152" s="733"/>
      <c r="PBT152" s="733"/>
      <c r="PBU152" s="733"/>
      <c r="PBV152" s="733"/>
      <c r="PBW152" s="733"/>
      <c r="PBX152" s="733"/>
      <c r="PBY152" s="733"/>
      <c r="PBZ152" s="733"/>
      <c r="PCA152" s="733"/>
      <c r="PCB152" s="733"/>
      <c r="PCC152" s="733"/>
      <c r="PCD152" s="733"/>
      <c r="PCE152" s="733"/>
      <c r="PCF152" s="733"/>
      <c r="PCG152" s="733"/>
      <c r="PCH152" s="733"/>
      <c r="PCI152" s="733"/>
      <c r="PCJ152" s="733"/>
      <c r="PCK152" s="733"/>
      <c r="PCL152" s="733"/>
      <c r="PCM152" s="733"/>
      <c r="PCN152" s="733"/>
      <c r="PCO152" s="733"/>
      <c r="PCP152" s="733"/>
      <c r="PCQ152" s="733"/>
      <c r="PCR152" s="733"/>
      <c r="PCS152" s="733"/>
      <c r="PCT152" s="733"/>
      <c r="PCU152" s="733"/>
      <c r="PCV152" s="733"/>
      <c r="PCW152" s="733"/>
      <c r="PCX152" s="733"/>
      <c r="PCY152" s="733"/>
      <c r="PCZ152" s="733"/>
      <c r="PDA152" s="733"/>
      <c r="PDB152" s="733"/>
      <c r="PDC152" s="733"/>
      <c r="PDD152" s="733"/>
      <c r="PDE152" s="733"/>
      <c r="PDF152" s="733"/>
      <c r="PDG152" s="733"/>
      <c r="PDH152" s="733"/>
      <c r="PDI152" s="733"/>
      <c r="PDJ152" s="733"/>
      <c r="PDK152" s="733"/>
      <c r="PDL152" s="733"/>
      <c r="PDM152" s="733"/>
      <c r="PDN152" s="733"/>
      <c r="PDO152" s="733"/>
      <c r="PDP152" s="733"/>
      <c r="PDQ152" s="733"/>
      <c r="PDR152" s="733"/>
      <c r="PDS152" s="733"/>
      <c r="PDT152" s="733"/>
      <c r="PDU152" s="733"/>
      <c r="PDV152" s="733"/>
      <c r="PDW152" s="733"/>
      <c r="PDX152" s="733"/>
      <c r="PDY152" s="733"/>
      <c r="PDZ152" s="733"/>
      <c r="PEA152" s="733"/>
      <c r="PEB152" s="733"/>
      <c r="PEC152" s="733"/>
      <c r="PED152" s="733"/>
      <c r="PEE152" s="733"/>
      <c r="PEF152" s="733"/>
      <c r="PEG152" s="733"/>
      <c r="PEH152" s="733"/>
      <c r="PEI152" s="733"/>
      <c r="PEJ152" s="733"/>
      <c r="PEK152" s="733"/>
      <c r="PEL152" s="733"/>
      <c r="PEM152" s="733"/>
      <c r="PEN152" s="733"/>
      <c r="PEO152" s="733"/>
      <c r="PEP152" s="733"/>
      <c r="PEQ152" s="733"/>
      <c r="PER152" s="733"/>
      <c r="PES152" s="733"/>
      <c r="PET152" s="733"/>
      <c r="PEU152" s="733"/>
      <c r="PEV152" s="733"/>
      <c r="PEW152" s="733"/>
      <c r="PEX152" s="733"/>
      <c r="PEY152" s="733"/>
      <c r="PEZ152" s="733"/>
      <c r="PFA152" s="733"/>
      <c r="PFB152" s="733"/>
      <c r="PFC152" s="733"/>
      <c r="PFD152" s="733"/>
      <c r="PFE152" s="733"/>
      <c r="PFF152" s="733"/>
      <c r="PFG152" s="733"/>
      <c r="PFH152" s="733"/>
      <c r="PFI152" s="733"/>
      <c r="PFJ152" s="733"/>
      <c r="PFK152" s="733"/>
      <c r="PFL152" s="733"/>
      <c r="PFM152" s="733"/>
      <c r="PFN152" s="733"/>
      <c r="PFO152" s="733"/>
      <c r="PFP152" s="733"/>
      <c r="PFQ152" s="733"/>
      <c r="PFR152" s="733"/>
      <c r="PFS152" s="733"/>
      <c r="PFT152" s="733"/>
      <c r="PFU152" s="733"/>
      <c r="PFV152" s="733"/>
      <c r="PFW152" s="733"/>
      <c r="PFX152" s="733"/>
      <c r="PFY152" s="733"/>
      <c r="PFZ152" s="733"/>
      <c r="PGA152" s="733"/>
      <c r="PGB152" s="733"/>
      <c r="PGC152" s="733"/>
      <c r="PGD152" s="733"/>
      <c r="PGE152" s="733"/>
      <c r="PGF152" s="733"/>
      <c r="PGG152" s="733"/>
      <c r="PGH152" s="733"/>
      <c r="PGI152" s="733"/>
      <c r="PGJ152" s="733"/>
      <c r="PGK152" s="733"/>
      <c r="PGL152" s="733"/>
      <c r="PGM152" s="733"/>
      <c r="PGN152" s="733"/>
      <c r="PGO152" s="733"/>
      <c r="PGP152" s="733"/>
      <c r="PGQ152" s="733"/>
      <c r="PGR152" s="733"/>
      <c r="PGS152" s="733"/>
      <c r="PGT152" s="733"/>
      <c r="PGU152" s="733"/>
      <c r="PGV152" s="733"/>
      <c r="PGW152" s="733"/>
      <c r="PGX152" s="733"/>
      <c r="PGY152" s="733"/>
      <c r="PGZ152" s="733"/>
      <c r="PHA152" s="733"/>
      <c r="PHB152" s="733"/>
      <c r="PHC152" s="733"/>
      <c r="PHD152" s="733"/>
      <c r="PHE152" s="733"/>
      <c r="PHF152" s="733"/>
      <c r="PHG152" s="733"/>
      <c r="PHH152" s="733"/>
      <c r="PHI152" s="733"/>
      <c r="PHJ152" s="733"/>
      <c r="PHK152" s="733"/>
      <c r="PHL152" s="733"/>
      <c r="PHM152" s="733"/>
      <c r="PHN152" s="733"/>
      <c r="PHO152" s="733"/>
      <c r="PHP152" s="733"/>
      <c r="PHQ152" s="733"/>
      <c r="PHR152" s="733"/>
      <c r="PHS152" s="733"/>
      <c r="PHT152" s="733"/>
      <c r="PHU152" s="733"/>
      <c r="PHV152" s="733"/>
      <c r="PHW152" s="733"/>
      <c r="PHX152" s="733"/>
      <c r="PHY152" s="733"/>
      <c r="PHZ152" s="733"/>
      <c r="PIA152" s="733"/>
      <c r="PIB152" s="733"/>
      <c r="PIC152" s="733"/>
      <c r="PID152" s="733"/>
      <c r="PIE152" s="733"/>
      <c r="PIF152" s="733"/>
      <c r="PIG152" s="733"/>
      <c r="PIH152" s="733"/>
      <c r="PII152" s="733"/>
      <c r="PIJ152" s="733"/>
      <c r="PIK152" s="733"/>
      <c r="PIL152" s="733"/>
      <c r="PIM152" s="733"/>
      <c r="PIN152" s="733"/>
      <c r="PIO152" s="733"/>
      <c r="PIP152" s="733"/>
      <c r="PIQ152" s="733"/>
      <c r="PIR152" s="733"/>
      <c r="PIS152" s="733"/>
      <c r="PIT152" s="733"/>
      <c r="PIU152" s="733"/>
      <c r="PIV152" s="733"/>
      <c r="PIW152" s="733"/>
      <c r="PIX152" s="733"/>
      <c r="PIY152" s="733"/>
      <c r="PIZ152" s="733"/>
      <c r="PJA152" s="733"/>
      <c r="PJB152" s="733"/>
      <c r="PJC152" s="733"/>
      <c r="PJD152" s="733"/>
      <c r="PJE152" s="733"/>
      <c r="PJF152" s="733"/>
      <c r="PJG152" s="733"/>
      <c r="PJH152" s="733"/>
      <c r="PJI152" s="733"/>
      <c r="PJJ152" s="733"/>
      <c r="PJK152" s="733"/>
      <c r="PJL152" s="733"/>
      <c r="PJM152" s="733"/>
      <c r="PJN152" s="733"/>
      <c r="PJO152" s="733"/>
      <c r="PJP152" s="733"/>
      <c r="PJQ152" s="733"/>
      <c r="PJR152" s="733"/>
      <c r="PJS152" s="733"/>
      <c r="PJT152" s="733"/>
      <c r="PJU152" s="733"/>
      <c r="PJV152" s="733"/>
      <c r="PJW152" s="733"/>
      <c r="PJX152" s="733"/>
      <c r="PJY152" s="733"/>
      <c r="PJZ152" s="733"/>
      <c r="PKA152" s="733"/>
      <c r="PKB152" s="733"/>
      <c r="PKC152" s="733"/>
      <c r="PKD152" s="733"/>
      <c r="PKE152" s="733"/>
      <c r="PKF152" s="733"/>
      <c r="PKG152" s="733"/>
      <c r="PKH152" s="733"/>
      <c r="PKI152" s="733"/>
      <c r="PKJ152" s="733"/>
      <c r="PKK152" s="733"/>
      <c r="PKL152" s="733"/>
      <c r="PKM152" s="733"/>
      <c r="PKN152" s="733"/>
      <c r="PKO152" s="733"/>
      <c r="PKP152" s="733"/>
      <c r="PKQ152" s="733"/>
      <c r="PKR152" s="733"/>
      <c r="PKS152" s="733"/>
      <c r="PKT152" s="733"/>
      <c r="PKU152" s="733"/>
      <c r="PKV152" s="733"/>
      <c r="PKW152" s="733"/>
      <c r="PKX152" s="733"/>
      <c r="PKY152" s="733"/>
      <c r="PKZ152" s="733"/>
      <c r="PLA152" s="733"/>
      <c r="PLB152" s="733"/>
      <c r="PLC152" s="733"/>
      <c r="PLD152" s="733"/>
      <c r="PLE152" s="733"/>
      <c r="PLF152" s="733"/>
      <c r="PLG152" s="733"/>
      <c r="PLH152" s="733"/>
      <c r="PLI152" s="733"/>
      <c r="PLJ152" s="733"/>
      <c r="PLK152" s="733"/>
      <c r="PLL152" s="733"/>
      <c r="PLM152" s="733"/>
      <c r="PLN152" s="733"/>
      <c r="PLO152" s="733"/>
      <c r="PLP152" s="733"/>
      <c r="PLQ152" s="733"/>
      <c r="PLR152" s="733"/>
      <c r="PLS152" s="733"/>
      <c r="PLT152" s="733"/>
      <c r="PLU152" s="733"/>
      <c r="PLV152" s="733"/>
      <c r="PLW152" s="733"/>
      <c r="PLX152" s="733"/>
      <c r="PLY152" s="733"/>
      <c r="PLZ152" s="733"/>
      <c r="PMA152" s="733"/>
      <c r="PMB152" s="733"/>
      <c r="PMC152" s="733"/>
      <c r="PMD152" s="733"/>
      <c r="PME152" s="733"/>
      <c r="PMF152" s="733"/>
      <c r="PMG152" s="733"/>
      <c r="PMH152" s="733"/>
      <c r="PMI152" s="733"/>
      <c r="PMJ152" s="733"/>
      <c r="PMK152" s="733"/>
      <c r="PML152" s="733"/>
      <c r="PMM152" s="733"/>
      <c r="PMN152" s="733"/>
      <c r="PMO152" s="733"/>
      <c r="PMP152" s="733"/>
      <c r="PMQ152" s="733"/>
      <c r="PMR152" s="733"/>
      <c r="PMS152" s="733"/>
      <c r="PMT152" s="733"/>
      <c r="PMU152" s="733"/>
      <c r="PMV152" s="733"/>
      <c r="PMW152" s="733"/>
      <c r="PMX152" s="733"/>
      <c r="PMY152" s="733"/>
      <c r="PMZ152" s="733"/>
      <c r="PNA152" s="733"/>
      <c r="PNB152" s="733"/>
      <c r="PNC152" s="733"/>
      <c r="PND152" s="733"/>
      <c r="PNE152" s="733"/>
      <c r="PNF152" s="733"/>
      <c r="PNG152" s="733"/>
      <c r="PNH152" s="733"/>
      <c r="PNI152" s="733"/>
      <c r="PNJ152" s="733"/>
      <c r="PNK152" s="733"/>
      <c r="PNL152" s="733"/>
      <c r="PNM152" s="733"/>
      <c r="PNN152" s="733"/>
      <c r="PNO152" s="733"/>
      <c r="PNP152" s="733"/>
      <c r="PNQ152" s="733"/>
      <c r="PNR152" s="733"/>
      <c r="PNS152" s="733"/>
      <c r="PNT152" s="733"/>
      <c r="PNU152" s="733"/>
      <c r="PNV152" s="733"/>
      <c r="PNW152" s="733"/>
      <c r="PNX152" s="733"/>
      <c r="PNY152" s="733"/>
      <c r="PNZ152" s="733"/>
      <c r="POA152" s="733"/>
      <c r="POB152" s="733"/>
      <c r="POC152" s="733"/>
      <c r="POD152" s="733"/>
      <c r="POE152" s="733"/>
      <c r="POF152" s="733"/>
      <c r="POG152" s="733"/>
      <c r="POH152" s="733"/>
      <c r="POI152" s="733"/>
      <c r="POJ152" s="733"/>
      <c r="POK152" s="733"/>
      <c r="POL152" s="733"/>
      <c r="POM152" s="733"/>
      <c r="PON152" s="733"/>
      <c r="POO152" s="733"/>
      <c r="POP152" s="733"/>
      <c r="POQ152" s="733"/>
      <c r="POR152" s="733"/>
      <c r="POS152" s="733"/>
      <c r="POT152" s="733"/>
      <c r="POU152" s="733"/>
      <c r="POV152" s="733"/>
      <c r="POW152" s="733"/>
      <c r="POX152" s="733"/>
      <c r="POY152" s="733"/>
      <c r="POZ152" s="733"/>
      <c r="PPA152" s="733"/>
      <c r="PPB152" s="733"/>
      <c r="PPC152" s="733"/>
      <c r="PPD152" s="733"/>
      <c r="PPE152" s="733"/>
      <c r="PPF152" s="733"/>
      <c r="PPG152" s="733"/>
      <c r="PPH152" s="733"/>
      <c r="PPI152" s="733"/>
      <c r="PPJ152" s="733"/>
      <c r="PPK152" s="733"/>
      <c r="PPL152" s="733"/>
      <c r="PPM152" s="733"/>
      <c r="PPN152" s="733"/>
      <c r="PPO152" s="733"/>
      <c r="PPP152" s="733"/>
      <c r="PPQ152" s="733"/>
      <c r="PPR152" s="733"/>
      <c r="PPS152" s="733"/>
      <c r="PPT152" s="733"/>
      <c r="PPU152" s="733"/>
      <c r="PPV152" s="733"/>
      <c r="PPW152" s="733"/>
      <c r="PPX152" s="733"/>
      <c r="PPY152" s="733"/>
      <c r="PPZ152" s="733"/>
      <c r="PQA152" s="733"/>
      <c r="PQB152" s="733"/>
      <c r="PQC152" s="733"/>
      <c r="PQD152" s="733"/>
      <c r="PQE152" s="733"/>
      <c r="PQF152" s="733"/>
      <c r="PQG152" s="733"/>
      <c r="PQH152" s="733"/>
      <c r="PQI152" s="733"/>
      <c r="PQJ152" s="733"/>
      <c r="PQK152" s="733"/>
      <c r="PQL152" s="733"/>
      <c r="PQM152" s="733"/>
      <c r="PQN152" s="733"/>
      <c r="PQO152" s="733"/>
      <c r="PQP152" s="733"/>
      <c r="PQQ152" s="733"/>
      <c r="PQR152" s="733"/>
      <c r="PQS152" s="733"/>
      <c r="PQT152" s="733"/>
      <c r="PQU152" s="733"/>
      <c r="PQV152" s="733"/>
      <c r="PQW152" s="733"/>
      <c r="PQX152" s="733"/>
      <c r="PQY152" s="733"/>
      <c r="PQZ152" s="733"/>
      <c r="PRA152" s="733"/>
      <c r="PRB152" s="733"/>
      <c r="PRC152" s="733"/>
      <c r="PRD152" s="733"/>
      <c r="PRE152" s="733"/>
      <c r="PRF152" s="733"/>
      <c r="PRG152" s="733"/>
      <c r="PRH152" s="733"/>
      <c r="PRI152" s="733"/>
      <c r="PRJ152" s="733"/>
      <c r="PRK152" s="733"/>
      <c r="PRL152" s="733"/>
      <c r="PRM152" s="733"/>
      <c r="PRN152" s="733"/>
      <c r="PRO152" s="733"/>
      <c r="PRP152" s="733"/>
      <c r="PRQ152" s="733"/>
      <c r="PRR152" s="733"/>
      <c r="PRS152" s="733"/>
      <c r="PRT152" s="733"/>
      <c r="PRU152" s="733"/>
      <c r="PRV152" s="733"/>
      <c r="PRW152" s="733"/>
      <c r="PRX152" s="733"/>
      <c r="PRY152" s="733"/>
      <c r="PRZ152" s="733"/>
      <c r="PSA152" s="733"/>
      <c r="PSB152" s="733"/>
      <c r="PSC152" s="733"/>
      <c r="PSD152" s="733"/>
      <c r="PSE152" s="733"/>
      <c r="PSF152" s="733"/>
      <c r="PSG152" s="733"/>
      <c r="PSH152" s="733"/>
      <c r="PSI152" s="733"/>
      <c r="PSJ152" s="733"/>
      <c r="PSK152" s="733"/>
      <c r="PSL152" s="733"/>
      <c r="PSM152" s="733"/>
      <c r="PSN152" s="733"/>
      <c r="PSO152" s="733"/>
      <c r="PSP152" s="733"/>
      <c r="PSQ152" s="733"/>
      <c r="PSR152" s="733"/>
      <c r="PSS152" s="733"/>
      <c r="PST152" s="733"/>
      <c r="PSU152" s="733"/>
      <c r="PSV152" s="733"/>
      <c r="PSW152" s="733"/>
      <c r="PSX152" s="733"/>
      <c r="PSY152" s="733"/>
      <c r="PSZ152" s="733"/>
      <c r="PTA152" s="733"/>
      <c r="PTB152" s="733"/>
      <c r="PTC152" s="733"/>
      <c r="PTD152" s="733"/>
      <c r="PTE152" s="733"/>
      <c r="PTF152" s="733"/>
      <c r="PTG152" s="733"/>
      <c r="PTH152" s="733"/>
      <c r="PTI152" s="733"/>
      <c r="PTJ152" s="733"/>
      <c r="PTK152" s="733"/>
      <c r="PTL152" s="733"/>
      <c r="PTM152" s="733"/>
      <c r="PTN152" s="733"/>
      <c r="PTO152" s="733"/>
      <c r="PTP152" s="733"/>
      <c r="PTQ152" s="733"/>
      <c r="PTR152" s="733"/>
      <c r="PTS152" s="733"/>
      <c r="PTT152" s="733"/>
      <c r="PTU152" s="733"/>
      <c r="PTV152" s="733"/>
      <c r="PTW152" s="733"/>
      <c r="PTX152" s="733"/>
      <c r="PTY152" s="733"/>
      <c r="PTZ152" s="733"/>
      <c r="PUA152" s="733"/>
      <c r="PUB152" s="733"/>
      <c r="PUC152" s="733"/>
      <c r="PUD152" s="733"/>
      <c r="PUE152" s="733"/>
      <c r="PUF152" s="733"/>
      <c r="PUG152" s="733"/>
      <c r="PUH152" s="733"/>
      <c r="PUI152" s="733"/>
      <c r="PUJ152" s="733"/>
      <c r="PUK152" s="733"/>
      <c r="PUL152" s="733"/>
      <c r="PUM152" s="733"/>
      <c r="PUN152" s="733"/>
      <c r="PUO152" s="733"/>
      <c r="PUP152" s="733"/>
      <c r="PUQ152" s="733"/>
      <c r="PUR152" s="733"/>
      <c r="PUS152" s="733"/>
      <c r="PUT152" s="733"/>
      <c r="PUU152" s="733"/>
      <c r="PUV152" s="733"/>
      <c r="PUW152" s="733"/>
      <c r="PUX152" s="733"/>
      <c r="PUY152" s="733"/>
      <c r="PUZ152" s="733"/>
      <c r="PVA152" s="733"/>
      <c r="PVB152" s="733"/>
      <c r="PVC152" s="733"/>
      <c r="PVD152" s="733"/>
      <c r="PVE152" s="733"/>
      <c r="PVF152" s="733"/>
      <c r="PVG152" s="733"/>
      <c r="PVH152" s="733"/>
      <c r="PVI152" s="733"/>
      <c r="PVJ152" s="733"/>
      <c r="PVK152" s="733"/>
      <c r="PVL152" s="733"/>
      <c r="PVM152" s="733"/>
      <c r="PVN152" s="733"/>
      <c r="PVO152" s="733"/>
      <c r="PVP152" s="733"/>
      <c r="PVQ152" s="733"/>
      <c r="PVR152" s="733"/>
      <c r="PVS152" s="733"/>
      <c r="PVT152" s="733"/>
      <c r="PVU152" s="733"/>
      <c r="PVV152" s="733"/>
      <c r="PVW152" s="733"/>
      <c r="PVX152" s="733"/>
      <c r="PVY152" s="733"/>
      <c r="PVZ152" s="733"/>
      <c r="PWA152" s="733"/>
      <c r="PWB152" s="733"/>
      <c r="PWC152" s="733"/>
      <c r="PWD152" s="733"/>
      <c r="PWE152" s="733"/>
      <c r="PWF152" s="733"/>
      <c r="PWG152" s="733"/>
      <c r="PWH152" s="733"/>
      <c r="PWI152" s="733"/>
      <c r="PWJ152" s="733"/>
      <c r="PWK152" s="733"/>
      <c r="PWL152" s="733"/>
      <c r="PWM152" s="733"/>
      <c r="PWN152" s="733"/>
      <c r="PWO152" s="733"/>
      <c r="PWP152" s="733"/>
      <c r="PWQ152" s="733"/>
      <c r="PWR152" s="733"/>
      <c r="PWS152" s="733"/>
      <c r="PWT152" s="733"/>
      <c r="PWU152" s="733"/>
      <c r="PWV152" s="733"/>
      <c r="PWW152" s="733"/>
      <c r="PWX152" s="733"/>
      <c r="PWY152" s="733"/>
      <c r="PWZ152" s="733"/>
      <c r="PXA152" s="733"/>
      <c r="PXB152" s="733"/>
      <c r="PXC152" s="733"/>
      <c r="PXD152" s="733"/>
      <c r="PXE152" s="733"/>
      <c r="PXF152" s="733"/>
      <c r="PXG152" s="733"/>
      <c r="PXH152" s="733"/>
      <c r="PXI152" s="733"/>
      <c r="PXJ152" s="733"/>
      <c r="PXK152" s="733"/>
      <c r="PXL152" s="733"/>
      <c r="PXM152" s="733"/>
      <c r="PXN152" s="733"/>
      <c r="PXO152" s="733"/>
      <c r="PXP152" s="733"/>
      <c r="PXQ152" s="733"/>
      <c r="PXR152" s="733"/>
      <c r="PXS152" s="733"/>
      <c r="PXT152" s="733"/>
      <c r="PXU152" s="733"/>
      <c r="PXV152" s="733"/>
      <c r="PXW152" s="733"/>
      <c r="PXX152" s="733"/>
      <c r="PXY152" s="733"/>
      <c r="PXZ152" s="733"/>
      <c r="PYA152" s="733"/>
      <c r="PYB152" s="733"/>
      <c r="PYC152" s="733"/>
      <c r="PYD152" s="733"/>
      <c r="PYE152" s="733"/>
      <c r="PYF152" s="733"/>
      <c r="PYG152" s="733"/>
      <c r="PYH152" s="733"/>
      <c r="PYI152" s="733"/>
      <c r="PYJ152" s="733"/>
      <c r="PYK152" s="733"/>
      <c r="PYL152" s="733"/>
      <c r="PYM152" s="733"/>
      <c r="PYN152" s="733"/>
      <c r="PYO152" s="733"/>
      <c r="PYP152" s="733"/>
      <c r="PYQ152" s="733"/>
      <c r="PYR152" s="733"/>
      <c r="PYS152" s="733"/>
      <c r="PYT152" s="733"/>
      <c r="PYU152" s="733"/>
      <c r="PYV152" s="733"/>
      <c r="PYW152" s="733"/>
      <c r="PYX152" s="733"/>
      <c r="PYY152" s="733"/>
      <c r="PYZ152" s="733"/>
      <c r="PZA152" s="733"/>
      <c r="PZB152" s="733"/>
      <c r="PZC152" s="733"/>
      <c r="PZD152" s="733"/>
      <c r="PZE152" s="733"/>
      <c r="PZF152" s="733"/>
      <c r="PZG152" s="733"/>
      <c r="PZH152" s="733"/>
      <c r="PZI152" s="733"/>
      <c r="PZJ152" s="733"/>
      <c r="PZK152" s="733"/>
      <c r="PZL152" s="733"/>
      <c r="PZM152" s="733"/>
      <c r="PZN152" s="733"/>
      <c r="PZO152" s="733"/>
      <c r="PZP152" s="733"/>
      <c r="PZQ152" s="733"/>
      <c r="PZR152" s="733"/>
      <c r="PZS152" s="733"/>
      <c r="PZT152" s="733"/>
      <c r="PZU152" s="733"/>
      <c r="PZV152" s="733"/>
      <c r="PZW152" s="733"/>
      <c r="PZX152" s="733"/>
      <c r="PZY152" s="733"/>
      <c r="PZZ152" s="733"/>
      <c r="QAA152" s="733"/>
      <c r="QAB152" s="733"/>
      <c r="QAC152" s="733"/>
      <c r="QAD152" s="733"/>
      <c r="QAE152" s="733"/>
      <c r="QAF152" s="733"/>
      <c r="QAG152" s="733"/>
      <c r="QAH152" s="733"/>
      <c r="QAI152" s="733"/>
      <c r="QAJ152" s="733"/>
      <c r="QAK152" s="733"/>
      <c r="QAL152" s="733"/>
      <c r="QAM152" s="733"/>
      <c r="QAN152" s="733"/>
      <c r="QAO152" s="733"/>
      <c r="QAP152" s="733"/>
      <c r="QAQ152" s="733"/>
      <c r="QAR152" s="733"/>
      <c r="QAS152" s="733"/>
      <c r="QAT152" s="733"/>
      <c r="QAU152" s="733"/>
      <c r="QAV152" s="733"/>
      <c r="QAW152" s="733"/>
      <c r="QAX152" s="733"/>
      <c r="QAY152" s="733"/>
      <c r="QAZ152" s="733"/>
      <c r="QBA152" s="733"/>
      <c r="QBB152" s="733"/>
      <c r="QBC152" s="733"/>
      <c r="QBD152" s="733"/>
      <c r="QBE152" s="733"/>
      <c r="QBF152" s="733"/>
      <c r="QBG152" s="733"/>
      <c r="QBH152" s="733"/>
      <c r="QBI152" s="733"/>
      <c r="QBJ152" s="733"/>
      <c r="QBK152" s="733"/>
      <c r="QBL152" s="733"/>
      <c r="QBM152" s="733"/>
      <c r="QBN152" s="733"/>
      <c r="QBO152" s="733"/>
      <c r="QBP152" s="733"/>
      <c r="QBQ152" s="733"/>
      <c r="QBR152" s="733"/>
      <c r="QBS152" s="733"/>
      <c r="QBT152" s="733"/>
      <c r="QBU152" s="733"/>
      <c r="QBV152" s="733"/>
      <c r="QBW152" s="733"/>
      <c r="QBX152" s="733"/>
      <c r="QBY152" s="733"/>
      <c r="QBZ152" s="733"/>
      <c r="QCA152" s="733"/>
      <c r="QCB152" s="733"/>
      <c r="QCC152" s="733"/>
      <c r="QCD152" s="733"/>
      <c r="QCE152" s="733"/>
      <c r="QCF152" s="733"/>
      <c r="QCG152" s="733"/>
      <c r="QCH152" s="733"/>
      <c r="QCI152" s="733"/>
      <c r="QCJ152" s="733"/>
      <c r="QCK152" s="733"/>
      <c r="QCL152" s="733"/>
      <c r="QCM152" s="733"/>
      <c r="QCN152" s="733"/>
      <c r="QCO152" s="733"/>
      <c r="QCP152" s="733"/>
      <c r="QCQ152" s="733"/>
      <c r="QCR152" s="733"/>
      <c r="QCS152" s="733"/>
      <c r="QCT152" s="733"/>
      <c r="QCU152" s="733"/>
      <c r="QCV152" s="733"/>
      <c r="QCW152" s="733"/>
      <c r="QCX152" s="733"/>
      <c r="QCY152" s="733"/>
      <c r="QCZ152" s="733"/>
      <c r="QDA152" s="733"/>
      <c r="QDB152" s="733"/>
      <c r="QDC152" s="733"/>
      <c r="QDD152" s="733"/>
      <c r="QDE152" s="733"/>
      <c r="QDF152" s="733"/>
      <c r="QDG152" s="733"/>
      <c r="QDH152" s="733"/>
      <c r="QDI152" s="733"/>
      <c r="QDJ152" s="733"/>
      <c r="QDK152" s="733"/>
      <c r="QDL152" s="733"/>
      <c r="QDM152" s="733"/>
      <c r="QDN152" s="733"/>
      <c r="QDO152" s="733"/>
      <c r="QDP152" s="733"/>
      <c r="QDQ152" s="733"/>
      <c r="QDR152" s="733"/>
      <c r="QDS152" s="733"/>
      <c r="QDT152" s="733"/>
      <c r="QDU152" s="733"/>
      <c r="QDV152" s="733"/>
      <c r="QDW152" s="733"/>
      <c r="QDX152" s="733"/>
      <c r="QDY152" s="733"/>
      <c r="QDZ152" s="733"/>
      <c r="QEA152" s="733"/>
      <c r="QEB152" s="733"/>
      <c r="QEC152" s="733"/>
      <c r="QED152" s="733"/>
      <c r="QEE152" s="733"/>
      <c r="QEF152" s="733"/>
      <c r="QEG152" s="733"/>
      <c r="QEH152" s="733"/>
      <c r="QEI152" s="733"/>
      <c r="QEJ152" s="733"/>
      <c r="QEK152" s="733"/>
      <c r="QEL152" s="733"/>
      <c r="QEM152" s="733"/>
      <c r="QEN152" s="733"/>
      <c r="QEO152" s="733"/>
      <c r="QEP152" s="733"/>
      <c r="QEQ152" s="733"/>
      <c r="QER152" s="733"/>
      <c r="QES152" s="733"/>
      <c r="QET152" s="733"/>
      <c r="QEU152" s="733"/>
      <c r="QEV152" s="733"/>
      <c r="QEW152" s="733"/>
      <c r="QEX152" s="733"/>
      <c r="QEY152" s="733"/>
      <c r="QEZ152" s="733"/>
      <c r="QFA152" s="733"/>
      <c r="QFB152" s="733"/>
      <c r="QFC152" s="733"/>
      <c r="QFD152" s="733"/>
      <c r="QFE152" s="733"/>
      <c r="QFF152" s="733"/>
      <c r="QFG152" s="733"/>
      <c r="QFH152" s="733"/>
      <c r="QFI152" s="733"/>
      <c r="QFJ152" s="733"/>
      <c r="QFK152" s="733"/>
      <c r="QFL152" s="733"/>
      <c r="QFM152" s="733"/>
      <c r="QFN152" s="733"/>
      <c r="QFO152" s="733"/>
      <c r="QFP152" s="733"/>
      <c r="QFQ152" s="733"/>
      <c r="QFR152" s="733"/>
      <c r="QFS152" s="733"/>
      <c r="QFT152" s="733"/>
      <c r="QFU152" s="733"/>
      <c r="QFV152" s="733"/>
      <c r="QFW152" s="733"/>
      <c r="QFX152" s="733"/>
      <c r="QFY152" s="733"/>
      <c r="QFZ152" s="733"/>
      <c r="QGA152" s="733"/>
      <c r="QGB152" s="733"/>
      <c r="QGC152" s="733"/>
      <c r="QGD152" s="733"/>
      <c r="QGE152" s="733"/>
      <c r="QGF152" s="733"/>
      <c r="QGG152" s="733"/>
      <c r="QGH152" s="733"/>
      <c r="QGI152" s="733"/>
      <c r="QGJ152" s="733"/>
      <c r="QGK152" s="733"/>
      <c r="QGL152" s="733"/>
      <c r="QGM152" s="733"/>
      <c r="QGN152" s="733"/>
      <c r="QGO152" s="733"/>
      <c r="QGP152" s="733"/>
      <c r="QGQ152" s="733"/>
      <c r="QGR152" s="733"/>
      <c r="QGS152" s="733"/>
      <c r="QGT152" s="733"/>
      <c r="QGU152" s="733"/>
      <c r="QGV152" s="733"/>
      <c r="QGW152" s="733"/>
      <c r="QGX152" s="733"/>
      <c r="QGY152" s="733"/>
      <c r="QGZ152" s="733"/>
      <c r="QHA152" s="733"/>
      <c r="QHB152" s="733"/>
      <c r="QHC152" s="733"/>
      <c r="QHD152" s="733"/>
      <c r="QHE152" s="733"/>
      <c r="QHF152" s="733"/>
      <c r="QHG152" s="733"/>
      <c r="QHH152" s="733"/>
      <c r="QHI152" s="733"/>
      <c r="QHJ152" s="733"/>
      <c r="QHK152" s="733"/>
      <c r="QHL152" s="733"/>
      <c r="QHM152" s="733"/>
      <c r="QHN152" s="733"/>
      <c r="QHO152" s="733"/>
      <c r="QHP152" s="733"/>
      <c r="QHQ152" s="733"/>
      <c r="QHR152" s="733"/>
      <c r="QHS152" s="733"/>
      <c r="QHT152" s="733"/>
      <c r="QHU152" s="733"/>
      <c r="QHV152" s="733"/>
      <c r="QHW152" s="733"/>
      <c r="QHX152" s="733"/>
      <c r="QHY152" s="733"/>
      <c r="QHZ152" s="733"/>
      <c r="QIA152" s="733"/>
      <c r="QIB152" s="733"/>
      <c r="QIC152" s="733"/>
      <c r="QID152" s="733"/>
      <c r="QIE152" s="733"/>
      <c r="QIF152" s="733"/>
      <c r="QIG152" s="733"/>
      <c r="QIH152" s="733"/>
      <c r="QII152" s="733"/>
      <c r="QIJ152" s="733"/>
      <c r="QIK152" s="733"/>
      <c r="QIL152" s="733"/>
      <c r="QIM152" s="733"/>
      <c r="QIN152" s="733"/>
      <c r="QIO152" s="733"/>
      <c r="QIP152" s="733"/>
      <c r="QIQ152" s="733"/>
      <c r="QIR152" s="733"/>
      <c r="QIS152" s="733"/>
      <c r="QIT152" s="733"/>
      <c r="QIU152" s="733"/>
      <c r="QIV152" s="733"/>
      <c r="QIW152" s="733"/>
      <c r="QIX152" s="733"/>
      <c r="QIY152" s="733"/>
      <c r="QIZ152" s="733"/>
      <c r="QJA152" s="733"/>
      <c r="QJB152" s="733"/>
      <c r="QJC152" s="733"/>
      <c r="QJD152" s="733"/>
      <c r="QJE152" s="733"/>
      <c r="QJF152" s="733"/>
      <c r="QJG152" s="733"/>
      <c r="QJH152" s="733"/>
      <c r="QJI152" s="733"/>
      <c r="QJJ152" s="733"/>
      <c r="QJK152" s="733"/>
      <c r="QJL152" s="733"/>
      <c r="QJM152" s="733"/>
      <c r="QJN152" s="733"/>
      <c r="QJO152" s="733"/>
      <c r="QJP152" s="733"/>
      <c r="QJQ152" s="733"/>
      <c r="QJR152" s="733"/>
      <c r="QJS152" s="733"/>
      <c r="QJT152" s="733"/>
      <c r="QJU152" s="733"/>
      <c r="QJV152" s="733"/>
      <c r="QJW152" s="733"/>
      <c r="QJX152" s="733"/>
      <c r="QJY152" s="733"/>
      <c r="QJZ152" s="733"/>
      <c r="QKA152" s="733"/>
      <c r="QKB152" s="733"/>
      <c r="QKC152" s="733"/>
      <c r="QKD152" s="733"/>
      <c r="QKE152" s="733"/>
      <c r="QKF152" s="733"/>
      <c r="QKG152" s="733"/>
      <c r="QKH152" s="733"/>
      <c r="QKI152" s="733"/>
      <c r="QKJ152" s="733"/>
      <c r="QKK152" s="733"/>
      <c r="QKL152" s="733"/>
      <c r="QKM152" s="733"/>
      <c r="QKN152" s="733"/>
      <c r="QKO152" s="733"/>
      <c r="QKP152" s="733"/>
      <c r="QKQ152" s="733"/>
      <c r="QKR152" s="733"/>
      <c r="QKS152" s="733"/>
      <c r="QKT152" s="733"/>
      <c r="QKU152" s="733"/>
      <c r="QKV152" s="733"/>
      <c r="QKW152" s="733"/>
      <c r="QKX152" s="733"/>
      <c r="QKY152" s="733"/>
      <c r="QKZ152" s="733"/>
      <c r="QLA152" s="733"/>
      <c r="QLB152" s="733"/>
      <c r="QLC152" s="733"/>
      <c r="QLD152" s="733"/>
      <c r="QLE152" s="733"/>
      <c r="QLF152" s="733"/>
      <c r="QLG152" s="733"/>
      <c r="QLH152" s="733"/>
      <c r="QLI152" s="733"/>
      <c r="QLJ152" s="733"/>
      <c r="QLK152" s="733"/>
      <c r="QLL152" s="733"/>
      <c r="QLM152" s="733"/>
      <c r="QLN152" s="733"/>
      <c r="QLO152" s="733"/>
      <c r="QLP152" s="733"/>
      <c r="QLQ152" s="733"/>
      <c r="QLR152" s="733"/>
      <c r="QLS152" s="733"/>
      <c r="QLT152" s="733"/>
      <c r="QLU152" s="733"/>
      <c r="QLV152" s="733"/>
      <c r="QLW152" s="733"/>
      <c r="QLX152" s="733"/>
      <c r="QLY152" s="733"/>
      <c r="QLZ152" s="733"/>
      <c r="QMA152" s="733"/>
      <c r="QMB152" s="733"/>
      <c r="QMC152" s="733"/>
      <c r="QMD152" s="733"/>
      <c r="QME152" s="733"/>
      <c r="QMF152" s="733"/>
      <c r="QMG152" s="733"/>
      <c r="QMH152" s="733"/>
      <c r="QMI152" s="733"/>
      <c r="QMJ152" s="733"/>
      <c r="QMK152" s="733"/>
      <c r="QML152" s="733"/>
      <c r="QMM152" s="733"/>
      <c r="QMN152" s="733"/>
      <c r="QMO152" s="733"/>
      <c r="QMP152" s="733"/>
      <c r="QMQ152" s="733"/>
      <c r="QMR152" s="733"/>
      <c r="QMS152" s="733"/>
      <c r="QMT152" s="733"/>
      <c r="QMU152" s="733"/>
      <c r="QMV152" s="733"/>
      <c r="QMW152" s="733"/>
      <c r="QMX152" s="733"/>
      <c r="QMY152" s="733"/>
      <c r="QMZ152" s="733"/>
      <c r="QNA152" s="733"/>
      <c r="QNB152" s="733"/>
      <c r="QNC152" s="733"/>
      <c r="QND152" s="733"/>
      <c r="QNE152" s="733"/>
      <c r="QNF152" s="733"/>
      <c r="QNG152" s="733"/>
      <c r="QNH152" s="733"/>
      <c r="QNI152" s="733"/>
      <c r="QNJ152" s="733"/>
      <c r="QNK152" s="733"/>
      <c r="QNL152" s="733"/>
      <c r="QNM152" s="733"/>
      <c r="QNN152" s="733"/>
      <c r="QNO152" s="733"/>
      <c r="QNP152" s="733"/>
      <c r="QNQ152" s="733"/>
      <c r="QNR152" s="733"/>
      <c r="QNS152" s="733"/>
      <c r="QNT152" s="733"/>
      <c r="QNU152" s="733"/>
      <c r="QNV152" s="733"/>
      <c r="QNW152" s="733"/>
      <c r="QNX152" s="733"/>
      <c r="QNY152" s="733"/>
      <c r="QNZ152" s="733"/>
      <c r="QOA152" s="733"/>
      <c r="QOB152" s="733"/>
      <c r="QOC152" s="733"/>
      <c r="QOD152" s="733"/>
      <c r="QOE152" s="733"/>
      <c r="QOF152" s="733"/>
      <c r="QOG152" s="733"/>
      <c r="QOH152" s="733"/>
      <c r="QOI152" s="733"/>
      <c r="QOJ152" s="733"/>
      <c r="QOK152" s="733"/>
      <c r="QOL152" s="733"/>
      <c r="QOM152" s="733"/>
      <c r="QON152" s="733"/>
      <c r="QOO152" s="733"/>
      <c r="QOP152" s="733"/>
      <c r="QOQ152" s="733"/>
      <c r="QOR152" s="733"/>
      <c r="QOS152" s="733"/>
      <c r="QOT152" s="733"/>
      <c r="QOU152" s="733"/>
      <c r="QOV152" s="733"/>
      <c r="QOW152" s="733"/>
      <c r="QOX152" s="733"/>
      <c r="QOY152" s="733"/>
      <c r="QOZ152" s="733"/>
      <c r="QPA152" s="733"/>
      <c r="QPB152" s="733"/>
      <c r="QPC152" s="733"/>
      <c r="QPD152" s="733"/>
      <c r="QPE152" s="733"/>
      <c r="QPF152" s="733"/>
      <c r="QPG152" s="733"/>
      <c r="QPH152" s="733"/>
      <c r="QPI152" s="733"/>
      <c r="QPJ152" s="733"/>
      <c r="QPK152" s="733"/>
      <c r="QPL152" s="733"/>
      <c r="QPM152" s="733"/>
      <c r="QPN152" s="733"/>
      <c r="QPO152" s="733"/>
      <c r="QPP152" s="733"/>
      <c r="QPQ152" s="733"/>
      <c r="QPR152" s="733"/>
      <c r="QPS152" s="733"/>
      <c r="QPT152" s="733"/>
      <c r="QPU152" s="733"/>
      <c r="QPV152" s="733"/>
      <c r="QPW152" s="733"/>
      <c r="QPX152" s="733"/>
      <c r="QPY152" s="733"/>
      <c r="QPZ152" s="733"/>
      <c r="QQA152" s="733"/>
      <c r="QQB152" s="733"/>
      <c r="QQC152" s="733"/>
      <c r="QQD152" s="733"/>
      <c r="QQE152" s="733"/>
      <c r="QQF152" s="733"/>
      <c r="QQG152" s="733"/>
      <c r="QQH152" s="733"/>
      <c r="QQI152" s="733"/>
      <c r="QQJ152" s="733"/>
      <c r="QQK152" s="733"/>
      <c r="QQL152" s="733"/>
      <c r="QQM152" s="733"/>
      <c r="QQN152" s="733"/>
      <c r="QQO152" s="733"/>
      <c r="QQP152" s="733"/>
      <c r="QQQ152" s="733"/>
      <c r="QQR152" s="733"/>
      <c r="QQS152" s="733"/>
      <c r="QQT152" s="733"/>
      <c r="QQU152" s="733"/>
      <c r="QQV152" s="733"/>
      <c r="QQW152" s="733"/>
      <c r="QQX152" s="733"/>
      <c r="QQY152" s="733"/>
      <c r="QQZ152" s="733"/>
      <c r="QRA152" s="733"/>
      <c r="QRB152" s="733"/>
      <c r="QRC152" s="733"/>
      <c r="QRD152" s="733"/>
      <c r="QRE152" s="733"/>
      <c r="QRF152" s="733"/>
      <c r="QRG152" s="733"/>
      <c r="QRH152" s="733"/>
      <c r="QRI152" s="733"/>
      <c r="QRJ152" s="733"/>
      <c r="QRK152" s="733"/>
      <c r="QRL152" s="733"/>
      <c r="QRM152" s="733"/>
      <c r="QRN152" s="733"/>
      <c r="QRO152" s="733"/>
      <c r="QRP152" s="733"/>
      <c r="QRQ152" s="733"/>
      <c r="QRR152" s="733"/>
      <c r="QRS152" s="733"/>
      <c r="QRT152" s="733"/>
      <c r="QRU152" s="733"/>
      <c r="QRV152" s="733"/>
      <c r="QRW152" s="733"/>
      <c r="QRX152" s="733"/>
      <c r="QRY152" s="733"/>
      <c r="QRZ152" s="733"/>
      <c r="QSA152" s="733"/>
      <c r="QSB152" s="733"/>
      <c r="QSC152" s="733"/>
      <c r="QSD152" s="733"/>
      <c r="QSE152" s="733"/>
      <c r="QSF152" s="733"/>
      <c r="QSG152" s="733"/>
      <c r="QSH152" s="733"/>
      <c r="QSI152" s="733"/>
      <c r="QSJ152" s="733"/>
      <c r="QSK152" s="733"/>
      <c r="QSL152" s="733"/>
      <c r="QSM152" s="733"/>
      <c r="QSN152" s="733"/>
      <c r="QSO152" s="733"/>
      <c r="QSP152" s="733"/>
      <c r="QSQ152" s="733"/>
      <c r="QSR152" s="733"/>
      <c r="QSS152" s="733"/>
      <c r="QST152" s="733"/>
      <c r="QSU152" s="733"/>
      <c r="QSV152" s="733"/>
      <c r="QSW152" s="733"/>
      <c r="QSX152" s="733"/>
      <c r="QSY152" s="733"/>
      <c r="QSZ152" s="733"/>
      <c r="QTA152" s="733"/>
      <c r="QTB152" s="733"/>
      <c r="QTC152" s="733"/>
      <c r="QTD152" s="733"/>
      <c r="QTE152" s="733"/>
      <c r="QTF152" s="733"/>
      <c r="QTG152" s="733"/>
      <c r="QTH152" s="733"/>
      <c r="QTI152" s="733"/>
      <c r="QTJ152" s="733"/>
      <c r="QTK152" s="733"/>
      <c r="QTL152" s="733"/>
      <c r="QTM152" s="733"/>
      <c r="QTN152" s="733"/>
      <c r="QTO152" s="733"/>
      <c r="QTP152" s="733"/>
      <c r="QTQ152" s="733"/>
      <c r="QTR152" s="733"/>
      <c r="QTS152" s="733"/>
      <c r="QTT152" s="733"/>
      <c r="QTU152" s="733"/>
      <c r="QTV152" s="733"/>
      <c r="QTW152" s="733"/>
      <c r="QTX152" s="733"/>
      <c r="QTY152" s="733"/>
      <c r="QTZ152" s="733"/>
      <c r="QUA152" s="733"/>
      <c r="QUB152" s="733"/>
      <c r="QUC152" s="733"/>
      <c r="QUD152" s="733"/>
      <c r="QUE152" s="733"/>
      <c r="QUF152" s="733"/>
      <c r="QUG152" s="733"/>
      <c r="QUH152" s="733"/>
      <c r="QUI152" s="733"/>
      <c r="QUJ152" s="733"/>
      <c r="QUK152" s="733"/>
      <c r="QUL152" s="733"/>
      <c r="QUM152" s="733"/>
      <c r="QUN152" s="733"/>
      <c r="QUO152" s="733"/>
      <c r="QUP152" s="733"/>
      <c r="QUQ152" s="733"/>
      <c r="QUR152" s="733"/>
      <c r="QUS152" s="733"/>
      <c r="QUT152" s="733"/>
      <c r="QUU152" s="733"/>
      <c r="QUV152" s="733"/>
      <c r="QUW152" s="733"/>
      <c r="QUX152" s="733"/>
      <c r="QUY152" s="733"/>
      <c r="QUZ152" s="733"/>
      <c r="QVA152" s="733"/>
      <c r="QVB152" s="733"/>
      <c r="QVC152" s="733"/>
      <c r="QVD152" s="733"/>
      <c r="QVE152" s="733"/>
      <c r="QVF152" s="733"/>
      <c r="QVG152" s="733"/>
      <c r="QVH152" s="733"/>
      <c r="QVI152" s="733"/>
      <c r="QVJ152" s="733"/>
      <c r="QVK152" s="733"/>
      <c r="QVL152" s="733"/>
      <c r="QVM152" s="733"/>
      <c r="QVN152" s="733"/>
      <c r="QVO152" s="733"/>
      <c r="QVP152" s="733"/>
      <c r="QVQ152" s="733"/>
      <c r="QVR152" s="733"/>
      <c r="QVS152" s="733"/>
      <c r="QVT152" s="733"/>
      <c r="QVU152" s="733"/>
      <c r="QVV152" s="733"/>
      <c r="QVW152" s="733"/>
      <c r="QVX152" s="733"/>
      <c r="QVY152" s="733"/>
      <c r="QVZ152" s="733"/>
      <c r="QWA152" s="733"/>
      <c r="QWB152" s="733"/>
      <c r="QWC152" s="733"/>
      <c r="QWD152" s="733"/>
      <c r="QWE152" s="733"/>
      <c r="QWF152" s="733"/>
      <c r="QWG152" s="733"/>
      <c r="QWH152" s="733"/>
      <c r="QWI152" s="733"/>
      <c r="QWJ152" s="733"/>
      <c r="QWK152" s="733"/>
      <c r="QWL152" s="733"/>
      <c r="QWM152" s="733"/>
      <c r="QWN152" s="733"/>
      <c r="QWO152" s="733"/>
      <c r="QWP152" s="733"/>
      <c r="QWQ152" s="733"/>
      <c r="QWR152" s="733"/>
      <c r="QWS152" s="733"/>
      <c r="QWT152" s="733"/>
      <c r="QWU152" s="733"/>
      <c r="QWV152" s="733"/>
      <c r="QWW152" s="733"/>
      <c r="QWX152" s="733"/>
      <c r="QWY152" s="733"/>
      <c r="QWZ152" s="733"/>
      <c r="QXA152" s="733"/>
      <c r="QXB152" s="733"/>
      <c r="QXC152" s="733"/>
      <c r="QXD152" s="733"/>
      <c r="QXE152" s="733"/>
      <c r="QXF152" s="733"/>
      <c r="QXG152" s="733"/>
      <c r="QXH152" s="733"/>
      <c r="QXI152" s="733"/>
      <c r="QXJ152" s="733"/>
      <c r="QXK152" s="733"/>
      <c r="QXL152" s="733"/>
      <c r="QXM152" s="733"/>
      <c r="QXN152" s="733"/>
      <c r="QXO152" s="733"/>
      <c r="QXP152" s="733"/>
      <c r="QXQ152" s="733"/>
      <c r="QXR152" s="733"/>
      <c r="QXS152" s="733"/>
      <c r="QXT152" s="733"/>
      <c r="QXU152" s="733"/>
      <c r="QXV152" s="733"/>
      <c r="QXW152" s="733"/>
      <c r="QXX152" s="733"/>
      <c r="QXY152" s="733"/>
      <c r="QXZ152" s="733"/>
      <c r="QYA152" s="733"/>
      <c r="QYB152" s="733"/>
      <c r="QYC152" s="733"/>
      <c r="QYD152" s="733"/>
      <c r="QYE152" s="733"/>
      <c r="QYF152" s="733"/>
      <c r="QYG152" s="733"/>
      <c r="QYH152" s="733"/>
      <c r="QYI152" s="733"/>
      <c r="QYJ152" s="733"/>
      <c r="QYK152" s="733"/>
      <c r="QYL152" s="733"/>
      <c r="QYM152" s="733"/>
      <c r="QYN152" s="733"/>
      <c r="QYO152" s="733"/>
      <c r="QYP152" s="733"/>
      <c r="QYQ152" s="733"/>
      <c r="QYR152" s="733"/>
      <c r="QYS152" s="733"/>
      <c r="QYT152" s="733"/>
      <c r="QYU152" s="733"/>
      <c r="QYV152" s="733"/>
      <c r="QYW152" s="733"/>
      <c r="QYX152" s="733"/>
      <c r="QYY152" s="733"/>
      <c r="QYZ152" s="733"/>
      <c r="QZA152" s="733"/>
      <c r="QZB152" s="733"/>
      <c r="QZC152" s="733"/>
      <c r="QZD152" s="733"/>
      <c r="QZE152" s="733"/>
      <c r="QZF152" s="733"/>
      <c r="QZG152" s="733"/>
      <c r="QZH152" s="733"/>
      <c r="QZI152" s="733"/>
      <c r="QZJ152" s="733"/>
      <c r="QZK152" s="733"/>
      <c r="QZL152" s="733"/>
      <c r="QZM152" s="733"/>
      <c r="QZN152" s="733"/>
      <c r="QZO152" s="733"/>
      <c r="QZP152" s="733"/>
      <c r="QZQ152" s="733"/>
      <c r="QZR152" s="733"/>
      <c r="QZS152" s="733"/>
      <c r="QZT152" s="733"/>
      <c r="QZU152" s="733"/>
      <c r="QZV152" s="733"/>
      <c r="QZW152" s="733"/>
      <c r="QZX152" s="733"/>
      <c r="QZY152" s="733"/>
      <c r="QZZ152" s="733"/>
      <c r="RAA152" s="733"/>
      <c r="RAB152" s="733"/>
      <c r="RAC152" s="733"/>
      <c r="RAD152" s="733"/>
      <c r="RAE152" s="733"/>
      <c r="RAF152" s="733"/>
      <c r="RAG152" s="733"/>
      <c r="RAH152" s="733"/>
      <c r="RAI152" s="733"/>
      <c r="RAJ152" s="733"/>
      <c r="RAK152" s="733"/>
      <c r="RAL152" s="733"/>
      <c r="RAM152" s="733"/>
      <c r="RAN152" s="733"/>
      <c r="RAO152" s="733"/>
      <c r="RAP152" s="733"/>
      <c r="RAQ152" s="733"/>
      <c r="RAR152" s="733"/>
      <c r="RAS152" s="733"/>
      <c r="RAT152" s="733"/>
      <c r="RAU152" s="733"/>
      <c r="RAV152" s="733"/>
      <c r="RAW152" s="733"/>
      <c r="RAX152" s="733"/>
      <c r="RAY152" s="733"/>
      <c r="RAZ152" s="733"/>
      <c r="RBA152" s="733"/>
      <c r="RBB152" s="733"/>
      <c r="RBC152" s="733"/>
      <c r="RBD152" s="733"/>
      <c r="RBE152" s="733"/>
      <c r="RBF152" s="733"/>
      <c r="RBG152" s="733"/>
      <c r="RBH152" s="733"/>
      <c r="RBI152" s="733"/>
      <c r="RBJ152" s="733"/>
      <c r="RBK152" s="733"/>
      <c r="RBL152" s="733"/>
      <c r="RBM152" s="733"/>
      <c r="RBN152" s="733"/>
      <c r="RBO152" s="733"/>
      <c r="RBP152" s="733"/>
      <c r="RBQ152" s="733"/>
      <c r="RBR152" s="733"/>
      <c r="RBS152" s="733"/>
      <c r="RBT152" s="733"/>
      <c r="RBU152" s="733"/>
      <c r="RBV152" s="733"/>
      <c r="RBW152" s="733"/>
      <c r="RBX152" s="733"/>
      <c r="RBY152" s="733"/>
      <c r="RBZ152" s="733"/>
      <c r="RCA152" s="733"/>
      <c r="RCB152" s="733"/>
      <c r="RCC152" s="733"/>
      <c r="RCD152" s="733"/>
      <c r="RCE152" s="733"/>
      <c r="RCF152" s="733"/>
      <c r="RCG152" s="733"/>
      <c r="RCH152" s="733"/>
      <c r="RCI152" s="733"/>
      <c r="RCJ152" s="733"/>
      <c r="RCK152" s="733"/>
      <c r="RCL152" s="733"/>
      <c r="RCM152" s="733"/>
      <c r="RCN152" s="733"/>
      <c r="RCO152" s="733"/>
      <c r="RCP152" s="733"/>
      <c r="RCQ152" s="733"/>
      <c r="RCR152" s="733"/>
      <c r="RCS152" s="733"/>
      <c r="RCT152" s="733"/>
      <c r="RCU152" s="733"/>
      <c r="RCV152" s="733"/>
      <c r="RCW152" s="733"/>
      <c r="RCX152" s="733"/>
      <c r="RCY152" s="733"/>
      <c r="RCZ152" s="733"/>
      <c r="RDA152" s="733"/>
      <c r="RDB152" s="733"/>
      <c r="RDC152" s="733"/>
      <c r="RDD152" s="733"/>
      <c r="RDE152" s="733"/>
      <c r="RDF152" s="733"/>
      <c r="RDG152" s="733"/>
      <c r="RDH152" s="733"/>
      <c r="RDI152" s="733"/>
      <c r="RDJ152" s="733"/>
      <c r="RDK152" s="733"/>
      <c r="RDL152" s="733"/>
      <c r="RDM152" s="733"/>
      <c r="RDN152" s="733"/>
      <c r="RDO152" s="733"/>
      <c r="RDP152" s="733"/>
      <c r="RDQ152" s="733"/>
      <c r="RDR152" s="733"/>
      <c r="RDS152" s="733"/>
      <c r="RDT152" s="733"/>
      <c r="RDU152" s="733"/>
      <c r="RDV152" s="733"/>
      <c r="RDW152" s="733"/>
      <c r="RDX152" s="733"/>
      <c r="RDY152" s="733"/>
      <c r="RDZ152" s="733"/>
      <c r="REA152" s="733"/>
      <c r="REB152" s="733"/>
      <c r="REC152" s="733"/>
      <c r="RED152" s="733"/>
      <c r="REE152" s="733"/>
      <c r="REF152" s="733"/>
      <c r="REG152" s="733"/>
      <c r="REH152" s="733"/>
      <c r="REI152" s="733"/>
      <c r="REJ152" s="733"/>
      <c r="REK152" s="733"/>
      <c r="REL152" s="733"/>
      <c r="REM152" s="733"/>
      <c r="REN152" s="733"/>
      <c r="REO152" s="733"/>
      <c r="REP152" s="733"/>
      <c r="REQ152" s="733"/>
      <c r="RER152" s="733"/>
      <c r="RES152" s="733"/>
      <c r="RET152" s="733"/>
      <c r="REU152" s="733"/>
      <c r="REV152" s="733"/>
      <c r="REW152" s="733"/>
      <c r="REX152" s="733"/>
      <c r="REY152" s="733"/>
      <c r="REZ152" s="733"/>
      <c r="RFA152" s="733"/>
      <c r="RFB152" s="733"/>
      <c r="RFC152" s="733"/>
      <c r="RFD152" s="733"/>
      <c r="RFE152" s="733"/>
      <c r="RFF152" s="733"/>
      <c r="RFG152" s="733"/>
      <c r="RFH152" s="733"/>
      <c r="RFI152" s="733"/>
      <c r="RFJ152" s="733"/>
      <c r="RFK152" s="733"/>
      <c r="RFL152" s="733"/>
      <c r="RFM152" s="733"/>
      <c r="RFN152" s="733"/>
      <c r="RFO152" s="733"/>
      <c r="RFP152" s="733"/>
      <c r="RFQ152" s="733"/>
      <c r="RFR152" s="733"/>
      <c r="RFS152" s="733"/>
      <c r="RFT152" s="733"/>
      <c r="RFU152" s="733"/>
      <c r="RFV152" s="733"/>
      <c r="RFW152" s="733"/>
      <c r="RFX152" s="733"/>
      <c r="RFY152" s="733"/>
      <c r="RFZ152" s="733"/>
      <c r="RGA152" s="733"/>
      <c r="RGB152" s="733"/>
      <c r="RGC152" s="733"/>
      <c r="RGD152" s="733"/>
      <c r="RGE152" s="733"/>
      <c r="RGF152" s="733"/>
      <c r="RGG152" s="733"/>
      <c r="RGH152" s="733"/>
      <c r="RGI152" s="733"/>
      <c r="RGJ152" s="733"/>
      <c r="RGK152" s="733"/>
      <c r="RGL152" s="733"/>
      <c r="RGM152" s="733"/>
      <c r="RGN152" s="733"/>
      <c r="RGO152" s="733"/>
      <c r="RGP152" s="733"/>
      <c r="RGQ152" s="733"/>
      <c r="RGR152" s="733"/>
      <c r="RGS152" s="733"/>
      <c r="RGT152" s="733"/>
      <c r="RGU152" s="733"/>
      <c r="RGV152" s="733"/>
      <c r="RGW152" s="733"/>
      <c r="RGX152" s="733"/>
      <c r="RGY152" s="733"/>
      <c r="RGZ152" s="733"/>
      <c r="RHA152" s="733"/>
      <c r="RHB152" s="733"/>
      <c r="RHC152" s="733"/>
      <c r="RHD152" s="733"/>
      <c r="RHE152" s="733"/>
      <c r="RHF152" s="733"/>
      <c r="RHG152" s="733"/>
      <c r="RHH152" s="733"/>
      <c r="RHI152" s="733"/>
      <c r="RHJ152" s="733"/>
      <c r="RHK152" s="733"/>
      <c r="RHL152" s="733"/>
      <c r="RHM152" s="733"/>
      <c r="RHN152" s="733"/>
      <c r="RHO152" s="733"/>
      <c r="RHP152" s="733"/>
      <c r="RHQ152" s="733"/>
      <c r="RHR152" s="733"/>
      <c r="RHS152" s="733"/>
      <c r="RHT152" s="733"/>
      <c r="RHU152" s="733"/>
      <c r="RHV152" s="733"/>
      <c r="RHW152" s="733"/>
      <c r="RHX152" s="733"/>
      <c r="RHY152" s="733"/>
      <c r="RHZ152" s="733"/>
      <c r="RIA152" s="733"/>
      <c r="RIB152" s="733"/>
      <c r="RIC152" s="733"/>
      <c r="RID152" s="733"/>
      <c r="RIE152" s="733"/>
      <c r="RIF152" s="733"/>
      <c r="RIG152" s="733"/>
      <c r="RIH152" s="733"/>
      <c r="RII152" s="733"/>
      <c r="RIJ152" s="733"/>
      <c r="RIK152" s="733"/>
      <c r="RIL152" s="733"/>
      <c r="RIM152" s="733"/>
      <c r="RIN152" s="733"/>
      <c r="RIO152" s="733"/>
      <c r="RIP152" s="733"/>
      <c r="RIQ152" s="733"/>
      <c r="RIR152" s="733"/>
      <c r="RIS152" s="733"/>
      <c r="RIT152" s="733"/>
      <c r="RIU152" s="733"/>
      <c r="RIV152" s="733"/>
      <c r="RIW152" s="733"/>
      <c r="RIX152" s="733"/>
      <c r="RIY152" s="733"/>
      <c r="RIZ152" s="733"/>
      <c r="RJA152" s="733"/>
      <c r="RJB152" s="733"/>
      <c r="RJC152" s="733"/>
      <c r="RJD152" s="733"/>
      <c r="RJE152" s="733"/>
      <c r="RJF152" s="733"/>
      <c r="RJG152" s="733"/>
      <c r="RJH152" s="733"/>
      <c r="RJI152" s="733"/>
      <c r="RJJ152" s="733"/>
      <c r="RJK152" s="733"/>
      <c r="RJL152" s="733"/>
      <c r="RJM152" s="733"/>
      <c r="RJN152" s="733"/>
      <c r="RJO152" s="733"/>
      <c r="RJP152" s="733"/>
      <c r="RJQ152" s="733"/>
      <c r="RJR152" s="733"/>
      <c r="RJS152" s="733"/>
      <c r="RJT152" s="733"/>
      <c r="RJU152" s="733"/>
      <c r="RJV152" s="733"/>
      <c r="RJW152" s="733"/>
      <c r="RJX152" s="733"/>
      <c r="RJY152" s="733"/>
      <c r="RJZ152" s="733"/>
      <c r="RKA152" s="733"/>
      <c r="RKB152" s="733"/>
      <c r="RKC152" s="733"/>
      <c r="RKD152" s="733"/>
      <c r="RKE152" s="733"/>
      <c r="RKF152" s="733"/>
      <c r="RKG152" s="733"/>
      <c r="RKH152" s="733"/>
      <c r="RKI152" s="733"/>
      <c r="RKJ152" s="733"/>
      <c r="RKK152" s="733"/>
      <c r="RKL152" s="733"/>
      <c r="RKM152" s="733"/>
      <c r="RKN152" s="733"/>
      <c r="RKO152" s="733"/>
      <c r="RKP152" s="733"/>
      <c r="RKQ152" s="733"/>
      <c r="RKR152" s="733"/>
      <c r="RKS152" s="733"/>
      <c r="RKT152" s="733"/>
      <c r="RKU152" s="733"/>
      <c r="RKV152" s="733"/>
      <c r="RKW152" s="733"/>
      <c r="RKX152" s="733"/>
      <c r="RKY152" s="733"/>
      <c r="RKZ152" s="733"/>
      <c r="RLA152" s="733"/>
      <c r="RLB152" s="733"/>
      <c r="RLC152" s="733"/>
      <c r="RLD152" s="733"/>
      <c r="RLE152" s="733"/>
      <c r="RLF152" s="733"/>
      <c r="RLG152" s="733"/>
      <c r="RLH152" s="733"/>
      <c r="RLI152" s="733"/>
      <c r="RLJ152" s="733"/>
      <c r="RLK152" s="733"/>
      <c r="RLL152" s="733"/>
      <c r="RLM152" s="733"/>
      <c r="RLN152" s="733"/>
      <c r="RLO152" s="733"/>
      <c r="RLP152" s="733"/>
      <c r="RLQ152" s="733"/>
      <c r="RLR152" s="733"/>
      <c r="RLS152" s="733"/>
      <c r="RLT152" s="733"/>
      <c r="RLU152" s="733"/>
      <c r="RLV152" s="733"/>
      <c r="RLW152" s="733"/>
      <c r="RLX152" s="733"/>
      <c r="RLY152" s="733"/>
      <c r="RLZ152" s="733"/>
      <c r="RMA152" s="733"/>
      <c r="RMB152" s="733"/>
      <c r="RMC152" s="733"/>
      <c r="RMD152" s="733"/>
      <c r="RME152" s="733"/>
      <c r="RMF152" s="733"/>
      <c r="RMG152" s="733"/>
      <c r="RMH152" s="733"/>
      <c r="RMI152" s="733"/>
      <c r="RMJ152" s="733"/>
      <c r="RMK152" s="733"/>
      <c r="RML152" s="733"/>
      <c r="RMM152" s="733"/>
      <c r="RMN152" s="733"/>
      <c r="RMO152" s="733"/>
      <c r="RMP152" s="733"/>
      <c r="RMQ152" s="733"/>
      <c r="RMR152" s="733"/>
      <c r="RMS152" s="733"/>
      <c r="RMT152" s="733"/>
      <c r="RMU152" s="733"/>
      <c r="RMV152" s="733"/>
      <c r="RMW152" s="733"/>
      <c r="RMX152" s="733"/>
      <c r="RMY152" s="733"/>
      <c r="RMZ152" s="733"/>
      <c r="RNA152" s="733"/>
      <c r="RNB152" s="733"/>
      <c r="RNC152" s="733"/>
      <c r="RND152" s="733"/>
      <c r="RNE152" s="733"/>
      <c r="RNF152" s="733"/>
      <c r="RNG152" s="733"/>
      <c r="RNH152" s="733"/>
      <c r="RNI152" s="733"/>
      <c r="RNJ152" s="733"/>
      <c r="RNK152" s="733"/>
      <c r="RNL152" s="733"/>
      <c r="RNM152" s="733"/>
      <c r="RNN152" s="733"/>
      <c r="RNO152" s="733"/>
      <c r="RNP152" s="733"/>
      <c r="RNQ152" s="733"/>
      <c r="RNR152" s="733"/>
      <c r="RNS152" s="733"/>
      <c r="RNT152" s="733"/>
      <c r="RNU152" s="733"/>
      <c r="RNV152" s="733"/>
      <c r="RNW152" s="733"/>
      <c r="RNX152" s="733"/>
      <c r="RNY152" s="733"/>
      <c r="RNZ152" s="733"/>
      <c r="ROA152" s="733"/>
      <c r="ROB152" s="733"/>
      <c r="ROC152" s="733"/>
      <c r="ROD152" s="733"/>
      <c r="ROE152" s="733"/>
      <c r="ROF152" s="733"/>
      <c r="ROG152" s="733"/>
      <c r="ROH152" s="733"/>
      <c r="ROI152" s="733"/>
      <c r="ROJ152" s="733"/>
      <c r="ROK152" s="733"/>
      <c r="ROL152" s="733"/>
      <c r="ROM152" s="733"/>
      <c r="RON152" s="733"/>
      <c r="ROO152" s="733"/>
      <c r="ROP152" s="733"/>
      <c r="ROQ152" s="733"/>
      <c r="ROR152" s="733"/>
      <c r="ROS152" s="733"/>
      <c r="ROT152" s="733"/>
      <c r="ROU152" s="733"/>
      <c r="ROV152" s="733"/>
      <c r="ROW152" s="733"/>
      <c r="ROX152" s="733"/>
      <c r="ROY152" s="733"/>
      <c r="ROZ152" s="733"/>
      <c r="RPA152" s="733"/>
      <c r="RPB152" s="733"/>
      <c r="RPC152" s="733"/>
      <c r="RPD152" s="733"/>
      <c r="RPE152" s="733"/>
      <c r="RPF152" s="733"/>
      <c r="RPG152" s="733"/>
      <c r="RPH152" s="733"/>
      <c r="RPI152" s="733"/>
      <c r="RPJ152" s="733"/>
      <c r="RPK152" s="733"/>
      <c r="RPL152" s="733"/>
      <c r="RPM152" s="733"/>
      <c r="RPN152" s="733"/>
      <c r="RPO152" s="733"/>
      <c r="RPP152" s="733"/>
      <c r="RPQ152" s="733"/>
      <c r="RPR152" s="733"/>
      <c r="RPS152" s="733"/>
      <c r="RPT152" s="733"/>
      <c r="RPU152" s="733"/>
      <c r="RPV152" s="733"/>
      <c r="RPW152" s="733"/>
      <c r="RPX152" s="733"/>
      <c r="RPY152" s="733"/>
      <c r="RPZ152" s="733"/>
      <c r="RQA152" s="733"/>
      <c r="RQB152" s="733"/>
      <c r="RQC152" s="733"/>
      <c r="RQD152" s="733"/>
      <c r="RQE152" s="733"/>
      <c r="RQF152" s="733"/>
      <c r="RQG152" s="733"/>
      <c r="RQH152" s="733"/>
      <c r="RQI152" s="733"/>
      <c r="RQJ152" s="733"/>
      <c r="RQK152" s="733"/>
      <c r="RQL152" s="733"/>
      <c r="RQM152" s="733"/>
      <c r="RQN152" s="733"/>
      <c r="RQO152" s="733"/>
      <c r="RQP152" s="733"/>
      <c r="RQQ152" s="733"/>
      <c r="RQR152" s="733"/>
      <c r="RQS152" s="733"/>
      <c r="RQT152" s="733"/>
      <c r="RQU152" s="733"/>
      <c r="RQV152" s="733"/>
      <c r="RQW152" s="733"/>
      <c r="RQX152" s="733"/>
      <c r="RQY152" s="733"/>
      <c r="RQZ152" s="733"/>
      <c r="RRA152" s="733"/>
      <c r="RRB152" s="733"/>
      <c r="RRC152" s="733"/>
      <c r="RRD152" s="733"/>
      <c r="RRE152" s="733"/>
      <c r="RRF152" s="733"/>
      <c r="RRG152" s="733"/>
      <c r="RRH152" s="733"/>
      <c r="RRI152" s="733"/>
      <c r="RRJ152" s="733"/>
      <c r="RRK152" s="733"/>
      <c r="RRL152" s="733"/>
      <c r="RRM152" s="733"/>
      <c r="RRN152" s="733"/>
      <c r="RRO152" s="733"/>
      <c r="RRP152" s="733"/>
      <c r="RRQ152" s="733"/>
      <c r="RRR152" s="733"/>
      <c r="RRS152" s="733"/>
      <c r="RRT152" s="733"/>
      <c r="RRU152" s="733"/>
      <c r="RRV152" s="733"/>
      <c r="RRW152" s="733"/>
      <c r="RRX152" s="733"/>
      <c r="RRY152" s="733"/>
      <c r="RRZ152" s="733"/>
      <c r="RSA152" s="733"/>
      <c r="RSB152" s="733"/>
      <c r="RSC152" s="733"/>
      <c r="RSD152" s="733"/>
      <c r="RSE152" s="733"/>
      <c r="RSF152" s="733"/>
      <c r="RSG152" s="733"/>
      <c r="RSH152" s="733"/>
      <c r="RSI152" s="733"/>
      <c r="RSJ152" s="733"/>
      <c r="RSK152" s="733"/>
      <c r="RSL152" s="733"/>
      <c r="RSM152" s="733"/>
      <c r="RSN152" s="733"/>
      <c r="RSO152" s="733"/>
      <c r="RSP152" s="733"/>
      <c r="RSQ152" s="733"/>
      <c r="RSR152" s="733"/>
      <c r="RSS152" s="733"/>
      <c r="RST152" s="733"/>
      <c r="RSU152" s="733"/>
      <c r="RSV152" s="733"/>
      <c r="RSW152" s="733"/>
      <c r="RSX152" s="733"/>
      <c r="RSY152" s="733"/>
      <c r="RSZ152" s="733"/>
      <c r="RTA152" s="733"/>
      <c r="RTB152" s="733"/>
      <c r="RTC152" s="733"/>
      <c r="RTD152" s="733"/>
      <c r="RTE152" s="733"/>
      <c r="RTF152" s="733"/>
      <c r="RTG152" s="733"/>
      <c r="RTH152" s="733"/>
      <c r="RTI152" s="733"/>
      <c r="RTJ152" s="733"/>
      <c r="RTK152" s="733"/>
      <c r="RTL152" s="733"/>
      <c r="RTM152" s="733"/>
      <c r="RTN152" s="733"/>
      <c r="RTO152" s="733"/>
      <c r="RTP152" s="733"/>
      <c r="RTQ152" s="733"/>
      <c r="RTR152" s="733"/>
      <c r="RTS152" s="733"/>
      <c r="RTT152" s="733"/>
      <c r="RTU152" s="733"/>
      <c r="RTV152" s="733"/>
      <c r="RTW152" s="733"/>
      <c r="RTX152" s="733"/>
      <c r="RTY152" s="733"/>
      <c r="RTZ152" s="733"/>
      <c r="RUA152" s="733"/>
      <c r="RUB152" s="733"/>
      <c r="RUC152" s="733"/>
      <c r="RUD152" s="733"/>
      <c r="RUE152" s="733"/>
      <c r="RUF152" s="733"/>
      <c r="RUG152" s="733"/>
      <c r="RUH152" s="733"/>
      <c r="RUI152" s="733"/>
      <c r="RUJ152" s="733"/>
      <c r="RUK152" s="733"/>
      <c r="RUL152" s="733"/>
      <c r="RUM152" s="733"/>
      <c r="RUN152" s="733"/>
      <c r="RUO152" s="733"/>
      <c r="RUP152" s="733"/>
      <c r="RUQ152" s="733"/>
      <c r="RUR152" s="733"/>
      <c r="RUS152" s="733"/>
      <c r="RUT152" s="733"/>
      <c r="RUU152" s="733"/>
      <c r="RUV152" s="733"/>
      <c r="RUW152" s="733"/>
      <c r="RUX152" s="733"/>
      <c r="RUY152" s="733"/>
      <c r="RUZ152" s="733"/>
      <c r="RVA152" s="733"/>
      <c r="RVB152" s="733"/>
      <c r="RVC152" s="733"/>
      <c r="RVD152" s="733"/>
      <c r="RVE152" s="733"/>
      <c r="RVF152" s="733"/>
      <c r="RVG152" s="733"/>
      <c r="RVH152" s="733"/>
      <c r="RVI152" s="733"/>
      <c r="RVJ152" s="733"/>
      <c r="RVK152" s="733"/>
      <c r="RVL152" s="733"/>
      <c r="RVM152" s="733"/>
      <c r="RVN152" s="733"/>
      <c r="RVO152" s="733"/>
      <c r="RVP152" s="733"/>
      <c r="RVQ152" s="733"/>
      <c r="RVR152" s="733"/>
      <c r="RVS152" s="733"/>
      <c r="RVT152" s="733"/>
      <c r="RVU152" s="733"/>
      <c r="RVV152" s="733"/>
      <c r="RVW152" s="733"/>
      <c r="RVX152" s="733"/>
      <c r="RVY152" s="733"/>
      <c r="RVZ152" s="733"/>
      <c r="RWA152" s="733"/>
      <c r="RWB152" s="733"/>
      <c r="RWC152" s="733"/>
      <c r="RWD152" s="733"/>
      <c r="RWE152" s="733"/>
      <c r="RWF152" s="733"/>
      <c r="RWG152" s="733"/>
      <c r="RWH152" s="733"/>
      <c r="RWI152" s="733"/>
      <c r="RWJ152" s="733"/>
      <c r="RWK152" s="733"/>
      <c r="RWL152" s="733"/>
      <c r="RWM152" s="733"/>
      <c r="RWN152" s="733"/>
      <c r="RWO152" s="733"/>
      <c r="RWP152" s="733"/>
      <c r="RWQ152" s="733"/>
      <c r="RWR152" s="733"/>
      <c r="RWS152" s="733"/>
      <c r="RWT152" s="733"/>
      <c r="RWU152" s="733"/>
      <c r="RWV152" s="733"/>
      <c r="RWW152" s="733"/>
      <c r="RWX152" s="733"/>
      <c r="RWY152" s="733"/>
      <c r="RWZ152" s="733"/>
      <c r="RXA152" s="733"/>
      <c r="RXB152" s="733"/>
      <c r="RXC152" s="733"/>
      <c r="RXD152" s="733"/>
      <c r="RXE152" s="733"/>
      <c r="RXF152" s="733"/>
      <c r="RXG152" s="733"/>
      <c r="RXH152" s="733"/>
      <c r="RXI152" s="733"/>
      <c r="RXJ152" s="733"/>
      <c r="RXK152" s="733"/>
      <c r="RXL152" s="733"/>
      <c r="RXM152" s="733"/>
      <c r="RXN152" s="733"/>
      <c r="RXO152" s="733"/>
      <c r="RXP152" s="733"/>
      <c r="RXQ152" s="733"/>
      <c r="RXR152" s="733"/>
      <c r="RXS152" s="733"/>
      <c r="RXT152" s="733"/>
      <c r="RXU152" s="733"/>
      <c r="RXV152" s="733"/>
      <c r="RXW152" s="733"/>
      <c r="RXX152" s="733"/>
      <c r="RXY152" s="733"/>
      <c r="RXZ152" s="733"/>
      <c r="RYA152" s="733"/>
      <c r="RYB152" s="733"/>
      <c r="RYC152" s="733"/>
      <c r="RYD152" s="733"/>
      <c r="RYE152" s="733"/>
      <c r="RYF152" s="733"/>
      <c r="RYG152" s="733"/>
      <c r="RYH152" s="733"/>
      <c r="RYI152" s="733"/>
      <c r="RYJ152" s="733"/>
      <c r="RYK152" s="733"/>
      <c r="RYL152" s="733"/>
      <c r="RYM152" s="733"/>
      <c r="RYN152" s="733"/>
      <c r="RYO152" s="733"/>
      <c r="RYP152" s="733"/>
      <c r="RYQ152" s="733"/>
      <c r="RYR152" s="733"/>
      <c r="RYS152" s="733"/>
      <c r="RYT152" s="733"/>
      <c r="RYU152" s="733"/>
      <c r="RYV152" s="733"/>
      <c r="RYW152" s="733"/>
      <c r="RYX152" s="733"/>
      <c r="RYY152" s="733"/>
      <c r="RYZ152" s="733"/>
      <c r="RZA152" s="733"/>
      <c r="RZB152" s="733"/>
      <c r="RZC152" s="733"/>
      <c r="RZD152" s="733"/>
      <c r="RZE152" s="733"/>
      <c r="RZF152" s="733"/>
      <c r="RZG152" s="733"/>
      <c r="RZH152" s="733"/>
      <c r="RZI152" s="733"/>
      <c r="RZJ152" s="733"/>
      <c r="RZK152" s="733"/>
      <c r="RZL152" s="733"/>
      <c r="RZM152" s="733"/>
      <c r="RZN152" s="733"/>
      <c r="RZO152" s="733"/>
      <c r="RZP152" s="733"/>
      <c r="RZQ152" s="733"/>
      <c r="RZR152" s="733"/>
      <c r="RZS152" s="733"/>
      <c r="RZT152" s="733"/>
      <c r="RZU152" s="733"/>
      <c r="RZV152" s="733"/>
      <c r="RZW152" s="733"/>
      <c r="RZX152" s="733"/>
      <c r="RZY152" s="733"/>
      <c r="RZZ152" s="733"/>
      <c r="SAA152" s="733"/>
      <c r="SAB152" s="733"/>
      <c r="SAC152" s="733"/>
      <c r="SAD152" s="733"/>
      <c r="SAE152" s="733"/>
      <c r="SAF152" s="733"/>
      <c r="SAG152" s="733"/>
      <c r="SAH152" s="733"/>
      <c r="SAI152" s="733"/>
      <c r="SAJ152" s="733"/>
      <c r="SAK152" s="733"/>
      <c r="SAL152" s="733"/>
      <c r="SAM152" s="733"/>
      <c r="SAN152" s="733"/>
      <c r="SAO152" s="733"/>
      <c r="SAP152" s="733"/>
      <c r="SAQ152" s="733"/>
      <c r="SAR152" s="733"/>
      <c r="SAS152" s="733"/>
      <c r="SAT152" s="733"/>
      <c r="SAU152" s="733"/>
      <c r="SAV152" s="733"/>
      <c r="SAW152" s="733"/>
      <c r="SAX152" s="733"/>
      <c r="SAY152" s="733"/>
      <c r="SAZ152" s="733"/>
      <c r="SBA152" s="733"/>
      <c r="SBB152" s="733"/>
      <c r="SBC152" s="733"/>
      <c r="SBD152" s="733"/>
      <c r="SBE152" s="733"/>
      <c r="SBF152" s="733"/>
      <c r="SBG152" s="733"/>
      <c r="SBH152" s="733"/>
      <c r="SBI152" s="733"/>
      <c r="SBJ152" s="733"/>
      <c r="SBK152" s="733"/>
      <c r="SBL152" s="733"/>
      <c r="SBM152" s="733"/>
      <c r="SBN152" s="733"/>
      <c r="SBO152" s="733"/>
      <c r="SBP152" s="733"/>
      <c r="SBQ152" s="733"/>
      <c r="SBR152" s="733"/>
      <c r="SBS152" s="733"/>
      <c r="SBT152" s="733"/>
      <c r="SBU152" s="733"/>
      <c r="SBV152" s="733"/>
      <c r="SBW152" s="733"/>
      <c r="SBX152" s="733"/>
      <c r="SBY152" s="733"/>
      <c r="SBZ152" s="733"/>
      <c r="SCA152" s="733"/>
      <c r="SCB152" s="733"/>
      <c r="SCC152" s="733"/>
      <c r="SCD152" s="733"/>
      <c r="SCE152" s="733"/>
      <c r="SCF152" s="733"/>
      <c r="SCG152" s="733"/>
      <c r="SCH152" s="733"/>
      <c r="SCI152" s="733"/>
      <c r="SCJ152" s="733"/>
      <c r="SCK152" s="733"/>
      <c r="SCL152" s="733"/>
      <c r="SCM152" s="733"/>
      <c r="SCN152" s="733"/>
      <c r="SCO152" s="733"/>
      <c r="SCP152" s="733"/>
      <c r="SCQ152" s="733"/>
      <c r="SCR152" s="733"/>
      <c r="SCS152" s="733"/>
      <c r="SCT152" s="733"/>
      <c r="SCU152" s="733"/>
      <c r="SCV152" s="733"/>
      <c r="SCW152" s="733"/>
      <c r="SCX152" s="733"/>
      <c r="SCY152" s="733"/>
      <c r="SCZ152" s="733"/>
      <c r="SDA152" s="733"/>
      <c r="SDB152" s="733"/>
      <c r="SDC152" s="733"/>
      <c r="SDD152" s="733"/>
      <c r="SDE152" s="733"/>
      <c r="SDF152" s="733"/>
      <c r="SDG152" s="733"/>
      <c r="SDH152" s="733"/>
      <c r="SDI152" s="733"/>
      <c r="SDJ152" s="733"/>
      <c r="SDK152" s="733"/>
      <c r="SDL152" s="733"/>
      <c r="SDM152" s="733"/>
      <c r="SDN152" s="733"/>
      <c r="SDO152" s="733"/>
      <c r="SDP152" s="733"/>
      <c r="SDQ152" s="733"/>
      <c r="SDR152" s="733"/>
      <c r="SDS152" s="733"/>
      <c r="SDT152" s="733"/>
      <c r="SDU152" s="733"/>
      <c r="SDV152" s="733"/>
      <c r="SDW152" s="733"/>
      <c r="SDX152" s="733"/>
      <c r="SDY152" s="733"/>
      <c r="SDZ152" s="733"/>
      <c r="SEA152" s="733"/>
      <c r="SEB152" s="733"/>
      <c r="SEC152" s="733"/>
      <c r="SED152" s="733"/>
      <c r="SEE152" s="733"/>
      <c r="SEF152" s="733"/>
      <c r="SEG152" s="733"/>
      <c r="SEH152" s="733"/>
      <c r="SEI152" s="733"/>
      <c r="SEJ152" s="733"/>
      <c r="SEK152" s="733"/>
      <c r="SEL152" s="733"/>
      <c r="SEM152" s="733"/>
      <c r="SEN152" s="733"/>
      <c r="SEO152" s="733"/>
      <c r="SEP152" s="733"/>
      <c r="SEQ152" s="733"/>
      <c r="SER152" s="733"/>
      <c r="SES152" s="733"/>
      <c r="SET152" s="733"/>
      <c r="SEU152" s="733"/>
      <c r="SEV152" s="733"/>
      <c r="SEW152" s="733"/>
      <c r="SEX152" s="733"/>
      <c r="SEY152" s="733"/>
      <c r="SEZ152" s="733"/>
      <c r="SFA152" s="733"/>
      <c r="SFB152" s="733"/>
      <c r="SFC152" s="733"/>
      <c r="SFD152" s="733"/>
      <c r="SFE152" s="733"/>
      <c r="SFF152" s="733"/>
      <c r="SFG152" s="733"/>
      <c r="SFH152" s="733"/>
      <c r="SFI152" s="733"/>
      <c r="SFJ152" s="733"/>
      <c r="SFK152" s="733"/>
      <c r="SFL152" s="733"/>
      <c r="SFM152" s="733"/>
      <c r="SFN152" s="733"/>
      <c r="SFO152" s="733"/>
      <c r="SFP152" s="733"/>
      <c r="SFQ152" s="733"/>
      <c r="SFR152" s="733"/>
      <c r="SFS152" s="733"/>
      <c r="SFT152" s="733"/>
      <c r="SFU152" s="733"/>
      <c r="SFV152" s="733"/>
      <c r="SFW152" s="733"/>
      <c r="SFX152" s="733"/>
      <c r="SFY152" s="733"/>
      <c r="SFZ152" s="733"/>
      <c r="SGA152" s="733"/>
      <c r="SGB152" s="733"/>
      <c r="SGC152" s="733"/>
      <c r="SGD152" s="733"/>
      <c r="SGE152" s="733"/>
      <c r="SGF152" s="733"/>
      <c r="SGG152" s="733"/>
      <c r="SGH152" s="733"/>
      <c r="SGI152" s="733"/>
      <c r="SGJ152" s="733"/>
      <c r="SGK152" s="733"/>
      <c r="SGL152" s="733"/>
      <c r="SGM152" s="733"/>
      <c r="SGN152" s="733"/>
      <c r="SGO152" s="733"/>
      <c r="SGP152" s="733"/>
      <c r="SGQ152" s="733"/>
      <c r="SGR152" s="733"/>
      <c r="SGS152" s="733"/>
      <c r="SGT152" s="733"/>
      <c r="SGU152" s="733"/>
      <c r="SGV152" s="733"/>
      <c r="SGW152" s="733"/>
      <c r="SGX152" s="733"/>
      <c r="SGY152" s="733"/>
      <c r="SGZ152" s="733"/>
      <c r="SHA152" s="733"/>
      <c r="SHB152" s="733"/>
      <c r="SHC152" s="733"/>
      <c r="SHD152" s="733"/>
      <c r="SHE152" s="733"/>
      <c r="SHF152" s="733"/>
      <c r="SHG152" s="733"/>
      <c r="SHH152" s="733"/>
      <c r="SHI152" s="733"/>
      <c r="SHJ152" s="733"/>
      <c r="SHK152" s="733"/>
      <c r="SHL152" s="733"/>
      <c r="SHM152" s="733"/>
      <c r="SHN152" s="733"/>
      <c r="SHO152" s="733"/>
      <c r="SHP152" s="733"/>
      <c r="SHQ152" s="733"/>
      <c r="SHR152" s="733"/>
      <c r="SHS152" s="733"/>
      <c r="SHT152" s="733"/>
      <c r="SHU152" s="733"/>
      <c r="SHV152" s="733"/>
      <c r="SHW152" s="733"/>
      <c r="SHX152" s="733"/>
      <c r="SHY152" s="733"/>
      <c r="SHZ152" s="733"/>
      <c r="SIA152" s="733"/>
      <c r="SIB152" s="733"/>
      <c r="SIC152" s="733"/>
      <c r="SID152" s="733"/>
      <c r="SIE152" s="733"/>
      <c r="SIF152" s="733"/>
      <c r="SIG152" s="733"/>
      <c r="SIH152" s="733"/>
      <c r="SII152" s="733"/>
      <c r="SIJ152" s="733"/>
      <c r="SIK152" s="733"/>
      <c r="SIL152" s="733"/>
      <c r="SIM152" s="733"/>
      <c r="SIN152" s="733"/>
      <c r="SIO152" s="733"/>
      <c r="SIP152" s="733"/>
      <c r="SIQ152" s="733"/>
      <c r="SIR152" s="733"/>
      <c r="SIS152" s="733"/>
      <c r="SIT152" s="733"/>
      <c r="SIU152" s="733"/>
      <c r="SIV152" s="733"/>
      <c r="SIW152" s="733"/>
      <c r="SIX152" s="733"/>
      <c r="SIY152" s="733"/>
      <c r="SIZ152" s="733"/>
      <c r="SJA152" s="733"/>
      <c r="SJB152" s="733"/>
      <c r="SJC152" s="733"/>
      <c r="SJD152" s="733"/>
      <c r="SJE152" s="733"/>
      <c r="SJF152" s="733"/>
      <c r="SJG152" s="733"/>
      <c r="SJH152" s="733"/>
      <c r="SJI152" s="733"/>
      <c r="SJJ152" s="733"/>
      <c r="SJK152" s="733"/>
      <c r="SJL152" s="733"/>
      <c r="SJM152" s="733"/>
      <c r="SJN152" s="733"/>
      <c r="SJO152" s="733"/>
      <c r="SJP152" s="733"/>
      <c r="SJQ152" s="733"/>
      <c r="SJR152" s="733"/>
      <c r="SJS152" s="733"/>
      <c r="SJT152" s="733"/>
      <c r="SJU152" s="733"/>
      <c r="SJV152" s="733"/>
      <c r="SJW152" s="733"/>
      <c r="SJX152" s="733"/>
      <c r="SJY152" s="733"/>
      <c r="SJZ152" s="733"/>
      <c r="SKA152" s="733"/>
      <c r="SKB152" s="733"/>
      <c r="SKC152" s="733"/>
      <c r="SKD152" s="733"/>
      <c r="SKE152" s="733"/>
      <c r="SKF152" s="733"/>
      <c r="SKG152" s="733"/>
      <c r="SKH152" s="733"/>
      <c r="SKI152" s="733"/>
      <c r="SKJ152" s="733"/>
      <c r="SKK152" s="733"/>
      <c r="SKL152" s="733"/>
      <c r="SKM152" s="733"/>
      <c r="SKN152" s="733"/>
      <c r="SKO152" s="733"/>
      <c r="SKP152" s="733"/>
      <c r="SKQ152" s="733"/>
      <c r="SKR152" s="733"/>
      <c r="SKS152" s="733"/>
      <c r="SKT152" s="733"/>
      <c r="SKU152" s="733"/>
      <c r="SKV152" s="733"/>
      <c r="SKW152" s="733"/>
      <c r="SKX152" s="733"/>
      <c r="SKY152" s="733"/>
      <c r="SKZ152" s="733"/>
      <c r="SLA152" s="733"/>
      <c r="SLB152" s="733"/>
      <c r="SLC152" s="733"/>
      <c r="SLD152" s="733"/>
      <c r="SLE152" s="733"/>
      <c r="SLF152" s="733"/>
      <c r="SLG152" s="733"/>
      <c r="SLH152" s="733"/>
      <c r="SLI152" s="733"/>
      <c r="SLJ152" s="733"/>
      <c r="SLK152" s="733"/>
      <c r="SLL152" s="733"/>
      <c r="SLM152" s="733"/>
      <c r="SLN152" s="733"/>
      <c r="SLO152" s="733"/>
      <c r="SLP152" s="733"/>
      <c r="SLQ152" s="733"/>
      <c r="SLR152" s="733"/>
      <c r="SLS152" s="733"/>
      <c r="SLT152" s="733"/>
      <c r="SLU152" s="733"/>
      <c r="SLV152" s="733"/>
      <c r="SLW152" s="733"/>
      <c r="SLX152" s="733"/>
      <c r="SLY152" s="733"/>
      <c r="SLZ152" s="733"/>
      <c r="SMA152" s="733"/>
      <c r="SMB152" s="733"/>
      <c r="SMC152" s="733"/>
      <c r="SMD152" s="733"/>
      <c r="SME152" s="733"/>
      <c r="SMF152" s="733"/>
      <c r="SMG152" s="733"/>
      <c r="SMH152" s="733"/>
      <c r="SMI152" s="733"/>
      <c r="SMJ152" s="733"/>
      <c r="SMK152" s="733"/>
      <c r="SML152" s="733"/>
      <c r="SMM152" s="733"/>
      <c r="SMN152" s="733"/>
      <c r="SMO152" s="733"/>
      <c r="SMP152" s="733"/>
      <c r="SMQ152" s="733"/>
      <c r="SMR152" s="733"/>
      <c r="SMS152" s="733"/>
      <c r="SMT152" s="733"/>
      <c r="SMU152" s="733"/>
      <c r="SMV152" s="733"/>
      <c r="SMW152" s="733"/>
      <c r="SMX152" s="733"/>
      <c r="SMY152" s="733"/>
      <c r="SMZ152" s="733"/>
      <c r="SNA152" s="733"/>
      <c r="SNB152" s="733"/>
      <c r="SNC152" s="733"/>
      <c r="SND152" s="733"/>
      <c r="SNE152" s="733"/>
      <c r="SNF152" s="733"/>
      <c r="SNG152" s="733"/>
      <c r="SNH152" s="733"/>
      <c r="SNI152" s="733"/>
      <c r="SNJ152" s="733"/>
      <c r="SNK152" s="733"/>
      <c r="SNL152" s="733"/>
      <c r="SNM152" s="733"/>
      <c r="SNN152" s="733"/>
      <c r="SNO152" s="733"/>
      <c r="SNP152" s="733"/>
      <c r="SNQ152" s="733"/>
      <c r="SNR152" s="733"/>
      <c r="SNS152" s="733"/>
      <c r="SNT152" s="733"/>
      <c r="SNU152" s="733"/>
      <c r="SNV152" s="733"/>
      <c r="SNW152" s="733"/>
      <c r="SNX152" s="733"/>
      <c r="SNY152" s="733"/>
      <c r="SNZ152" s="733"/>
      <c r="SOA152" s="733"/>
      <c r="SOB152" s="733"/>
      <c r="SOC152" s="733"/>
      <c r="SOD152" s="733"/>
      <c r="SOE152" s="733"/>
      <c r="SOF152" s="733"/>
      <c r="SOG152" s="733"/>
      <c r="SOH152" s="733"/>
      <c r="SOI152" s="733"/>
      <c r="SOJ152" s="733"/>
      <c r="SOK152" s="733"/>
      <c r="SOL152" s="733"/>
      <c r="SOM152" s="733"/>
      <c r="SON152" s="733"/>
      <c r="SOO152" s="733"/>
      <c r="SOP152" s="733"/>
      <c r="SOQ152" s="733"/>
      <c r="SOR152" s="733"/>
      <c r="SOS152" s="733"/>
      <c r="SOT152" s="733"/>
      <c r="SOU152" s="733"/>
      <c r="SOV152" s="733"/>
      <c r="SOW152" s="733"/>
      <c r="SOX152" s="733"/>
      <c r="SOY152" s="733"/>
      <c r="SOZ152" s="733"/>
      <c r="SPA152" s="733"/>
      <c r="SPB152" s="733"/>
      <c r="SPC152" s="733"/>
      <c r="SPD152" s="733"/>
      <c r="SPE152" s="733"/>
      <c r="SPF152" s="733"/>
      <c r="SPG152" s="733"/>
      <c r="SPH152" s="733"/>
      <c r="SPI152" s="733"/>
      <c r="SPJ152" s="733"/>
      <c r="SPK152" s="733"/>
      <c r="SPL152" s="733"/>
      <c r="SPM152" s="733"/>
      <c r="SPN152" s="733"/>
      <c r="SPO152" s="733"/>
      <c r="SPP152" s="733"/>
      <c r="SPQ152" s="733"/>
      <c r="SPR152" s="733"/>
      <c r="SPS152" s="733"/>
      <c r="SPT152" s="733"/>
      <c r="SPU152" s="733"/>
      <c r="SPV152" s="733"/>
      <c r="SPW152" s="733"/>
      <c r="SPX152" s="733"/>
      <c r="SPY152" s="733"/>
      <c r="SPZ152" s="733"/>
      <c r="SQA152" s="733"/>
      <c r="SQB152" s="733"/>
      <c r="SQC152" s="733"/>
      <c r="SQD152" s="733"/>
      <c r="SQE152" s="733"/>
      <c r="SQF152" s="733"/>
      <c r="SQG152" s="733"/>
      <c r="SQH152" s="733"/>
      <c r="SQI152" s="733"/>
      <c r="SQJ152" s="733"/>
      <c r="SQK152" s="733"/>
      <c r="SQL152" s="733"/>
      <c r="SQM152" s="733"/>
      <c r="SQN152" s="733"/>
      <c r="SQO152" s="733"/>
      <c r="SQP152" s="733"/>
      <c r="SQQ152" s="733"/>
      <c r="SQR152" s="733"/>
      <c r="SQS152" s="733"/>
      <c r="SQT152" s="733"/>
      <c r="SQU152" s="733"/>
      <c r="SQV152" s="733"/>
      <c r="SQW152" s="733"/>
      <c r="SQX152" s="733"/>
      <c r="SQY152" s="733"/>
      <c r="SQZ152" s="733"/>
      <c r="SRA152" s="733"/>
      <c r="SRB152" s="733"/>
      <c r="SRC152" s="733"/>
      <c r="SRD152" s="733"/>
      <c r="SRE152" s="733"/>
      <c r="SRF152" s="733"/>
      <c r="SRG152" s="733"/>
      <c r="SRH152" s="733"/>
      <c r="SRI152" s="733"/>
      <c r="SRJ152" s="733"/>
      <c r="SRK152" s="733"/>
      <c r="SRL152" s="733"/>
      <c r="SRM152" s="733"/>
      <c r="SRN152" s="733"/>
      <c r="SRO152" s="733"/>
      <c r="SRP152" s="733"/>
      <c r="SRQ152" s="733"/>
      <c r="SRR152" s="733"/>
      <c r="SRS152" s="733"/>
      <c r="SRT152" s="733"/>
      <c r="SRU152" s="733"/>
      <c r="SRV152" s="733"/>
      <c r="SRW152" s="733"/>
      <c r="SRX152" s="733"/>
      <c r="SRY152" s="733"/>
      <c r="SRZ152" s="733"/>
      <c r="SSA152" s="733"/>
      <c r="SSB152" s="733"/>
      <c r="SSC152" s="733"/>
      <c r="SSD152" s="733"/>
      <c r="SSE152" s="733"/>
      <c r="SSF152" s="733"/>
      <c r="SSG152" s="733"/>
      <c r="SSH152" s="733"/>
      <c r="SSI152" s="733"/>
      <c r="SSJ152" s="733"/>
      <c r="SSK152" s="733"/>
      <c r="SSL152" s="733"/>
      <c r="SSM152" s="733"/>
      <c r="SSN152" s="733"/>
      <c r="SSO152" s="733"/>
      <c r="SSP152" s="733"/>
      <c r="SSQ152" s="733"/>
      <c r="SSR152" s="733"/>
      <c r="SSS152" s="733"/>
      <c r="SST152" s="733"/>
      <c r="SSU152" s="733"/>
      <c r="SSV152" s="733"/>
      <c r="SSW152" s="733"/>
      <c r="SSX152" s="733"/>
      <c r="SSY152" s="733"/>
      <c r="SSZ152" s="733"/>
      <c r="STA152" s="733"/>
      <c r="STB152" s="733"/>
      <c r="STC152" s="733"/>
      <c r="STD152" s="733"/>
      <c r="STE152" s="733"/>
      <c r="STF152" s="733"/>
      <c r="STG152" s="733"/>
      <c r="STH152" s="733"/>
      <c r="STI152" s="733"/>
      <c r="STJ152" s="733"/>
      <c r="STK152" s="733"/>
      <c r="STL152" s="733"/>
      <c r="STM152" s="733"/>
      <c r="STN152" s="733"/>
      <c r="STO152" s="733"/>
      <c r="STP152" s="733"/>
      <c r="STQ152" s="733"/>
      <c r="STR152" s="733"/>
      <c r="STS152" s="733"/>
      <c r="STT152" s="733"/>
      <c r="STU152" s="733"/>
      <c r="STV152" s="733"/>
      <c r="STW152" s="733"/>
      <c r="STX152" s="733"/>
      <c r="STY152" s="733"/>
      <c r="STZ152" s="733"/>
      <c r="SUA152" s="733"/>
      <c r="SUB152" s="733"/>
      <c r="SUC152" s="733"/>
      <c r="SUD152" s="733"/>
      <c r="SUE152" s="733"/>
      <c r="SUF152" s="733"/>
      <c r="SUG152" s="733"/>
      <c r="SUH152" s="733"/>
      <c r="SUI152" s="733"/>
      <c r="SUJ152" s="733"/>
      <c r="SUK152" s="733"/>
      <c r="SUL152" s="733"/>
      <c r="SUM152" s="733"/>
      <c r="SUN152" s="733"/>
      <c r="SUO152" s="733"/>
      <c r="SUP152" s="733"/>
      <c r="SUQ152" s="733"/>
      <c r="SUR152" s="733"/>
      <c r="SUS152" s="733"/>
      <c r="SUT152" s="733"/>
      <c r="SUU152" s="733"/>
      <c r="SUV152" s="733"/>
      <c r="SUW152" s="733"/>
      <c r="SUX152" s="733"/>
      <c r="SUY152" s="733"/>
      <c r="SUZ152" s="733"/>
      <c r="SVA152" s="733"/>
      <c r="SVB152" s="733"/>
      <c r="SVC152" s="733"/>
      <c r="SVD152" s="733"/>
      <c r="SVE152" s="733"/>
      <c r="SVF152" s="733"/>
      <c r="SVG152" s="733"/>
      <c r="SVH152" s="733"/>
      <c r="SVI152" s="733"/>
      <c r="SVJ152" s="733"/>
      <c r="SVK152" s="733"/>
      <c r="SVL152" s="733"/>
      <c r="SVM152" s="733"/>
      <c r="SVN152" s="733"/>
      <c r="SVO152" s="733"/>
      <c r="SVP152" s="733"/>
      <c r="SVQ152" s="733"/>
      <c r="SVR152" s="733"/>
      <c r="SVS152" s="733"/>
      <c r="SVT152" s="733"/>
      <c r="SVU152" s="733"/>
      <c r="SVV152" s="733"/>
      <c r="SVW152" s="733"/>
      <c r="SVX152" s="733"/>
      <c r="SVY152" s="733"/>
      <c r="SVZ152" s="733"/>
      <c r="SWA152" s="733"/>
      <c r="SWB152" s="733"/>
      <c r="SWC152" s="733"/>
      <c r="SWD152" s="733"/>
      <c r="SWE152" s="733"/>
      <c r="SWF152" s="733"/>
      <c r="SWG152" s="733"/>
      <c r="SWH152" s="733"/>
      <c r="SWI152" s="733"/>
      <c r="SWJ152" s="733"/>
      <c r="SWK152" s="733"/>
      <c r="SWL152" s="733"/>
      <c r="SWM152" s="733"/>
      <c r="SWN152" s="733"/>
      <c r="SWO152" s="733"/>
      <c r="SWP152" s="733"/>
      <c r="SWQ152" s="733"/>
      <c r="SWR152" s="733"/>
      <c r="SWS152" s="733"/>
      <c r="SWT152" s="733"/>
      <c r="SWU152" s="733"/>
      <c r="SWV152" s="733"/>
      <c r="SWW152" s="733"/>
      <c r="SWX152" s="733"/>
      <c r="SWY152" s="733"/>
      <c r="SWZ152" s="733"/>
      <c r="SXA152" s="733"/>
      <c r="SXB152" s="733"/>
      <c r="SXC152" s="733"/>
      <c r="SXD152" s="733"/>
      <c r="SXE152" s="733"/>
      <c r="SXF152" s="733"/>
      <c r="SXG152" s="733"/>
      <c r="SXH152" s="733"/>
      <c r="SXI152" s="733"/>
      <c r="SXJ152" s="733"/>
      <c r="SXK152" s="733"/>
      <c r="SXL152" s="733"/>
      <c r="SXM152" s="733"/>
      <c r="SXN152" s="733"/>
      <c r="SXO152" s="733"/>
      <c r="SXP152" s="733"/>
      <c r="SXQ152" s="733"/>
      <c r="SXR152" s="733"/>
      <c r="SXS152" s="733"/>
      <c r="SXT152" s="733"/>
      <c r="SXU152" s="733"/>
      <c r="SXV152" s="733"/>
      <c r="SXW152" s="733"/>
      <c r="SXX152" s="733"/>
      <c r="SXY152" s="733"/>
      <c r="SXZ152" s="733"/>
      <c r="SYA152" s="733"/>
      <c r="SYB152" s="733"/>
      <c r="SYC152" s="733"/>
      <c r="SYD152" s="733"/>
      <c r="SYE152" s="733"/>
      <c r="SYF152" s="733"/>
      <c r="SYG152" s="733"/>
      <c r="SYH152" s="733"/>
      <c r="SYI152" s="733"/>
      <c r="SYJ152" s="733"/>
      <c r="SYK152" s="733"/>
      <c r="SYL152" s="733"/>
      <c r="SYM152" s="733"/>
      <c r="SYN152" s="733"/>
      <c r="SYO152" s="733"/>
      <c r="SYP152" s="733"/>
      <c r="SYQ152" s="733"/>
      <c r="SYR152" s="733"/>
      <c r="SYS152" s="733"/>
      <c r="SYT152" s="733"/>
      <c r="SYU152" s="733"/>
      <c r="SYV152" s="733"/>
      <c r="SYW152" s="733"/>
      <c r="SYX152" s="733"/>
      <c r="SYY152" s="733"/>
      <c r="SYZ152" s="733"/>
      <c r="SZA152" s="733"/>
      <c r="SZB152" s="733"/>
      <c r="SZC152" s="733"/>
      <c r="SZD152" s="733"/>
      <c r="SZE152" s="733"/>
      <c r="SZF152" s="733"/>
      <c r="SZG152" s="733"/>
      <c r="SZH152" s="733"/>
      <c r="SZI152" s="733"/>
      <c r="SZJ152" s="733"/>
      <c r="SZK152" s="733"/>
      <c r="SZL152" s="733"/>
      <c r="SZM152" s="733"/>
      <c r="SZN152" s="733"/>
      <c r="SZO152" s="733"/>
      <c r="SZP152" s="733"/>
      <c r="SZQ152" s="733"/>
      <c r="SZR152" s="733"/>
      <c r="SZS152" s="733"/>
      <c r="SZT152" s="733"/>
      <c r="SZU152" s="733"/>
      <c r="SZV152" s="733"/>
      <c r="SZW152" s="733"/>
      <c r="SZX152" s="733"/>
      <c r="SZY152" s="733"/>
      <c r="SZZ152" s="733"/>
      <c r="TAA152" s="733"/>
      <c r="TAB152" s="733"/>
      <c r="TAC152" s="733"/>
      <c r="TAD152" s="733"/>
      <c r="TAE152" s="733"/>
      <c r="TAF152" s="733"/>
      <c r="TAG152" s="733"/>
      <c r="TAH152" s="733"/>
      <c r="TAI152" s="733"/>
      <c r="TAJ152" s="733"/>
      <c r="TAK152" s="733"/>
      <c r="TAL152" s="733"/>
      <c r="TAM152" s="733"/>
      <c r="TAN152" s="733"/>
      <c r="TAO152" s="733"/>
      <c r="TAP152" s="733"/>
      <c r="TAQ152" s="733"/>
      <c r="TAR152" s="733"/>
      <c r="TAS152" s="733"/>
      <c r="TAT152" s="733"/>
      <c r="TAU152" s="733"/>
      <c r="TAV152" s="733"/>
      <c r="TAW152" s="733"/>
      <c r="TAX152" s="733"/>
      <c r="TAY152" s="733"/>
      <c r="TAZ152" s="733"/>
      <c r="TBA152" s="733"/>
      <c r="TBB152" s="733"/>
      <c r="TBC152" s="733"/>
      <c r="TBD152" s="733"/>
      <c r="TBE152" s="733"/>
      <c r="TBF152" s="733"/>
      <c r="TBG152" s="733"/>
      <c r="TBH152" s="733"/>
      <c r="TBI152" s="733"/>
      <c r="TBJ152" s="733"/>
      <c r="TBK152" s="733"/>
      <c r="TBL152" s="733"/>
      <c r="TBM152" s="733"/>
      <c r="TBN152" s="733"/>
      <c r="TBO152" s="733"/>
      <c r="TBP152" s="733"/>
      <c r="TBQ152" s="733"/>
      <c r="TBR152" s="733"/>
      <c r="TBS152" s="733"/>
      <c r="TBT152" s="733"/>
      <c r="TBU152" s="733"/>
      <c r="TBV152" s="733"/>
      <c r="TBW152" s="733"/>
      <c r="TBX152" s="733"/>
      <c r="TBY152" s="733"/>
      <c r="TBZ152" s="733"/>
      <c r="TCA152" s="733"/>
      <c r="TCB152" s="733"/>
      <c r="TCC152" s="733"/>
      <c r="TCD152" s="733"/>
      <c r="TCE152" s="733"/>
      <c r="TCF152" s="733"/>
      <c r="TCG152" s="733"/>
      <c r="TCH152" s="733"/>
      <c r="TCI152" s="733"/>
      <c r="TCJ152" s="733"/>
      <c r="TCK152" s="733"/>
      <c r="TCL152" s="733"/>
      <c r="TCM152" s="733"/>
      <c r="TCN152" s="733"/>
      <c r="TCO152" s="733"/>
      <c r="TCP152" s="733"/>
      <c r="TCQ152" s="733"/>
      <c r="TCR152" s="733"/>
      <c r="TCS152" s="733"/>
      <c r="TCT152" s="733"/>
      <c r="TCU152" s="733"/>
      <c r="TCV152" s="733"/>
      <c r="TCW152" s="733"/>
      <c r="TCX152" s="733"/>
      <c r="TCY152" s="733"/>
      <c r="TCZ152" s="733"/>
      <c r="TDA152" s="733"/>
      <c r="TDB152" s="733"/>
      <c r="TDC152" s="733"/>
      <c r="TDD152" s="733"/>
      <c r="TDE152" s="733"/>
      <c r="TDF152" s="733"/>
      <c r="TDG152" s="733"/>
      <c r="TDH152" s="733"/>
      <c r="TDI152" s="733"/>
      <c r="TDJ152" s="733"/>
      <c r="TDK152" s="733"/>
      <c r="TDL152" s="733"/>
      <c r="TDM152" s="733"/>
      <c r="TDN152" s="733"/>
      <c r="TDO152" s="733"/>
      <c r="TDP152" s="733"/>
      <c r="TDQ152" s="733"/>
      <c r="TDR152" s="733"/>
      <c r="TDS152" s="733"/>
      <c r="TDT152" s="733"/>
      <c r="TDU152" s="733"/>
      <c r="TDV152" s="733"/>
      <c r="TDW152" s="733"/>
      <c r="TDX152" s="733"/>
      <c r="TDY152" s="733"/>
      <c r="TDZ152" s="733"/>
      <c r="TEA152" s="733"/>
      <c r="TEB152" s="733"/>
      <c r="TEC152" s="733"/>
      <c r="TED152" s="733"/>
      <c r="TEE152" s="733"/>
      <c r="TEF152" s="733"/>
      <c r="TEG152" s="733"/>
      <c r="TEH152" s="733"/>
      <c r="TEI152" s="733"/>
      <c r="TEJ152" s="733"/>
      <c r="TEK152" s="733"/>
      <c r="TEL152" s="733"/>
      <c r="TEM152" s="733"/>
      <c r="TEN152" s="733"/>
      <c r="TEO152" s="733"/>
      <c r="TEP152" s="733"/>
      <c r="TEQ152" s="733"/>
      <c r="TER152" s="733"/>
      <c r="TES152" s="733"/>
      <c r="TET152" s="733"/>
      <c r="TEU152" s="733"/>
      <c r="TEV152" s="733"/>
      <c r="TEW152" s="733"/>
      <c r="TEX152" s="733"/>
      <c r="TEY152" s="733"/>
      <c r="TEZ152" s="733"/>
      <c r="TFA152" s="733"/>
      <c r="TFB152" s="733"/>
      <c r="TFC152" s="733"/>
      <c r="TFD152" s="733"/>
      <c r="TFE152" s="733"/>
      <c r="TFF152" s="733"/>
      <c r="TFG152" s="733"/>
      <c r="TFH152" s="733"/>
      <c r="TFI152" s="733"/>
      <c r="TFJ152" s="733"/>
      <c r="TFK152" s="733"/>
      <c r="TFL152" s="733"/>
      <c r="TFM152" s="733"/>
      <c r="TFN152" s="733"/>
      <c r="TFO152" s="733"/>
      <c r="TFP152" s="733"/>
      <c r="TFQ152" s="733"/>
      <c r="TFR152" s="733"/>
      <c r="TFS152" s="733"/>
      <c r="TFT152" s="733"/>
      <c r="TFU152" s="733"/>
      <c r="TFV152" s="733"/>
      <c r="TFW152" s="733"/>
      <c r="TFX152" s="733"/>
      <c r="TFY152" s="733"/>
      <c r="TFZ152" s="733"/>
      <c r="TGA152" s="733"/>
      <c r="TGB152" s="733"/>
      <c r="TGC152" s="733"/>
      <c r="TGD152" s="733"/>
      <c r="TGE152" s="733"/>
      <c r="TGF152" s="733"/>
      <c r="TGG152" s="733"/>
      <c r="TGH152" s="733"/>
      <c r="TGI152" s="733"/>
      <c r="TGJ152" s="733"/>
      <c r="TGK152" s="733"/>
      <c r="TGL152" s="733"/>
      <c r="TGM152" s="733"/>
      <c r="TGN152" s="733"/>
      <c r="TGO152" s="733"/>
      <c r="TGP152" s="733"/>
      <c r="TGQ152" s="733"/>
      <c r="TGR152" s="733"/>
      <c r="TGS152" s="733"/>
      <c r="TGT152" s="733"/>
      <c r="TGU152" s="733"/>
      <c r="TGV152" s="733"/>
      <c r="TGW152" s="733"/>
      <c r="TGX152" s="733"/>
      <c r="TGY152" s="733"/>
      <c r="TGZ152" s="733"/>
      <c r="THA152" s="733"/>
      <c r="THB152" s="733"/>
      <c r="THC152" s="733"/>
      <c r="THD152" s="733"/>
      <c r="THE152" s="733"/>
      <c r="THF152" s="733"/>
      <c r="THG152" s="733"/>
      <c r="THH152" s="733"/>
      <c r="THI152" s="733"/>
      <c r="THJ152" s="733"/>
      <c r="THK152" s="733"/>
      <c r="THL152" s="733"/>
      <c r="THM152" s="733"/>
      <c r="THN152" s="733"/>
      <c r="THO152" s="733"/>
      <c r="THP152" s="733"/>
      <c r="THQ152" s="733"/>
      <c r="THR152" s="733"/>
      <c r="THS152" s="733"/>
      <c r="THT152" s="733"/>
      <c r="THU152" s="733"/>
      <c r="THV152" s="733"/>
      <c r="THW152" s="733"/>
      <c r="THX152" s="733"/>
      <c r="THY152" s="733"/>
      <c r="THZ152" s="733"/>
      <c r="TIA152" s="733"/>
      <c r="TIB152" s="733"/>
      <c r="TIC152" s="733"/>
      <c r="TID152" s="733"/>
      <c r="TIE152" s="733"/>
      <c r="TIF152" s="733"/>
      <c r="TIG152" s="733"/>
      <c r="TIH152" s="733"/>
      <c r="TII152" s="733"/>
      <c r="TIJ152" s="733"/>
      <c r="TIK152" s="733"/>
      <c r="TIL152" s="733"/>
      <c r="TIM152" s="733"/>
      <c r="TIN152" s="733"/>
      <c r="TIO152" s="733"/>
      <c r="TIP152" s="733"/>
      <c r="TIQ152" s="733"/>
      <c r="TIR152" s="733"/>
      <c r="TIS152" s="733"/>
      <c r="TIT152" s="733"/>
      <c r="TIU152" s="733"/>
      <c r="TIV152" s="733"/>
      <c r="TIW152" s="733"/>
      <c r="TIX152" s="733"/>
      <c r="TIY152" s="733"/>
      <c r="TIZ152" s="733"/>
      <c r="TJA152" s="733"/>
      <c r="TJB152" s="733"/>
      <c r="TJC152" s="733"/>
      <c r="TJD152" s="733"/>
      <c r="TJE152" s="733"/>
      <c r="TJF152" s="733"/>
      <c r="TJG152" s="733"/>
      <c r="TJH152" s="733"/>
      <c r="TJI152" s="733"/>
      <c r="TJJ152" s="733"/>
      <c r="TJK152" s="733"/>
      <c r="TJL152" s="733"/>
      <c r="TJM152" s="733"/>
      <c r="TJN152" s="733"/>
      <c r="TJO152" s="733"/>
      <c r="TJP152" s="733"/>
      <c r="TJQ152" s="733"/>
      <c r="TJR152" s="733"/>
      <c r="TJS152" s="733"/>
      <c r="TJT152" s="733"/>
      <c r="TJU152" s="733"/>
      <c r="TJV152" s="733"/>
      <c r="TJW152" s="733"/>
      <c r="TJX152" s="733"/>
      <c r="TJY152" s="733"/>
      <c r="TJZ152" s="733"/>
      <c r="TKA152" s="733"/>
      <c r="TKB152" s="733"/>
      <c r="TKC152" s="733"/>
      <c r="TKD152" s="733"/>
      <c r="TKE152" s="733"/>
      <c r="TKF152" s="733"/>
      <c r="TKG152" s="733"/>
      <c r="TKH152" s="733"/>
      <c r="TKI152" s="733"/>
      <c r="TKJ152" s="733"/>
      <c r="TKK152" s="733"/>
      <c r="TKL152" s="733"/>
      <c r="TKM152" s="733"/>
      <c r="TKN152" s="733"/>
      <c r="TKO152" s="733"/>
      <c r="TKP152" s="733"/>
      <c r="TKQ152" s="733"/>
      <c r="TKR152" s="733"/>
      <c r="TKS152" s="733"/>
      <c r="TKT152" s="733"/>
      <c r="TKU152" s="733"/>
      <c r="TKV152" s="733"/>
      <c r="TKW152" s="733"/>
      <c r="TKX152" s="733"/>
      <c r="TKY152" s="733"/>
      <c r="TKZ152" s="733"/>
      <c r="TLA152" s="733"/>
      <c r="TLB152" s="733"/>
      <c r="TLC152" s="733"/>
      <c r="TLD152" s="733"/>
      <c r="TLE152" s="733"/>
      <c r="TLF152" s="733"/>
      <c r="TLG152" s="733"/>
      <c r="TLH152" s="733"/>
      <c r="TLI152" s="733"/>
      <c r="TLJ152" s="733"/>
      <c r="TLK152" s="733"/>
      <c r="TLL152" s="733"/>
      <c r="TLM152" s="733"/>
      <c r="TLN152" s="733"/>
      <c r="TLO152" s="733"/>
      <c r="TLP152" s="733"/>
      <c r="TLQ152" s="733"/>
      <c r="TLR152" s="733"/>
      <c r="TLS152" s="733"/>
      <c r="TLT152" s="733"/>
      <c r="TLU152" s="733"/>
      <c r="TLV152" s="733"/>
      <c r="TLW152" s="733"/>
      <c r="TLX152" s="733"/>
      <c r="TLY152" s="733"/>
      <c r="TLZ152" s="733"/>
      <c r="TMA152" s="733"/>
      <c r="TMB152" s="733"/>
      <c r="TMC152" s="733"/>
      <c r="TMD152" s="733"/>
      <c r="TME152" s="733"/>
      <c r="TMF152" s="733"/>
      <c r="TMG152" s="733"/>
      <c r="TMH152" s="733"/>
      <c r="TMI152" s="733"/>
      <c r="TMJ152" s="733"/>
      <c r="TMK152" s="733"/>
      <c r="TML152" s="733"/>
      <c r="TMM152" s="733"/>
      <c r="TMN152" s="733"/>
      <c r="TMO152" s="733"/>
      <c r="TMP152" s="733"/>
      <c r="TMQ152" s="733"/>
      <c r="TMR152" s="733"/>
      <c r="TMS152" s="733"/>
      <c r="TMT152" s="733"/>
      <c r="TMU152" s="733"/>
      <c r="TMV152" s="733"/>
      <c r="TMW152" s="733"/>
      <c r="TMX152" s="733"/>
      <c r="TMY152" s="733"/>
      <c r="TMZ152" s="733"/>
      <c r="TNA152" s="733"/>
      <c r="TNB152" s="733"/>
      <c r="TNC152" s="733"/>
      <c r="TND152" s="733"/>
      <c r="TNE152" s="733"/>
      <c r="TNF152" s="733"/>
      <c r="TNG152" s="733"/>
      <c r="TNH152" s="733"/>
      <c r="TNI152" s="733"/>
      <c r="TNJ152" s="733"/>
      <c r="TNK152" s="733"/>
      <c r="TNL152" s="733"/>
      <c r="TNM152" s="733"/>
      <c r="TNN152" s="733"/>
      <c r="TNO152" s="733"/>
      <c r="TNP152" s="733"/>
      <c r="TNQ152" s="733"/>
      <c r="TNR152" s="733"/>
      <c r="TNS152" s="733"/>
      <c r="TNT152" s="733"/>
      <c r="TNU152" s="733"/>
      <c r="TNV152" s="733"/>
      <c r="TNW152" s="733"/>
      <c r="TNX152" s="733"/>
      <c r="TNY152" s="733"/>
      <c r="TNZ152" s="733"/>
      <c r="TOA152" s="733"/>
      <c r="TOB152" s="733"/>
      <c r="TOC152" s="733"/>
      <c r="TOD152" s="733"/>
      <c r="TOE152" s="733"/>
      <c r="TOF152" s="733"/>
      <c r="TOG152" s="733"/>
      <c r="TOH152" s="733"/>
      <c r="TOI152" s="733"/>
      <c r="TOJ152" s="733"/>
      <c r="TOK152" s="733"/>
      <c r="TOL152" s="733"/>
      <c r="TOM152" s="733"/>
      <c r="TON152" s="733"/>
      <c r="TOO152" s="733"/>
      <c r="TOP152" s="733"/>
      <c r="TOQ152" s="733"/>
      <c r="TOR152" s="733"/>
      <c r="TOS152" s="733"/>
      <c r="TOT152" s="733"/>
      <c r="TOU152" s="733"/>
      <c r="TOV152" s="733"/>
      <c r="TOW152" s="733"/>
      <c r="TOX152" s="733"/>
      <c r="TOY152" s="733"/>
      <c r="TOZ152" s="733"/>
      <c r="TPA152" s="733"/>
      <c r="TPB152" s="733"/>
      <c r="TPC152" s="733"/>
      <c r="TPD152" s="733"/>
      <c r="TPE152" s="733"/>
      <c r="TPF152" s="733"/>
      <c r="TPG152" s="733"/>
      <c r="TPH152" s="733"/>
      <c r="TPI152" s="733"/>
      <c r="TPJ152" s="733"/>
      <c r="TPK152" s="733"/>
      <c r="TPL152" s="733"/>
      <c r="TPM152" s="733"/>
      <c r="TPN152" s="733"/>
      <c r="TPO152" s="733"/>
      <c r="TPP152" s="733"/>
      <c r="TPQ152" s="733"/>
      <c r="TPR152" s="733"/>
      <c r="TPS152" s="733"/>
      <c r="TPT152" s="733"/>
      <c r="TPU152" s="733"/>
      <c r="TPV152" s="733"/>
      <c r="TPW152" s="733"/>
      <c r="TPX152" s="733"/>
      <c r="TPY152" s="733"/>
      <c r="TPZ152" s="733"/>
      <c r="TQA152" s="733"/>
      <c r="TQB152" s="733"/>
      <c r="TQC152" s="733"/>
      <c r="TQD152" s="733"/>
      <c r="TQE152" s="733"/>
      <c r="TQF152" s="733"/>
      <c r="TQG152" s="733"/>
      <c r="TQH152" s="733"/>
      <c r="TQI152" s="733"/>
      <c r="TQJ152" s="733"/>
      <c r="TQK152" s="733"/>
      <c r="TQL152" s="733"/>
      <c r="TQM152" s="733"/>
      <c r="TQN152" s="733"/>
      <c r="TQO152" s="733"/>
      <c r="TQP152" s="733"/>
      <c r="TQQ152" s="733"/>
      <c r="TQR152" s="733"/>
      <c r="TQS152" s="733"/>
      <c r="TQT152" s="733"/>
      <c r="TQU152" s="733"/>
      <c r="TQV152" s="733"/>
      <c r="TQW152" s="733"/>
      <c r="TQX152" s="733"/>
      <c r="TQY152" s="733"/>
      <c r="TQZ152" s="733"/>
      <c r="TRA152" s="733"/>
      <c r="TRB152" s="733"/>
      <c r="TRC152" s="733"/>
      <c r="TRD152" s="733"/>
      <c r="TRE152" s="733"/>
      <c r="TRF152" s="733"/>
      <c r="TRG152" s="733"/>
      <c r="TRH152" s="733"/>
      <c r="TRI152" s="733"/>
      <c r="TRJ152" s="733"/>
      <c r="TRK152" s="733"/>
      <c r="TRL152" s="733"/>
      <c r="TRM152" s="733"/>
      <c r="TRN152" s="733"/>
      <c r="TRO152" s="733"/>
      <c r="TRP152" s="733"/>
      <c r="TRQ152" s="733"/>
      <c r="TRR152" s="733"/>
      <c r="TRS152" s="733"/>
      <c r="TRT152" s="733"/>
      <c r="TRU152" s="733"/>
      <c r="TRV152" s="733"/>
      <c r="TRW152" s="733"/>
      <c r="TRX152" s="733"/>
      <c r="TRY152" s="733"/>
      <c r="TRZ152" s="733"/>
      <c r="TSA152" s="733"/>
      <c r="TSB152" s="733"/>
      <c r="TSC152" s="733"/>
      <c r="TSD152" s="733"/>
      <c r="TSE152" s="733"/>
      <c r="TSF152" s="733"/>
      <c r="TSG152" s="733"/>
      <c r="TSH152" s="733"/>
      <c r="TSI152" s="733"/>
      <c r="TSJ152" s="733"/>
      <c r="TSK152" s="733"/>
      <c r="TSL152" s="733"/>
      <c r="TSM152" s="733"/>
      <c r="TSN152" s="733"/>
      <c r="TSO152" s="733"/>
      <c r="TSP152" s="733"/>
      <c r="TSQ152" s="733"/>
      <c r="TSR152" s="733"/>
      <c r="TSS152" s="733"/>
      <c r="TST152" s="733"/>
      <c r="TSU152" s="733"/>
      <c r="TSV152" s="733"/>
      <c r="TSW152" s="733"/>
      <c r="TSX152" s="733"/>
      <c r="TSY152" s="733"/>
      <c r="TSZ152" s="733"/>
      <c r="TTA152" s="733"/>
      <c r="TTB152" s="733"/>
      <c r="TTC152" s="733"/>
      <c r="TTD152" s="733"/>
      <c r="TTE152" s="733"/>
      <c r="TTF152" s="733"/>
      <c r="TTG152" s="733"/>
      <c r="TTH152" s="733"/>
      <c r="TTI152" s="733"/>
      <c r="TTJ152" s="733"/>
      <c r="TTK152" s="733"/>
      <c r="TTL152" s="733"/>
      <c r="TTM152" s="733"/>
      <c r="TTN152" s="733"/>
      <c r="TTO152" s="733"/>
      <c r="TTP152" s="733"/>
      <c r="TTQ152" s="733"/>
      <c r="TTR152" s="733"/>
      <c r="TTS152" s="733"/>
      <c r="TTT152" s="733"/>
      <c r="TTU152" s="733"/>
      <c r="TTV152" s="733"/>
      <c r="TTW152" s="733"/>
      <c r="TTX152" s="733"/>
      <c r="TTY152" s="733"/>
      <c r="TTZ152" s="733"/>
      <c r="TUA152" s="733"/>
      <c r="TUB152" s="733"/>
      <c r="TUC152" s="733"/>
      <c r="TUD152" s="733"/>
      <c r="TUE152" s="733"/>
      <c r="TUF152" s="733"/>
      <c r="TUG152" s="733"/>
      <c r="TUH152" s="733"/>
      <c r="TUI152" s="733"/>
      <c r="TUJ152" s="733"/>
      <c r="TUK152" s="733"/>
      <c r="TUL152" s="733"/>
      <c r="TUM152" s="733"/>
      <c r="TUN152" s="733"/>
      <c r="TUO152" s="733"/>
      <c r="TUP152" s="733"/>
      <c r="TUQ152" s="733"/>
      <c r="TUR152" s="733"/>
      <c r="TUS152" s="733"/>
      <c r="TUT152" s="733"/>
      <c r="TUU152" s="733"/>
      <c r="TUV152" s="733"/>
      <c r="TUW152" s="733"/>
      <c r="TUX152" s="733"/>
      <c r="TUY152" s="733"/>
      <c r="TUZ152" s="733"/>
      <c r="TVA152" s="733"/>
      <c r="TVB152" s="733"/>
      <c r="TVC152" s="733"/>
      <c r="TVD152" s="733"/>
      <c r="TVE152" s="733"/>
      <c r="TVF152" s="733"/>
      <c r="TVG152" s="733"/>
      <c r="TVH152" s="733"/>
      <c r="TVI152" s="733"/>
      <c r="TVJ152" s="733"/>
      <c r="TVK152" s="733"/>
      <c r="TVL152" s="733"/>
      <c r="TVM152" s="733"/>
      <c r="TVN152" s="733"/>
      <c r="TVO152" s="733"/>
      <c r="TVP152" s="733"/>
      <c r="TVQ152" s="733"/>
      <c r="TVR152" s="733"/>
      <c r="TVS152" s="733"/>
      <c r="TVT152" s="733"/>
      <c r="TVU152" s="733"/>
      <c r="TVV152" s="733"/>
      <c r="TVW152" s="733"/>
      <c r="TVX152" s="733"/>
      <c r="TVY152" s="733"/>
      <c r="TVZ152" s="733"/>
      <c r="TWA152" s="733"/>
      <c r="TWB152" s="733"/>
      <c r="TWC152" s="733"/>
      <c r="TWD152" s="733"/>
      <c r="TWE152" s="733"/>
      <c r="TWF152" s="733"/>
      <c r="TWG152" s="733"/>
      <c r="TWH152" s="733"/>
      <c r="TWI152" s="733"/>
      <c r="TWJ152" s="733"/>
      <c r="TWK152" s="733"/>
      <c r="TWL152" s="733"/>
      <c r="TWM152" s="733"/>
      <c r="TWN152" s="733"/>
      <c r="TWO152" s="733"/>
      <c r="TWP152" s="733"/>
      <c r="TWQ152" s="733"/>
      <c r="TWR152" s="733"/>
      <c r="TWS152" s="733"/>
      <c r="TWT152" s="733"/>
      <c r="TWU152" s="733"/>
      <c r="TWV152" s="733"/>
      <c r="TWW152" s="733"/>
      <c r="TWX152" s="733"/>
      <c r="TWY152" s="733"/>
      <c r="TWZ152" s="733"/>
      <c r="TXA152" s="733"/>
      <c r="TXB152" s="733"/>
      <c r="TXC152" s="733"/>
      <c r="TXD152" s="733"/>
      <c r="TXE152" s="733"/>
      <c r="TXF152" s="733"/>
      <c r="TXG152" s="733"/>
      <c r="TXH152" s="733"/>
      <c r="TXI152" s="733"/>
      <c r="TXJ152" s="733"/>
      <c r="TXK152" s="733"/>
      <c r="TXL152" s="733"/>
      <c r="TXM152" s="733"/>
      <c r="TXN152" s="733"/>
      <c r="TXO152" s="733"/>
      <c r="TXP152" s="733"/>
      <c r="TXQ152" s="733"/>
      <c r="TXR152" s="733"/>
      <c r="TXS152" s="733"/>
      <c r="TXT152" s="733"/>
      <c r="TXU152" s="733"/>
      <c r="TXV152" s="733"/>
      <c r="TXW152" s="733"/>
      <c r="TXX152" s="733"/>
      <c r="TXY152" s="733"/>
      <c r="TXZ152" s="733"/>
      <c r="TYA152" s="733"/>
      <c r="TYB152" s="733"/>
      <c r="TYC152" s="733"/>
      <c r="TYD152" s="733"/>
      <c r="TYE152" s="733"/>
      <c r="TYF152" s="733"/>
      <c r="TYG152" s="733"/>
      <c r="TYH152" s="733"/>
      <c r="TYI152" s="733"/>
      <c r="TYJ152" s="733"/>
      <c r="TYK152" s="733"/>
      <c r="TYL152" s="733"/>
      <c r="TYM152" s="733"/>
      <c r="TYN152" s="733"/>
      <c r="TYO152" s="733"/>
      <c r="TYP152" s="733"/>
      <c r="TYQ152" s="733"/>
      <c r="TYR152" s="733"/>
      <c r="TYS152" s="733"/>
      <c r="TYT152" s="733"/>
      <c r="TYU152" s="733"/>
      <c r="TYV152" s="733"/>
      <c r="TYW152" s="733"/>
      <c r="TYX152" s="733"/>
      <c r="TYY152" s="733"/>
      <c r="TYZ152" s="733"/>
      <c r="TZA152" s="733"/>
      <c r="TZB152" s="733"/>
      <c r="TZC152" s="733"/>
      <c r="TZD152" s="733"/>
      <c r="TZE152" s="733"/>
      <c r="TZF152" s="733"/>
      <c r="TZG152" s="733"/>
      <c r="TZH152" s="733"/>
      <c r="TZI152" s="733"/>
      <c r="TZJ152" s="733"/>
      <c r="TZK152" s="733"/>
      <c r="TZL152" s="733"/>
      <c r="TZM152" s="733"/>
      <c r="TZN152" s="733"/>
      <c r="TZO152" s="733"/>
      <c r="TZP152" s="733"/>
      <c r="TZQ152" s="733"/>
      <c r="TZR152" s="733"/>
      <c r="TZS152" s="733"/>
      <c r="TZT152" s="733"/>
      <c r="TZU152" s="733"/>
      <c r="TZV152" s="733"/>
      <c r="TZW152" s="733"/>
      <c r="TZX152" s="733"/>
      <c r="TZY152" s="733"/>
      <c r="TZZ152" s="733"/>
      <c r="UAA152" s="733"/>
      <c r="UAB152" s="733"/>
      <c r="UAC152" s="733"/>
      <c r="UAD152" s="733"/>
      <c r="UAE152" s="733"/>
      <c r="UAF152" s="733"/>
      <c r="UAG152" s="733"/>
      <c r="UAH152" s="733"/>
      <c r="UAI152" s="733"/>
      <c r="UAJ152" s="733"/>
      <c r="UAK152" s="733"/>
      <c r="UAL152" s="733"/>
      <c r="UAM152" s="733"/>
      <c r="UAN152" s="733"/>
      <c r="UAO152" s="733"/>
      <c r="UAP152" s="733"/>
      <c r="UAQ152" s="733"/>
      <c r="UAR152" s="733"/>
      <c r="UAS152" s="733"/>
      <c r="UAT152" s="733"/>
      <c r="UAU152" s="733"/>
      <c r="UAV152" s="733"/>
      <c r="UAW152" s="733"/>
      <c r="UAX152" s="733"/>
      <c r="UAY152" s="733"/>
      <c r="UAZ152" s="733"/>
      <c r="UBA152" s="733"/>
      <c r="UBB152" s="733"/>
      <c r="UBC152" s="733"/>
      <c r="UBD152" s="733"/>
      <c r="UBE152" s="733"/>
      <c r="UBF152" s="733"/>
      <c r="UBG152" s="733"/>
      <c r="UBH152" s="733"/>
      <c r="UBI152" s="733"/>
      <c r="UBJ152" s="733"/>
      <c r="UBK152" s="733"/>
      <c r="UBL152" s="733"/>
      <c r="UBM152" s="733"/>
      <c r="UBN152" s="733"/>
      <c r="UBO152" s="733"/>
      <c r="UBP152" s="733"/>
      <c r="UBQ152" s="733"/>
      <c r="UBR152" s="733"/>
      <c r="UBS152" s="733"/>
      <c r="UBT152" s="733"/>
      <c r="UBU152" s="733"/>
      <c r="UBV152" s="733"/>
      <c r="UBW152" s="733"/>
      <c r="UBX152" s="733"/>
      <c r="UBY152" s="733"/>
      <c r="UBZ152" s="733"/>
      <c r="UCA152" s="733"/>
      <c r="UCB152" s="733"/>
      <c r="UCC152" s="733"/>
      <c r="UCD152" s="733"/>
      <c r="UCE152" s="733"/>
      <c r="UCF152" s="733"/>
      <c r="UCG152" s="733"/>
      <c r="UCH152" s="733"/>
      <c r="UCI152" s="733"/>
      <c r="UCJ152" s="733"/>
      <c r="UCK152" s="733"/>
      <c r="UCL152" s="733"/>
      <c r="UCM152" s="733"/>
      <c r="UCN152" s="733"/>
      <c r="UCO152" s="733"/>
      <c r="UCP152" s="733"/>
      <c r="UCQ152" s="733"/>
      <c r="UCR152" s="733"/>
      <c r="UCS152" s="733"/>
      <c r="UCT152" s="733"/>
      <c r="UCU152" s="733"/>
      <c r="UCV152" s="733"/>
      <c r="UCW152" s="733"/>
      <c r="UCX152" s="733"/>
      <c r="UCY152" s="733"/>
      <c r="UCZ152" s="733"/>
      <c r="UDA152" s="733"/>
      <c r="UDB152" s="733"/>
      <c r="UDC152" s="733"/>
      <c r="UDD152" s="733"/>
      <c r="UDE152" s="733"/>
      <c r="UDF152" s="733"/>
      <c r="UDG152" s="733"/>
      <c r="UDH152" s="733"/>
      <c r="UDI152" s="733"/>
      <c r="UDJ152" s="733"/>
      <c r="UDK152" s="733"/>
      <c r="UDL152" s="733"/>
      <c r="UDM152" s="733"/>
      <c r="UDN152" s="733"/>
      <c r="UDO152" s="733"/>
      <c r="UDP152" s="733"/>
      <c r="UDQ152" s="733"/>
      <c r="UDR152" s="733"/>
      <c r="UDS152" s="733"/>
      <c r="UDT152" s="733"/>
      <c r="UDU152" s="733"/>
      <c r="UDV152" s="733"/>
      <c r="UDW152" s="733"/>
      <c r="UDX152" s="733"/>
      <c r="UDY152" s="733"/>
      <c r="UDZ152" s="733"/>
      <c r="UEA152" s="733"/>
      <c r="UEB152" s="733"/>
      <c r="UEC152" s="733"/>
      <c r="UED152" s="733"/>
      <c r="UEE152" s="733"/>
      <c r="UEF152" s="733"/>
      <c r="UEG152" s="733"/>
      <c r="UEH152" s="733"/>
      <c r="UEI152" s="733"/>
      <c r="UEJ152" s="733"/>
      <c r="UEK152" s="733"/>
      <c r="UEL152" s="733"/>
      <c r="UEM152" s="733"/>
      <c r="UEN152" s="733"/>
      <c r="UEO152" s="733"/>
      <c r="UEP152" s="733"/>
      <c r="UEQ152" s="733"/>
      <c r="UER152" s="733"/>
      <c r="UES152" s="733"/>
      <c r="UET152" s="733"/>
      <c r="UEU152" s="733"/>
      <c r="UEV152" s="733"/>
      <c r="UEW152" s="733"/>
      <c r="UEX152" s="733"/>
      <c r="UEY152" s="733"/>
      <c r="UEZ152" s="733"/>
      <c r="UFA152" s="733"/>
      <c r="UFB152" s="733"/>
      <c r="UFC152" s="733"/>
      <c r="UFD152" s="733"/>
      <c r="UFE152" s="733"/>
      <c r="UFF152" s="733"/>
      <c r="UFG152" s="733"/>
      <c r="UFH152" s="733"/>
      <c r="UFI152" s="733"/>
      <c r="UFJ152" s="733"/>
      <c r="UFK152" s="733"/>
      <c r="UFL152" s="733"/>
      <c r="UFM152" s="733"/>
      <c r="UFN152" s="733"/>
      <c r="UFO152" s="733"/>
      <c r="UFP152" s="733"/>
      <c r="UFQ152" s="733"/>
      <c r="UFR152" s="733"/>
      <c r="UFS152" s="733"/>
      <c r="UFT152" s="733"/>
      <c r="UFU152" s="733"/>
      <c r="UFV152" s="733"/>
      <c r="UFW152" s="733"/>
      <c r="UFX152" s="733"/>
      <c r="UFY152" s="733"/>
      <c r="UFZ152" s="733"/>
      <c r="UGA152" s="733"/>
      <c r="UGB152" s="733"/>
      <c r="UGC152" s="733"/>
      <c r="UGD152" s="733"/>
      <c r="UGE152" s="733"/>
      <c r="UGF152" s="733"/>
      <c r="UGG152" s="733"/>
      <c r="UGH152" s="733"/>
      <c r="UGI152" s="733"/>
      <c r="UGJ152" s="733"/>
      <c r="UGK152" s="733"/>
      <c r="UGL152" s="733"/>
      <c r="UGM152" s="733"/>
      <c r="UGN152" s="733"/>
      <c r="UGO152" s="733"/>
      <c r="UGP152" s="733"/>
      <c r="UGQ152" s="733"/>
      <c r="UGR152" s="733"/>
      <c r="UGS152" s="733"/>
      <c r="UGT152" s="733"/>
      <c r="UGU152" s="733"/>
      <c r="UGV152" s="733"/>
      <c r="UGW152" s="733"/>
      <c r="UGX152" s="733"/>
      <c r="UGY152" s="733"/>
      <c r="UGZ152" s="733"/>
      <c r="UHA152" s="733"/>
      <c r="UHB152" s="733"/>
      <c r="UHC152" s="733"/>
      <c r="UHD152" s="733"/>
      <c r="UHE152" s="733"/>
      <c r="UHF152" s="733"/>
      <c r="UHG152" s="733"/>
      <c r="UHH152" s="733"/>
      <c r="UHI152" s="733"/>
      <c r="UHJ152" s="733"/>
      <c r="UHK152" s="733"/>
      <c r="UHL152" s="733"/>
      <c r="UHM152" s="733"/>
      <c r="UHN152" s="733"/>
      <c r="UHO152" s="733"/>
      <c r="UHP152" s="733"/>
      <c r="UHQ152" s="733"/>
      <c r="UHR152" s="733"/>
      <c r="UHS152" s="733"/>
      <c r="UHT152" s="733"/>
      <c r="UHU152" s="733"/>
      <c r="UHV152" s="733"/>
      <c r="UHW152" s="733"/>
      <c r="UHX152" s="733"/>
      <c r="UHY152" s="733"/>
      <c r="UHZ152" s="733"/>
      <c r="UIA152" s="733"/>
      <c r="UIB152" s="733"/>
      <c r="UIC152" s="733"/>
      <c r="UID152" s="733"/>
      <c r="UIE152" s="733"/>
      <c r="UIF152" s="733"/>
      <c r="UIG152" s="733"/>
      <c r="UIH152" s="733"/>
      <c r="UII152" s="733"/>
      <c r="UIJ152" s="733"/>
      <c r="UIK152" s="733"/>
      <c r="UIL152" s="733"/>
      <c r="UIM152" s="733"/>
      <c r="UIN152" s="733"/>
      <c r="UIO152" s="733"/>
      <c r="UIP152" s="733"/>
      <c r="UIQ152" s="733"/>
      <c r="UIR152" s="733"/>
      <c r="UIS152" s="733"/>
      <c r="UIT152" s="733"/>
      <c r="UIU152" s="733"/>
      <c r="UIV152" s="733"/>
      <c r="UIW152" s="733"/>
      <c r="UIX152" s="733"/>
      <c r="UIY152" s="733"/>
      <c r="UIZ152" s="733"/>
      <c r="UJA152" s="733"/>
      <c r="UJB152" s="733"/>
      <c r="UJC152" s="733"/>
      <c r="UJD152" s="733"/>
      <c r="UJE152" s="733"/>
      <c r="UJF152" s="733"/>
      <c r="UJG152" s="733"/>
      <c r="UJH152" s="733"/>
      <c r="UJI152" s="733"/>
      <c r="UJJ152" s="733"/>
      <c r="UJK152" s="733"/>
      <c r="UJL152" s="733"/>
      <c r="UJM152" s="733"/>
      <c r="UJN152" s="733"/>
      <c r="UJO152" s="733"/>
      <c r="UJP152" s="733"/>
      <c r="UJQ152" s="733"/>
      <c r="UJR152" s="733"/>
      <c r="UJS152" s="733"/>
      <c r="UJT152" s="733"/>
      <c r="UJU152" s="733"/>
      <c r="UJV152" s="733"/>
      <c r="UJW152" s="733"/>
      <c r="UJX152" s="733"/>
      <c r="UJY152" s="733"/>
      <c r="UJZ152" s="733"/>
      <c r="UKA152" s="733"/>
      <c r="UKB152" s="733"/>
      <c r="UKC152" s="733"/>
      <c r="UKD152" s="733"/>
      <c r="UKE152" s="733"/>
      <c r="UKF152" s="733"/>
      <c r="UKG152" s="733"/>
      <c r="UKH152" s="733"/>
      <c r="UKI152" s="733"/>
      <c r="UKJ152" s="733"/>
      <c r="UKK152" s="733"/>
      <c r="UKL152" s="733"/>
      <c r="UKM152" s="733"/>
      <c r="UKN152" s="733"/>
      <c r="UKO152" s="733"/>
      <c r="UKP152" s="733"/>
      <c r="UKQ152" s="733"/>
      <c r="UKR152" s="733"/>
      <c r="UKS152" s="733"/>
      <c r="UKT152" s="733"/>
      <c r="UKU152" s="733"/>
      <c r="UKV152" s="733"/>
      <c r="UKW152" s="733"/>
      <c r="UKX152" s="733"/>
      <c r="UKY152" s="733"/>
      <c r="UKZ152" s="733"/>
      <c r="ULA152" s="733"/>
      <c r="ULB152" s="733"/>
      <c r="ULC152" s="733"/>
      <c r="ULD152" s="733"/>
      <c r="ULE152" s="733"/>
      <c r="ULF152" s="733"/>
      <c r="ULG152" s="733"/>
      <c r="ULH152" s="733"/>
      <c r="ULI152" s="733"/>
      <c r="ULJ152" s="733"/>
      <c r="ULK152" s="733"/>
      <c r="ULL152" s="733"/>
      <c r="ULM152" s="733"/>
      <c r="ULN152" s="733"/>
      <c r="ULO152" s="733"/>
      <c r="ULP152" s="733"/>
      <c r="ULQ152" s="733"/>
      <c r="ULR152" s="733"/>
      <c r="ULS152" s="733"/>
      <c r="ULT152" s="733"/>
      <c r="ULU152" s="733"/>
      <c r="ULV152" s="733"/>
      <c r="ULW152" s="733"/>
      <c r="ULX152" s="733"/>
      <c r="ULY152" s="733"/>
      <c r="ULZ152" s="733"/>
      <c r="UMA152" s="733"/>
      <c r="UMB152" s="733"/>
      <c r="UMC152" s="733"/>
      <c r="UMD152" s="733"/>
      <c r="UME152" s="733"/>
      <c r="UMF152" s="733"/>
      <c r="UMG152" s="733"/>
      <c r="UMH152" s="733"/>
      <c r="UMI152" s="733"/>
      <c r="UMJ152" s="733"/>
      <c r="UMK152" s="733"/>
      <c r="UML152" s="733"/>
      <c r="UMM152" s="733"/>
      <c r="UMN152" s="733"/>
      <c r="UMO152" s="733"/>
      <c r="UMP152" s="733"/>
      <c r="UMQ152" s="733"/>
      <c r="UMR152" s="733"/>
      <c r="UMS152" s="733"/>
      <c r="UMT152" s="733"/>
      <c r="UMU152" s="733"/>
      <c r="UMV152" s="733"/>
      <c r="UMW152" s="733"/>
      <c r="UMX152" s="733"/>
      <c r="UMY152" s="733"/>
      <c r="UMZ152" s="733"/>
      <c r="UNA152" s="733"/>
      <c r="UNB152" s="733"/>
      <c r="UNC152" s="733"/>
      <c r="UND152" s="733"/>
      <c r="UNE152" s="733"/>
      <c r="UNF152" s="733"/>
      <c r="UNG152" s="733"/>
      <c r="UNH152" s="733"/>
      <c r="UNI152" s="733"/>
      <c r="UNJ152" s="733"/>
      <c r="UNK152" s="733"/>
      <c r="UNL152" s="733"/>
      <c r="UNM152" s="733"/>
      <c r="UNN152" s="733"/>
      <c r="UNO152" s="733"/>
      <c r="UNP152" s="733"/>
      <c r="UNQ152" s="733"/>
      <c r="UNR152" s="733"/>
      <c r="UNS152" s="733"/>
      <c r="UNT152" s="733"/>
      <c r="UNU152" s="733"/>
      <c r="UNV152" s="733"/>
      <c r="UNW152" s="733"/>
      <c r="UNX152" s="733"/>
      <c r="UNY152" s="733"/>
      <c r="UNZ152" s="733"/>
      <c r="UOA152" s="733"/>
      <c r="UOB152" s="733"/>
      <c r="UOC152" s="733"/>
      <c r="UOD152" s="733"/>
      <c r="UOE152" s="733"/>
      <c r="UOF152" s="733"/>
      <c r="UOG152" s="733"/>
      <c r="UOH152" s="733"/>
      <c r="UOI152" s="733"/>
      <c r="UOJ152" s="733"/>
      <c r="UOK152" s="733"/>
      <c r="UOL152" s="733"/>
      <c r="UOM152" s="733"/>
      <c r="UON152" s="733"/>
      <c r="UOO152" s="733"/>
      <c r="UOP152" s="733"/>
      <c r="UOQ152" s="733"/>
      <c r="UOR152" s="733"/>
      <c r="UOS152" s="733"/>
      <c r="UOT152" s="733"/>
      <c r="UOU152" s="733"/>
      <c r="UOV152" s="733"/>
      <c r="UOW152" s="733"/>
      <c r="UOX152" s="733"/>
      <c r="UOY152" s="733"/>
      <c r="UOZ152" s="733"/>
      <c r="UPA152" s="733"/>
      <c r="UPB152" s="733"/>
      <c r="UPC152" s="733"/>
      <c r="UPD152" s="733"/>
      <c r="UPE152" s="733"/>
      <c r="UPF152" s="733"/>
      <c r="UPG152" s="733"/>
      <c r="UPH152" s="733"/>
      <c r="UPI152" s="733"/>
      <c r="UPJ152" s="733"/>
      <c r="UPK152" s="733"/>
      <c r="UPL152" s="733"/>
      <c r="UPM152" s="733"/>
      <c r="UPN152" s="733"/>
      <c r="UPO152" s="733"/>
      <c r="UPP152" s="733"/>
      <c r="UPQ152" s="733"/>
      <c r="UPR152" s="733"/>
      <c r="UPS152" s="733"/>
      <c r="UPT152" s="733"/>
      <c r="UPU152" s="733"/>
      <c r="UPV152" s="733"/>
      <c r="UPW152" s="733"/>
      <c r="UPX152" s="733"/>
      <c r="UPY152" s="733"/>
      <c r="UPZ152" s="733"/>
      <c r="UQA152" s="733"/>
      <c r="UQB152" s="733"/>
      <c r="UQC152" s="733"/>
      <c r="UQD152" s="733"/>
      <c r="UQE152" s="733"/>
      <c r="UQF152" s="733"/>
      <c r="UQG152" s="733"/>
      <c r="UQH152" s="733"/>
      <c r="UQI152" s="733"/>
      <c r="UQJ152" s="733"/>
      <c r="UQK152" s="733"/>
      <c r="UQL152" s="733"/>
      <c r="UQM152" s="733"/>
      <c r="UQN152" s="733"/>
      <c r="UQO152" s="733"/>
      <c r="UQP152" s="733"/>
      <c r="UQQ152" s="733"/>
      <c r="UQR152" s="733"/>
      <c r="UQS152" s="733"/>
      <c r="UQT152" s="733"/>
      <c r="UQU152" s="733"/>
      <c r="UQV152" s="733"/>
      <c r="UQW152" s="733"/>
      <c r="UQX152" s="733"/>
      <c r="UQY152" s="733"/>
      <c r="UQZ152" s="733"/>
      <c r="URA152" s="733"/>
      <c r="URB152" s="733"/>
      <c r="URC152" s="733"/>
      <c r="URD152" s="733"/>
      <c r="URE152" s="733"/>
      <c r="URF152" s="733"/>
      <c r="URG152" s="733"/>
      <c r="URH152" s="733"/>
      <c r="URI152" s="733"/>
      <c r="URJ152" s="733"/>
      <c r="URK152" s="733"/>
      <c r="URL152" s="733"/>
      <c r="URM152" s="733"/>
      <c r="URN152" s="733"/>
      <c r="URO152" s="733"/>
      <c r="URP152" s="733"/>
      <c r="URQ152" s="733"/>
      <c r="URR152" s="733"/>
      <c r="URS152" s="733"/>
      <c r="URT152" s="733"/>
      <c r="URU152" s="733"/>
      <c r="URV152" s="733"/>
      <c r="URW152" s="733"/>
      <c r="URX152" s="733"/>
      <c r="URY152" s="733"/>
      <c r="URZ152" s="733"/>
      <c r="USA152" s="733"/>
      <c r="USB152" s="733"/>
      <c r="USC152" s="733"/>
      <c r="USD152" s="733"/>
      <c r="USE152" s="733"/>
      <c r="USF152" s="733"/>
      <c r="USG152" s="733"/>
      <c r="USH152" s="733"/>
      <c r="USI152" s="733"/>
      <c r="USJ152" s="733"/>
      <c r="USK152" s="733"/>
      <c r="USL152" s="733"/>
      <c r="USM152" s="733"/>
      <c r="USN152" s="733"/>
      <c r="USO152" s="733"/>
      <c r="USP152" s="733"/>
      <c r="USQ152" s="733"/>
      <c r="USR152" s="733"/>
      <c r="USS152" s="733"/>
      <c r="UST152" s="733"/>
      <c r="USU152" s="733"/>
      <c r="USV152" s="733"/>
      <c r="USW152" s="733"/>
      <c r="USX152" s="733"/>
      <c r="USY152" s="733"/>
      <c r="USZ152" s="733"/>
      <c r="UTA152" s="733"/>
      <c r="UTB152" s="733"/>
      <c r="UTC152" s="733"/>
      <c r="UTD152" s="733"/>
      <c r="UTE152" s="733"/>
      <c r="UTF152" s="733"/>
      <c r="UTG152" s="733"/>
      <c r="UTH152" s="733"/>
      <c r="UTI152" s="733"/>
      <c r="UTJ152" s="733"/>
      <c r="UTK152" s="733"/>
      <c r="UTL152" s="733"/>
      <c r="UTM152" s="733"/>
      <c r="UTN152" s="733"/>
      <c r="UTO152" s="733"/>
      <c r="UTP152" s="733"/>
      <c r="UTQ152" s="733"/>
      <c r="UTR152" s="733"/>
      <c r="UTS152" s="733"/>
      <c r="UTT152" s="733"/>
      <c r="UTU152" s="733"/>
      <c r="UTV152" s="733"/>
      <c r="UTW152" s="733"/>
      <c r="UTX152" s="733"/>
      <c r="UTY152" s="733"/>
      <c r="UTZ152" s="733"/>
      <c r="UUA152" s="733"/>
      <c r="UUB152" s="733"/>
      <c r="UUC152" s="733"/>
      <c r="UUD152" s="733"/>
      <c r="UUE152" s="733"/>
      <c r="UUF152" s="733"/>
      <c r="UUG152" s="733"/>
      <c r="UUH152" s="733"/>
      <c r="UUI152" s="733"/>
      <c r="UUJ152" s="733"/>
      <c r="UUK152" s="733"/>
      <c r="UUL152" s="733"/>
      <c r="UUM152" s="733"/>
      <c r="UUN152" s="733"/>
      <c r="UUO152" s="733"/>
      <c r="UUP152" s="733"/>
      <c r="UUQ152" s="733"/>
      <c r="UUR152" s="733"/>
      <c r="UUS152" s="733"/>
      <c r="UUT152" s="733"/>
      <c r="UUU152" s="733"/>
      <c r="UUV152" s="733"/>
      <c r="UUW152" s="733"/>
      <c r="UUX152" s="733"/>
      <c r="UUY152" s="733"/>
      <c r="UUZ152" s="733"/>
      <c r="UVA152" s="733"/>
      <c r="UVB152" s="733"/>
      <c r="UVC152" s="733"/>
      <c r="UVD152" s="733"/>
      <c r="UVE152" s="733"/>
      <c r="UVF152" s="733"/>
      <c r="UVG152" s="733"/>
      <c r="UVH152" s="733"/>
      <c r="UVI152" s="733"/>
      <c r="UVJ152" s="733"/>
      <c r="UVK152" s="733"/>
      <c r="UVL152" s="733"/>
      <c r="UVM152" s="733"/>
      <c r="UVN152" s="733"/>
      <c r="UVO152" s="733"/>
      <c r="UVP152" s="733"/>
      <c r="UVQ152" s="733"/>
      <c r="UVR152" s="733"/>
      <c r="UVS152" s="733"/>
      <c r="UVT152" s="733"/>
      <c r="UVU152" s="733"/>
      <c r="UVV152" s="733"/>
      <c r="UVW152" s="733"/>
      <c r="UVX152" s="733"/>
      <c r="UVY152" s="733"/>
      <c r="UVZ152" s="733"/>
      <c r="UWA152" s="733"/>
      <c r="UWB152" s="733"/>
      <c r="UWC152" s="733"/>
      <c r="UWD152" s="733"/>
      <c r="UWE152" s="733"/>
      <c r="UWF152" s="733"/>
      <c r="UWG152" s="733"/>
      <c r="UWH152" s="733"/>
      <c r="UWI152" s="733"/>
      <c r="UWJ152" s="733"/>
      <c r="UWK152" s="733"/>
      <c r="UWL152" s="733"/>
      <c r="UWM152" s="733"/>
      <c r="UWN152" s="733"/>
      <c r="UWO152" s="733"/>
      <c r="UWP152" s="733"/>
      <c r="UWQ152" s="733"/>
      <c r="UWR152" s="733"/>
      <c r="UWS152" s="733"/>
      <c r="UWT152" s="733"/>
      <c r="UWU152" s="733"/>
      <c r="UWV152" s="733"/>
      <c r="UWW152" s="733"/>
      <c r="UWX152" s="733"/>
      <c r="UWY152" s="733"/>
      <c r="UWZ152" s="733"/>
      <c r="UXA152" s="733"/>
      <c r="UXB152" s="733"/>
      <c r="UXC152" s="733"/>
      <c r="UXD152" s="733"/>
      <c r="UXE152" s="733"/>
      <c r="UXF152" s="733"/>
      <c r="UXG152" s="733"/>
      <c r="UXH152" s="733"/>
      <c r="UXI152" s="733"/>
      <c r="UXJ152" s="733"/>
      <c r="UXK152" s="733"/>
      <c r="UXL152" s="733"/>
      <c r="UXM152" s="733"/>
      <c r="UXN152" s="733"/>
      <c r="UXO152" s="733"/>
      <c r="UXP152" s="733"/>
      <c r="UXQ152" s="733"/>
      <c r="UXR152" s="733"/>
      <c r="UXS152" s="733"/>
      <c r="UXT152" s="733"/>
      <c r="UXU152" s="733"/>
      <c r="UXV152" s="733"/>
      <c r="UXW152" s="733"/>
      <c r="UXX152" s="733"/>
      <c r="UXY152" s="733"/>
      <c r="UXZ152" s="733"/>
      <c r="UYA152" s="733"/>
      <c r="UYB152" s="733"/>
      <c r="UYC152" s="733"/>
      <c r="UYD152" s="733"/>
      <c r="UYE152" s="733"/>
      <c r="UYF152" s="733"/>
      <c r="UYG152" s="733"/>
      <c r="UYH152" s="733"/>
      <c r="UYI152" s="733"/>
      <c r="UYJ152" s="733"/>
      <c r="UYK152" s="733"/>
      <c r="UYL152" s="733"/>
      <c r="UYM152" s="733"/>
      <c r="UYN152" s="733"/>
      <c r="UYO152" s="733"/>
      <c r="UYP152" s="733"/>
      <c r="UYQ152" s="733"/>
      <c r="UYR152" s="733"/>
      <c r="UYS152" s="733"/>
      <c r="UYT152" s="733"/>
      <c r="UYU152" s="733"/>
      <c r="UYV152" s="733"/>
      <c r="UYW152" s="733"/>
      <c r="UYX152" s="733"/>
      <c r="UYY152" s="733"/>
      <c r="UYZ152" s="733"/>
      <c r="UZA152" s="733"/>
      <c r="UZB152" s="733"/>
      <c r="UZC152" s="733"/>
      <c r="UZD152" s="733"/>
      <c r="UZE152" s="733"/>
      <c r="UZF152" s="733"/>
      <c r="UZG152" s="733"/>
      <c r="UZH152" s="733"/>
      <c r="UZI152" s="733"/>
      <c r="UZJ152" s="733"/>
      <c r="UZK152" s="733"/>
      <c r="UZL152" s="733"/>
      <c r="UZM152" s="733"/>
      <c r="UZN152" s="733"/>
      <c r="UZO152" s="733"/>
      <c r="UZP152" s="733"/>
      <c r="UZQ152" s="733"/>
      <c r="UZR152" s="733"/>
      <c r="UZS152" s="733"/>
      <c r="UZT152" s="733"/>
      <c r="UZU152" s="733"/>
      <c r="UZV152" s="733"/>
      <c r="UZW152" s="733"/>
      <c r="UZX152" s="733"/>
      <c r="UZY152" s="733"/>
      <c r="UZZ152" s="733"/>
      <c r="VAA152" s="733"/>
      <c r="VAB152" s="733"/>
      <c r="VAC152" s="733"/>
      <c r="VAD152" s="733"/>
      <c r="VAE152" s="733"/>
      <c r="VAF152" s="733"/>
      <c r="VAG152" s="733"/>
      <c r="VAH152" s="733"/>
      <c r="VAI152" s="733"/>
      <c r="VAJ152" s="733"/>
      <c r="VAK152" s="733"/>
      <c r="VAL152" s="733"/>
      <c r="VAM152" s="733"/>
      <c r="VAN152" s="733"/>
      <c r="VAO152" s="733"/>
      <c r="VAP152" s="733"/>
      <c r="VAQ152" s="733"/>
      <c r="VAR152" s="733"/>
      <c r="VAS152" s="733"/>
      <c r="VAT152" s="733"/>
      <c r="VAU152" s="733"/>
      <c r="VAV152" s="733"/>
      <c r="VAW152" s="733"/>
      <c r="VAX152" s="733"/>
      <c r="VAY152" s="733"/>
      <c r="VAZ152" s="733"/>
      <c r="VBA152" s="733"/>
      <c r="VBB152" s="733"/>
      <c r="VBC152" s="733"/>
      <c r="VBD152" s="733"/>
      <c r="VBE152" s="733"/>
      <c r="VBF152" s="733"/>
      <c r="VBG152" s="733"/>
      <c r="VBH152" s="733"/>
      <c r="VBI152" s="733"/>
      <c r="VBJ152" s="733"/>
      <c r="VBK152" s="733"/>
      <c r="VBL152" s="733"/>
      <c r="VBM152" s="733"/>
      <c r="VBN152" s="733"/>
      <c r="VBO152" s="733"/>
      <c r="VBP152" s="733"/>
      <c r="VBQ152" s="733"/>
      <c r="VBR152" s="733"/>
      <c r="VBS152" s="733"/>
      <c r="VBT152" s="733"/>
      <c r="VBU152" s="733"/>
      <c r="VBV152" s="733"/>
      <c r="VBW152" s="733"/>
      <c r="VBX152" s="733"/>
      <c r="VBY152" s="733"/>
      <c r="VBZ152" s="733"/>
      <c r="VCA152" s="733"/>
      <c r="VCB152" s="733"/>
      <c r="VCC152" s="733"/>
      <c r="VCD152" s="733"/>
      <c r="VCE152" s="733"/>
      <c r="VCF152" s="733"/>
      <c r="VCG152" s="733"/>
      <c r="VCH152" s="733"/>
      <c r="VCI152" s="733"/>
      <c r="VCJ152" s="733"/>
      <c r="VCK152" s="733"/>
      <c r="VCL152" s="733"/>
      <c r="VCM152" s="733"/>
      <c r="VCN152" s="733"/>
      <c r="VCO152" s="733"/>
      <c r="VCP152" s="733"/>
      <c r="VCQ152" s="733"/>
      <c r="VCR152" s="733"/>
      <c r="VCS152" s="733"/>
      <c r="VCT152" s="733"/>
      <c r="VCU152" s="733"/>
      <c r="VCV152" s="733"/>
      <c r="VCW152" s="733"/>
      <c r="VCX152" s="733"/>
      <c r="VCY152" s="733"/>
      <c r="VCZ152" s="733"/>
      <c r="VDA152" s="733"/>
      <c r="VDB152" s="733"/>
      <c r="VDC152" s="733"/>
      <c r="VDD152" s="733"/>
      <c r="VDE152" s="733"/>
      <c r="VDF152" s="733"/>
      <c r="VDG152" s="733"/>
      <c r="VDH152" s="733"/>
      <c r="VDI152" s="733"/>
      <c r="VDJ152" s="733"/>
      <c r="VDK152" s="733"/>
      <c r="VDL152" s="733"/>
      <c r="VDM152" s="733"/>
      <c r="VDN152" s="733"/>
      <c r="VDO152" s="733"/>
      <c r="VDP152" s="733"/>
      <c r="VDQ152" s="733"/>
      <c r="VDR152" s="733"/>
      <c r="VDS152" s="733"/>
      <c r="VDT152" s="733"/>
      <c r="VDU152" s="733"/>
      <c r="VDV152" s="733"/>
      <c r="VDW152" s="733"/>
      <c r="VDX152" s="733"/>
      <c r="VDY152" s="733"/>
      <c r="VDZ152" s="733"/>
      <c r="VEA152" s="733"/>
      <c r="VEB152" s="733"/>
      <c r="VEC152" s="733"/>
      <c r="VED152" s="733"/>
      <c r="VEE152" s="733"/>
      <c r="VEF152" s="733"/>
      <c r="VEG152" s="733"/>
      <c r="VEH152" s="733"/>
      <c r="VEI152" s="733"/>
      <c r="VEJ152" s="733"/>
      <c r="VEK152" s="733"/>
      <c r="VEL152" s="733"/>
      <c r="VEM152" s="733"/>
      <c r="VEN152" s="733"/>
      <c r="VEO152" s="733"/>
      <c r="VEP152" s="733"/>
      <c r="VEQ152" s="733"/>
      <c r="VER152" s="733"/>
      <c r="VES152" s="733"/>
      <c r="VET152" s="733"/>
      <c r="VEU152" s="733"/>
      <c r="VEV152" s="733"/>
      <c r="VEW152" s="733"/>
      <c r="VEX152" s="733"/>
      <c r="VEY152" s="733"/>
      <c r="VEZ152" s="733"/>
      <c r="VFA152" s="733"/>
      <c r="VFB152" s="733"/>
      <c r="VFC152" s="733"/>
      <c r="VFD152" s="733"/>
      <c r="VFE152" s="733"/>
      <c r="VFF152" s="733"/>
      <c r="VFG152" s="733"/>
      <c r="VFH152" s="733"/>
      <c r="VFI152" s="733"/>
      <c r="VFJ152" s="733"/>
      <c r="VFK152" s="733"/>
      <c r="VFL152" s="733"/>
      <c r="VFM152" s="733"/>
      <c r="VFN152" s="733"/>
      <c r="VFO152" s="733"/>
      <c r="VFP152" s="733"/>
      <c r="VFQ152" s="733"/>
      <c r="VFR152" s="733"/>
      <c r="VFS152" s="733"/>
      <c r="VFT152" s="733"/>
      <c r="VFU152" s="733"/>
      <c r="VFV152" s="733"/>
      <c r="VFW152" s="733"/>
      <c r="VFX152" s="733"/>
      <c r="VFY152" s="733"/>
      <c r="VFZ152" s="733"/>
      <c r="VGA152" s="733"/>
      <c r="VGB152" s="733"/>
      <c r="VGC152" s="733"/>
      <c r="VGD152" s="733"/>
      <c r="VGE152" s="733"/>
      <c r="VGF152" s="733"/>
      <c r="VGG152" s="733"/>
      <c r="VGH152" s="733"/>
      <c r="VGI152" s="733"/>
      <c r="VGJ152" s="733"/>
      <c r="VGK152" s="733"/>
      <c r="VGL152" s="733"/>
      <c r="VGM152" s="733"/>
      <c r="VGN152" s="733"/>
      <c r="VGO152" s="733"/>
      <c r="VGP152" s="733"/>
      <c r="VGQ152" s="733"/>
      <c r="VGR152" s="733"/>
      <c r="VGS152" s="733"/>
      <c r="VGT152" s="733"/>
      <c r="VGU152" s="733"/>
      <c r="VGV152" s="733"/>
      <c r="VGW152" s="733"/>
      <c r="VGX152" s="733"/>
      <c r="VGY152" s="733"/>
      <c r="VGZ152" s="733"/>
      <c r="VHA152" s="733"/>
      <c r="VHB152" s="733"/>
      <c r="VHC152" s="733"/>
      <c r="VHD152" s="733"/>
      <c r="VHE152" s="733"/>
      <c r="VHF152" s="733"/>
      <c r="VHG152" s="733"/>
      <c r="VHH152" s="733"/>
      <c r="VHI152" s="733"/>
      <c r="VHJ152" s="733"/>
      <c r="VHK152" s="733"/>
      <c r="VHL152" s="733"/>
      <c r="VHM152" s="733"/>
      <c r="VHN152" s="733"/>
      <c r="VHO152" s="733"/>
      <c r="VHP152" s="733"/>
      <c r="VHQ152" s="733"/>
      <c r="VHR152" s="733"/>
      <c r="VHS152" s="733"/>
      <c r="VHT152" s="733"/>
      <c r="VHU152" s="733"/>
      <c r="VHV152" s="733"/>
      <c r="VHW152" s="733"/>
      <c r="VHX152" s="733"/>
      <c r="VHY152" s="733"/>
      <c r="VHZ152" s="733"/>
      <c r="VIA152" s="733"/>
      <c r="VIB152" s="733"/>
      <c r="VIC152" s="733"/>
      <c r="VID152" s="733"/>
      <c r="VIE152" s="733"/>
      <c r="VIF152" s="733"/>
      <c r="VIG152" s="733"/>
      <c r="VIH152" s="733"/>
      <c r="VII152" s="733"/>
      <c r="VIJ152" s="733"/>
      <c r="VIK152" s="733"/>
      <c r="VIL152" s="733"/>
      <c r="VIM152" s="733"/>
      <c r="VIN152" s="733"/>
      <c r="VIO152" s="733"/>
      <c r="VIP152" s="733"/>
      <c r="VIQ152" s="733"/>
      <c r="VIR152" s="733"/>
      <c r="VIS152" s="733"/>
      <c r="VIT152" s="733"/>
      <c r="VIU152" s="733"/>
      <c r="VIV152" s="733"/>
      <c r="VIW152" s="733"/>
      <c r="VIX152" s="733"/>
      <c r="VIY152" s="733"/>
      <c r="VIZ152" s="733"/>
      <c r="VJA152" s="733"/>
      <c r="VJB152" s="733"/>
      <c r="VJC152" s="733"/>
      <c r="VJD152" s="733"/>
      <c r="VJE152" s="733"/>
      <c r="VJF152" s="733"/>
      <c r="VJG152" s="733"/>
      <c r="VJH152" s="733"/>
      <c r="VJI152" s="733"/>
      <c r="VJJ152" s="733"/>
      <c r="VJK152" s="733"/>
      <c r="VJL152" s="733"/>
      <c r="VJM152" s="733"/>
      <c r="VJN152" s="733"/>
      <c r="VJO152" s="733"/>
      <c r="VJP152" s="733"/>
      <c r="VJQ152" s="733"/>
      <c r="VJR152" s="733"/>
      <c r="VJS152" s="733"/>
      <c r="VJT152" s="733"/>
      <c r="VJU152" s="733"/>
      <c r="VJV152" s="733"/>
      <c r="VJW152" s="733"/>
      <c r="VJX152" s="733"/>
      <c r="VJY152" s="733"/>
      <c r="VJZ152" s="733"/>
      <c r="VKA152" s="733"/>
      <c r="VKB152" s="733"/>
      <c r="VKC152" s="733"/>
      <c r="VKD152" s="733"/>
      <c r="VKE152" s="733"/>
      <c r="VKF152" s="733"/>
      <c r="VKG152" s="733"/>
      <c r="VKH152" s="733"/>
      <c r="VKI152" s="733"/>
      <c r="VKJ152" s="733"/>
      <c r="VKK152" s="733"/>
      <c r="VKL152" s="733"/>
      <c r="VKM152" s="733"/>
      <c r="VKN152" s="733"/>
      <c r="VKO152" s="733"/>
      <c r="VKP152" s="733"/>
      <c r="VKQ152" s="733"/>
      <c r="VKR152" s="733"/>
      <c r="VKS152" s="733"/>
      <c r="VKT152" s="733"/>
      <c r="VKU152" s="733"/>
      <c r="VKV152" s="733"/>
      <c r="VKW152" s="733"/>
      <c r="VKX152" s="733"/>
      <c r="VKY152" s="733"/>
      <c r="VKZ152" s="733"/>
      <c r="VLA152" s="733"/>
      <c r="VLB152" s="733"/>
      <c r="VLC152" s="733"/>
      <c r="VLD152" s="733"/>
      <c r="VLE152" s="733"/>
      <c r="VLF152" s="733"/>
      <c r="VLG152" s="733"/>
      <c r="VLH152" s="733"/>
      <c r="VLI152" s="733"/>
      <c r="VLJ152" s="733"/>
      <c r="VLK152" s="733"/>
      <c r="VLL152" s="733"/>
      <c r="VLM152" s="733"/>
      <c r="VLN152" s="733"/>
      <c r="VLO152" s="733"/>
      <c r="VLP152" s="733"/>
      <c r="VLQ152" s="733"/>
      <c r="VLR152" s="733"/>
      <c r="VLS152" s="733"/>
      <c r="VLT152" s="733"/>
      <c r="VLU152" s="733"/>
      <c r="VLV152" s="733"/>
      <c r="VLW152" s="733"/>
      <c r="VLX152" s="733"/>
      <c r="VLY152" s="733"/>
      <c r="VLZ152" s="733"/>
      <c r="VMA152" s="733"/>
      <c r="VMB152" s="733"/>
      <c r="VMC152" s="733"/>
      <c r="VMD152" s="733"/>
      <c r="VME152" s="733"/>
      <c r="VMF152" s="733"/>
      <c r="VMG152" s="733"/>
      <c r="VMH152" s="733"/>
      <c r="VMI152" s="733"/>
      <c r="VMJ152" s="733"/>
      <c r="VMK152" s="733"/>
      <c r="VML152" s="733"/>
      <c r="VMM152" s="733"/>
      <c r="VMN152" s="733"/>
      <c r="VMO152" s="733"/>
      <c r="VMP152" s="733"/>
      <c r="VMQ152" s="733"/>
      <c r="VMR152" s="733"/>
      <c r="VMS152" s="733"/>
      <c r="VMT152" s="733"/>
      <c r="VMU152" s="733"/>
      <c r="VMV152" s="733"/>
      <c r="VMW152" s="733"/>
      <c r="VMX152" s="733"/>
      <c r="VMY152" s="733"/>
      <c r="VMZ152" s="733"/>
      <c r="VNA152" s="733"/>
      <c r="VNB152" s="733"/>
      <c r="VNC152" s="733"/>
      <c r="VND152" s="733"/>
      <c r="VNE152" s="733"/>
      <c r="VNF152" s="733"/>
      <c r="VNG152" s="733"/>
      <c r="VNH152" s="733"/>
      <c r="VNI152" s="733"/>
      <c r="VNJ152" s="733"/>
      <c r="VNK152" s="733"/>
      <c r="VNL152" s="733"/>
      <c r="VNM152" s="733"/>
      <c r="VNN152" s="733"/>
      <c r="VNO152" s="733"/>
      <c r="VNP152" s="733"/>
      <c r="VNQ152" s="733"/>
      <c r="VNR152" s="733"/>
      <c r="VNS152" s="733"/>
      <c r="VNT152" s="733"/>
      <c r="VNU152" s="733"/>
      <c r="VNV152" s="733"/>
      <c r="VNW152" s="733"/>
      <c r="VNX152" s="733"/>
      <c r="VNY152" s="733"/>
      <c r="VNZ152" s="733"/>
      <c r="VOA152" s="733"/>
      <c r="VOB152" s="733"/>
      <c r="VOC152" s="733"/>
      <c r="VOD152" s="733"/>
      <c r="VOE152" s="733"/>
      <c r="VOF152" s="733"/>
      <c r="VOG152" s="733"/>
      <c r="VOH152" s="733"/>
      <c r="VOI152" s="733"/>
      <c r="VOJ152" s="733"/>
      <c r="VOK152" s="733"/>
      <c r="VOL152" s="733"/>
      <c r="VOM152" s="733"/>
      <c r="VON152" s="733"/>
      <c r="VOO152" s="733"/>
      <c r="VOP152" s="733"/>
      <c r="VOQ152" s="733"/>
      <c r="VOR152" s="733"/>
      <c r="VOS152" s="733"/>
      <c r="VOT152" s="733"/>
      <c r="VOU152" s="733"/>
      <c r="VOV152" s="733"/>
      <c r="VOW152" s="733"/>
      <c r="VOX152" s="733"/>
      <c r="VOY152" s="733"/>
      <c r="VOZ152" s="733"/>
      <c r="VPA152" s="733"/>
      <c r="VPB152" s="733"/>
      <c r="VPC152" s="733"/>
      <c r="VPD152" s="733"/>
      <c r="VPE152" s="733"/>
      <c r="VPF152" s="733"/>
      <c r="VPG152" s="733"/>
      <c r="VPH152" s="733"/>
      <c r="VPI152" s="733"/>
      <c r="VPJ152" s="733"/>
      <c r="VPK152" s="733"/>
      <c r="VPL152" s="733"/>
      <c r="VPM152" s="733"/>
      <c r="VPN152" s="733"/>
      <c r="VPO152" s="733"/>
      <c r="VPP152" s="733"/>
      <c r="VPQ152" s="733"/>
      <c r="VPR152" s="733"/>
      <c r="VPS152" s="733"/>
      <c r="VPT152" s="733"/>
      <c r="VPU152" s="733"/>
      <c r="VPV152" s="733"/>
      <c r="VPW152" s="733"/>
      <c r="VPX152" s="733"/>
      <c r="VPY152" s="733"/>
      <c r="VPZ152" s="733"/>
      <c r="VQA152" s="733"/>
      <c r="VQB152" s="733"/>
      <c r="VQC152" s="733"/>
      <c r="VQD152" s="733"/>
      <c r="VQE152" s="733"/>
      <c r="VQF152" s="733"/>
      <c r="VQG152" s="733"/>
      <c r="VQH152" s="733"/>
      <c r="VQI152" s="733"/>
      <c r="VQJ152" s="733"/>
      <c r="VQK152" s="733"/>
      <c r="VQL152" s="733"/>
      <c r="VQM152" s="733"/>
      <c r="VQN152" s="733"/>
      <c r="VQO152" s="733"/>
      <c r="VQP152" s="733"/>
      <c r="VQQ152" s="733"/>
      <c r="VQR152" s="733"/>
      <c r="VQS152" s="733"/>
      <c r="VQT152" s="733"/>
      <c r="VQU152" s="733"/>
      <c r="VQV152" s="733"/>
      <c r="VQW152" s="733"/>
      <c r="VQX152" s="733"/>
      <c r="VQY152" s="733"/>
      <c r="VQZ152" s="733"/>
      <c r="VRA152" s="733"/>
      <c r="VRB152" s="733"/>
      <c r="VRC152" s="733"/>
      <c r="VRD152" s="733"/>
      <c r="VRE152" s="733"/>
      <c r="VRF152" s="733"/>
      <c r="VRG152" s="733"/>
      <c r="VRH152" s="733"/>
      <c r="VRI152" s="733"/>
      <c r="VRJ152" s="733"/>
      <c r="VRK152" s="733"/>
      <c r="VRL152" s="733"/>
      <c r="VRM152" s="733"/>
      <c r="VRN152" s="733"/>
      <c r="VRO152" s="733"/>
      <c r="VRP152" s="733"/>
      <c r="VRQ152" s="733"/>
      <c r="VRR152" s="733"/>
      <c r="VRS152" s="733"/>
      <c r="VRT152" s="733"/>
      <c r="VRU152" s="733"/>
      <c r="VRV152" s="733"/>
      <c r="VRW152" s="733"/>
      <c r="VRX152" s="733"/>
      <c r="VRY152" s="733"/>
      <c r="VRZ152" s="733"/>
      <c r="VSA152" s="733"/>
      <c r="VSB152" s="733"/>
      <c r="VSC152" s="733"/>
      <c r="VSD152" s="733"/>
      <c r="VSE152" s="733"/>
      <c r="VSF152" s="733"/>
      <c r="VSG152" s="733"/>
      <c r="VSH152" s="733"/>
      <c r="VSI152" s="733"/>
      <c r="VSJ152" s="733"/>
      <c r="VSK152" s="733"/>
      <c r="VSL152" s="733"/>
      <c r="VSM152" s="733"/>
      <c r="VSN152" s="733"/>
      <c r="VSO152" s="733"/>
      <c r="VSP152" s="733"/>
      <c r="VSQ152" s="733"/>
      <c r="VSR152" s="733"/>
      <c r="VSS152" s="733"/>
      <c r="VST152" s="733"/>
      <c r="VSU152" s="733"/>
      <c r="VSV152" s="733"/>
      <c r="VSW152" s="733"/>
      <c r="VSX152" s="733"/>
      <c r="VSY152" s="733"/>
      <c r="VSZ152" s="733"/>
      <c r="VTA152" s="733"/>
      <c r="VTB152" s="733"/>
      <c r="VTC152" s="733"/>
      <c r="VTD152" s="733"/>
      <c r="VTE152" s="733"/>
      <c r="VTF152" s="733"/>
      <c r="VTG152" s="733"/>
      <c r="VTH152" s="733"/>
      <c r="VTI152" s="733"/>
      <c r="VTJ152" s="733"/>
      <c r="VTK152" s="733"/>
      <c r="VTL152" s="733"/>
      <c r="VTM152" s="733"/>
      <c r="VTN152" s="733"/>
      <c r="VTO152" s="733"/>
      <c r="VTP152" s="733"/>
      <c r="VTQ152" s="733"/>
      <c r="VTR152" s="733"/>
      <c r="VTS152" s="733"/>
      <c r="VTT152" s="733"/>
      <c r="VTU152" s="733"/>
      <c r="VTV152" s="733"/>
      <c r="VTW152" s="733"/>
      <c r="VTX152" s="733"/>
      <c r="VTY152" s="733"/>
      <c r="VTZ152" s="733"/>
      <c r="VUA152" s="733"/>
      <c r="VUB152" s="733"/>
      <c r="VUC152" s="733"/>
      <c r="VUD152" s="733"/>
      <c r="VUE152" s="733"/>
      <c r="VUF152" s="733"/>
      <c r="VUG152" s="733"/>
      <c r="VUH152" s="733"/>
      <c r="VUI152" s="733"/>
      <c r="VUJ152" s="733"/>
      <c r="VUK152" s="733"/>
      <c r="VUL152" s="733"/>
      <c r="VUM152" s="733"/>
      <c r="VUN152" s="733"/>
      <c r="VUO152" s="733"/>
      <c r="VUP152" s="733"/>
      <c r="VUQ152" s="733"/>
      <c r="VUR152" s="733"/>
      <c r="VUS152" s="733"/>
      <c r="VUT152" s="733"/>
      <c r="VUU152" s="733"/>
      <c r="VUV152" s="733"/>
      <c r="VUW152" s="733"/>
      <c r="VUX152" s="733"/>
      <c r="VUY152" s="733"/>
      <c r="VUZ152" s="733"/>
      <c r="VVA152" s="733"/>
      <c r="VVB152" s="733"/>
      <c r="VVC152" s="733"/>
      <c r="VVD152" s="733"/>
      <c r="VVE152" s="733"/>
      <c r="VVF152" s="733"/>
      <c r="VVG152" s="733"/>
      <c r="VVH152" s="733"/>
      <c r="VVI152" s="733"/>
      <c r="VVJ152" s="733"/>
      <c r="VVK152" s="733"/>
      <c r="VVL152" s="733"/>
      <c r="VVM152" s="733"/>
      <c r="VVN152" s="733"/>
      <c r="VVO152" s="733"/>
      <c r="VVP152" s="733"/>
      <c r="VVQ152" s="733"/>
      <c r="VVR152" s="733"/>
      <c r="VVS152" s="733"/>
      <c r="VVT152" s="733"/>
      <c r="VVU152" s="733"/>
      <c r="VVV152" s="733"/>
      <c r="VVW152" s="733"/>
      <c r="VVX152" s="733"/>
      <c r="VVY152" s="733"/>
      <c r="VVZ152" s="733"/>
      <c r="VWA152" s="733"/>
      <c r="VWB152" s="733"/>
      <c r="VWC152" s="733"/>
      <c r="VWD152" s="733"/>
      <c r="VWE152" s="733"/>
      <c r="VWF152" s="733"/>
      <c r="VWG152" s="733"/>
      <c r="VWH152" s="733"/>
      <c r="VWI152" s="733"/>
      <c r="VWJ152" s="733"/>
      <c r="VWK152" s="733"/>
      <c r="VWL152" s="733"/>
      <c r="VWM152" s="733"/>
      <c r="VWN152" s="733"/>
      <c r="VWO152" s="733"/>
      <c r="VWP152" s="733"/>
      <c r="VWQ152" s="733"/>
      <c r="VWR152" s="733"/>
      <c r="VWS152" s="733"/>
      <c r="VWT152" s="733"/>
      <c r="VWU152" s="733"/>
      <c r="VWV152" s="733"/>
      <c r="VWW152" s="733"/>
      <c r="VWX152" s="733"/>
      <c r="VWY152" s="733"/>
      <c r="VWZ152" s="733"/>
      <c r="VXA152" s="733"/>
      <c r="VXB152" s="733"/>
      <c r="VXC152" s="733"/>
      <c r="VXD152" s="733"/>
      <c r="VXE152" s="733"/>
      <c r="VXF152" s="733"/>
      <c r="VXG152" s="733"/>
      <c r="VXH152" s="733"/>
      <c r="VXI152" s="733"/>
      <c r="VXJ152" s="733"/>
      <c r="VXK152" s="733"/>
      <c r="VXL152" s="733"/>
      <c r="VXM152" s="733"/>
      <c r="VXN152" s="733"/>
      <c r="VXO152" s="733"/>
      <c r="VXP152" s="733"/>
      <c r="VXQ152" s="733"/>
      <c r="VXR152" s="733"/>
      <c r="VXS152" s="733"/>
      <c r="VXT152" s="733"/>
      <c r="VXU152" s="733"/>
      <c r="VXV152" s="733"/>
      <c r="VXW152" s="733"/>
      <c r="VXX152" s="733"/>
      <c r="VXY152" s="733"/>
      <c r="VXZ152" s="733"/>
      <c r="VYA152" s="733"/>
      <c r="VYB152" s="733"/>
      <c r="VYC152" s="733"/>
      <c r="VYD152" s="733"/>
      <c r="VYE152" s="733"/>
      <c r="VYF152" s="733"/>
      <c r="VYG152" s="733"/>
      <c r="VYH152" s="733"/>
      <c r="VYI152" s="733"/>
      <c r="VYJ152" s="733"/>
      <c r="VYK152" s="733"/>
      <c r="VYL152" s="733"/>
      <c r="VYM152" s="733"/>
      <c r="VYN152" s="733"/>
      <c r="VYO152" s="733"/>
      <c r="VYP152" s="733"/>
      <c r="VYQ152" s="733"/>
      <c r="VYR152" s="733"/>
      <c r="VYS152" s="733"/>
      <c r="VYT152" s="733"/>
      <c r="VYU152" s="733"/>
      <c r="VYV152" s="733"/>
      <c r="VYW152" s="733"/>
      <c r="VYX152" s="733"/>
      <c r="VYY152" s="733"/>
      <c r="VYZ152" s="733"/>
      <c r="VZA152" s="733"/>
      <c r="VZB152" s="733"/>
      <c r="VZC152" s="733"/>
      <c r="VZD152" s="733"/>
      <c r="VZE152" s="733"/>
      <c r="VZF152" s="733"/>
      <c r="VZG152" s="733"/>
      <c r="VZH152" s="733"/>
      <c r="VZI152" s="733"/>
      <c r="VZJ152" s="733"/>
      <c r="VZK152" s="733"/>
      <c r="VZL152" s="733"/>
      <c r="VZM152" s="733"/>
      <c r="VZN152" s="733"/>
      <c r="VZO152" s="733"/>
      <c r="VZP152" s="733"/>
      <c r="VZQ152" s="733"/>
      <c r="VZR152" s="733"/>
      <c r="VZS152" s="733"/>
      <c r="VZT152" s="733"/>
      <c r="VZU152" s="733"/>
      <c r="VZV152" s="733"/>
      <c r="VZW152" s="733"/>
      <c r="VZX152" s="733"/>
      <c r="VZY152" s="733"/>
      <c r="VZZ152" s="733"/>
      <c r="WAA152" s="733"/>
      <c r="WAB152" s="733"/>
      <c r="WAC152" s="733"/>
      <c r="WAD152" s="733"/>
      <c r="WAE152" s="733"/>
      <c r="WAF152" s="733"/>
      <c r="WAG152" s="733"/>
      <c r="WAH152" s="733"/>
      <c r="WAI152" s="733"/>
      <c r="WAJ152" s="733"/>
      <c r="WAK152" s="733"/>
      <c r="WAL152" s="733"/>
      <c r="WAM152" s="733"/>
      <c r="WAN152" s="733"/>
      <c r="WAO152" s="733"/>
      <c r="WAP152" s="733"/>
      <c r="WAQ152" s="733"/>
      <c r="WAR152" s="733"/>
      <c r="WAS152" s="733"/>
      <c r="WAT152" s="733"/>
      <c r="WAU152" s="733"/>
      <c r="WAV152" s="733"/>
      <c r="WAW152" s="733"/>
      <c r="WAX152" s="733"/>
      <c r="WAY152" s="733"/>
      <c r="WAZ152" s="733"/>
      <c r="WBA152" s="733"/>
      <c r="WBB152" s="733"/>
      <c r="WBC152" s="733"/>
      <c r="WBD152" s="733"/>
      <c r="WBE152" s="733"/>
      <c r="WBF152" s="733"/>
      <c r="WBG152" s="733"/>
      <c r="WBH152" s="733"/>
      <c r="WBI152" s="733"/>
      <c r="WBJ152" s="733"/>
      <c r="WBK152" s="733"/>
      <c r="WBL152" s="733"/>
      <c r="WBM152" s="733"/>
      <c r="WBN152" s="733"/>
      <c r="WBO152" s="733"/>
      <c r="WBP152" s="733"/>
      <c r="WBQ152" s="733"/>
      <c r="WBR152" s="733"/>
      <c r="WBS152" s="733"/>
      <c r="WBT152" s="733"/>
      <c r="WBU152" s="733"/>
      <c r="WBV152" s="733"/>
      <c r="WBW152" s="733"/>
      <c r="WBX152" s="733"/>
      <c r="WBY152" s="733"/>
      <c r="WBZ152" s="733"/>
      <c r="WCA152" s="733"/>
      <c r="WCB152" s="733"/>
      <c r="WCC152" s="733"/>
      <c r="WCD152" s="733"/>
      <c r="WCE152" s="733"/>
      <c r="WCF152" s="733"/>
      <c r="WCG152" s="733"/>
      <c r="WCH152" s="733"/>
      <c r="WCI152" s="733"/>
      <c r="WCJ152" s="733"/>
      <c r="WCK152" s="733"/>
      <c r="WCL152" s="733"/>
      <c r="WCM152" s="733"/>
      <c r="WCN152" s="733"/>
      <c r="WCO152" s="733"/>
      <c r="WCP152" s="733"/>
      <c r="WCQ152" s="733"/>
      <c r="WCR152" s="733"/>
      <c r="WCS152" s="733"/>
      <c r="WCT152" s="733"/>
      <c r="WCU152" s="733"/>
      <c r="WCV152" s="733"/>
      <c r="WCW152" s="733"/>
      <c r="WCX152" s="733"/>
      <c r="WCY152" s="733"/>
      <c r="WCZ152" s="733"/>
      <c r="WDA152" s="733"/>
      <c r="WDB152" s="733"/>
      <c r="WDC152" s="733"/>
      <c r="WDD152" s="733"/>
      <c r="WDE152" s="733"/>
      <c r="WDF152" s="733"/>
      <c r="WDG152" s="733"/>
      <c r="WDH152" s="733"/>
      <c r="WDI152" s="733"/>
      <c r="WDJ152" s="733"/>
      <c r="WDK152" s="733"/>
      <c r="WDL152" s="733"/>
      <c r="WDM152" s="733"/>
      <c r="WDN152" s="733"/>
      <c r="WDO152" s="733"/>
      <c r="WDP152" s="733"/>
      <c r="WDQ152" s="733"/>
      <c r="WDR152" s="733"/>
      <c r="WDS152" s="733"/>
      <c r="WDT152" s="733"/>
      <c r="WDU152" s="733"/>
      <c r="WDV152" s="733"/>
      <c r="WDW152" s="733"/>
      <c r="WDX152" s="733"/>
      <c r="WDY152" s="733"/>
      <c r="WDZ152" s="733"/>
      <c r="WEA152" s="733"/>
      <c r="WEB152" s="733"/>
      <c r="WEC152" s="733"/>
      <c r="WED152" s="733"/>
      <c r="WEE152" s="733"/>
      <c r="WEF152" s="733"/>
      <c r="WEG152" s="733"/>
      <c r="WEH152" s="733"/>
      <c r="WEI152" s="733"/>
      <c r="WEJ152" s="733"/>
      <c r="WEK152" s="733"/>
      <c r="WEL152" s="733"/>
      <c r="WEM152" s="733"/>
      <c r="WEN152" s="733"/>
      <c r="WEO152" s="733"/>
      <c r="WEP152" s="733"/>
      <c r="WEQ152" s="733"/>
      <c r="WER152" s="733"/>
      <c r="WES152" s="733"/>
      <c r="WET152" s="733"/>
      <c r="WEU152" s="733"/>
      <c r="WEV152" s="733"/>
      <c r="WEW152" s="733"/>
      <c r="WEX152" s="733"/>
      <c r="WEY152" s="733"/>
      <c r="WEZ152" s="733"/>
      <c r="WFA152" s="733"/>
      <c r="WFB152" s="733"/>
      <c r="WFC152" s="733"/>
      <c r="WFD152" s="733"/>
      <c r="WFE152" s="733"/>
      <c r="WFF152" s="733"/>
      <c r="WFG152" s="733"/>
      <c r="WFH152" s="733"/>
      <c r="WFI152" s="733"/>
      <c r="WFJ152" s="733"/>
      <c r="WFK152" s="733"/>
      <c r="WFL152" s="733"/>
      <c r="WFM152" s="733"/>
      <c r="WFN152" s="733"/>
      <c r="WFO152" s="733"/>
      <c r="WFP152" s="733"/>
      <c r="WFQ152" s="733"/>
      <c r="WFR152" s="733"/>
      <c r="WFS152" s="733"/>
      <c r="WFT152" s="733"/>
      <c r="WFU152" s="733"/>
      <c r="WFV152" s="733"/>
      <c r="WFW152" s="733"/>
      <c r="WFX152" s="733"/>
      <c r="WFY152" s="733"/>
      <c r="WFZ152" s="733"/>
      <c r="WGA152" s="733"/>
      <c r="WGB152" s="733"/>
      <c r="WGC152" s="733"/>
      <c r="WGD152" s="733"/>
      <c r="WGE152" s="733"/>
      <c r="WGF152" s="733"/>
      <c r="WGG152" s="733"/>
      <c r="WGH152" s="733"/>
      <c r="WGI152" s="733"/>
      <c r="WGJ152" s="733"/>
      <c r="WGK152" s="733"/>
      <c r="WGL152" s="733"/>
      <c r="WGM152" s="733"/>
      <c r="WGN152" s="733"/>
      <c r="WGO152" s="733"/>
      <c r="WGP152" s="733"/>
      <c r="WGQ152" s="733"/>
      <c r="WGR152" s="733"/>
      <c r="WGS152" s="733"/>
      <c r="WGT152" s="733"/>
      <c r="WGU152" s="733"/>
      <c r="WGV152" s="733"/>
      <c r="WGW152" s="733"/>
      <c r="WGX152" s="733"/>
      <c r="WGY152" s="733"/>
      <c r="WGZ152" s="733"/>
      <c r="WHA152" s="733"/>
      <c r="WHB152" s="733"/>
      <c r="WHC152" s="733"/>
      <c r="WHD152" s="733"/>
      <c r="WHE152" s="733"/>
      <c r="WHF152" s="733"/>
      <c r="WHG152" s="733"/>
      <c r="WHH152" s="733"/>
      <c r="WHI152" s="733"/>
      <c r="WHJ152" s="733"/>
      <c r="WHK152" s="733"/>
      <c r="WHL152" s="733"/>
      <c r="WHM152" s="733"/>
      <c r="WHN152" s="733"/>
      <c r="WHO152" s="733"/>
      <c r="WHP152" s="733"/>
      <c r="WHQ152" s="733"/>
      <c r="WHR152" s="733"/>
      <c r="WHS152" s="733"/>
      <c r="WHT152" s="733"/>
      <c r="WHU152" s="733"/>
      <c r="WHV152" s="733"/>
      <c r="WHW152" s="733"/>
      <c r="WHX152" s="733"/>
      <c r="WHY152" s="733"/>
      <c r="WHZ152" s="733"/>
      <c r="WIA152" s="733"/>
      <c r="WIB152" s="733"/>
      <c r="WIC152" s="733"/>
      <c r="WID152" s="733"/>
      <c r="WIE152" s="733"/>
      <c r="WIF152" s="733"/>
      <c r="WIG152" s="733"/>
      <c r="WIH152" s="733"/>
      <c r="WII152" s="733"/>
      <c r="WIJ152" s="733"/>
      <c r="WIK152" s="733"/>
      <c r="WIL152" s="733"/>
      <c r="WIM152" s="733"/>
      <c r="WIN152" s="733"/>
      <c r="WIO152" s="733"/>
      <c r="WIP152" s="733"/>
      <c r="WIQ152" s="733"/>
      <c r="WIR152" s="733"/>
      <c r="WIS152" s="733"/>
      <c r="WIT152" s="733"/>
      <c r="WIU152" s="733"/>
      <c r="WIV152" s="733"/>
      <c r="WIW152" s="733"/>
      <c r="WIX152" s="733"/>
      <c r="WIY152" s="733"/>
      <c r="WIZ152" s="733"/>
      <c r="WJA152" s="733"/>
      <c r="WJB152" s="733"/>
      <c r="WJC152" s="733"/>
      <c r="WJD152" s="733"/>
      <c r="WJE152" s="733"/>
      <c r="WJF152" s="733"/>
      <c r="WJG152" s="733"/>
      <c r="WJH152" s="733"/>
      <c r="WJI152" s="733"/>
      <c r="WJJ152" s="733"/>
      <c r="WJK152" s="733"/>
      <c r="WJL152" s="733"/>
      <c r="WJM152" s="733"/>
      <c r="WJN152" s="733"/>
      <c r="WJO152" s="733"/>
      <c r="WJP152" s="733"/>
      <c r="WJQ152" s="733"/>
      <c r="WJR152" s="733"/>
      <c r="WJS152" s="733"/>
      <c r="WJT152" s="733"/>
      <c r="WJU152" s="733"/>
      <c r="WJV152" s="733"/>
      <c r="WJW152" s="733"/>
      <c r="WJX152" s="733"/>
      <c r="WJY152" s="733"/>
      <c r="WJZ152" s="733"/>
      <c r="WKA152" s="733"/>
      <c r="WKB152" s="733"/>
      <c r="WKC152" s="733"/>
      <c r="WKD152" s="733"/>
      <c r="WKE152" s="733"/>
      <c r="WKF152" s="733"/>
      <c r="WKG152" s="733"/>
      <c r="WKH152" s="733"/>
      <c r="WKI152" s="733"/>
      <c r="WKJ152" s="733"/>
      <c r="WKK152" s="733"/>
      <c r="WKL152" s="733"/>
      <c r="WKM152" s="733"/>
      <c r="WKN152" s="733"/>
      <c r="WKO152" s="733"/>
      <c r="WKP152" s="733"/>
      <c r="WKQ152" s="733"/>
      <c r="WKR152" s="733"/>
      <c r="WKS152" s="733"/>
      <c r="WKT152" s="733"/>
      <c r="WKU152" s="733"/>
      <c r="WKV152" s="733"/>
      <c r="WKW152" s="733"/>
      <c r="WKX152" s="733"/>
      <c r="WKY152" s="733"/>
      <c r="WKZ152" s="733"/>
      <c r="WLA152" s="733"/>
      <c r="WLB152" s="733"/>
      <c r="WLC152" s="733"/>
      <c r="WLD152" s="733"/>
      <c r="WLE152" s="733"/>
      <c r="WLF152" s="733"/>
      <c r="WLG152" s="733"/>
      <c r="WLH152" s="733"/>
      <c r="WLI152" s="733"/>
      <c r="WLJ152" s="733"/>
      <c r="WLK152" s="733"/>
      <c r="WLL152" s="733"/>
      <c r="WLM152" s="733"/>
      <c r="WLN152" s="733"/>
      <c r="WLO152" s="733"/>
      <c r="WLP152" s="733"/>
      <c r="WLQ152" s="733"/>
      <c r="WLR152" s="733"/>
      <c r="WLS152" s="733"/>
      <c r="WLT152" s="733"/>
      <c r="WLU152" s="733"/>
      <c r="WLV152" s="733"/>
      <c r="WLW152" s="733"/>
      <c r="WLX152" s="733"/>
      <c r="WLY152" s="733"/>
      <c r="WLZ152" s="733"/>
      <c r="WMA152" s="733"/>
      <c r="WMB152" s="733"/>
      <c r="WMC152" s="733"/>
      <c r="WMD152" s="733"/>
      <c r="WME152" s="733"/>
      <c r="WMF152" s="733"/>
      <c r="WMG152" s="733"/>
      <c r="WMH152" s="733"/>
      <c r="WMI152" s="733"/>
      <c r="WMJ152" s="733"/>
      <c r="WMK152" s="733"/>
      <c r="WML152" s="733"/>
      <c r="WMM152" s="733"/>
      <c r="WMN152" s="733"/>
      <c r="WMO152" s="733"/>
      <c r="WMP152" s="733"/>
      <c r="WMQ152" s="733"/>
      <c r="WMR152" s="733"/>
      <c r="WMS152" s="733"/>
      <c r="WMT152" s="733"/>
      <c r="WMU152" s="733"/>
      <c r="WMV152" s="733"/>
      <c r="WMW152" s="733"/>
      <c r="WMX152" s="733"/>
      <c r="WMY152" s="733"/>
      <c r="WMZ152" s="733"/>
      <c r="WNA152" s="733"/>
      <c r="WNB152" s="733"/>
      <c r="WNC152" s="733"/>
      <c r="WND152" s="733"/>
      <c r="WNE152" s="733"/>
      <c r="WNF152" s="733"/>
      <c r="WNG152" s="733"/>
      <c r="WNH152" s="733"/>
      <c r="WNI152" s="733"/>
      <c r="WNJ152" s="733"/>
      <c r="WNK152" s="733"/>
      <c r="WNL152" s="733"/>
      <c r="WNM152" s="733"/>
      <c r="WNN152" s="733"/>
      <c r="WNO152" s="733"/>
      <c r="WNP152" s="733"/>
      <c r="WNQ152" s="733"/>
      <c r="WNR152" s="733"/>
      <c r="WNS152" s="733"/>
      <c r="WNT152" s="733"/>
      <c r="WNU152" s="733"/>
      <c r="WNV152" s="733"/>
      <c r="WNW152" s="733"/>
      <c r="WNX152" s="733"/>
      <c r="WNY152" s="733"/>
      <c r="WNZ152" s="733"/>
      <c r="WOA152" s="733"/>
      <c r="WOB152" s="733"/>
      <c r="WOC152" s="733"/>
      <c r="WOD152" s="733"/>
      <c r="WOE152" s="733"/>
      <c r="WOF152" s="733"/>
      <c r="WOG152" s="733"/>
      <c r="WOH152" s="733"/>
      <c r="WOI152" s="733"/>
      <c r="WOJ152" s="733"/>
      <c r="WOK152" s="733"/>
      <c r="WOL152" s="733"/>
      <c r="WOM152" s="733"/>
      <c r="WON152" s="733"/>
      <c r="WOO152" s="733"/>
      <c r="WOP152" s="733"/>
      <c r="WOQ152" s="733"/>
      <c r="WOR152" s="733"/>
      <c r="WOS152" s="733"/>
      <c r="WOT152" s="733"/>
      <c r="WOU152" s="733"/>
      <c r="WOV152" s="733"/>
      <c r="WOW152" s="733"/>
      <c r="WOX152" s="733"/>
      <c r="WOY152" s="733"/>
      <c r="WOZ152" s="733"/>
      <c r="WPA152" s="733"/>
      <c r="WPB152" s="733"/>
      <c r="WPC152" s="733"/>
      <c r="WPD152" s="733"/>
      <c r="WPE152" s="733"/>
      <c r="WPF152" s="733"/>
      <c r="WPG152" s="733"/>
      <c r="WPH152" s="733"/>
      <c r="WPI152" s="733"/>
      <c r="WPJ152" s="733"/>
      <c r="WPK152" s="733"/>
      <c r="WPL152" s="733"/>
      <c r="WPM152" s="733"/>
      <c r="WPN152" s="733"/>
      <c r="WPO152" s="733"/>
      <c r="WPP152" s="733"/>
      <c r="WPQ152" s="733"/>
      <c r="WPR152" s="733"/>
      <c r="WPS152" s="733"/>
      <c r="WPT152" s="733"/>
      <c r="WPU152" s="733"/>
      <c r="WPV152" s="733"/>
      <c r="WPW152" s="733"/>
      <c r="WPX152" s="733"/>
      <c r="WPY152" s="733"/>
      <c r="WPZ152" s="733"/>
      <c r="WQA152" s="733"/>
      <c r="WQB152" s="733"/>
      <c r="WQC152" s="733"/>
      <c r="WQD152" s="733"/>
      <c r="WQE152" s="733"/>
      <c r="WQF152" s="733"/>
      <c r="WQG152" s="733"/>
      <c r="WQH152" s="733"/>
      <c r="WQI152" s="733"/>
      <c r="WQJ152" s="733"/>
      <c r="WQK152" s="733"/>
      <c r="WQL152" s="733"/>
      <c r="WQM152" s="733"/>
      <c r="WQN152" s="733"/>
      <c r="WQO152" s="733"/>
      <c r="WQP152" s="733"/>
      <c r="WQQ152" s="733"/>
      <c r="WQR152" s="733"/>
      <c r="WQS152" s="733"/>
      <c r="WQT152" s="733"/>
      <c r="WQU152" s="733"/>
      <c r="WQV152" s="733"/>
      <c r="WQW152" s="733"/>
      <c r="WQX152" s="733"/>
      <c r="WQY152" s="733"/>
      <c r="WQZ152" s="733"/>
      <c r="WRA152" s="733"/>
      <c r="WRB152" s="733"/>
      <c r="WRC152" s="733"/>
      <c r="WRD152" s="733"/>
      <c r="WRE152" s="733"/>
      <c r="WRF152" s="733"/>
      <c r="WRG152" s="733"/>
      <c r="WRH152" s="733"/>
      <c r="WRI152" s="733"/>
      <c r="WRJ152" s="733"/>
      <c r="WRK152" s="733"/>
      <c r="WRL152" s="733"/>
      <c r="WRM152" s="733"/>
      <c r="WRN152" s="733"/>
      <c r="WRO152" s="733"/>
      <c r="WRP152" s="733"/>
      <c r="WRQ152" s="733"/>
      <c r="WRR152" s="733"/>
      <c r="WRS152" s="733"/>
      <c r="WRT152" s="733"/>
      <c r="WRU152" s="733"/>
      <c r="WRV152" s="733"/>
      <c r="WRW152" s="733"/>
      <c r="WRX152" s="733"/>
      <c r="WRY152" s="733"/>
      <c r="WRZ152" s="733"/>
      <c r="WSA152" s="733"/>
      <c r="WSB152" s="733"/>
      <c r="WSC152" s="733"/>
      <c r="WSD152" s="733"/>
      <c r="WSE152" s="733"/>
      <c r="WSF152" s="733"/>
      <c r="WSG152" s="733"/>
      <c r="WSH152" s="733"/>
      <c r="WSI152" s="733"/>
      <c r="WSJ152" s="733"/>
      <c r="WSK152" s="733"/>
      <c r="WSL152" s="733"/>
      <c r="WSM152" s="733"/>
      <c r="WSN152" s="733"/>
      <c r="WSO152" s="733"/>
      <c r="WSP152" s="733"/>
      <c r="WSQ152" s="733"/>
      <c r="WSR152" s="733"/>
      <c r="WSS152" s="733"/>
      <c r="WST152" s="733"/>
      <c r="WSU152" s="733"/>
      <c r="WSV152" s="733"/>
      <c r="WSW152" s="733"/>
      <c r="WSX152" s="733"/>
      <c r="WSY152" s="733"/>
      <c r="WSZ152" s="733"/>
      <c r="WTA152" s="733"/>
      <c r="WTB152" s="733"/>
      <c r="WTC152" s="733"/>
      <c r="WTD152" s="733"/>
      <c r="WTE152" s="733"/>
      <c r="WTF152" s="733"/>
      <c r="WTG152" s="733"/>
      <c r="WTH152" s="733"/>
      <c r="WTI152" s="733"/>
      <c r="WTJ152" s="733"/>
      <c r="WTK152" s="733"/>
      <c r="WTL152" s="733"/>
      <c r="WTM152" s="733"/>
      <c r="WTN152" s="733"/>
      <c r="WTO152" s="733"/>
      <c r="WTP152" s="733"/>
      <c r="WTQ152" s="733"/>
      <c r="WTR152" s="733"/>
      <c r="WTS152" s="733"/>
      <c r="WTT152" s="733"/>
      <c r="WTU152" s="733"/>
      <c r="WTV152" s="733"/>
      <c r="WTW152" s="733"/>
      <c r="WTX152" s="733"/>
      <c r="WTY152" s="733"/>
      <c r="WTZ152" s="733"/>
      <c r="WUA152" s="733"/>
      <c r="WUB152" s="733"/>
      <c r="WUC152" s="733"/>
      <c r="WUD152" s="733"/>
      <c r="WUE152" s="733"/>
      <c r="WUF152" s="733"/>
      <c r="WUG152" s="733"/>
      <c r="WUH152" s="733"/>
      <c r="WUI152" s="733"/>
      <c r="WUJ152" s="733"/>
      <c r="WUK152" s="733"/>
      <c r="WUL152" s="733"/>
      <c r="WUM152" s="733"/>
      <c r="WUN152" s="733"/>
      <c r="WUO152" s="733"/>
      <c r="WUP152" s="733"/>
      <c r="WUQ152" s="733"/>
      <c r="WUR152" s="733"/>
      <c r="WUS152" s="733"/>
      <c r="WUT152" s="733"/>
      <c r="WUU152" s="733"/>
      <c r="WUV152" s="733"/>
      <c r="WUW152" s="733"/>
      <c r="WUX152" s="733"/>
      <c r="WUY152" s="733"/>
      <c r="WUZ152" s="733"/>
      <c r="WVA152" s="733"/>
      <c r="WVB152" s="733"/>
      <c r="WVC152" s="733"/>
      <c r="WVD152" s="733"/>
      <c r="WVE152" s="733"/>
      <c r="WVF152" s="733"/>
      <c r="WVG152" s="733"/>
      <c r="WVH152" s="733"/>
      <c r="WVI152" s="733"/>
      <c r="WVJ152" s="733"/>
      <c r="WVK152" s="733"/>
      <c r="WVL152" s="733"/>
      <c r="WVM152" s="733"/>
      <c r="WVN152" s="733"/>
      <c r="WVO152" s="733"/>
      <c r="WVP152" s="733"/>
      <c r="WVQ152" s="733"/>
      <c r="WVR152" s="733"/>
      <c r="WVS152" s="733"/>
      <c r="WVT152" s="733"/>
      <c r="WVU152" s="733"/>
      <c r="WVV152" s="733"/>
      <c r="WVW152" s="733"/>
      <c r="WVX152" s="733"/>
      <c r="WVY152" s="733"/>
      <c r="WVZ152" s="733"/>
      <c r="WWA152" s="733"/>
      <c r="WWB152" s="733"/>
      <c r="WWC152" s="733"/>
      <c r="WWD152" s="733"/>
      <c r="WWE152" s="733"/>
      <c r="WWF152" s="733"/>
      <c r="WWG152" s="733"/>
      <c r="WWH152" s="733"/>
      <c r="WWI152" s="733"/>
      <c r="WWJ152" s="733"/>
      <c r="WWK152" s="733"/>
      <c r="WWL152" s="733"/>
      <c r="WWM152" s="733"/>
      <c r="WWN152" s="733"/>
      <c r="WWO152" s="733"/>
      <c r="WWP152" s="733"/>
      <c r="WWQ152" s="733"/>
      <c r="WWR152" s="733"/>
      <c r="WWS152" s="733"/>
      <c r="WWT152" s="733"/>
      <c r="WWU152" s="733"/>
      <c r="WWV152" s="733"/>
      <c r="WWW152" s="733"/>
      <c r="WWX152" s="733"/>
      <c r="WWY152" s="733"/>
      <c r="WWZ152" s="733"/>
      <c r="WXA152" s="733"/>
      <c r="WXB152" s="733"/>
      <c r="WXC152" s="733"/>
      <c r="WXD152" s="733"/>
      <c r="WXE152" s="733"/>
      <c r="WXF152" s="733"/>
      <c r="WXG152" s="733"/>
      <c r="WXH152" s="733"/>
      <c r="WXI152" s="733"/>
      <c r="WXJ152" s="733"/>
      <c r="WXK152" s="733"/>
      <c r="WXL152" s="733"/>
      <c r="WXM152" s="733"/>
      <c r="WXN152" s="733"/>
      <c r="WXO152" s="733"/>
      <c r="WXP152" s="733"/>
      <c r="WXQ152" s="733"/>
      <c r="WXR152" s="733"/>
      <c r="WXS152" s="733"/>
      <c r="WXT152" s="733"/>
      <c r="WXU152" s="733"/>
      <c r="WXV152" s="733"/>
      <c r="WXW152" s="733"/>
      <c r="WXX152" s="733"/>
      <c r="WXY152" s="733"/>
      <c r="WXZ152" s="733"/>
      <c r="WYA152" s="733"/>
      <c r="WYB152" s="733"/>
      <c r="WYC152" s="733"/>
      <c r="WYD152" s="733"/>
      <c r="WYE152" s="733"/>
      <c r="WYF152" s="733"/>
      <c r="WYG152" s="733"/>
      <c r="WYH152" s="733"/>
      <c r="WYI152" s="733"/>
      <c r="WYJ152" s="733"/>
      <c r="WYK152" s="733"/>
      <c r="WYL152" s="733"/>
      <c r="WYM152" s="733"/>
      <c r="WYN152" s="733"/>
      <c r="WYO152" s="733"/>
      <c r="WYP152" s="733"/>
      <c r="WYQ152" s="733"/>
      <c r="WYR152" s="733"/>
      <c r="WYS152" s="733"/>
      <c r="WYT152" s="733"/>
      <c r="WYU152" s="733"/>
      <c r="WYV152" s="733"/>
      <c r="WYW152" s="733"/>
      <c r="WYX152" s="733"/>
      <c r="WYY152" s="733"/>
      <c r="WYZ152" s="733"/>
      <c r="WZA152" s="733"/>
      <c r="WZB152" s="733"/>
      <c r="WZC152" s="733"/>
      <c r="WZD152" s="733"/>
      <c r="WZE152" s="733"/>
      <c r="WZF152" s="733"/>
      <c r="WZG152" s="733"/>
      <c r="WZH152" s="733"/>
      <c r="WZI152" s="733"/>
      <c r="WZJ152" s="733"/>
      <c r="WZK152" s="733"/>
      <c r="WZL152" s="733"/>
      <c r="WZM152" s="733"/>
      <c r="WZN152" s="733"/>
      <c r="WZO152" s="733"/>
      <c r="WZP152" s="733"/>
      <c r="WZQ152" s="733"/>
      <c r="WZR152" s="733"/>
      <c r="WZS152" s="733"/>
      <c r="WZT152" s="733"/>
      <c r="WZU152" s="733"/>
      <c r="WZV152" s="733"/>
      <c r="WZW152" s="733"/>
      <c r="WZX152" s="733"/>
      <c r="WZY152" s="733"/>
      <c r="WZZ152" s="733"/>
      <c r="XAA152" s="733"/>
      <c r="XAB152" s="733"/>
      <c r="XAC152" s="733"/>
      <c r="XAD152" s="733"/>
      <c r="XAE152" s="733"/>
      <c r="XAF152" s="733"/>
      <c r="XAG152" s="733"/>
      <c r="XAH152" s="733"/>
      <c r="XAI152" s="733"/>
      <c r="XAJ152" s="733"/>
      <c r="XAK152" s="733"/>
      <c r="XAL152" s="733"/>
      <c r="XAM152" s="733"/>
      <c r="XAN152" s="733"/>
      <c r="XAO152" s="733"/>
      <c r="XAP152" s="733"/>
      <c r="XAQ152" s="733"/>
      <c r="XAR152" s="733"/>
      <c r="XAS152" s="733"/>
      <c r="XAT152" s="733"/>
      <c r="XAU152" s="733"/>
      <c r="XAV152" s="733"/>
      <c r="XAW152" s="733"/>
      <c r="XAX152" s="733"/>
      <c r="XAY152" s="733"/>
      <c r="XAZ152" s="733"/>
      <c r="XBA152" s="733"/>
      <c r="XBB152" s="733"/>
      <c r="XBC152" s="733"/>
      <c r="XBD152" s="733"/>
      <c r="XBE152" s="733"/>
      <c r="XBF152" s="733"/>
      <c r="XBG152" s="733"/>
      <c r="XBH152" s="733"/>
      <c r="XBI152" s="733"/>
      <c r="XBJ152" s="733"/>
      <c r="XBK152" s="733"/>
      <c r="XBL152" s="733"/>
      <c r="XBM152" s="733"/>
      <c r="XBN152" s="733"/>
      <c r="XBO152" s="733"/>
      <c r="XBP152" s="733"/>
      <c r="XBQ152" s="733"/>
      <c r="XBR152" s="733"/>
      <c r="XBS152" s="733"/>
      <c r="XBT152" s="733"/>
      <c r="XBU152" s="733"/>
      <c r="XBV152" s="733"/>
      <c r="XBW152" s="733"/>
      <c r="XBX152" s="733"/>
      <c r="XBY152" s="733"/>
      <c r="XBZ152" s="733"/>
      <c r="XCA152" s="733"/>
      <c r="XCB152" s="733"/>
      <c r="XCC152" s="733"/>
      <c r="XCD152" s="733"/>
      <c r="XCE152" s="733"/>
      <c r="XCF152" s="733"/>
      <c r="XCG152" s="733"/>
      <c r="XCH152" s="733"/>
      <c r="XCI152" s="733"/>
      <c r="XCJ152" s="733"/>
      <c r="XCK152" s="733"/>
      <c r="XCL152" s="733"/>
      <c r="XCM152" s="733"/>
      <c r="XCN152" s="733"/>
      <c r="XCO152" s="733"/>
      <c r="XCP152" s="733"/>
      <c r="XCQ152" s="733"/>
      <c r="XCR152" s="733"/>
      <c r="XCS152" s="733"/>
      <c r="XCT152" s="733"/>
      <c r="XCU152" s="733"/>
      <c r="XCV152" s="733"/>
      <c r="XCW152" s="733"/>
      <c r="XCX152" s="733"/>
      <c r="XCY152" s="733"/>
      <c r="XCZ152" s="733"/>
      <c r="XDA152" s="733"/>
      <c r="XDB152" s="733"/>
      <c r="XDC152" s="733"/>
      <c r="XDD152" s="733"/>
      <c r="XDE152" s="733"/>
      <c r="XDF152" s="733"/>
      <c r="XDG152" s="733"/>
      <c r="XDH152" s="733"/>
      <c r="XDI152" s="733"/>
      <c r="XDJ152" s="733"/>
      <c r="XDK152" s="733"/>
      <c r="XDL152" s="733"/>
      <c r="XDM152" s="733"/>
      <c r="XDN152" s="733"/>
      <c r="XDO152" s="733"/>
      <c r="XDP152" s="733"/>
      <c r="XDQ152" s="733"/>
      <c r="XDR152" s="733"/>
      <c r="XDS152" s="733"/>
      <c r="XDT152" s="733"/>
      <c r="XDU152" s="733"/>
      <c r="XDV152" s="733"/>
      <c r="XDW152" s="733"/>
      <c r="XDX152" s="733"/>
      <c r="XDY152" s="733"/>
      <c r="XDZ152" s="733"/>
      <c r="XEA152" s="733"/>
      <c r="XEB152" s="733"/>
      <c r="XEC152" s="733"/>
      <c r="XED152" s="733"/>
      <c r="XEE152" s="733"/>
      <c r="XEF152" s="733"/>
      <c r="XEG152" s="733"/>
      <c r="XEH152" s="733"/>
      <c r="XEI152" s="733"/>
      <c r="XEJ152" s="733"/>
      <c r="XEK152" s="733"/>
      <c r="XEL152" s="733"/>
      <c r="XEM152" s="733"/>
      <c r="XEN152" s="733"/>
      <c r="XEO152" s="733"/>
      <c r="XEP152" s="733"/>
      <c r="XEQ152" s="733"/>
      <c r="XER152" s="733"/>
      <c r="XES152" s="733"/>
      <c r="XET152" s="733"/>
      <c r="XEU152" s="733"/>
      <c r="XEV152" s="733"/>
      <c r="XEW152" s="733"/>
      <c r="XEX152" s="733"/>
      <c r="XEY152" s="733"/>
      <c r="XEZ152" s="733"/>
      <c r="XFA152" s="733"/>
      <c r="XFB152" s="733"/>
      <c r="XFC152" s="733"/>
    </row>
    <row r="153" spans="1:16383" s="314" customFormat="1" ht="75">
      <c r="A153" s="734">
        <f>'Sch-1'!A153</f>
        <v>132</v>
      </c>
      <c r="B153" s="611">
        <f>'Sch-1'!B153</f>
        <v>7000036855</v>
      </c>
      <c r="C153" s="611">
        <f>'Sch-1'!C153</f>
        <v>10</v>
      </c>
      <c r="D153" s="743" t="str">
        <f>'Sch-1'!D153</f>
        <v xml:space="preserve">FABRICATION AND SUPPLY OF TOWER         </v>
      </c>
      <c r="E153" s="744">
        <f>'Sch-1'!E153</f>
        <v>1000013391</v>
      </c>
      <c r="F153" s="743" t="str">
        <f>'Sch-1'!J153</f>
        <v>Fabrication, galvanising &amp; supply ofvarious types of towers &amp; towerparts,tower/leg extensions (complete)excluding step bolt, stubs andbolts &amp;nuts but including hangers, D-Shackles,pack washers etc.-HTSteel for NormalTowers</v>
      </c>
      <c r="G153" s="744" t="str">
        <f>'Sch-1'!K153</f>
        <v xml:space="preserve">MT </v>
      </c>
      <c r="H153" s="744">
        <f>'Sch-1'!L153</f>
        <v>42.106000000000002</v>
      </c>
      <c r="I153" s="735"/>
      <c r="J153" s="736" t="str">
        <f t="shared" si="5"/>
        <v>INCLUDED</v>
      </c>
      <c r="K153" s="737">
        <f t="shared" si="6"/>
        <v>0</v>
      </c>
      <c r="L153" s="318"/>
      <c r="M153" s="318"/>
      <c r="N153" s="318"/>
      <c r="O153" s="318"/>
      <c r="P153" s="318"/>
      <c r="Q153" s="318"/>
      <c r="R153" s="318"/>
      <c r="S153" s="318"/>
      <c r="T153" s="318"/>
      <c r="U153" s="318"/>
      <c r="V153" s="318"/>
      <c r="W153" s="318"/>
      <c r="X153" s="318"/>
      <c r="Y153" s="318"/>
      <c r="Z153" s="318"/>
      <c r="AA153" s="318"/>
      <c r="AB153" s="318"/>
    </row>
    <row r="154" spans="1:16383" s="314" customFormat="1" ht="75">
      <c r="A154" s="734">
        <f>'Sch-1'!A154</f>
        <v>133</v>
      </c>
      <c r="B154" s="611">
        <f>'Sch-1'!B154</f>
        <v>7000036855</v>
      </c>
      <c r="C154" s="611">
        <f>'Sch-1'!C154</f>
        <v>20</v>
      </c>
      <c r="D154" s="743" t="str">
        <f>'Sch-1'!D154</f>
        <v xml:space="preserve">FABRICATION AND SUPPLY OF TOWER         </v>
      </c>
      <c r="E154" s="744">
        <f>'Sch-1'!E154</f>
        <v>1000015274</v>
      </c>
      <c r="F154" s="743" t="str">
        <f>'Sch-1'!J154</f>
        <v>Fabrication, galvanising &amp; supply ofvarious types of towers &amp; towerparts,tower/leg extensions (complete)excluding step bolt, stubs andbolts &amp;nuts but including hangers, D-Shackles,pack washers etc.-MSSteel for NormalTowers</v>
      </c>
      <c r="G154" s="744" t="str">
        <f>'Sch-1'!K154</f>
        <v xml:space="preserve">MT </v>
      </c>
      <c r="H154" s="744">
        <f>'Sch-1'!L154</f>
        <v>80.210999999999999</v>
      </c>
      <c r="I154" s="735"/>
      <c r="J154" s="736" t="str">
        <f t="shared" si="5"/>
        <v>INCLUDED</v>
      </c>
      <c r="K154" s="737">
        <f t="shared" si="6"/>
        <v>0</v>
      </c>
      <c r="L154" s="318"/>
      <c r="M154" s="318"/>
      <c r="N154" s="318"/>
      <c r="O154" s="318"/>
      <c r="P154" s="318"/>
      <c r="Q154" s="318"/>
      <c r="R154" s="318"/>
      <c r="S154" s="318"/>
      <c r="T154" s="318"/>
      <c r="U154" s="318"/>
      <c r="V154" s="318"/>
      <c r="W154" s="318"/>
      <c r="X154" s="318"/>
      <c r="Y154" s="318"/>
      <c r="Z154" s="318"/>
      <c r="AA154" s="318"/>
      <c r="AB154" s="318"/>
    </row>
    <row r="155" spans="1:16383" s="314" customFormat="1" ht="56.25">
      <c r="A155" s="734">
        <f>'Sch-1'!A155</f>
        <v>134</v>
      </c>
      <c r="B155" s="611">
        <f>'Sch-1'!B155</f>
        <v>7000036855</v>
      </c>
      <c r="C155" s="611">
        <f>'Sch-1'!C155</f>
        <v>30</v>
      </c>
      <c r="D155" s="743" t="str">
        <f>'Sch-1'!D155</f>
        <v xml:space="preserve">FABRICATION AND SUPPLY OF TOWER         </v>
      </c>
      <c r="E155" s="744">
        <f>'Sch-1'!E155</f>
        <v>1000013393</v>
      </c>
      <c r="F155" s="743" t="str">
        <f>'Sch-1'!J155</f>
        <v>Fabrication, galvanising &amp; supply ofstubs with cleats for varioustypes oftowers and tower extensions(complete)with packwashers excluding supply ofbolts &amp; nuts-HT Steel for Normal Towers</v>
      </c>
      <c r="G155" s="744" t="str">
        <f>'Sch-1'!K155</f>
        <v xml:space="preserve">MT </v>
      </c>
      <c r="H155" s="744">
        <f>'Sch-1'!L155</f>
        <v>3.46</v>
      </c>
      <c r="I155" s="735"/>
      <c r="J155" s="736" t="str">
        <f t="shared" si="5"/>
        <v>INCLUDED</v>
      </c>
      <c r="K155" s="737">
        <f t="shared" si="6"/>
        <v>0</v>
      </c>
      <c r="L155" s="318"/>
      <c r="M155" s="318"/>
      <c r="N155" s="318"/>
      <c r="O155" s="318"/>
      <c r="P155" s="318"/>
      <c r="Q155" s="318"/>
      <c r="R155" s="318"/>
      <c r="S155" s="318"/>
      <c r="T155" s="318"/>
      <c r="U155" s="318"/>
      <c r="V155" s="318"/>
      <c r="W155" s="318"/>
      <c r="X155" s="318"/>
      <c r="Y155" s="318"/>
      <c r="Z155" s="318"/>
      <c r="AA155" s="318"/>
      <c r="AB155" s="318"/>
    </row>
    <row r="156" spans="1:16383" s="314" customFormat="1" ht="56.25">
      <c r="A156" s="734">
        <f>'Sch-1'!A156</f>
        <v>135</v>
      </c>
      <c r="B156" s="611">
        <f>'Sch-1'!B156</f>
        <v>7000036855</v>
      </c>
      <c r="C156" s="611">
        <f>'Sch-1'!C156</f>
        <v>40</v>
      </c>
      <c r="D156" s="743" t="str">
        <f>'Sch-1'!D156</f>
        <v xml:space="preserve">FABRICATION AND SUPPLY OF TOWER         </v>
      </c>
      <c r="E156" s="744">
        <f>'Sch-1'!E156</f>
        <v>1000015276</v>
      </c>
      <c r="F156" s="743" t="str">
        <f>'Sch-1'!J156</f>
        <v>Fabrication, galvanising &amp; supply ofstubs with cleats for varioustypes oftowers and tower extensions(complete)with packwashers excluding supply ofbolts &amp; nuts-MS Steel for Normal Towers</v>
      </c>
      <c r="G156" s="744" t="str">
        <f>'Sch-1'!K156</f>
        <v xml:space="preserve">MT </v>
      </c>
      <c r="H156" s="744">
        <f>'Sch-1'!L156</f>
        <v>0.34</v>
      </c>
      <c r="I156" s="735"/>
      <c r="J156" s="736" t="str">
        <f t="shared" si="5"/>
        <v>INCLUDED</v>
      </c>
      <c r="K156" s="737">
        <f t="shared" si="6"/>
        <v>0</v>
      </c>
      <c r="L156" s="318"/>
      <c r="M156" s="318"/>
      <c r="N156" s="318"/>
      <c r="O156" s="318"/>
      <c r="P156" s="318"/>
      <c r="Q156" s="318"/>
      <c r="R156" s="318"/>
      <c r="S156" s="318"/>
      <c r="T156" s="318"/>
      <c r="U156" s="318"/>
      <c r="V156" s="318"/>
      <c r="W156" s="318"/>
      <c r="X156" s="318"/>
      <c r="Y156" s="318"/>
      <c r="Z156" s="318"/>
      <c r="AA156" s="318"/>
      <c r="AB156" s="318"/>
    </row>
    <row r="157" spans="1:16383" s="314" customFormat="1" ht="37.5">
      <c r="A157" s="734">
        <f>'Sch-1'!A157</f>
        <v>136</v>
      </c>
      <c r="B157" s="611">
        <f>'Sch-1'!B157</f>
        <v>7000036855</v>
      </c>
      <c r="C157" s="611">
        <f>'Sch-1'!C157</f>
        <v>50</v>
      </c>
      <c r="D157" s="743" t="str">
        <f>'Sch-1'!D157</f>
        <v xml:space="preserve">FABRICATION AND SUPPLY OF TOWER         </v>
      </c>
      <c r="E157" s="744">
        <f>'Sch-1'!E157</f>
        <v>1000013472</v>
      </c>
      <c r="F157" s="743" t="str">
        <f>'Sch-1'!J157</f>
        <v>Supply of Hexagonal Bolts &amp; Nuts fortowers including Step Bolts,SpringWashers etc.</v>
      </c>
      <c r="G157" s="744" t="str">
        <f>'Sch-1'!K157</f>
        <v xml:space="preserve">MT </v>
      </c>
      <c r="H157" s="744">
        <f>'Sch-1'!L157</f>
        <v>4.5860000000000003</v>
      </c>
      <c r="I157" s="735"/>
      <c r="J157" s="736" t="str">
        <f t="shared" si="5"/>
        <v>INCLUDED</v>
      </c>
      <c r="K157" s="737">
        <f t="shared" si="6"/>
        <v>0</v>
      </c>
      <c r="L157" s="318"/>
      <c r="M157" s="318"/>
      <c r="N157" s="318"/>
      <c r="O157" s="318"/>
      <c r="P157" s="318"/>
      <c r="Q157" s="318"/>
      <c r="R157" s="318"/>
      <c r="S157" s="318"/>
      <c r="T157" s="318"/>
      <c r="U157" s="318"/>
      <c r="V157" s="318"/>
      <c r="W157" s="318"/>
      <c r="X157" s="318"/>
      <c r="Y157" s="318"/>
      <c r="Z157" s="318"/>
      <c r="AA157" s="318"/>
      <c r="AB157" s="318"/>
    </row>
    <row r="158" spans="1:16383" s="314" customFormat="1" ht="37.5">
      <c r="A158" s="734">
        <f>'Sch-1'!A158</f>
        <v>137</v>
      </c>
      <c r="B158" s="611">
        <f>'Sch-1'!B158</f>
        <v>7000036855</v>
      </c>
      <c r="C158" s="611">
        <f>'Sch-1'!C158</f>
        <v>60</v>
      </c>
      <c r="D158" s="743" t="str">
        <f>'Sch-1'!D158</f>
        <v xml:space="preserve">FABRICATION AND SUPPLY OF TOWER         </v>
      </c>
      <c r="E158" s="744">
        <f>'Sch-1'!E158</f>
        <v>1000007847</v>
      </c>
      <c r="F158" s="743" t="str">
        <f>'Sch-1'!J158</f>
        <v>Supply of Bolts &amp; Nuts for Stubsincluding Spring Washers etc.</v>
      </c>
      <c r="G158" s="744" t="str">
        <f>'Sch-1'!K158</f>
        <v xml:space="preserve">MT </v>
      </c>
      <c r="H158" s="744">
        <f>'Sch-1'!L158</f>
        <v>6.9000000000000006E-2</v>
      </c>
      <c r="I158" s="735"/>
      <c r="J158" s="736" t="str">
        <f t="shared" si="5"/>
        <v>INCLUDED</v>
      </c>
      <c r="K158" s="737">
        <f t="shared" si="6"/>
        <v>0</v>
      </c>
      <c r="L158" s="318"/>
      <c r="M158" s="318"/>
      <c r="N158" s="318"/>
      <c r="O158" s="318"/>
      <c r="P158" s="318"/>
      <c r="Q158" s="318"/>
      <c r="R158" s="318"/>
      <c r="S158" s="318"/>
      <c r="T158" s="318"/>
      <c r="U158" s="318"/>
      <c r="V158" s="318"/>
      <c r="W158" s="318"/>
      <c r="X158" s="318"/>
      <c r="Y158" s="318"/>
      <c r="Z158" s="318"/>
      <c r="AA158" s="318"/>
      <c r="AB158" s="318"/>
    </row>
    <row r="159" spans="1:16383" s="314" customFormat="1" ht="37.5">
      <c r="A159" s="734">
        <f>'Sch-1'!A159</f>
        <v>138</v>
      </c>
      <c r="B159" s="611">
        <f>'Sch-1'!B159</f>
        <v>7000036855</v>
      </c>
      <c r="C159" s="611">
        <f>'Sch-1'!C159</f>
        <v>70</v>
      </c>
      <c r="D159" s="743" t="str">
        <f>'Sch-1'!D159</f>
        <v xml:space="preserve">SUPPLY OF EARTHING OF TOWERS            </v>
      </c>
      <c r="E159" s="744">
        <f>'Sch-1'!E159</f>
        <v>1000017587</v>
      </c>
      <c r="F159" s="743" t="str">
        <f>'Sch-1'!J159</f>
        <v>Supply of Pipe Type Earthing</v>
      </c>
      <c r="G159" s="744" t="str">
        <f>'Sch-1'!K159</f>
        <v xml:space="preserve">EA </v>
      </c>
      <c r="H159" s="744">
        <f>'Sch-1'!L159</f>
        <v>6</v>
      </c>
      <c r="I159" s="735"/>
      <c r="J159" s="736" t="str">
        <f t="shared" si="5"/>
        <v>INCLUDED</v>
      </c>
      <c r="K159" s="737">
        <f t="shared" si="6"/>
        <v>0</v>
      </c>
      <c r="L159" s="318"/>
      <c r="M159" s="318"/>
      <c r="N159" s="318"/>
      <c r="O159" s="318"/>
      <c r="P159" s="318"/>
      <c r="Q159" s="318"/>
      <c r="R159" s="318"/>
      <c r="S159" s="318"/>
      <c r="T159" s="318"/>
      <c r="U159" s="318"/>
      <c r="V159" s="318"/>
      <c r="W159" s="318"/>
      <c r="X159" s="318"/>
      <c r="Y159" s="318"/>
      <c r="Z159" s="318"/>
      <c r="AA159" s="318"/>
      <c r="AB159" s="318"/>
    </row>
    <row r="160" spans="1:16383" s="314" customFormat="1" ht="37.5">
      <c r="A160" s="734">
        <f>'Sch-1'!A160</f>
        <v>139</v>
      </c>
      <c r="B160" s="611">
        <f>'Sch-1'!B160</f>
        <v>7000036855</v>
      </c>
      <c r="C160" s="611">
        <f>'Sch-1'!C160</f>
        <v>80</v>
      </c>
      <c r="D160" s="743" t="str">
        <f>'Sch-1'!D160</f>
        <v xml:space="preserve">SUPPLY OF EARTHING OF TOWERS            </v>
      </c>
      <c r="E160" s="744">
        <f>'Sch-1'!E160</f>
        <v>1000038340</v>
      </c>
      <c r="F160" s="743" t="str">
        <f>'Sch-1'!J160</f>
        <v>ROD TYPE EARTHING</v>
      </c>
      <c r="G160" s="744" t="str">
        <f>'Sch-1'!K160</f>
        <v xml:space="preserve">EA </v>
      </c>
      <c r="H160" s="744">
        <f>'Sch-1'!L160</f>
        <v>4</v>
      </c>
      <c r="I160" s="735"/>
      <c r="J160" s="736" t="str">
        <f t="shared" si="5"/>
        <v>INCLUDED</v>
      </c>
      <c r="K160" s="737">
        <f t="shared" si="6"/>
        <v>0</v>
      </c>
      <c r="L160" s="318"/>
      <c r="M160" s="318"/>
      <c r="N160" s="318"/>
      <c r="O160" s="318"/>
      <c r="P160" s="318"/>
      <c r="Q160" s="318"/>
      <c r="R160" s="318"/>
      <c r="S160" s="318"/>
      <c r="T160" s="318"/>
      <c r="U160" s="318"/>
      <c r="V160" s="318"/>
      <c r="W160" s="318"/>
      <c r="X160" s="318"/>
      <c r="Y160" s="318"/>
      <c r="Z160" s="318"/>
      <c r="AA160" s="318"/>
      <c r="AB160" s="318"/>
    </row>
    <row r="161" spans="1:28" s="314" customFormat="1" ht="37.5">
      <c r="A161" s="734">
        <f>'Sch-1'!A161</f>
        <v>140</v>
      </c>
      <c r="B161" s="611">
        <f>'Sch-1'!B161</f>
        <v>7000036855</v>
      </c>
      <c r="C161" s="611">
        <f>'Sch-1'!C161</f>
        <v>90</v>
      </c>
      <c r="D161" s="743" t="str">
        <f>'Sch-1'!D161</f>
        <v xml:space="preserve">SUPPLY OF EARTHING OF TOWERS            </v>
      </c>
      <c r="E161" s="744">
        <f>'Sch-1'!E161</f>
        <v>1000019718</v>
      </c>
      <c r="F161" s="743" t="str">
        <f>'Sch-1'!J161</f>
        <v>Supply of Shieldwire EarthingincludingPG clamps, downlead clampsbutexcluding Earthwire bits for Pipetypeearthing</v>
      </c>
      <c r="G161" s="744" t="str">
        <f>'Sch-1'!K161</f>
        <v xml:space="preserve">EA </v>
      </c>
      <c r="H161" s="744">
        <f>'Sch-1'!L161</f>
        <v>2</v>
      </c>
      <c r="I161" s="735"/>
      <c r="J161" s="736" t="str">
        <f t="shared" si="5"/>
        <v>INCLUDED</v>
      </c>
      <c r="K161" s="737">
        <f t="shared" si="6"/>
        <v>0</v>
      </c>
      <c r="L161" s="318"/>
      <c r="M161" s="318"/>
      <c r="N161" s="318"/>
      <c r="O161" s="318"/>
      <c r="P161" s="318"/>
      <c r="Q161" s="318"/>
      <c r="R161" s="318"/>
      <c r="S161" s="318"/>
      <c r="T161" s="318"/>
      <c r="U161" s="318"/>
      <c r="V161" s="318"/>
      <c r="W161" s="318"/>
      <c r="X161" s="318"/>
      <c r="Y161" s="318"/>
      <c r="Z161" s="318"/>
      <c r="AA161" s="318"/>
      <c r="AB161" s="318"/>
    </row>
    <row r="162" spans="1:28" s="314" customFormat="1" ht="37.5">
      <c r="A162" s="734">
        <f>'Sch-1'!A162</f>
        <v>141</v>
      </c>
      <c r="B162" s="611">
        <f>'Sch-1'!B162</f>
        <v>7000036855</v>
      </c>
      <c r="C162" s="611">
        <f>'Sch-1'!C162</f>
        <v>100</v>
      </c>
      <c r="D162" s="743" t="str">
        <f>'Sch-1'!D162</f>
        <v xml:space="preserve">SUPPLY OF EARTHING OF TOWERS            </v>
      </c>
      <c r="E162" s="744">
        <f>'Sch-1'!E162</f>
        <v>1000010003</v>
      </c>
      <c r="F162" s="743" t="str">
        <f>'Sch-1'!J162</f>
        <v>Supply of Counterpoise type earthing (120 mlength)</v>
      </c>
      <c r="G162" s="744" t="str">
        <f>'Sch-1'!K162</f>
        <v xml:space="preserve">EA </v>
      </c>
      <c r="H162" s="744">
        <f>'Sch-1'!L162</f>
        <v>1</v>
      </c>
      <c r="I162" s="735"/>
      <c r="J162" s="736" t="str">
        <f t="shared" si="5"/>
        <v>INCLUDED</v>
      </c>
      <c r="K162" s="737">
        <f t="shared" si="6"/>
        <v>0</v>
      </c>
      <c r="L162" s="318"/>
      <c r="M162" s="318"/>
      <c r="N162" s="318"/>
      <c r="O162" s="318"/>
      <c r="P162" s="318"/>
      <c r="Q162" s="318"/>
      <c r="R162" s="318"/>
      <c r="S162" s="318"/>
      <c r="T162" s="318"/>
      <c r="U162" s="318"/>
      <c r="V162" s="318"/>
      <c r="W162" s="318"/>
      <c r="X162" s="318"/>
      <c r="Y162" s="318"/>
      <c r="Z162" s="318"/>
      <c r="AA162" s="318"/>
      <c r="AB162" s="318"/>
    </row>
    <row r="163" spans="1:28" s="314" customFormat="1" ht="37.5">
      <c r="A163" s="734">
        <f>'Sch-1'!A163</f>
        <v>142</v>
      </c>
      <c r="B163" s="611">
        <f>'Sch-1'!B163</f>
        <v>7000036855</v>
      </c>
      <c r="C163" s="611">
        <f>'Sch-1'!C163</f>
        <v>110</v>
      </c>
      <c r="D163" s="743" t="str">
        <f>'Sch-1'!D163</f>
        <v xml:space="preserve">SUPPLY OF TOWER ACCESSORIES             </v>
      </c>
      <c r="E163" s="744">
        <f>'Sch-1'!E163</f>
        <v>1000010539</v>
      </c>
      <c r="F163" s="743" t="str">
        <f>'Sch-1'!J163</f>
        <v>Danger  Plate for 400kV</v>
      </c>
      <c r="G163" s="744" t="str">
        <f>'Sch-1'!K163</f>
        <v xml:space="preserve">EA </v>
      </c>
      <c r="H163" s="744">
        <f>'Sch-1'!L163</f>
        <v>6</v>
      </c>
      <c r="I163" s="735"/>
      <c r="J163" s="736" t="str">
        <f t="shared" si="5"/>
        <v>INCLUDED</v>
      </c>
      <c r="K163" s="737">
        <f t="shared" si="6"/>
        <v>0</v>
      </c>
      <c r="L163" s="318"/>
      <c r="M163" s="318"/>
      <c r="N163" s="318"/>
      <c r="O163" s="318"/>
      <c r="P163" s="318"/>
      <c r="Q163" s="318"/>
      <c r="R163" s="318"/>
      <c r="S163" s="318"/>
      <c r="T163" s="318"/>
      <c r="U163" s="318"/>
      <c r="V163" s="318"/>
      <c r="W163" s="318"/>
      <c r="X163" s="318"/>
      <c r="Y163" s="318"/>
      <c r="Z163" s="318"/>
      <c r="AA163" s="318"/>
      <c r="AB163" s="318"/>
    </row>
    <row r="164" spans="1:28" s="314" customFormat="1" ht="37.5">
      <c r="A164" s="734">
        <f>'Sch-1'!A164</f>
        <v>143</v>
      </c>
      <c r="B164" s="611">
        <f>'Sch-1'!B164</f>
        <v>7000036855</v>
      </c>
      <c r="C164" s="611">
        <f>'Sch-1'!C164</f>
        <v>120</v>
      </c>
      <c r="D164" s="743" t="str">
        <f>'Sch-1'!D164</f>
        <v xml:space="preserve">SUPPLY OF TOWER ACCESSORIES             </v>
      </c>
      <c r="E164" s="744">
        <f>'Sch-1'!E164</f>
        <v>1000015971</v>
      </c>
      <c r="F164" s="743" t="str">
        <f>'Sch-1'!J164</f>
        <v>Number  Plate for 400kV</v>
      </c>
      <c r="G164" s="744" t="str">
        <f>'Sch-1'!K164</f>
        <v xml:space="preserve">EA </v>
      </c>
      <c r="H164" s="744">
        <f>'Sch-1'!L164</f>
        <v>6</v>
      </c>
      <c r="I164" s="735"/>
      <c r="J164" s="736" t="str">
        <f t="shared" si="5"/>
        <v>INCLUDED</v>
      </c>
      <c r="K164" s="737">
        <f t="shared" si="6"/>
        <v>0</v>
      </c>
      <c r="L164" s="318"/>
      <c r="M164" s="318"/>
      <c r="N164" s="318"/>
      <c r="O164" s="318"/>
      <c r="P164" s="318"/>
      <c r="Q164" s="318"/>
      <c r="R164" s="318"/>
      <c r="S164" s="318"/>
      <c r="T164" s="318"/>
      <c r="U164" s="318"/>
      <c r="V164" s="318"/>
      <c r="W164" s="318"/>
      <c r="X164" s="318"/>
      <c r="Y164" s="318"/>
      <c r="Z164" s="318"/>
      <c r="AA164" s="318"/>
      <c r="AB164" s="318"/>
    </row>
    <row r="165" spans="1:28" s="314" customFormat="1" ht="37.5">
      <c r="A165" s="734">
        <f>'Sch-1'!A165</f>
        <v>144</v>
      </c>
      <c r="B165" s="611">
        <f>'Sch-1'!B165</f>
        <v>7000036855</v>
      </c>
      <c r="C165" s="611">
        <f>'Sch-1'!C165</f>
        <v>130</v>
      </c>
      <c r="D165" s="743" t="str">
        <f>'Sch-1'!D165</f>
        <v xml:space="preserve">SUPPLY OF TOWER ACCESSORIES             </v>
      </c>
      <c r="E165" s="744">
        <f>'Sch-1'!E165</f>
        <v>1000017508</v>
      </c>
      <c r="F165" s="743" t="str">
        <f>'Sch-1'!J165</f>
        <v>Phase Plate (Set of three)</v>
      </c>
      <c r="G165" s="744" t="str">
        <f>'Sch-1'!K165</f>
        <v>SET</v>
      </c>
      <c r="H165" s="744">
        <f>'Sch-1'!L165</f>
        <v>6</v>
      </c>
      <c r="I165" s="735"/>
      <c r="J165" s="736" t="str">
        <f t="shared" si="5"/>
        <v>INCLUDED</v>
      </c>
      <c r="K165" s="737">
        <f t="shared" si="6"/>
        <v>0</v>
      </c>
      <c r="L165" s="318"/>
      <c r="M165" s="318"/>
      <c r="N165" s="318"/>
      <c r="O165" s="318"/>
      <c r="P165" s="318"/>
      <c r="Q165" s="318"/>
      <c r="R165" s="318"/>
      <c r="S165" s="318"/>
      <c r="T165" s="318"/>
      <c r="U165" s="318"/>
      <c r="V165" s="318"/>
      <c r="W165" s="318"/>
      <c r="X165" s="318"/>
      <c r="Y165" s="318"/>
      <c r="Z165" s="318"/>
      <c r="AA165" s="318"/>
      <c r="AB165" s="318"/>
    </row>
    <row r="166" spans="1:28" s="314" customFormat="1" ht="37.5">
      <c r="A166" s="734">
        <f>'Sch-1'!A166</f>
        <v>145</v>
      </c>
      <c r="B166" s="611">
        <f>'Sch-1'!B166</f>
        <v>7000036855</v>
      </c>
      <c r="C166" s="611">
        <f>'Sch-1'!C166</f>
        <v>140</v>
      </c>
      <c r="D166" s="743" t="str">
        <f>'Sch-1'!D166</f>
        <v xml:space="preserve">SUPPLY OF TOWER ACCESSORIES             </v>
      </c>
      <c r="E166" s="744">
        <f>'Sch-1'!E166</f>
        <v>1000006779</v>
      </c>
      <c r="F166" s="743" t="str">
        <f>'Sch-1'!J166</f>
        <v>Supply of Anti-Climbing Devices ofBarbedWire Type</v>
      </c>
      <c r="G166" s="744" t="str">
        <f>'Sch-1'!K166</f>
        <v>SET</v>
      </c>
      <c r="H166" s="744">
        <f>'Sch-1'!L166</f>
        <v>6</v>
      </c>
      <c r="I166" s="735"/>
      <c r="J166" s="736" t="str">
        <f t="shared" si="5"/>
        <v>INCLUDED</v>
      </c>
      <c r="K166" s="737">
        <f t="shared" si="6"/>
        <v>0</v>
      </c>
      <c r="L166" s="318"/>
      <c r="M166" s="318"/>
      <c r="N166" s="318"/>
      <c r="O166" s="318"/>
      <c r="P166" s="318"/>
      <c r="Q166" s="318"/>
      <c r="R166" s="318"/>
      <c r="S166" s="318"/>
      <c r="T166" s="318"/>
      <c r="U166" s="318"/>
      <c r="V166" s="318"/>
      <c r="W166" s="318"/>
      <c r="X166" s="318"/>
      <c r="Y166" s="318"/>
      <c r="Z166" s="318"/>
      <c r="AA166" s="318"/>
      <c r="AB166" s="318"/>
    </row>
    <row r="167" spans="1:28" s="314" customFormat="1" ht="18.75">
      <c r="A167" s="734">
        <f>'Sch-1'!A167</f>
        <v>146</v>
      </c>
      <c r="B167" s="611">
        <f>'Sch-1'!B167</f>
        <v>7000036855</v>
      </c>
      <c r="C167" s="611">
        <f>'Sch-1'!C167</f>
        <v>150</v>
      </c>
      <c r="D167" s="743" t="str">
        <f>'Sch-1'!D167</f>
        <v xml:space="preserve">SUPPLY OF CONDUCTOR                     </v>
      </c>
      <c r="E167" s="744">
        <f>'Sch-1'!E167</f>
        <v>1000030860</v>
      </c>
      <c r="F167" s="743" t="str">
        <f>'Sch-1'!J167</f>
        <v>ACSR MOOSE CONDUCTOR</v>
      </c>
      <c r="G167" s="744" t="str">
        <f>'Sch-1'!K167</f>
        <v xml:space="preserve">KM </v>
      </c>
      <c r="H167" s="744">
        <f>'Sch-1'!L167</f>
        <v>10.151</v>
      </c>
      <c r="I167" s="735"/>
      <c r="J167" s="736" t="str">
        <f t="shared" si="5"/>
        <v>INCLUDED</v>
      </c>
      <c r="K167" s="737">
        <f t="shared" si="6"/>
        <v>0</v>
      </c>
      <c r="L167" s="318"/>
      <c r="M167" s="318"/>
      <c r="N167" s="318"/>
      <c r="O167" s="318"/>
      <c r="P167" s="318"/>
      <c r="Q167" s="318"/>
      <c r="R167" s="318"/>
      <c r="S167" s="318"/>
      <c r="T167" s="318"/>
      <c r="U167" s="318"/>
      <c r="V167" s="318"/>
      <c r="W167" s="318"/>
      <c r="X167" s="318"/>
      <c r="Y167" s="318"/>
      <c r="Z167" s="318"/>
      <c r="AA167" s="318"/>
      <c r="AB167" s="318"/>
    </row>
    <row r="168" spans="1:28" s="314" customFormat="1" ht="18.75">
      <c r="A168" s="734">
        <f>'Sch-1'!A168</f>
        <v>147</v>
      </c>
      <c r="B168" s="611">
        <f>'Sch-1'!B168</f>
        <v>7000036855</v>
      </c>
      <c r="C168" s="611">
        <f>'Sch-1'!C168</f>
        <v>160</v>
      </c>
      <c r="D168" s="743" t="str">
        <f>'Sch-1'!D168</f>
        <v xml:space="preserve">SUPPLY OF EARTHWIRE                     </v>
      </c>
      <c r="E168" s="744">
        <f>'Sch-1'!E168</f>
        <v>1000030841</v>
      </c>
      <c r="F168" s="743" t="str">
        <f>'Sch-1'!J168</f>
        <v>7/3.66 G.S. EARTHWIRE</v>
      </c>
      <c r="G168" s="744" t="str">
        <f>'Sch-1'!K168</f>
        <v xml:space="preserve">KM </v>
      </c>
      <c r="H168" s="744">
        <f>'Sch-1'!L168</f>
        <v>3.3839999999999999</v>
      </c>
      <c r="I168" s="735"/>
      <c r="J168" s="736" t="str">
        <f t="shared" si="5"/>
        <v>INCLUDED</v>
      </c>
      <c r="K168" s="737">
        <f t="shared" si="6"/>
        <v>0</v>
      </c>
      <c r="L168" s="318"/>
      <c r="M168" s="318"/>
      <c r="N168" s="318"/>
      <c r="O168" s="318"/>
      <c r="P168" s="318"/>
      <c r="Q168" s="318"/>
      <c r="R168" s="318"/>
      <c r="S168" s="318"/>
      <c r="T168" s="318"/>
      <c r="U168" s="318"/>
      <c r="V168" s="318"/>
      <c r="W168" s="318"/>
      <c r="X168" s="318"/>
      <c r="Y168" s="318"/>
      <c r="Z168" s="318"/>
      <c r="AA168" s="318"/>
      <c r="AB168" s="318"/>
    </row>
    <row r="169" spans="1:28" s="314" customFormat="1" ht="37.5">
      <c r="A169" s="734">
        <f>'Sch-1'!A169</f>
        <v>148</v>
      </c>
      <c r="B169" s="611">
        <f>'Sch-1'!B169</f>
        <v>7000036855</v>
      </c>
      <c r="C169" s="611">
        <f>'Sch-1'!C169</f>
        <v>170</v>
      </c>
      <c r="D169" s="743" t="str">
        <f>'Sch-1'!D169</f>
        <v xml:space="preserve">SUPPLY OF INSULATOR                     </v>
      </c>
      <c r="E169" s="744">
        <f>'Sch-1'!E169</f>
        <v>1000009328</v>
      </c>
      <c r="F169" s="743" t="str">
        <f>'Sch-1'!J169</f>
        <v>Composite long rod Insulators for 400kV Transmission Line-160 KN(Length-3910 mm, Creepage-13020 mm)</v>
      </c>
      <c r="G169" s="744" t="str">
        <f>'Sch-1'!K169</f>
        <v xml:space="preserve">EA </v>
      </c>
      <c r="H169" s="744">
        <f>'Sch-1'!L169</f>
        <v>72</v>
      </c>
      <c r="I169" s="735"/>
      <c r="J169" s="736" t="str">
        <f t="shared" si="5"/>
        <v>INCLUDED</v>
      </c>
      <c r="K169" s="737">
        <f t="shared" si="6"/>
        <v>0</v>
      </c>
      <c r="L169" s="318"/>
      <c r="M169" s="318"/>
      <c r="N169" s="318"/>
      <c r="O169" s="318"/>
      <c r="P169" s="318"/>
      <c r="Q169" s="318"/>
      <c r="R169" s="318"/>
      <c r="S169" s="318"/>
      <c r="T169" s="318"/>
      <c r="U169" s="318"/>
      <c r="V169" s="318"/>
      <c r="W169" s="318"/>
      <c r="X169" s="318"/>
      <c r="Y169" s="318"/>
      <c r="Z169" s="318"/>
      <c r="AA169" s="318"/>
      <c r="AB169" s="318"/>
    </row>
    <row r="170" spans="1:28" s="314" customFormat="1" ht="37.5">
      <c r="A170" s="734">
        <f>'Sch-1'!A170</f>
        <v>149</v>
      </c>
      <c r="B170" s="611">
        <f>'Sch-1'!B170</f>
        <v>7000036855</v>
      </c>
      <c r="C170" s="611">
        <f>'Sch-1'!C170</f>
        <v>180</v>
      </c>
      <c r="D170" s="743" t="str">
        <f>'Sch-1'!D170</f>
        <v xml:space="preserve">SUPPLY OF INSULATOR                     </v>
      </c>
      <c r="E170" s="744">
        <f>'Sch-1'!E170</f>
        <v>1000009325</v>
      </c>
      <c r="F170" s="743" t="str">
        <f>'Sch-1'!J170</f>
        <v>Composite long rod Insulators for 400kV Transmission Line-120 KN(Length-3335 mm, Creepage-13020 mm)</v>
      </c>
      <c r="G170" s="744" t="str">
        <f>'Sch-1'!K170</f>
        <v xml:space="preserve">EA </v>
      </c>
      <c r="H170" s="744">
        <f>'Sch-1'!L170</f>
        <v>16</v>
      </c>
      <c r="I170" s="735"/>
      <c r="J170" s="736" t="str">
        <f t="shared" si="5"/>
        <v>INCLUDED</v>
      </c>
      <c r="K170" s="737">
        <f t="shared" si="6"/>
        <v>0</v>
      </c>
      <c r="L170" s="318"/>
      <c r="M170" s="318"/>
      <c r="N170" s="318"/>
      <c r="O170" s="318"/>
      <c r="P170" s="318"/>
      <c r="Q170" s="318"/>
      <c r="R170" s="318"/>
      <c r="S170" s="318"/>
      <c r="T170" s="318"/>
      <c r="U170" s="318"/>
      <c r="V170" s="318"/>
      <c r="W170" s="318"/>
      <c r="X170" s="318"/>
      <c r="Y170" s="318"/>
      <c r="Z170" s="318"/>
      <c r="AA170" s="318"/>
      <c r="AB170" s="318"/>
    </row>
    <row r="171" spans="1:28" s="314" customFormat="1" ht="37.5">
      <c r="A171" s="734">
        <f>'Sch-1'!A171</f>
        <v>150</v>
      </c>
      <c r="B171" s="611">
        <f>'Sch-1'!B171</f>
        <v>7000036855</v>
      </c>
      <c r="C171" s="611">
        <f>'Sch-1'!C171</f>
        <v>190</v>
      </c>
      <c r="D171" s="743" t="str">
        <f>'Sch-1'!D171</f>
        <v xml:space="preserve">SUPPLY OF HARDWARE FITTINGS             </v>
      </c>
      <c r="E171" s="744">
        <f>'Sch-1'!E171</f>
        <v>1000019788</v>
      </c>
      <c r="F171" s="743" t="str">
        <f>'Sch-1'!J171</f>
        <v>Hardware Fittings for 400kV AC with Twin ACSR Moose Conductor-Single ISuspension String (Pilot)</v>
      </c>
      <c r="G171" s="744" t="str">
        <f>'Sch-1'!K171</f>
        <v>SET</v>
      </c>
      <c r="H171" s="744">
        <f>'Sch-1'!L171</f>
        <v>10</v>
      </c>
      <c r="I171" s="735"/>
      <c r="J171" s="736" t="str">
        <f t="shared" si="5"/>
        <v>INCLUDED</v>
      </c>
      <c r="K171" s="737">
        <f t="shared" si="6"/>
        <v>0</v>
      </c>
      <c r="L171" s="318"/>
      <c r="M171" s="318"/>
      <c r="N171" s="318"/>
      <c r="O171" s="318"/>
      <c r="P171" s="318"/>
      <c r="Q171" s="318"/>
      <c r="R171" s="318"/>
      <c r="S171" s="318"/>
      <c r="T171" s="318"/>
      <c r="U171" s="318"/>
      <c r="V171" s="318"/>
      <c r="W171" s="318"/>
      <c r="X171" s="318"/>
      <c r="Y171" s="318"/>
      <c r="Z171" s="318"/>
      <c r="AA171" s="318"/>
      <c r="AB171" s="318"/>
    </row>
    <row r="172" spans="1:28" s="314" customFormat="1" ht="37.5">
      <c r="A172" s="734">
        <f>'Sch-1'!A172</f>
        <v>151</v>
      </c>
      <c r="B172" s="611">
        <f>'Sch-1'!B172</f>
        <v>7000036855</v>
      </c>
      <c r="C172" s="611">
        <f>'Sch-1'!C172</f>
        <v>200</v>
      </c>
      <c r="D172" s="743" t="str">
        <f>'Sch-1'!D172</f>
        <v xml:space="preserve">SUPPLY OF HARDWARE FITTINGS             </v>
      </c>
      <c r="E172" s="744">
        <f>'Sch-1'!E172</f>
        <v>1000010800</v>
      </c>
      <c r="F172" s="743" t="str">
        <f>'Sch-1'!J172</f>
        <v>Hardware Fittings for 400kV AC with Twin ACSR Moose Conductor-DoubleTension String</v>
      </c>
      <c r="G172" s="744" t="str">
        <f>'Sch-1'!K172</f>
        <v>SET</v>
      </c>
      <c r="H172" s="744">
        <f>'Sch-1'!L172</f>
        <v>36</v>
      </c>
      <c r="I172" s="735"/>
      <c r="J172" s="736" t="str">
        <f t="shared" si="5"/>
        <v>INCLUDED</v>
      </c>
      <c r="K172" s="737">
        <f t="shared" si="6"/>
        <v>0</v>
      </c>
      <c r="L172" s="318"/>
      <c r="M172" s="318"/>
      <c r="N172" s="318"/>
      <c r="O172" s="318"/>
      <c r="P172" s="318"/>
      <c r="Q172" s="318"/>
      <c r="R172" s="318"/>
      <c r="S172" s="318"/>
      <c r="T172" s="318"/>
      <c r="U172" s="318"/>
      <c r="V172" s="318"/>
      <c r="W172" s="318"/>
      <c r="X172" s="318"/>
      <c r="Y172" s="318"/>
      <c r="Z172" s="318"/>
      <c r="AA172" s="318"/>
      <c r="AB172" s="318"/>
    </row>
    <row r="173" spans="1:28" s="314" customFormat="1" ht="37.5">
      <c r="A173" s="734">
        <f>'Sch-1'!A173</f>
        <v>152</v>
      </c>
      <c r="B173" s="611">
        <f>'Sch-1'!B173</f>
        <v>7000036855</v>
      </c>
      <c r="C173" s="611">
        <f>'Sch-1'!C173</f>
        <v>210</v>
      </c>
      <c r="D173" s="743" t="str">
        <f>'Sch-1'!D173</f>
        <v xml:space="preserve">SUPPLY OF HARDWARE FITTINGS             </v>
      </c>
      <c r="E173" s="744">
        <f>'Sch-1'!E173</f>
        <v>1000019809</v>
      </c>
      <c r="F173" s="743" t="str">
        <f>'Sch-1'!J173</f>
        <v>Hardware Fittings for 400kV AC with Twin ACSR Moose Conductor-Single"I" Suspension String</v>
      </c>
      <c r="G173" s="744" t="str">
        <f>'Sch-1'!K173</f>
        <v>SET</v>
      </c>
      <c r="H173" s="744">
        <f>'Sch-1'!L173</f>
        <v>6</v>
      </c>
      <c r="I173" s="735"/>
      <c r="J173" s="736" t="str">
        <f t="shared" si="5"/>
        <v>INCLUDED</v>
      </c>
      <c r="K173" s="737">
        <f t="shared" si="6"/>
        <v>0</v>
      </c>
      <c r="L173" s="318"/>
      <c r="M173" s="318"/>
      <c r="N173" s="318"/>
      <c r="O173" s="318"/>
      <c r="P173" s="318"/>
      <c r="Q173" s="318"/>
      <c r="R173" s="318"/>
      <c r="S173" s="318"/>
      <c r="T173" s="318"/>
      <c r="U173" s="318"/>
      <c r="V173" s="318"/>
      <c r="W173" s="318"/>
      <c r="X173" s="318"/>
      <c r="Y173" s="318"/>
      <c r="Z173" s="318"/>
      <c r="AA173" s="318"/>
      <c r="AB173" s="318"/>
    </row>
    <row r="174" spans="1:28" s="314" customFormat="1" ht="37.5">
      <c r="A174" s="734">
        <f>'Sch-1'!A174</f>
        <v>153</v>
      </c>
      <c r="B174" s="611">
        <f>'Sch-1'!B174</f>
        <v>7000036855</v>
      </c>
      <c r="C174" s="611">
        <f>'Sch-1'!C174</f>
        <v>220</v>
      </c>
      <c r="D174" s="743" t="str">
        <f>'Sch-1'!D174</f>
        <v xml:space="preserve">SUPPLY OF COND. &amp; EW ACCESSORIES        </v>
      </c>
      <c r="E174" s="744">
        <f>'Sch-1'!E174</f>
        <v>1000015503</v>
      </c>
      <c r="F174" s="743" t="str">
        <f>'Sch-1'!J174</f>
        <v>Mid Span Compression Joint for Conductor-ACSR Moose</v>
      </c>
      <c r="G174" s="744" t="str">
        <f>'Sch-1'!K174</f>
        <v xml:space="preserve">EA </v>
      </c>
      <c r="H174" s="744">
        <f>'Sch-1'!L174</f>
        <v>4</v>
      </c>
      <c r="I174" s="735"/>
      <c r="J174" s="736" t="str">
        <f t="shared" si="5"/>
        <v>INCLUDED</v>
      </c>
      <c r="K174" s="737">
        <f t="shared" si="6"/>
        <v>0</v>
      </c>
      <c r="L174" s="318"/>
      <c r="M174" s="318"/>
      <c r="N174" s="318"/>
      <c r="O174" s="318"/>
      <c r="P174" s="318"/>
      <c r="Q174" s="318"/>
      <c r="R174" s="318"/>
      <c r="S174" s="318"/>
      <c r="T174" s="318"/>
      <c r="U174" s="318"/>
      <c r="V174" s="318"/>
      <c r="W174" s="318"/>
      <c r="X174" s="318"/>
      <c r="Y174" s="318"/>
      <c r="Z174" s="318"/>
      <c r="AA174" s="318"/>
      <c r="AB174" s="318"/>
    </row>
    <row r="175" spans="1:28" s="314" customFormat="1" ht="37.5">
      <c r="A175" s="734">
        <f>'Sch-1'!A175</f>
        <v>154</v>
      </c>
      <c r="B175" s="611">
        <f>'Sch-1'!B175</f>
        <v>7000036855</v>
      </c>
      <c r="C175" s="611">
        <f>'Sch-1'!C175</f>
        <v>230</v>
      </c>
      <c r="D175" s="743" t="str">
        <f>'Sch-1'!D175</f>
        <v xml:space="preserve">SUPPLY OF COND. &amp; EW ACCESSORIES        </v>
      </c>
      <c r="E175" s="744">
        <f>'Sch-1'!E175</f>
        <v>1000018443</v>
      </c>
      <c r="F175" s="743" t="str">
        <f>'Sch-1'!J175</f>
        <v>Repair Sleeve for Conductor-ACSR Moose</v>
      </c>
      <c r="G175" s="744" t="str">
        <f>'Sch-1'!K175</f>
        <v xml:space="preserve">EA </v>
      </c>
      <c r="H175" s="744">
        <f>'Sch-1'!L175</f>
        <v>1</v>
      </c>
      <c r="I175" s="735"/>
      <c r="J175" s="736" t="str">
        <f t="shared" si="5"/>
        <v>INCLUDED</v>
      </c>
      <c r="K175" s="737">
        <f t="shared" si="6"/>
        <v>0</v>
      </c>
      <c r="L175" s="318"/>
      <c r="M175" s="318"/>
      <c r="N175" s="318"/>
      <c r="O175" s="318"/>
      <c r="P175" s="318"/>
      <c r="Q175" s="318"/>
      <c r="R175" s="318"/>
      <c r="S175" s="318"/>
      <c r="T175" s="318"/>
      <c r="U175" s="318"/>
      <c r="V175" s="318"/>
      <c r="W175" s="318"/>
      <c r="X175" s="318"/>
      <c r="Y175" s="318"/>
      <c r="Z175" s="318"/>
      <c r="AA175" s="318"/>
      <c r="AB175" s="318"/>
    </row>
    <row r="176" spans="1:28" s="314" customFormat="1" ht="37.5">
      <c r="A176" s="734">
        <f>'Sch-1'!A176</f>
        <v>155</v>
      </c>
      <c r="B176" s="611">
        <f>'Sch-1'!B176</f>
        <v>7000036855</v>
      </c>
      <c r="C176" s="611">
        <f>'Sch-1'!C176</f>
        <v>240</v>
      </c>
      <c r="D176" s="743" t="str">
        <f>'Sch-1'!D176</f>
        <v xml:space="preserve">SUPPLY OF COND. &amp; EW ACCESSORIES        </v>
      </c>
      <c r="E176" s="744">
        <f>'Sch-1'!E176</f>
        <v>1000022431</v>
      </c>
      <c r="F176" s="743" t="str">
        <f>'Sch-1'!J176</f>
        <v>Vibration Damper for Conductor-ACSR Moose</v>
      </c>
      <c r="G176" s="744" t="str">
        <f>'Sch-1'!K176</f>
        <v xml:space="preserve">EA </v>
      </c>
      <c r="H176" s="744">
        <f>'Sch-1'!L176</f>
        <v>156</v>
      </c>
      <c r="I176" s="735"/>
      <c r="J176" s="736" t="str">
        <f t="shared" si="5"/>
        <v>INCLUDED</v>
      </c>
      <c r="K176" s="737">
        <f t="shared" si="6"/>
        <v>0</v>
      </c>
      <c r="L176" s="318"/>
      <c r="M176" s="318"/>
      <c r="N176" s="318"/>
      <c r="O176" s="318"/>
      <c r="P176" s="318"/>
      <c r="Q176" s="318"/>
      <c r="R176" s="318"/>
      <c r="S176" s="318"/>
      <c r="T176" s="318"/>
      <c r="U176" s="318"/>
      <c r="V176" s="318"/>
      <c r="W176" s="318"/>
      <c r="X176" s="318"/>
      <c r="Y176" s="318"/>
      <c r="Z176" s="318"/>
      <c r="AA176" s="318"/>
      <c r="AB176" s="318"/>
    </row>
    <row r="177" spans="1:16383" s="314" customFormat="1" ht="37.5">
      <c r="A177" s="734">
        <f>'Sch-1'!A177</f>
        <v>156</v>
      </c>
      <c r="B177" s="611">
        <f>'Sch-1'!B177</f>
        <v>7000036855</v>
      </c>
      <c r="C177" s="611">
        <f>'Sch-1'!C177</f>
        <v>250</v>
      </c>
      <c r="D177" s="743" t="str">
        <f>'Sch-1'!D177</f>
        <v xml:space="preserve">SUPPLY OF COND. &amp; EW ACCESSORIES        </v>
      </c>
      <c r="E177" s="744">
        <f>'Sch-1'!E177</f>
        <v>1000007935</v>
      </c>
      <c r="F177" s="743" t="str">
        <f>'Sch-1'!J177</f>
        <v>Bundle Spacer for Conductor-Twin ACSR Moose</v>
      </c>
      <c r="G177" s="744" t="str">
        <f>'Sch-1'!K177</f>
        <v xml:space="preserve">EA </v>
      </c>
      <c r="H177" s="744">
        <f>'Sch-1'!L177</f>
        <v>90</v>
      </c>
      <c r="I177" s="735"/>
      <c r="J177" s="736" t="str">
        <f t="shared" si="5"/>
        <v>INCLUDED</v>
      </c>
      <c r="K177" s="737">
        <f t="shared" si="6"/>
        <v>0</v>
      </c>
      <c r="L177" s="318"/>
      <c r="M177" s="318"/>
      <c r="N177" s="318"/>
      <c r="O177" s="318"/>
      <c r="P177" s="318"/>
      <c r="Q177" s="318"/>
      <c r="R177" s="318"/>
      <c r="S177" s="318"/>
      <c r="T177" s="318"/>
      <c r="U177" s="318"/>
      <c r="V177" s="318"/>
      <c r="W177" s="318"/>
      <c r="X177" s="318"/>
      <c r="Y177" s="318"/>
      <c r="Z177" s="318"/>
      <c r="AA177" s="318"/>
      <c r="AB177" s="318"/>
    </row>
    <row r="178" spans="1:16383" s="314" customFormat="1" ht="37.5">
      <c r="A178" s="734">
        <f>'Sch-1'!A178</f>
        <v>157</v>
      </c>
      <c r="B178" s="611">
        <f>'Sch-1'!B178</f>
        <v>7000036855</v>
      </c>
      <c r="C178" s="611">
        <f>'Sch-1'!C178</f>
        <v>260</v>
      </c>
      <c r="D178" s="743" t="str">
        <f>'Sch-1'!D178</f>
        <v xml:space="preserve">SUPPLY OF COND. &amp; EW ACCESSORIES        </v>
      </c>
      <c r="E178" s="744">
        <f>'Sch-1'!E178</f>
        <v>1000018559</v>
      </c>
      <c r="F178" s="743" t="str">
        <f>'Sch-1'!J178</f>
        <v>Rigid Spacer for Jumper-Twin ACSR Moose</v>
      </c>
      <c r="G178" s="744" t="str">
        <f>'Sch-1'!K178</f>
        <v xml:space="preserve">EA </v>
      </c>
      <c r="H178" s="744">
        <f>'Sch-1'!L178</f>
        <v>54</v>
      </c>
      <c r="I178" s="735"/>
      <c r="J178" s="736" t="str">
        <f t="shared" si="5"/>
        <v>INCLUDED</v>
      </c>
      <c r="K178" s="737">
        <f t="shared" si="6"/>
        <v>0</v>
      </c>
      <c r="L178" s="318"/>
      <c r="M178" s="318"/>
      <c r="N178" s="318"/>
      <c r="O178" s="318"/>
      <c r="P178" s="318"/>
      <c r="Q178" s="318"/>
      <c r="R178" s="318"/>
      <c r="S178" s="318"/>
      <c r="T178" s="318"/>
      <c r="U178" s="318"/>
      <c r="V178" s="318"/>
      <c r="W178" s="318"/>
      <c r="X178" s="318"/>
      <c r="Y178" s="318"/>
      <c r="Z178" s="318"/>
      <c r="AA178" s="318"/>
      <c r="AB178" s="318"/>
    </row>
    <row r="179" spans="1:16383" s="314" customFormat="1" ht="37.5">
      <c r="A179" s="734">
        <f>'Sch-1'!A179</f>
        <v>158</v>
      </c>
      <c r="B179" s="611">
        <f>'Sch-1'!B179</f>
        <v>7000036855</v>
      </c>
      <c r="C179" s="611">
        <f>'Sch-1'!C179</f>
        <v>270</v>
      </c>
      <c r="D179" s="743" t="str">
        <f>'Sch-1'!D179</f>
        <v xml:space="preserve">SUPPLY OF COND. &amp; EW ACCESSORIES        </v>
      </c>
      <c r="E179" s="744">
        <f>'Sch-1'!E179</f>
        <v>1000015505</v>
      </c>
      <c r="F179" s="743" t="str">
        <f>'Sch-1'!J179</f>
        <v>Mid Span Compression Joint -7/3.66mmEarth Wire</v>
      </c>
      <c r="G179" s="744" t="str">
        <f>'Sch-1'!K179</f>
        <v xml:space="preserve">EA </v>
      </c>
      <c r="H179" s="744">
        <f>'Sch-1'!L179</f>
        <v>2</v>
      </c>
      <c r="I179" s="735"/>
      <c r="J179" s="736" t="str">
        <f t="shared" si="5"/>
        <v>INCLUDED</v>
      </c>
      <c r="K179" s="737">
        <f t="shared" si="6"/>
        <v>0</v>
      </c>
      <c r="L179" s="318"/>
      <c r="M179" s="318"/>
      <c r="N179" s="318"/>
      <c r="O179" s="318"/>
      <c r="P179" s="318"/>
      <c r="Q179" s="318"/>
      <c r="R179" s="318"/>
      <c r="S179" s="318"/>
      <c r="T179" s="318"/>
      <c r="U179" s="318"/>
      <c r="V179" s="318"/>
      <c r="W179" s="318"/>
      <c r="X179" s="318"/>
      <c r="Y179" s="318"/>
      <c r="Z179" s="318"/>
      <c r="AA179" s="318"/>
      <c r="AB179" s="318"/>
    </row>
    <row r="180" spans="1:16383" s="314" customFormat="1" ht="37.5">
      <c r="A180" s="734">
        <f>'Sch-1'!A180</f>
        <v>159</v>
      </c>
      <c r="B180" s="611">
        <f>'Sch-1'!B180</f>
        <v>7000036855</v>
      </c>
      <c r="C180" s="611">
        <f>'Sch-1'!C180</f>
        <v>280</v>
      </c>
      <c r="D180" s="743" t="str">
        <f>'Sch-1'!D180</f>
        <v xml:space="preserve">SUPPLY OF COND. &amp; EW ACCESSORIES        </v>
      </c>
      <c r="E180" s="744">
        <f>'Sch-1'!E180</f>
        <v>1000034136</v>
      </c>
      <c r="F180" s="743" t="str">
        <f>'Sch-1'!J180</f>
        <v>FLEXIBLE ALUMUNIUM BOND</v>
      </c>
      <c r="G180" s="744" t="str">
        <f>'Sch-1'!K180</f>
        <v xml:space="preserve">EA </v>
      </c>
      <c r="H180" s="744">
        <f>'Sch-1'!L180</f>
        <v>32</v>
      </c>
      <c r="I180" s="735"/>
      <c r="J180" s="736" t="str">
        <f t="shared" si="5"/>
        <v>INCLUDED</v>
      </c>
      <c r="K180" s="737">
        <f t="shared" si="6"/>
        <v>0</v>
      </c>
      <c r="L180" s="318"/>
      <c r="M180" s="318"/>
      <c r="N180" s="318"/>
      <c r="O180" s="318"/>
      <c r="P180" s="318"/>
      <c r="Q180" s="318"/>
      <c r="R180" s="318"/>
      <c r="S180" s="318"/>
      <c r="T180" s="318"/>
      <c r="U180" s="318"/>
      <c r="V180" s="318"/>
      <c r="W180" s="318"/>
      <c r="X180" s="318"/>
      <c r="Y180" s="318"/>
      <c r="Z180" s="318"/>
      <c r="AA180" s="318"/>
      <c r="AB180" s="318"/>
    </row>
    <row r="181" spans="1:16383" s="314" customFormat="1" ht="37.5">
      <c r="A181" s="734">
        <f>'Sch-1'!A181</f>
        <v>160</v>
      </c>
      <c r="B181" s="611">
        <f>'Sch-1'!B181</f>
        <v>7000036855</v>
      </c>
      <c r="C181" s="611">
        <f>'Sch-1'!C181</f>
        <v>290</v>
      </c>
      <c r="D181" s="743" t="str">
        <f>'Sch-1'!D181</f>
        <v xml:space="preserve">SUPPLY OF COND. &amp; EW ACCESSORIES        </v>
      </c>
      <c r="E181" s="744">
        <f>'Sch-1'!E181</f>
        <v>1000022420</v>
      </c>
      <c r="F181" s="743" t="str">
        <f>'Sch-1'!J181</f>
        <v>Vibration damper -7/3.66mm Earth Wire</v>
      </c>
      <c r="G181" s="744" t="str">
        <f>'Sch-1'!K181</f>
        <v xml:space="preserve">EA </v>
      </c>
      <c r="H181" s="744">
        <f>'Sch-1'!L181</f>
        <v>52</v>
      </c>
      <c r="I181" s="735"/>
      <c r="J181" s="736" t="str">
        <f t="shared" si="5"/>
        <v>INCLUDED</v>
      </c>
      <c r="K181" s="737">
        <f t="shared" si="6"/>
        <v>0</v>
      </c>
      <c r="L181" s="318"/>
      <c r="M181" s="318"/>
      <c r="N181" s="318"/>
      <c r="O181" s="318"/>
      <c r="P181" s="318"/>
      <c r="Q181" s="318"/>
      <c r="R181" s="318"/>
      <c r="S181" s="318"/>
      <c r="T181" s="318"/>
      <c r="U181" s="318"/>
      <c r="V181" s="318"/>
      <c r="W181" s="318"/>
      <c r="X181" s="318"/>
      <c r="Y181" s="318"/>
      <c r="Z181" s="318"/>
      <c r="AA181" s="318"/>
      <c r="AB181" s="318"/>
    </row>
    <row r="182" spans="1:16383" s="314" customFormat="1" ht="37.5">
      <c r="A182" s="734">
        <f>'Sch-1'!A182</f>
        <v>161</v>
      </c>
      <c r="B182" s="611">
        <f>'Sch-1'!B182</f>
        <v>7000036855</v>
      </c>
      <c r="C182" s="611">
        <f>'Sch-1'!C182</f>
        <v>300</v>
      </c>
      <c r="D182" s="743" t="str">
        <f>'Sch-1'!D182</f>
        <v xml:space="preserve">SUPPLY OF COND. &amp; EW ACCESSORIES        </v>
      </c>
      <c r="E182" s="744">
        <f>'Sch-1'!E182</f>
        <v>1000020991</v>
      </c>
      <c r="F182" s="743" t="str">
        <f>'Sch-1'!J182</f>
        <v>Tension clamp assembly-7/3.66mm EarthWire</v>
      </c>
      <c r="G182" s="744" t="str">
        <f>'Sch-1'!K182</f>
        <v xml:space="preserve">EA </v>
      </c>
      <c r="H182" s="744">
        <f>'Sch-1'!L182</f>
        <v>24</v>
      </c>
      <c r="I182" s="735"/>
      <c r="J182" s="736" t="str">
        <f t="shared" si="5"/>
        <v>INCLUDED</v>
      </c>
      <c r="K182" s="737">
        <f t="shared" si="6"/>
        <v>0</v>
      </c>
      <c r="L182" s="318"/>
      <c r="M182" s="318"/>
      <c r="N182" s="318"/>
      <c r="O182" s="318"/>
      <c r="P182" s="318"/>
      <c r="Q182" s="318"/>
      <c r="R182" s="318"/>
      <c r="S182" s="318"/>
      <c r="T182" s="318"/>
      <c r="U182" s="318"/>
      <c r="V182" s="318"/>
      <c r="W182" s="318"/>
      <c r="X182" s="318"/>
      <c r="Y182" s="318"/>
      <c r="Z182" s="318"/>
      <c r="AA182" s="318"/>
      <c r="AB182" s="318"/>
    </row>
    <row r="183" spans="1:16383" s="314" customFormat="1" ht="37.5">
      <c r="A183" s="734">
        <f>'Sch-1'!A183</f>
        <v>162</v>
      </c>
      <c r="B183" s="611">
        <f>'Sch-1'!B183</f>
        <v>7000036855</v>
      </c>
      <c r="C183" s="611">
        <f>'Sch-1'!C183</f>
        <v>310</v>
      </c>
      <c r="D183" s="743" t="str">
        <f>'Sch-1'!D183</f>
        <v xml:space="preserve">SUPPLY OF COND. &amp; EW ACCESSORIES        </v>
      </c>
      <c r="E183" s="744">
        <f>'Sch-1'!E183</f>
        <v>1000040977</v>
      </c>
      <c r="F183" s="743" t="str">
        <f>'Sch-1'!J183</f>
        <v>SUSPENSION CLAMP FOR 7/3.66 EARTH WIRE</v>
      </c>
      <c r="G183" s="744" t="str">
        <f>'Sch-1'!K183</f>
        <v xml:space="preserve">EA </v>
      </c>
      <c r="H183" s="744">
        <f>'Sch-1'!L183</f>
        <v>4</v>
      </c>
      <c r="I183" s="735"/>
      <c r="J183" s="736" t="str">
        <f t="shared" si="5"/>
        <v>INCLUDED</v>
      </c>
      <c r="K183" s="737">
        <f t="shared" si="6"/>
        <v>0</v>
      </c>
      <c r="L183" s="318"/>
      <c r="M183" s="318"/>
      <c r="N183" s="318"/>
      <c r="O183" s="318"/>
      <c r="P183" s="318"/>
      <c r="Q183" s="318"/>
      <c r="R183" s="318"/>
      <c r="S183" s="318"/>
      <c r="T183" s="318"/>
      <c r="U183" s="318"/>
      <c r="V183" s="318"/>
      <c r="W183" s="318"/>
      <c r="X183" s="318"/>
      <c r="Y183" s="318"/>
      <c r="Z183" s="318"/>
      <c r="AA183" s="318"/>
      <c r="AB183" s="318"/>
    </row>
    <row r="184" spans="1:16383" s="314" customFormat="1" ht="18.75">
      <c r="A184" s="730" t="str">
        <f>'Sch-1'!A184</f>
        <v>VI</v>
      </c>
      <c r="B184" s="616" t="str">
        <f>'Sch-1'!B184</f>
        <v xml:space="preserve"> 400kV S/C Singrauli- Fatehpur 1        </v>
      </c>
      <c r="C184" s="596"/>
      <c r="D184" s="597"/>
      <c r="E184" s="731"/>
      <c r="F184" s="731"/>
      <c r="G184" s="731"/>
      <c r="H184" s="731"/>
      <c r="I184" s="731"/>
      <c r="J184" s="731"/>
      <c r="K184" s="731"/>
      <c r="L184" s="318"/>
      <c r="M184" s="732"/>
      <c r="N184" s="732"/>
      <c r="O184" s="732"/>
      <c r="P184" s="732"/>
      <c r="Q184" s="732"/>
      <c r="R184" s="732"/>
      <c r="S184" s="732"/>
      <c r="T184" s="732"/>
      <c r="U184" s="732"/>
      <c r="V184" s="732"/>
      <c r="W184" s="732"/>
      <c r="X184" s="732"/>
      <c r="Y184" s="732"/>
      <c r="Z184" s="732"/>
      <c r="AA184" s="732"/>
      <c r="AB184" s="733"/>
      <c r="AC184" s="733"/>
      <c r="AD184" s="733"/>
      <c r="AE184" s="733"/>
      <c r="AF184" s="733"/>
      <c r="AG184" s="733"/>
      <c r="AH184" s="733"/>
      <c r="AI184" s="733"/>
      <c r="AJ184" s="733"/>
      <c r="AK184" s="733"/>
      <c r="AL184" s="733"/>
      <c r="AM184" s="733"/>
      <c r="AN184" s="733"/>
      <c r="AO184" s="733"/>
      <c r="AP184" s="733"/>
      <c r="AQ184" s="733"/>
      <c r="AR184" s="733"/>
      <c r="AS184" s="733"/>
      <c r="AT184" s="733"/>
      <c r="AU184" s="733"/>
      <c r="AV184" s="733"/>
      <c r="AW184" s="733"/>
      <c r="AX184" s="733"/>
      <c r="AY184" s="733"/>
      <c r="AZ184" s="733"/>
      <c r="BA184" s="733"/>
      <c r="BB184" s="733"/>
      <c r="BC184" s="733"/>
      <c r="BD184" s="733"/>
      <c r="BE184" s="733"/>
      <c r="BF184" s="733"/>
      <c r="BG184" s="733"/>
      <c r="BH184" s="733"/>
      <c r="BI184" s="733"/>
      <c r="BJ184" s="733"/>
      <c r="BK184" s="733"/>
      <c r="BL184" s="733"/>
      <c r="BM184" s="733"/>
      <c r="BN184" s="733"/>
      <c r="BO184" s="733"/>
      <c r="BP184" s="733"/>
      <c r="BQ184" s="733"/>
      <c r="BR184" s="733"/>
      <c r="BS184" s="733"/>
      <c r="BT184" s="733"/>
      <c r="BU184" s="733"/>
      <c r="BV184" s="733"/>
      <c r="BW184" s="733"/>
      <c r="BX184" s="733"/>
      <c r="BY184" s="733"/>
      <c r="BZ184" s="733"/>
      <c r="CA184" s="733"/>
      <c r="CB184" s="733"/>
      <c r="CC184" s="733"/>
      <c r="CD184" s="733"/>
      <c r="CE184" s="733"/>
      <c r="CF184" s="733"/>
      <c r="CG184" s="733"/>
      <c r="CH184" s="733"/>
      <c r="CI184" s="733"/>
      <c r="CJ184" s="733"/>
      <c r="CK184" s="733"/>
      <c r="CL184" s="733"/>
      <c r="CM184" s="733"/>
      <c r="CN184" s="733"/>
      <c r="CO184" s="733"/>
      <c r="CP184" s="733"/>
      <c r="CQ184" s="733"/>
      <c r="CR184" s="733"/>
      <c r="CS184" s="733"/>
      <c r="CT184" s="733"/>
      <c r="CU184" s="733"/>
      <c r="CV184" s="733"/>
      <c r="CW184" s="733"/>
      <c r="CX184" s="733"/>
      <c r="CY184" s="733"/>
      <c r="CZ184" s="733"/>
      <c r="DA184" s="733"/>
      <c r="DB184" s="733"/>
      <c r="DC184" s="733"/>
      <c r="DD184" s="733"/>
      <c r="DE184" s="733"/>
      <c r="DF184" s="733"/>
      <c r="DG184" s="733"/>
      <c r="DH184" s="733"/>
      <c r="DI184" s="733"/>
      <c r="DJ184" s="733"/>
      <c r="DK184" s="733"/>
      <c r="DL184" s="733"/>
      <c r="DM184" s="733"/>
      <c r="DN184" s="733"/>
      <c r="DO184" s="733"/>
      <c r="DP184" s="733"/>
      <c r="DQ184" s="733"/>
      <c r="DR184" s="733"/>
      <c r="DS184" s="733"/>
      <c r="DT184" s="733"/>
      <c r="DU184" s="733"/>
      <c r="DV184" s="733"/>
      <c r="DW184" s="733"/>
      <c r="DX184" s="733"/>
      <c r="DY184" s="733"/>
      <c r="DZ184" s="733"/>
      <c r="EA184" s="733"/>
      <c r="EB184" s="733"/>
      <c r="EC184" s="733"/>
      <c r="ED184" s="733"/>
      <c r="EE184" s="733"/>
      <c r="EF184" s="733"/>
      <c r="EG184" s="733"/>
      <c r="EH184" s="733"/>
      <c r="EI184" s="733"/>
      <c r="EJ184" s="733"/>
      <c r="EK184" s="733"/>
      <c r="EL184" s="733"/>
      <c r="EM184" s="733"/>
      <c r="EN184" s="733"/>
      <c r="EO184" s="733"/>
      <c r="EP184" s="733"/>
      <c r="EQ184" s="733"/>
      <c r="ER184" s="733"/>
      <c r="ES184" s="733"/>
      <c r="ET184" s="733"/>
      <c r="EU184" s="733"/>
      <c r="EV184" s="733"/>
      <c r="EW184" s="733"/>
      <c r="EX184" s="733"/>
      <c r="EY184" s="733"/>
      <c r="EZ184" s="733"/>
      <c r="FA184" s="733"/>
      <c r="FB184" s="733"/>
      <c r="FC184" s="733"/>
      <c r="FD184" s="733"/>
      <c r="FE184" s="733"/>
      <c r="FF184" s="733"/>
      <c r="FG184" s="733"/>
      <c r="FH184" s="733"/>
      <c r="FI184" s="733"/>
      <c r="FJ184" s="733"/>
      <c r="FK184" s="733"/>
      <c r="FL184" s="733"/>
      <c r="FM184" s="733"/>
      <c r="FN184" s="733"/>
      <c r="FO184" s="733"/>
      <c r="FP184" s="733"/>
      <c r="FQ184" s="733"/>
      <c r="FR184" s="733"/>
      <c r="FS184" s="733"/>
      <c r="FT184" s="733"/>
      <c r="FU184" s="733"/>
      <c r="FV184" s="733"/>
      <c r="FW184" s="733"/>
      <c r="FX184" s="733"/>
      <c r="FY184" s="733"/>
      <c r="FZ184" s="733"/>
      <c r="GA184" s="733"/>
      <c r="GB184" s="733"/>
      <c r="GC184" s="733"/>
      <c r="GD184" s="733"/>
      <c r="GE184" s="733"/>
      <c r="GF184" s="733"/>
      <c r="GG184" s="733"/>
      <c r="GH184" s="733"/>
      <c r="GI184" s="733"/>
      <c r="GJ184" s="733"/>
      <c r="GK184" s="733"/>
      <c r="GL184" s="733"/>
      <c r="GM184" s="733"/>
      <c r="GN184" s="733"/>
      <c r="GO184" s="733"/>
      <c r="GP184" s="733"/>
      <c r="GQ184" s="733"/>
      <c r="GR184" s="733"/>
      <c r="GS184" s="733"/>
      <c r="GT184" s="733"/>
      <c r="GU184" s="733"/>
      <c r="GV184" s="733"/>
      <c r="GW184" s="733"/>
      <c r="GX184" s="733"/>
      <c r="GY184" s="733"/>
      <c r="GZ184" s="733"/>
      <c r="HA184" s="733"/>
      <c r="HB184" s="733"/>
      <c r="HC184" s="733"/>
      <c r="HD184" s="733"/>
      <c r="HE184" s="733"/>
      <c r="HF184" s="733"/>
      <c r="HG184" s="733"/>
      <c r="HH184" s="733"/>
      <c r="HI184" s="733"/>
      <c r="HJ184" s="733"/>
      <c r="HK184" s="733"/>
      <c r="HL184" s="733"/>
      <c r="HM184" s="733"/>
      <c r="HN184" s="733"/>
      <c r="HO184" s="733"/>
      <c r="HP184" s="733"/>
      <c r="HQ184" s="733"/>
      <c r="HR184" s="733"/>
      <c r="HS184" s="733"/>
      <c r="HT184" s="733"/>
      <c r="HU184" s="733"/>
      <c r="HV184" s="733"/>
      <c r="HW184" s="733"/>
      <c r="HX184" s="733"/>
      <c r="HY184" s="733"/>
      <c r="HZ184" s="733"/>
      <c r="IA184" s="733"/>
      <c r="IB184" s="733"/>
      <c r="IC184" s="733"/>
      <c r="ID184" s="733"/>
      <c r="IE184" s="733"/>
      <c r="IF184" s="733"/>
      <c r="IG184" s="733"/>
      <c r="IH184" s="733"/>
      <c r="II184" s="733"/>
      <c r="IJ184" s="733"/>
      <c r="IK184" s="733"/>
      <c r="IL184" s="733"/>
      <c r="IM184" s="733"/>
      <c r="IN184" s="733"/>
      <c r="IO184" s="733"/>
      <c r="IP184" s="733"/>
      <c r="IQ184" s="733"/>
      <c r="IR184" s="733"/>
      <c r="IS184" s="733"/>
      <c r="IT184" s="733"/>
      <c r="IU184" s="733"/>
      <c r="IV184" s="733"/>
      <c r="IW184" s="733"/>
      <c r="IX184" s="733"/>
      <c r="IY184" s="733"/>
      <c r="IZ184" s="733"/>
      <c r="JA184" s="733"/>
      <c r="JB184" s="733"/>
      <c r="JC184" s="733"/>
      <c r="JD184" s="733"/>
      <c r="JE184" s="733"/>
      <c r="JF184" s="733"/>
      <c r="JG184" s="733"/>
      <c r="JH184" s="733"/>
      <c r="JI184" s="733"/>
      <c r="JJ184" s="733"/>
      <c r="JK184" s="733"/>
      <c r="JL184" s="733"/>
      <c r="JM184" s="733"/>
      <c r="JN184" s="733"/>
      <c r="JO184" s="733"/>
      <c r="JP184" s="733"/>
      <c r="JQ184" s="733"/>
      <c r="JR184" s="733"/>
      <c r="JS184" s="733"/>
      <c r="JT184" s="733"/>
      <c r="JU184" s="733"/>
      <c r="JV184" s="733"/>
      <c r="JW184" s="733"/>
      <c r="JX184" s="733"/>
      <c r="JY184" s="733"/>
      <c r="JZ184" s="733"/>
      <c r="KA184" s="733"/>
      <c r="KB184" s="733"/>
      <c r="KC184" s="733"/>
      <c r="KD184" s="733"/>
      <c r="KE184" s="733"/>
      <c r="KF184" s="733"/>
      <c r="KG184" s="733"/>
      <c r="KH184" s="733"/>
      <c r="KI184" s="733"/>
      <c r="KJ184" s="733"/>
      <c r="KK184" s="733"/>
      <c r="KL184" s="733"/>
      <c r="KM184" s="733"/>
      <c r="KN184" s="733"/>
      <c r="KO184" s="733"/>
      <c r="KP184" s="733"/>
      <c r="KQ184" s="733"/>
      <c r="KR184" s="733"/>
      <c r="KS184" s="733"/>
      <c r="KT184" s="733"/>
      <c r="KU184" s="733"/>
      <c r="KV184" s="733"/>
      <c r="KW184" s="733"/>
      <c r="KX184" s="733"/>
      <c r="KY184" s="733"/>
      <c r="KZ184" s="733"/>
      <c r="LA184" s="733"/>
      <c r="LB184" s="733"/>
      <c r="LC184" s="733"/>
      <c r="LD184" s="733"/>
      <c r="LE184" s="733"/>
      <c r="LF184" s="733"/>
      <c r="LG184" s="733"/>
      <c r="LH184" s="733"/>
      <c r="LI184" s="733"/>
      <c r="LJ184" s="733"/>
      <c r="LK184" s="733"/>
      <c r="LL184" s="733"/>
      <c r="LM184" s="733"/>
      <c r="LN184" s="733"/>
      <c r="LO184" s="733"/>
      <c r="LP184" s="733"/>
      <c r="LQ184" s="733"/>
      <c r="LR184" s="733"/>
      <c r="LS184" s="733"/>
      <c r="LT184" s="733"/>
      <c r="LU184" s="733"/>
      <c r="LV184" s="733"/>
      <c r="LW184" s="733"/>
      <c r="LX184" s="733"/>
      <c r="LY184" s="733"/>
      <c r="LZ184" s="733"/>
      <c r="MA184" s="733"/>
      <c r="MB184" s="733"/>
      <c r="MC184" s="733"/>
      <c r="MD184" s="733"/>
      <c r="ME184" s="733"/>
      <c r="MF184" s="733"/>
      <c r="MG184" s="733"/>
      <c r="MH184" s="733"/>
      <c r="MI184" s="733"/>
      <c r="MJ184" s="733"/>
      <c r="MK184" s="733"/>
      <c r="ML184" s="733"/>
      <c r="MM184" s="733"/>
      <c r="MN184" s="733"/>
      <c r="MO184" s="733"/>
      <c r="MP184" s="733"/>
      <c r="MQ184" s="733"/>
      <c r="MR184" s="733"/>
      <c r="MS184" s="733"/>
      <c r="MT184" s="733"/>
      <c r="MU184" s="733"/>
      <c r="MV184" s="733"/>
      <c r="MW184" s="733"/>
      <c r="MX184" s="733"/>
      <c r="MY184" s="733"/>
      <c r="MZ184" s="733"/>
      <c r="NA184" s="733"/>
      <c r="NB184" s="733"/>
      <c r="NC184" s="733"/>
      <c r="ND184" s="733"/>
      <c r="NE184" s="733"/>
      <c r="NF184" s="733"/>
      <c r="NG184" s="733"/>
      <c r="NH184" s="733"/>
      <c r="NI184" s="733"/>
      <c r="NJ184" s="733"/>
      <c r="NK184" s="733"/>
      <c r="NL184" s="733"/>
      <c r="NM184" s="733"/>
      <c r="NN184" s="733"/>
      <c r="NO184" s="733"/>
      <c r="NP184" s="733"/>
      <c r="NQ184" s="733"/>
      <c r="NR184" s="733"/>
      <c r="NS184" s="733"/>
      <c r="NT184" s="733"/>
      <c r="NU184" s="733"/>
      <c r="NV184" s="733"/>
      <c r="NW184" s="733"/>
      <c r="NX184" s="733"/>
      <c r="NY184" s="733"/>
      <c r="NZ184" s="733"/>
      <c r="OA184" s="733"/>
      <c r="OB184" s="733"/>
      <c r="OC184" s="733"/>
      <c r="OD184" s="733"/>
      <c r="OE184" s="733"/>
      <c r="OF184" s="733"/>
      <c r="OG184" s="733"/>
      <c r="OH184" s="733"/>
      <c r="OI184" s="733"/>
      <c r="OJ184" s="733"/>
      <c r="OK184" s="733"/>
      <c r="OL184" s="733"/>
      <c r="OM184" s="733"/>
      <c r="ON184" s="733"/>
      <c r="OO184" s="733"/>
      <c r="OP184" s="733"/>
      <c r="OQ184" s="733"/>
      <c r="OR184" s="733"/>
      <c r="OS184" s="733"/>
      <c r="OT184" s="733"/>
      <c r="OU184" s="733"/>
      <c r="OV184" s="733"/>
      <c r="OW184" s="733"/>
      <c r="OX184" s="733"/>
      <c r="OY184" s="733"/>
      <c r="OZ184" s="733"/>
      <c r="PA184" s="733"/>
      <c r="PB184" s="733"/>
      <c r="PC184" s="733"/>
      <c r="PD184" s="733"/>
      <c r="PE184" s="733"/>
      <c r="PF184" s="733"/>
      <c r="PG184" s="733"/>
      <c r="PH184" s="733"/>
      <c r="PI184" s="733"/>
      <c r="PJ184" s="733"/>
      <c r="PK184" s="733"/>
      <c r="PL184" s="733"/>
      <c r="PM184" s="733"/>
      <c r="PN184" s="733"/>
      <c r="PO184" s="733"/>
      <c r="PP184" s="733"/>
      <c r="PQ184" s="733"/>
      <c r="PR184" s="733"/>
      <c r="PS184" s="733"/>
      <c r="PT184" s="733"/>
      <c r="PU184" s="733"/>
      <c r="PV184" s="733"/>
      <c r="PW184" s="733"/>
      <c r="PX184" s="733"/>
      <c r="PY184" s="733"/>
      <c r="PZ184" s="733"/>
      <c r="QA184" s="733"/>
      <c r="QB184" s="733"/>
      <c r="QC184" s="733"/>
      <c r="QD184" s="733"/>
      <c r="QE184" s="733"/>
      <c r="QF184" s="733"/>
      <c r="QG184" s="733"/>
      <c r="QH184" s="733"/>
      <c r="QI184" s="733"/>
      <c r="QJ184" s="733"/>
      <c r="QK184" s="733"/>
      <c r="QL184" s="733"/>
      <c r="QM184" s="733"/>
      <c r="QN184" s="733"/>
      <c r="QO184" s="733"/>
      <c r="QP184" s="733"/>
      <c r="QQ184" s="733"/>
      <c r="QR184" s="733"/>
      <c r="QS184" s="733"/>
      <c r="QT184" s="733"/>
      <c r="QU184" s="733"/>
      <c r="QV184" s="733"/>
      <c r="QW184" s="733"/>
      <c r="QX184" s="733"/>
      <c r="QY184" s="733"/>
      <c r="QZ184" s="733"/>
      <c r="RA184" s="733"/>
      <c r="RB184" s="733"/>
      <c r="RC184" s="733"/>
      <c r="RD184" s="733"/>
      <c r="RE184" s="733"/>
      <c r="RF184" s="733"/>
      <c r="RG184" s="733"/>
      <c r="RH184" s="733"/>
      <c r="RI184" s="733"/>
      <c r="RJ184" s="733"/>
      <c r="RK184" s="733"/>
      <c r="RL184" s="733"/>
      <c r="RM184" s="733"/>
      <c r="RN184" s="733"/>
      <c r="RO184" s="733"/>
      <c r="RP184" s="733"/>
      <c r="RQ184" s="733"/>
      <c r="RR184" s="733"/>
      <c r="RS184" s="733"/>
      <c r="RT184" s="733"/>
      <c r="RU184" s="733"/>
      <c r="RV184" s="733"/>
      <c r="RW184" s="733"/>
      <c r="RX184" s="733"/>
      <c r="RY184" s="733"/>
      <c r="RZ184" s="733"/>
      <c r="SA184" s="733"/>
      <c r="SB184" s="733"/>
      <c r="SC184" s="733"/>
      <c r="SD184" s="733"/>
      <c r="SE184" s="733"/>
      <c r="SF184" s="733"/>
      <c r="SG184" s="733"/>
      <c r="SH184" s="733"/>
      <c r="SI184" s="733"/>
      <c r="SJ184" s="733"/>
      <c r="SK184" s="733"/>
      <c r="SL184" s="733"/>
      <c r="SM184" s="733"/>
      <c r="SN184" s="733"/>
      <c r="SO184" s="733"/>
      <c r="SP184" s="733"/>
      <c r="SQ184" s="733"/>
      <c r="SR184" s="733"/>
      <c r="SS184" s="733"/>
      <c r="ST184" s="733"/>
      <c r="SU184" s="733"/>
      <c r="SV184" s="733"/>
      <c r="SW184" s="733"/>
      <c r="SX184" s="733"/>
      <c r="SY184" s="733"/>
      <c r="SZ184" s="733"/>
      <c r="TA184" s="733"/>
      <c r="TB184" s="733"/>
      <c r="TC184" s="733"/>
      <c r="TD184" s="733"/>
      <c r="TE184" s="733"/>
      <c r="TF184" s="733"/>
      <c r="TG184" s="733"/>
      <c r="TH184" s="733"/>
      <c r="TI184" s="733"/>
      <c r="TJ184" s="733"/>
      <c r="TK184" s="733"/>
      <c r="TL184" s="733"/>
      <c r="TM184" s="733"/>
      <c r="TN184" s="733"/>
      <c r="TO184" s="733"/>
      <c r="TP184" s="733"/>
      <c r="TQ184" s="733"/>
      <c r="TR184" s="733"/>
      <c r="TS184" s="733"/>
      <c r="TT184" s="733"/>
      <c r="TU184" s="733"/>
      <c r="TV184" s="733"/>
      <c r="TW184" s="733"/>
      <c r="TX184" s="733"/>
      <c r="TY184" s="733"/>
      <c r="TZ184" s="733"/>
      <c r="UA184" s="733"/>
      <c r="UB184" s="733"/>
      <c r="UC184" s="733"/>
      <c r="UD184" s="733"/>
      <c r="UE184" s="733"/>
      <c r="UF184" s="733"/>
      <c r="UG184" s="733"/>
      <c r="UH184" s="733"/>
      <c r="UI184" s="733"/>
      <c r="UJ184" s="733"/>
      <c r="UK184" s="733"/>
      <c r="UL184" s="733"/>
      <c r="UM184" s="733"/>
      <c r="UN184" s="733"/>
      <c r="UO184" s="733"/>
      <c r="UP184" s="733"/>
      <c r="UQ184" s="733"/>
      <c r="UR184" s="733"/>
      <c r="US184" s="733"/>
      <c r="UT184" s="733"/>
      <c r="UU184" s="733"/>
      <c r="UV184" s="733"/>
      <c r="UW184" s="733"/>
      <c r="UX184" s="733"/>
      <c r="UY184" s="733"/>
      <c r="UZ184" s="733"/>
      <c r="VA184" s="733"/>
      <c r="VB184" s="733"/>
      <c r="VC184" s="733"/>
      <c r="VD184" s="733"/>
      <c r="VE184" s="733"/>
      <c r="VF184" s="733"/>
      <c r="VG184" s="733"/>
      <c r="VH184" s="733"/>
      <c r="VI184" s="733"/>
      <c r="VJ184" s="733"/>
      <c r="VK184" s="733"/>
      <c r="VL184" s="733"/>
      <c r="VM184" s="733"/>
      <c r="VN184" s="733"/>
      <c r="VO184" s="733"/>
      <c r="VP184" s="733"/>
      <c r="VQ184" s="733"/>
      <c r="VR184" s="733"/>
      <c r="VS184" s="733"/>
      <c r="VT184" s="733"/>
      <c r="VU184" s="733"/>
      <c r="VV184" s="733"/>
      <c r="VW184" s="733"/>
      <c r="VX184" s="733"/>
      <c r="VY184" s="733"/>
      <c r="VZ184" s="733"/>
      <c r="WA184" s="733"/>
      <c r="WB184" s="733"/>
      <c r="WC184" s="733"/>
      <c r="WD184" s="733"/>
      <c r="WE184" s="733"/>
      <c r="WF184" s="733"/>
      <c r="WG184" s="733"/>
      <c r="WH184" s="733"/>
      <c r="WI184" s="733"/>
      <c r="WJ184" s="733"/>
      <c r="WK184" s="733"/>
      <c r="WL184" s="733"/>
      <c r="WM184" s="733"/>
      <c r="WN184" s="733"/>
      <c r="WO184" s="733"/>
      <c r="WP184" s="733"/>
      <c r="WQ184" s="733"/>
      <c r="WR184" s="733"/>
      <c r="WS184" s="733"/>
      <c r="WT184" s="733"/>
      <c r="WU184" s="733"/>
      <c r="WV184" s="733"/>
      <c r="WW184" s="733"/>
      <c r="WX184" s="733"/>
      <c r="WY184" s="733"/>
      <c r="WZ184" s="733"/>
      <c r="XA184" s="733"/>
      <c r="XB184" s="733"/>
      <c r="XC184" s="733"/>
      <c r="XD184" s="733"/>
      <c r="XE184" s="733"/>
      <c r="XF184" s="733"/>
      <c r="XG184" s="733"/>
      <c r="XH184" s="733"/>
      <c r="XI184" s="733"/>
      <c r="XJ184" s="733"/>
      <c r="XK184" s="733"/>
      <c r="XL184" s="733"/>
      <c r="XM184" s="733"/>
      <c r="XN184" s="733"/>
      <c r="XO184" s="733"/>
      <c r="XP184" s="733"/>
      <c r="XQ184" s="733"/>
      <c r="XR184" s="733"/>
      <c r="XS184" s="733"/>
      <c r="XT184" s="733"/>
      <c r="XU184" s="733"/>
      <c r="XV184" s="733"/>
      <c r="XW184" s="733"/>
      <c r="XX184" s="733"/>
      <c r="XY184" s="733"/>
      <c r="XZ184" s="733"/>
      <c r="YA184" s="733"/>
      <c r="YB184" s="733"/>
      <c r="YC184" s="733"/>
      <c r="YD184" s="733"/>
      <c r="YE184" s="733"/>
      <c r="YF184" s="733"/>
      <c r="YG184" s="733"/>
      <c r="YH184" s="733"/>
      <c r="YI184" s="733"/>
      <c r="YJ184" s="733"/>
      <c r="YK184" s="733"/>
      <c r="YL184" s="733"/>
      <c r="YM184" s="733"/>
      <c r="YN184" s="733"/>
      <c r="YO184" s="733"/>
      <c r="YP184" s="733"/>
      <c r="YQ184" s="733"/>
      <c r="YR184" s="733"/>
      <c r="YS184" s="733"/>
      <c r="YT184" s="733"/>
      <c r="YU184" s="733"/>
      <c r="YV184" s="733"/>
      <c r="YW184" s="733"/>
      <c r="YX184" s="733"/>
      <c r="YY184" s="733"/>
      <c r="YZ184" s="733"/>
      <c r="ZA184" s="733"/>
      <c r="ZB184" s="733"/>
      <c r="ZC184" s="733"/>
      <c r="ZD184" s="733"/>
      <c r="ZE184" s="733"/>
      <c r="ZF184" s="733"/>
      <c r="ZG184" s="733"/>
      <c r="ZH184" s="733"/>
      <c r="ZI184" s="733"/>
      <c r="ZJ184" s="733"/>
      <c r="ZK184" s="733"/>
      <c r="ZL184" s="733"/>
      <c r="ZM184" s="733"/>
      <c r="ZN184" s="733"/>
      <c r="ZO184" s="733"/>
      <c r="ZP184" s="733"/>
      <c r="ZQ184" s="733"/>
      <c r="ZR184" s="733"/>
      <c r="ZS184" s="733"/>
      <c r="ZT184" s="733"/>
      <c r="ZU184" s="733"/>
      <c r="ZV184" s="733"/>
      <c r="ZW184" s="733"/>
      <c r="ZX184" s="733"/>
      <c r="ZY184" s="733"/>
      <c r="ZZ184" s="733"/>
      <c r="AAA184" s="733"/>
      <c r="AAB184" s="733"/>
      <c r="AAC184" s="733"/>
      <c r="AAD184" s="733"/>
      <c r="AAE184" s="733"/>
      <c r="AAF184" s="733"/>
      <c r="AAG184" s="733"/>
      <c r="AAH184" s="733"/>
      <c r="AAI184" s="733"/>
      <c r="AAJ184" s="733"/>
      <c r="AAK184" s="733"/>
      <c r="AAL184" s="733"/>
      <c r="AAM184" s="733"/>
      <c r="AAN184" s="733"/>
      <c r="AAO184" s="733"/>
      <c r="AAP184" s="733"/>
      <c r="AAQ184" s="733"/>
      <c r="AAR184" s="733"/>
      <c r="AAS184" s="733"/>
      <c r="AAT184" s="733"/>
      <c r="AAU184" s="733"/>
      <c r="AAV184" s="733"/>
      <c r="AAW184" s="733"/>
      <c r="AAX184" s="733"/>
      <c r="AAY184" s="733"/>
      <c r="AAZ184" s="733"/>
      <c r="ABA184" s="733"/>
      <c r="ABB184" s="733"/>
      <c r="ABC184" s="733"/>
      <c r="ABD184" s="733"/>
      <c r="ABE184" s="733"/>
      <c r="ABF184" s="733"/>
      <c r="ABG184" s="733"/>
      <c r="ABH184" s="733"/>
      <c r="ABI184" s="733"/>
      <c r="ABJ184" s="733"/>
      <c r="ABK184" s="733"/>
      <c r="ABL184" s="733"/>
      <c r="ABM184" s="733"/>
      <c r="ABN184" s="733"/>
      <c r="ABO184" s="733"/>
      <c r="ABP184" s="733"/>
      <c r="ABQ184" s="733"/>
      <c r="ABR184" s="733"/>
      <c r="ABS184" s="733"/>
      <c r="ABT184" s="733"/>
      <c r="ABU184" s="733"/>
      <c r="ABV184" s="733"/>
      <c r="ABW184" s="733"/>
      <c r="ABX184" s="733"/>
      <c r="ABY184" s="733"/>
      <c r="ABZ184" s="733"/>
      <c r="ACA184" s="733"/>
      <c r="ACB184" s="733"/>
      <c r="ACC184" s="733"/>
      <c r="ACD184" s="733"/>
      <c r="ACE184" s="733"/>
      <c r="ACF184" s="733"/>
      <c r="ACG184" s="733"/>
      <c r="ACH184" s="733"/>
      <c r="ACI184" s="733"/>
      <c r="ACJ184" s="733"/>
      <c r="ACK184" s="733"/>
      <c r="ACL184" s="733"/>
      <c r="ACM184" s="733"/>
      <c r="ACN184" s="733"/>
      <c r="ACO184" s="733"/>
      <c r="ACP184" s="733"/>
      <c r="ACQ184" s="733"/>
      <c r="ACR184" s="733"/>
      <c r="ACS184" s="733"/>
      <c r="ACT184" s="733"/>
      <c r="ACU184" s="733"/>
      <c r="ACV184" s="733"/>
      <c r="ACW184" s="733"/>
      <c r="ACX184" s="733"/>
      <c r="ACY184" s="733"/>
      <c r="ACZ184" s="733"/>
      <c r="ADA184" s="733"/>
      <c r="ADB184" s="733"/>
      <c r="ADC184" s="733"/>
      <c r="ADD184" s="733"/>
      <c r="ADE184" s="733"/>
      <c r="ADF184" s="733"/>
      <c r="ADG184" s="733"/>
      <c r="ADH184" s="733"/>
      <c r="ADI184" s="733"/>
      <c r="ADJ184" s="733"/>
      <c r="ADK184" s="733"/>
      <c r="ADL184" s="733"/>
      <c r="ADM184" s="733"/>
      <c r="ADN184" s="733"/>
      <c r="ADO184" s="733"/>
      <c r="ADP184" s="733"/>
      <c r="ADQ184" s="733"/>
      <c r="ADR184" s="733"/>
      <c r="ADS184" s="733"/>
      <c r="ADT184" s="733"/>
      <c r="ADU184" s="733"/>
      <c r="ADV184" s="733"/>
      <c r="ADW184" s="733"/>
      <c r="ADX184" s="733"/>
      <c r="ADY184" s="733"/>
      <c r="ADZ184" s="733"/>
      <c r="AEA184" s="733"/>
      <c r="AEB184" s="733"/>
      <c r="AEC184" s="733"/>
      <c r="AED184" s="733"/>
      <c r="AEE184" s="733"/>
      <c r="AEF184" s="733"/>
      <c r="AEG184" s="733"/>
      <c r="AEH184" s="733"/>
      <c r="AEI184" s="733"/>
      <c r="AEJ184" s="733"/>
      <c r="AEK184" s="733"/>
      <c r="AEL184" s="733"/>
      <c r="AEM184" s="733"/>
      <c r="AEN184" s="733"/>
      <c r="AEO184" s="733"/>
      <c r="AEP184" s="733"/>
      <c r="AEQ184" s="733"/>
      <c r="AER184" s="733"/>
      <c r="AES184" s="733"/>
      <c r="AET184" s="733"/>
      <c r="AEU184" s="733"/>
      <c r="AEV184" s="733"/>
      <c r="AEW184" s="733"/>
      <c r="AEX184" s="733"/>
      <c r="AEY184" s="733"/>
      <c r="AEZ184" s="733"/>
      <c r="AFA184" s="733"/>
      <c r="AFB184" s="733"/>
      <c r="AFC184" s="733"/>
      <c r="AFD184" s="733"/>
      <c r="AFE184" s="733"/>
      <c r="AFF184" s="733"/>
      <c r="AFG184" s="733"/>
      <c r="AFH184" s="733"/>
      <c r="AFI184" s="733"/>
      <c r="AFJ184" s="733"/>
      <c r="AFK184" s="733"/>
      <c r="AFL184" s="733"/>
      <c r="AFM184" s="733"/>
      <c r="AFN184" s="733"/>
      <c r="AFO184" s="733"/>
      <c r="AFP184" s="733"/>
      <c r="AFQ184" s="733"/>
      <c r="AFR184" s="733"/>
      <c r="AFS184" s="733"/>
      <c r="AFT184" s="733"/>
      <c r="AFU184" s="733"/>
      <c r="AFV184" s="733"/>
      <c r="AFW184" s="733"/>
      <c r="AFX184" s="733"/>
      <c r="AFY184" s="733"/>
      <c r="AFZ184" s="733"/>
      <c r="AGA184" s="733"/>
      <c r="AGB184" s="733"/>
      <c r="AGC184" s="733"/>
      <c r="AGD184" s="733"/>
      <c r="AGE184" s="733"/>
      <c r="AGF184" s="733"/>
      <c r="AGG184" s="733"/>
      <c r="AGH184" s="733"/>
      <c r="AGI184" s="733"/>
      <c r="AGJ184" s="733"/>
      <c r="AGK184" s="733"/>
      <c r="AGL184" s="733"/>
      <c r="AGM184" s="733"/>
      <c r="AGN184" s="733"/>
      <c r="AGO184" s="733"/>
      <c r="AGP184" s="733"/>
      <c r="AGQ184" s="733"/>
      <c r="AGR184" s="733"/>
      <c r="AGS184" s="733"/>
      <c r="AGT184" s="733"/>
      <c r="AGU184" s="733"/>
      <c r="AGV184" s="733"/>
      <c r="AGW184" s="733"/>
      <c r="AGX184" s="733"/>
      <c r="AGY184" s="733"/>
      <c r="AGZ184" s="733"/>
      <c r="AHA184" s="733"/>
      <c r="AHB184" s="733"/>
      <c r="AHC184" s="733"/>
      <c r="AHD184" s="733"/>
      <c r="AHE184" s="733"/>
      <c r="AHF184" s="733"/>
      <c r="AHG184" s="733"/>
      <c r="AHH184" s="733"/>
      <c r="AHI184" s="733"/>
      <c r="AHJ184" s="733"/>
      <c r="AHK184" s="733"/>
      <c r="AHL184" s="733"/>
      <c r="AHM184" s="733"/>
      <c r="AHN184" s="733"/>
      <c r="AHO184" s="733"/>
      <c r="AHP184" s="733"/>
      <c r="AHQ184" s="733"/>
      <c r="AHR184" s="733"/>
      <c r="AHS184" s="733"/>
      <c r="AHT184" s="733"/>
      <c r="AHU184" s="733"/>
      <c r="AHV184" s="733"/>
      <c r="AHW184" s="733"/>
      <c r="AHX184" s="733"/>
      <c r="AHY184" s="733"/>
      <c r="AHZ184" s="733"/>
      <c r="AIA184" s="733"/>
      <c r="AIB184" s="733"/>
      <c r="AIC184" s="733"/>
      <c r="AID184" s="733"/>
      <c r="AIE184" s="733"/>
      <c r="AIF184" s="733"/>
      <c r="AIG184" s="733"/>
      <c r="AIH184" s="733"/>
      <c r="AII184" s="733"/>
      <c r="AIJ184" s="733"/>
      <c r="AIK184" s="733"/>
      <c r="AIL184" s="733"/>
      <c r="AIM184" s="733"/>
      <c r="AIN184" s="733"/>
      <c r="AIO184" s="733"/>
      <c r="AIP184" s="733"/>
      <c r="AIQ184" s="733"/>
      <c r="AIR184" s="733"/>
      <c r="AIS184" s="733"/>
      <c r="AIT184" s="733"/>
      <c r="AIU184" s="733"/>
      <c r="AIV184" s="733"/>
      <c r="AIW184" s="733"/>
      <c r="AIX184" s="733"/>
      <c r="AIY184" s="733"/>
      <c r="AIZ184" s="733"/>
      <c r="AJA184" s="733"/>
      <c r="AJB184" s="733"/>
      <c r="AJC184" s="733"/>
      <c r="AJD184" s="733"/>
      <c r="AJE184" s="733"/>
      <c r="AJF184" s="733"/>
      <c r="AJG184" s="733"/>
      <c r="AJH184" s="733"/>
      <c r="AJI184" s="733"/>
      <c r="AJJ184" s="733"/>
      <c r="AJK184" s="733"/>
      <c r="AJL184" s="733"/>
      <c r="AJM184" s="733"/>
      <c r="AJN184" s="733"/>
      <c r="AJO184" s="733"/>
      <c r="AJP184" s="733"/>
      <c r="AJQ184" s="733"/>
      <c r="AJR184" s="733"/>
      <c r="AJS184" s="733"/>
      <c r="AJT184" s="733"/>
      <c r="AJU184" s="733"/>
      <c r="AJV184" s="733"/>
      <c r="AJW184" s="733"/>
      <c r="AJX184" s="733"/>
      <c r="AJY184" s="733"/>
      <c r="AJZ184" s="733"/>
      <c r="AKA184" s="733"/>
      <c r="AKB184" s="733"/>
      <c r="AKC184" s="733"/>
      <c r="AKD184" s="733"/>
      <c r="AKE184" s="733"/>
      <c r="AKF184" s="733"/>
      <c r="AKG184" s="733"/>
      <c r="AKH184" s="733"/>
      <c r="AKI184" s="733"/>
      <c r="AKJ184" s="733"/>
      <c r="AKK184" s="733"/>
      <c r="AKL184" s="733"/>
      <c r="AKM184" s="733"/>
      <c r="AKN184" s="733"/>
      <c r="AKO184" s="733"/>
      <c r="AKP184" s="733"/>
      <c r="AKQ184" s="733"/>
      <c r="AKR184" s="733"/>
      <c r="AKS184" s="733"/>
      <c r="AKT184" s="733"/>
      <c r="AKU184" s="733"/>
      <c r="AKV184" s="733"/>
      <c r="AKW184" s="733"/>
      <c r="AKX184" s="733"/>
      <c r="AKY184" s="733"/>
      <c r="AKZ184" s="733"/>
      <c r="ALA184" s="733"/>
      <c r="ALB184" s="733"/>
      <c r="ALC184" s="733"/>
      <c r="ALD184" s="733"/>
      <c r="ALE184" s="733"/>
      <c r="ALF184" s="733"/>
      <c r="ALG184" s="733"/>
      <c r="ALH184" s="733"/>
      <c r="ALI184" s="733"/>
      <c r="ALJ184" s="733"/>
      <c r="ALK184" s="733"/>
      <c r="ALL184" s="733"/>
      <c r="ALM184" s="733"/>
      <c r="ALN184" s="733"/>
      <c r="ALO184" s="733"/>
      <c r="ALP184" s="733"/>
      <c r="ALQ184" s="733"/>
      <c r="ALR184" s="733"/>
      <c r="ALS184" s="733"/>
      <c r="ALT184" s="733"/>
      <c r="ALU184" s="733"/>
      <c r="ALV184" s="733"/>
      <c r="ALW184" s="733"/>
      <c r="ALX184" s="733"/>
      <c r="ALY184" s="733"/>
      <c r="ALZ184" s="733"/>
      <c r="AMA184" s="733"/>
      <c r="AMB184" s="733"/>
      <c r="AMC184" s="733"/>
      <c r="AMD184" s="733"/>
      <c r="AME184" s="733"/>
      <c r="AMF184" s="733"/>
      <c r="AMG184" s="733"/>
      <c r="AMH184" s="733"/>
      <c r="AMI184" s="733"/>
      <c r="AMJ184" s="733"/>
      <c r="AMK184" s="733"/>
      <c r="AML184" s="733"/>
      <c r="AMM184" s="733"/>
      <c r="AMN184" s="733"/>
      <c r="AMO184" s="733"/>
      <c r="AMP184" s="733"/>
      <c r="AMQ184" s="733"/>
      <c r="AMR184" s="733"/>
      <c r="AMS184" s="733"/>
      <c r="AMT184" s="733"/>
      <c r="AMU184" s="733"/>
      <c r="AMV184" s="733"/>
      <c r="AMW184" s="733"/>
      <c r="AMX184" s="733"/>
      <c r="AMY184" s="733"/>
      <c r="AMZ184" s="733"/>
      <c r="ANA184" s="733"/>
      <c r="ANB184" s="733"/>
      <c r="ANC184" s="733"/>
      <c r="AND184" s="733"/>
      <c r="ANE184" s="733"/>
      <c r="ANF184" s="733"/>
      <c r="ANG184" s="733"/>
      <c r="ANH184" s="733"/>
      <c r="ANI184" s="733"/>
      <c r="ANJ184" s="733"/>
      <c r="ANK184" s="733"/>
      <c r="ANL184" s="733"/>
      <c r="ANM184" s="733"/>
      <c r="ANN184" s="733"/>
      <c r="ANO184" s="733"/>
      <c r="ANP184" s="733"/>
      <c r="ANQ184" s="733"/>
      <c r="ANR184" s="733"/>
      <c r="ANS184" s="733"/>
      <c r="ANT184" s="733"/>
      <c r="ANU184" s="733"/>
      <c r="ANV184" s="733"/>
      <c r="ANW184" s="733"/>
      <c r="ANX184" s="733"/>
      <c r="ANY184" s="733"/>
      <c r="ANZ184" s="733"/>
      <c r="AOA184" s="733"/>
      <c r="AOB184" s="733"/>
      <c r="AOC184" s="733"/>
      <c r="AOD184" s="733"/>
      <c r="AOE184" s="733"/>
      <c r="AOF184" s="733"/>
      <c r="AOG184" s="733"/>
      <c r="AOH184" s="733"/>
      <c r="AOI184" s="733"/>
      <c r="AOJ184" s="733"/>
      <c r="AOK184" s="733"/>
      <c r="AOL184" s="733"/>
      <c r="AOM184" s="733"/>
      <c r="AON184" s="733"/>
      <c r="AOO184" s="733"/>
      <c r="AOP184" s="733"/>
      <c r="AOQ184" s="733"/>
      <c r="AOR184" s="733"/>
      <c r="AOS184" s="733"/>
      <c r="AOT184" s="733"/>
      <c r="AOU184" s="733"/>
      <c r="AOV184" s="733"/>
      <c r="AOW184" s="733"/>
      <c r="AOX184" s="733"/>
      <c r="AOY184" s="733"/>
      <c r="AOZ184" s="733"/>
      <c r="APA184" s="733"/>
      <c r="APB184" s="733"/>
      <c r="APC184" s="733"/>
      <c r="APD184" s="733"/>
      <c r="APE184" s="733"/>
      <c r="APF184" s="733"/>
      <c r="APG184" s="733"/>
      <c r="APH184" s="733"/>
      <c r="API184" s="733"/>
      <c r="APJ184" s="733"/>
      <c r="APK184" s="733"/>
      <c r="APL184" s="733"/>
      <c r="APM184" s="733"/>
      <c r="APN184" s="733"/>
      <c r="APO184" s="733"/>
      <c r="APP184" s="733"/>
      <c r="APQ184" s="733"/>
      <c r="APR184" s="733"/>
      <c r="APS184" s="733"/>
      <c r="APT184" s="733"/>
      <c r="APU184" s="733"/>
      <c r="APV184" s="733"/>
      <c r="APW184" s="733"/>
      <c r="APX184" s="733"/>
      <c r="APY184" s="733"/>
      <c r="APZ184" s="733"/>
      <c r="AQA184" s="733"/>
      <c r="AQB184" s="733"/>
      <c r="AQC184" s="733"/>
      <c r="AQD184" s="733"/>
      <c r="AQE184" s="733"/>
      <c r="AQF184" s="733"/>
      <c r="AQG184" s="733"/>
      <c r="AQH184" s="733"/>
      <c r="AQI184" s="733"/>
      <c r="AQJ184" s="733"/>
      <c r="AQK184" s="733"/>
      <c r="AQL184" s="733"/>
      <c r="AQM184" s="733"/>
      <c r="AQN184" s="733"/>
      <c r="AQO184" s="733"/>
      <c r="AQP184" s="733"/>
      <c r="AQQ184" s="733"/>
      <c r="AQR184" s="733"/>
      <c r="AQS184" s="733"/>
      <c r="AQT184" s="733"/>
      <c r="AQU184" s="733"/>
      <c r="AQV184" s="733"/>
      <c r="AQW184" s="733"/>
      <c r="AQX184" s="733"/>
      <c r="AQY184" s="733"/>
      <c r="AQZ184" s="733"/>
      <c r="ARA184" s="733"/>
      <c r="ARB184" s="733"/>
      <c r="ARC184" s="733"/>
      <c r="ARD184" s="733"/>
      <c r="ARE184" s="733"/>
      <c r="ARF184" s="733"/>
      <c r="ARG184" s="733"/>
      <c r="ARH184" s="733"/>
      <c r="ARI184" s="733"/>
      <c r="ARJ184" s="733"/>
      <c r="ARK184" s="733"/>
      <c r="ARL184" s="733"/>
      <c r="ARM184" s="733"/>
      <c r="ARN184" s="733"/>
      <c r="ARO184" s="733"/>
      <c r="ARP184" s="733"/>
      <c r="ARQ184" s="733"/>
      <c r="ARR184" s="733"/>
      <c r="ARS184" s="733"/>
      <c r="ART184" s="733"/>
      <c r="ARU184" s="733"/>
      <c r="ARV184" s="733"/>
      <c r="ARW184" s="733"/>
      <c r="ARX184" s="733"/>
      <c r="ARY184" s="733"/>
      <c r="ARZ184" s="733"/>
      <c r="ASA184" s="733"/>
      <c r="ASB184" s="733"/>
      <c r="ASC184" s="733"/>
      <c r="ASD184" s="733"/>
      <c r="ASE184" s="733"/>
      <c r="ASF184" s="733"/>
      <c r="ASG184" s="733"/>
      <c r="ASH184" s="733"/>
      <c r="ASI184" s="733"/>
      <c r="ASJ184" s="733"/>
      <c r="ASK184" s="733"/>
      <c r="ASL184" s="733"/>
      <c r="ASM184" s="733"/>
      <c r="ASN184" s="733"/>
      <c r="ASO184" s="733"/>
      <c r="ASP184" s="733"/>
      <c r="ASQ184" s="733"/>
      <c r="ASR184" s="733"/>
      <c r="ASS184" s="733"/>
      <c r="AST184" s="733"/>
      <c r="ASU184" s="733"/>
      <c r="ASV184" s="733"/>
      <c r="ASW184" s="733"/>
      <c r="ASX184" s="733"/>
      <c r="ASY184" s="733"/>
      <c r="ASZ184" s="733"/>
      <c r="ATA184" s="733"/>
      <c r="ATB184" s="733"/>
      <c r="ATC184" s="733"/>
      <c r="ATD184" s="733"/>
      <c r="ATE184" s="733"/>
      <c r="ATF184" s="733"/>
      <c r="ATG184" s="733"/>
      <c r="ATH184" s="733"/>
      <c r="ATI184" s="733"/>
      <c r="ATJ184" s="733"/>
      <c r="ATK184" s="733"/>
      <c r="ATL184" s="733"/>
      <c r="ATM184" s="733"/>
      <c r="ATN184" s="733"/>
      <c r="ATO184" s="733"/>
      <c r="ATP184" s="733"/>
      <c r="ATQ184" s="733"/>
      <c r="ATR184" s="733"/>
      <c r="ATS184" s="733"/>
      <c r="ATT184" s="733"/>
      <c r="ATU184" s="733"/>
      <c r="ATV184" s="733"/>
      <c r="ATW184" s="733"/>
      <c r="ATX184" s="733"/>
      <c r="ATY184" s="733"/>
      <c r="ATZ184" s="733"/>
      <c r="AUA184" s="733"/>
      <c r="AUB184" s="733"/>
      <c r="AUC184" s="733"/>
      <c r="AUD184" s="733"/>
      <c r="AUE184" s="733"/>
      <c r="AUF184" s="733"/>
      <c r="AUG184" s="733"/>
      <c r="AUH184" s="733"/>
      <c r="AUI184" s="733"/>
      <c r="AUJ184" s="733"/>
      <c r="AUK184" s="733"/>
      <c r="AUL184" s="733"/>
      <c r="AUM184" s="733"/>
      <c r="AUN184" s="733"/>
      <c r="AUO184" s="733"/>
      <c r="AUP184" s="733"/>
      <c r="AUQ184" s="733"/>
      <c r="AUR184" s="733"/>
      <c r="AUS184" s="733"/>
      <c r="AUT184" s="733"/>
      <c r="AUU184" s="733"/>
      <c r="AUV184" s="733"/>
      <c r="AUW184" s="733"/>
      <c r="AUX184" s="733"/>
      <c r="AUY184" s="733"/>
      <c r="AUZ184" s="733"/>
      <c r="AVA184" s="733"/>
      <c r="AVB184" s="733"/>
      <c r="AVC184" s="733"/>
      <c r="AVD184" s="733"/>
      <c r="AVE184" s="733"/>
      <c r="AVF184" s="733"/>
      <c r="AVG184" s="733"/>
      <c r="AVH184" s="733"/>
      <c r="AVI184" s="733"/>
      <c r="AVJ184" s="733"/>
      <c r="AVK184" s="733"/>
      <c r="AVL184" s="733"/>
      <c r="AVM184" s="733"/>
      <c r="AVN184" s="733"/>
      <c r="AVO184" s="733"/>
      <c r="AVP184" s="733"/>
      <c r="AVQ184" s="733"/>
      <c r="AVR184" s="733"/>
      <c r="AVS184" s="733"/>
      <c r="AVT184" s="733"/>
      <c r="AVU184" s="733"/>
      <c r="AVV184" s="733"/>
      <c r="AVW184" s="733"/>
      <c r="AVX184" s="733"/>
      <c r="AVY184" s="733"/>
      <c r="AVZ184" s="733"/>
      <c r="AWA184" s="733"/>
      <c r="AWB184" s="733"/>
      <c r="AWC184" s="733"/>
      <c r="AWD184" s="733"/>
      <c r="AWE184" s="733"/>
      <c r="AWF184" s="733"/>
      <c r="AWG184" s="733"/>
      <c r="AWH184" s="733"/>
      <c r="AWI184" s="733"/>
      <c r="AWJ184" s="733"/>
      <c r="AWK184" s="733"/>
      <c r="AWL184" s="733"/>
      <c r="AWM184" s="733"/>
      <c r="AWN184" s="733"/>
      <c r="AWO184" s="733"/>
      <c r="AWP184" s="733"/>
      <c r="AWQ184" s="733"/>
      <c r="AWR184" s="733"/>
      <c r="AWS184" s="733"/>
      <c r="AWT184" s="733"/>
      <c r="AWU184" s="733"/>
      <c r="AWV184" s="733"/>
      <c r="AWW184" s="733"/>
      <c r="AWX184" s="733"/>
      <c r="AWY184" s="733"/>
      <c r="AWZ184" s="733"/>
      <c r="AXA184" s="733"/>
      <c r="AXB184" s="733"/>
      <c r="AXC184" s="733"/>
      <c r="AXD184" s="733"/>
      <c r="AXE184" s="733"/>
      <c r="AXF184" s="733"/>
      <c r="AXG184" s="733"/>
      <c r="AXH184" s="733"/>
      <c r="AXI184" s="733"/>
      <c r="AXJ184" s="733"/>
      <c r="AXK184" s="733"/>
      <c r="AXL184" s="733"/>
      <c r="AXM184" s="733"/>
      <c r="AXN184" s="733"/>
      <c r="AXO184" s="733"/>
      <c r="AXP184" s="733"/>
      <c r="AXQ184" s="733"/>
      <c r="AXR184" s="733"/>
      <c r="AXS184" s="733"/>
      <c r="AXT184" s="733"/>
      <c r="AXU184" s="733"/>
      <c r="AXV184" s="733"/>
      <c r="AXW184" s="733"/>
      <c r="AXX184" s="733"/>
      <c r="AXY184" s="733"/>
      <c r="AXZ184" s="733"/>
      <c r="AYA184" s="733"/>
      <c r="AYB184" s="733"/>
      <c r="AYC184" s="733"/>
      <c r="AYD184" s="733"/>
      <c r="AYE184" s="733"/>
      <c r="AYF184" s="733"/>
      <c r="AYG184" s="733"/>
      <c r="AYH184" s="733"/>
      <c r="AYI184" s="733"/>
      <c r="AYJ184" s="733"/>
      <c r="AYK184" s="733"/>
      <c r="AYL184" s="733"/>
      <c r="AYM184" s="733"/>
      <c r="AYN184" s="733"/>
      <c r="AYO184" s="733"/>
      <c r="AYP184" s="733"/>
      <c r="AYQ184" s="733"/>
      <c r="AYR184" s="733"/>
      <c r="AYS184" s="733"/>
      <c r="AYT184" s="733"/>
      <c r="AYU184" s="733"/>
      <c r="AYV184" s="733"/>
      <c r="AYW184" s="733"/>
      <c r="AYX184" s="733"/>
      <c r="AYY184" s="733"/>
      <c r="AYZ184" s="733"/>
      <c r="AZA184" s="733"/>
      <c r="AZB184" s="733"/>
      <c r="AZC184" s="733"/>
      <c r="AZD184" s="733"/>
      <c r="AZE184" s="733"/>
      <c r="AZF184" s="733"/>
      <c r="AZG184" s="733"/>
      <c r="AZH184" s="733"/>
      <c r="AZI184" s="733"/>
      <c r="AZJ184" s="733"/>
      <c r="AZK184" s="733"/>
      <c r="AZL184" s="733"/>
      <c r="AZM184" s="733"/>
      <c r="AZN184" s="733"/>
      <c r="AZO184" s="733"/>
      <c r="AZP184" s="733"/>
      <c r="AZQ184" s="733"/>
      <c r="AZR184" s="733"/>
      <c r="AZS184" s="733"/>
      <c r="AZT184" s="733"/>
      <c r="AZU184" s="733"/>
      <c r="AZV184" s="733"/>
      <c r="AZW184" s="733"/>
      <c r="AZX184" s="733"/>
      <c r="AZY184" s="733"/>
      <c r="AZZ184" s="733"/>
      <c r="BAA184" s="733"/>
      <c r="BAB184" s="733"/>
      <c r="BAC184" s="733"/>
      <c r="BAD184" s="733"/>
      <c r="BAE184" s="733"/>
      <c r="BAF184" s="733"/>
      <c r="BAG184" s="733"/>
      <c r="BAH184" s="733"/>
      <c r="BAI184" s="733"/>
      <c r="BAJ184" s="733"/>
      <c r="BAK184" s="733"/>
      <c r="BAL184" s="733"/>
      <c r="BAM184" s="733"/>
      <c r="BAN184" s="733"/>
      <c r="BAO184" s="733"/>
      <c r="BAP184" s="733"/>
      <c r="BAQ184" s="733"/>
      <c r="BAR184" s="733"/>
      <c r="BAS184" s="733"/>
      <c r="BAT184" s="733"/>
      <c r="BAU184" s="733"/>
      <c r="BAV184" s="733"/>
      <c r="BAW184" s="733"/>
      <c r="BAX184" s="733"/>
      <c r="BAY184" s="733"/>
      <c r="BAZ184" s="733"/>
      <c r="BBA184" s="733"/>
      <c r="BBB184" s="733"/>
      <c r="BBC184" s="733"/>
      <c r="BBD184" s="733"/>
      <c r="BBE184" s="733"/>
      <c r="BBF184" s="733"/>
      <c r="BBG184" s="733"/>
      <c r="BBH184" s="733"/>
      <c r="BBI184" s="733"/>
      <c r="BBJ184" s="733"/>
      <c r="BBK184" s="733"/>
      <c r="BBL184" s="733"/>
      <c r="BBM184" s="733"/>
      <c r="BBN184" s="733"/>
      <c r="BBO184" s="733"/>
      <c r="BBP184" s="733"/>
      <c r="BBQ184" s="733"/>
      <c r="BBR184" s="733"/>
      <c r="BBS184" s="733"/>
      <c r="BBT184" s="733"/>
      <c r="BBU184" s="733"/>
      <c r="BBV184" s="733"/>
      <c r="BBW184" s="733"/>
      <c r="BBX184" s="733"/>
      <c r="BBY184" s="733"/>
      <c r="BBZ184" s="733"/>
      <c r="BCA184" s="733"/>
      <c r="BCB184" s="733"/>
      <c r="BCC184" s="733"/>
      <c r="BCD184" s="733"/>
      <c r="BCE184" s="733"/>
      <c r="BCF184" s="733"/>
      <c r="BCG184" s="733"/>
      <c r="BCH184" s="733"/>
      <c r="BCI184" s="733"/>
      <c r="BCJ184" s="733"/>
      <c r="BCK184" s="733"/>
      <c r="BCL184" s="733"/>
      <c r="BCM184" s="733"/>
      <c r="BCN184" s="733"/>
      <c r="BCO184" s="733"/>
      <c r="BCP184" s="733"/>
      <c r="BCQ184" s="733"/>
      <c r="BCR184" s="733"/>
      <c r="BCS184" s="733"/>
      <c r="BCT184" s="733"/>
      <c r="BCU184" s="733"/>
      <c r="BCV184" s="733"/>
      <c r="BCW184" s="733"/>
      <c r="BCX184" s="733"/>
      <c r="BCY184" s="733"/>
      <c r="BCZ184" s="733"/>
      <c r="BDA184" s="733"/>
      <c r="BDB184" s="733"/>
      <c r="BDC184" s="733"/>
      <c r="BDD184" s="733"/>
      <c r="BDE184" s="733"/>
      <c r="BDF184" s="733"/>
      <c r="BDG184" s="733"/>
      <c r="BDH184" s="733"/>
      <c r="BDI184" s="733"/>
      <c r="BDJ184" s="733"/>
      <c r="BDK184" s="733"/>
      <c r="BDL184" s="733"/>
      <c r="BDM184" s="733"/>
      <c r="BDN184" s="733"/>
      <c r="BDO184" s="733"/>
      <c r="BDP184" s="733"/>
      <c r="BDQ184" s="733"/>
      <c r="BDR184" s="733"/>
      <c r="BDS184" s="733"/>
      <c r="BDT184" s="733"/>
      <c r="BDU184" s="733"/>
      <c r="BDV184" s="733"/>
      <c r="BDW184" s="733"/>
      <c r="BDX184" s="733"/>
      <c r="BDY184" s="733"/>
      <c r="BDZ184" s="733"/>
      <c r="BEA184" s="733"/>
      <c r="BEB184" s="733"/>
      <c r="BEC184" s="733"/>
      <c r="BED184" s="733"/>
      <c r="BEE184" s="733"/>
      <c r="BEF184" s="733"/>
      <c r="BEG184" s="733"/>
      <c r="BEH184" s="733"/>
      <c r="BEI184" s="733"/>
      <c r="BEJ184" s="733"/>
      <c r="BEK184" s="733"/>
      <c r="BEL184" s="733"/>
      <c r="BEM184" s="733"/>
      <c r="BEN184" s="733"/>
      <c r="BEO184" s="733"/>
      <c r="BEP184" s="733"/>
      <c r="BEQ184" s="733"/>
      <c r="BER184" s="733"/>
      <c r="BES184" s="733"/>
      <c r="BET184" s="733"/>
      <c r="BEU184" s="733"/>
      <c r="BEV184" s="733"/>
      <c r="BEW184" s="733"/>
      <c r="BEX184" s="733"/>
      <c r="BEY184" s="733"/>
      <c r="BEZ184" s="733"/>
      <c r="BFA184" s="733"/>
      <c r="BFB184" s="733"/>
      <c r="BFC184" s="733"/>
      <c r="BFD184" s="733"/>
      <c r="BFE184" s="733"/>
      <c r="BFF184" s="733"/>
      <c r="BFG184" s="733"/>
      <c r="BFH184" s="733"/>
      <c r="BFI184" s="733"/>
      <c r="BFJ184" s="733"/>
      <c r="BFK184" s="733"/>
      <c r="BFL184" s="733"/>
      <c r="BFM184" s="733"/>
      <c r="BFN184" s="733"/>
      <c r="BFO184" s="733"/>
      <c r="BFP184" s="733"/>
      <c r="BFQ184" s="733"/>
      <c r="BFR184" s="733"/>
      <c r="BFS184" s="733"/>
      <c r="BFT184" s="733"/>
      <c r="BFU184" s="733"/>
      <c r="BFV184" s="733"/>
      <c r="BFW184" s="733"/>
      <c r="BFX184" s="733"/>
      <c r="BFY184" s="733"/>
      <c r="BFZ184" s="733"/>
      <c r="BGA184" s="733"/>
      <c r="BGB184" s="733"/>
      <c r="BGC184" s="733"/>
      <c r="BGD184" s="733"/>
      <c r="BGE184" s="733"/>
      <c r="BGF184" s="733"/>
      <c r="BGG184" s="733"/>
      <c r="BGH184" s="733"/>
      <c r="BGI184" s="733"/>
      <c r="BGJ184" s="733"/>
      <c r="BGK184" s="733"/>
      <c r="BGL184" s="733"/>
      <c r="BGM184" s="733"/>
      <c r="BGN184" s="733"/>
      <c r="BGO184" s="733"/>
      <c r="BGP184" s="733"/>
      <c r="BGQ184" s="733"/>
      <c r="BGR184" s="733"/>
      <c r="BGS184" s="733"/>
      <c r="BGT184" s="733"/>
      <c r="BGU184" s="733"/>
      <c r="BGV184" s="733"/>
      <c r="BGW184" s="733"/>
      <c r="BGX184" s="733"/>
      <c r="BGY184" s="733"/>
      <c r="BGZ184" s="733"/>
      <c r="BHA184" s="733"/>
      <c r="BHB184" s="733"/>
      <c r="BHC184" s="733"/>
      <c r="BHD184" s="733"/>
      <c r="BHE184" s="733"/>
      <c r="BHF184" s="733"/>
      <c r="BHG184" s="733"/>
      <c r="BHH184" s="733"/>
      <c r="BHI184" s="733"/>
      <c r="BHJ184" s="733"/>
      <c r="BHK184" s="733"/>
      <c r="BHL184" s="733"/>
      <c r="BHM184" s="733"/>
      <c r="BHN184" s="733"/>
      <c r="BHO184" s="733"/>
      <c r="BHP184" s="733"/>
      <c r="BHQ184" s="733"/>
      <c r="BHR184" s="733"/>
      <c r="BHS184" s="733"/>
      <c r="BHT184" s="733"/>
      <c r="BHU184" s="733"/>
      <c r="BHV184" s="733"/>
      <c r="BHW184" s="733"/>
      <c r="BHX184" s="733"/>
      <c r="BHY184" s="733"/>
      <c r="BHZ184" s="733"/>
      <c r="BIA184" s="733"/>
      <c r="BIB184" s="733"/>
      <c r="BIC184" s="733"/>
      <c r="BID184" s="733"/>
      <c r="BIE184" s="733"/>
      <c r="BIF184" s="733"/>
      <c r="BIG184" s="733"/>
      <c r="BIH184" s="733"/>
      <c r="BII184" s="733"/>
      <c r="BIJ184" s="733"/>
      <c r="BIK184" s="733"/>
      <c r="BIL184" s="733"/>
      <c r="BIM184" s="733"/>
      <c r="BIN184" s="733"/>
      <c r="BIO184" s="733"/>
      <c r="BIP184" s="733"/>
      <c r="BIQ184" s="733"/>
      <c r="BIR184" s="733"/>
      <c r="BIS184" s="733"/>
      <c r="BIT184" s="733"/>
      <c r="BIU184" s="733"/>
      <c r="BIV184" s="733"/>
      <c r="BIW184" s="733"/>
      <c r="BIX184" s="733"/>
      <c r="BIY184" s="733"/>
      <c r="BIZ184" s="733"/>
      <c r="BJA184" s="733"/>
      <c r="BJB184" s="733"/>
      <c r="BJC184" s="733"/>
      <c r="BJD184" s="733"/>
      <c r="BJE184" s="733"/>
      <c r="BJF184" s="733"/>
      <c r="BJG184" s="733"/>
      <c r="BJH184" s="733"/>
      <c r="BJI184" s="733"/>
      <c r="BJJ184" s="733"/>
      <c r="BJK184" s="733"/>
      <c r="BJL184" s="733"/>
      <c r="BJM184" s="733"/>
      <c r="BJN184" s="733"/>
      <c r="BJO184" s="733"/>
      <c r="BJP184" s="733"/>
      <c r="BJQ184" s="733"/>
      <c r="BJR184" s="733"/>
      <c r="BJS184" s="733"/>
      <c r="BJT184" s="733"/>
      <c r="BJU184" s="733"/>
      <c r="BJV184" s="733"/>
      <c r="BJW184" s="733"/>
      <c r="BJX184" s="733"/>
      <c r="BJY184" s="733"/>
      <c r="BJZ184" s="733"/>
      <c r="BKA184" s="733"/>
      <c r="BKB184" s="733"/>
      <c r="BKC184" s="733"/>
      <c r="BKD184" s="733"/>
      <c r="BKE184" s="733"/>
      <c r="BKF184" s="733"/>
      <c r="BKG184" s="733"/>
      <c r="BKH184" s="733"/>
      <c r="BKI184" s="733"/>
      <c r="BKJ184" s="733"/>
      <c r="BKK184" s="733"/>
      <c r="BKL184" s="733"/>
      <c r="BKM184" s="733"/>
      <c r="BKN184" s="733"/>
      <c r="BKO184" s="733"/>
      <c r="BKP184" s="733"/>
      <c r="BKQ184" s="733"/>
      <c r="BKR184" s="733"/>
      <c r="BKS184" s="733"/>
      <c r="BKT184" s="733"/>
      <c r="BKU184" s="733"/>
      <c r="BKV184" s="733"/>
      <c r="BKW184" s="733"/>
      <c r="BKX184" s="733"/>
      <c r="BKY184" s="733"/>
      <c r="BKZ184" s="733"/>
      <c r="BLA184" s="733"/>
      <c r="BLB184" s="733"/>
      <c r="BLC184" s="733"/>
      <c r="BLD184" s="733"/>
      <c r="BLE184" s="733"/>
      <c r="BLF184" s="733"/>
      <c r="BLG184" s="733"/>
      <c r="BLH184" s="733"/>
      <c r="BLI184" s="733"/>
      <c r="BLJ184" s="733"/>
      <c r="BLK184" s="733"/>
      <c r="BLL184" s="733"/>
      <c r="BLM184" s="733"/>
      <c r="BLN184" s="733"/>
      <c r="BLO184" s="733"/>
      <c r="BLP184" s="733"/>
      <c r="BLQ184" s="733"/>
      <c r="BLR184" s="733"/>
      <c r="BLS184" s="733"/>
      <c r="BLT184" s="733"/>
      <c r="BLU184" s="733"/>
      <c r="BLV184" s="733"/>
      <c r="BLW184" s="733"/>
      <c r="BLX184" s="733"/>
      <c r="BLY184" s="733"/>
      <c r="BLZ184" s="733"/>
      <c r="BMA184" s="733"/>
      <c r="BMB184" s="733"/>
      <c r="BMC184" s="733"/>
      <c r="BMD184" s="733"/>
      <c r="BME184" s="733"/>
      <c r="BMF184" s="733"/>
      <c r="BMG184" s="733"/>
      <c r="BMH184" s="733"/>
      <c r="BMI184" s="733"/>
      <c r="BMJ184" s="733"/>
      <c r="BMK184" s="733"/>
      <c r="BML184" s="733"/>
      <c r="BMM184" s="733"/>
      <c r="BMN184" s="733"/>
      <c r="BMO184" s="733"/>
      <c r="BMP184" s="733"/>
      <c r="BMQ184" s="733"/>
      <c r="BMR184" s="733"/>
      <c r="BMS184" s="733"/>
      <c r="BMT184" s="733"/>
      <c r="BMU184" s="733"/>
      <c r="BMV184" s="733"/>
      <c r="BMW184" s="733"/>
      <c r="BMX184" s="733"/>
      <c r="BMY184" s="733"/>
      <c r="BMZ184" s="733"/>
      <c r="BNA184" s="733"/>
      <c r="BNB184" s="733"/>
      <c r="BNC184" s="733"/>
      <c r="BND184" s="733"/>
      <c r="BNE184" s="733"/>
      <c r="BNF184" s="733"/>
      <c r="BNG184" s="733"/>
      <c r="BNH184" s="733"/>
      <c r="BNI184" s="733"/>
      <c r="BNJ184" s="733"/>
      <c r="BNK184" s="733"/>
      <c r="BNL184" s="733"/>
      <c r="BNM184" s="733"/>
      <c r="BNN184" s="733"/>
      <c r="BNO184" s="733"/>
      <c r="BNP184" s="733"/>
      <c r="BNQ184" s="733"/>
      <c r="BNR184" s="733"/>
      <c r="BNS184" s="733"/>
      <c r="BNT184" s="733"/>
      <c r="BNU184" s="733"/>
      <c r="BNV184" s="733"/>
      <c r="BNW184" s="733"/>
      <c r="BNX184" s="733"/>
      <c r="BNY184" s="733"/>
      <c r="BNZ184" s="733"/>
      <c r="BOA184" s="733"/>
      <c r="BOB184" s="733"/>
      <c r="BOC184" s="733"/>
      <c r="BOD184" s="733"/>
      <c r="BOE184" s="733"/>
      <c r="BOF184" s="733"/>
      <c r="BOG184" s="733"/>
      <c r="BOH184" s="733"/>
      <c r="BOI184" s="733"/>
      <c r="BOJ184" s="733"/>
      <c r="BOK184" s="733"/>
      <c r="BOL184" s="733"/>
      <c r="BOM184" s="733"/>
      <c r="BON184" s="733"/>
      <c r="BOO184" s="733"/>
      <c r="BOP184" s="733"/>
      <c r="BOQ184" s="733"/>
      <c r="BOR184" s="733"/>
      <c r="BOS184" s="733"/>
      <c r="BOT184" s="733"/>
      <c r="BOU184" s="733"/>
      <c r="BOV184" s="733"/>
      <c r="BOW184" s="733"/>
      <c r="BOX184" s="733"/>
      <c r="BOY184" s="733"/>
      <c r="BOZ184" s="733"/>
      <c r="BPA184" s="733"/>
      <c r="BPB184" s="733"/>
      <c r="BPC184" s="733"/>
      <c r="BPD184" s="733"/>
      <c r="BPE184" s="733"/>
      <c r="BPF184" s="733"/>
      <c r="BPG184" s="733"/>
      <c r="BPH184" s="733"/>
      <c r="BPI184" s="733"/>
      <c r="BPJ184" s="733"/>
      <c r="BPK184" s="733"/>
      <c r="BPL184" s="733"/>
      <c r="BPM184" s="733"/>
      <c r="BPN184" s="733"/>
      <c r="BPO184" s="733"/>
      <c r="BPP184" s="733"/>
      <c r="BPQ184" s="733"/>
      <c r="BPR184" s="733"/>
      <c r="BPS184" s="733"/>
      <c r="BPT184" s="733"/>
      <c r="BPU184" s="733"/>
      <c r="BPV184" s="733"/>
      <c r="BPW184" s="733"/>
      <c r="BPX184" s="733"/>
      <c r="BPY184" s="733"/>
      <c r="BPZ184" s="733"/>
      <c r="BQA184" s="733"/>
      <c r="BQB184" s="733"/>
      <c r="BQC184" s="733"/>
      <c r="BQD184" s="733"/>
      <c r="BQE184" s="733"/>
      <c r="BQF184" s="733"/>
      <c r="BQG184" s="733"/>
      <c r="BQH184" s="733"/>
      <c r="BQI184" s="733"/>
      <c r="BQJ184" s="733"/>
      <c r="BQK184" s="733"/>
      <c r="BQL184" s="733"/>
      <c r="BQM184" s="733"/>
      <c r="BQN184" s="733"/>
      <c r="BQO184" s="733"/>
      <c r="BQP184" s="733"/>
      <c r="BQQ184" s="733"/>
      <c r="BQR184" s="733"/>
      <c r="BQS184" s="733"/>
      <c r="BQT184" s="733"/>
      <c r="BQU184" s="733"/>
      <c r="BQV184" s="733"/>
      <c r="BQW184" s="733"/>
      <c r="BQX184" s="733"/>
      <c r="BQY184" s="733"/>
      <c r="BQZ184" s="733"/>
      <c r="BRA184" s="733"/>
      <c r="BRB184" s="733"/>
      <c r="BRC184" s="733"/>
      <c r="BRD184" s="733"/>
      <c r="BRE184" s="733"/>
      <c r="BRF184" s="733"/>
      <c r="BRG184" s="733"/>
      <c r="BRH184" s="733"/>
      <c r="BRI184" s="733"/>
      <c r="BRJ184" s="733"/>
      <c r="BRK184" s="733"/>
      <c r="BRL184" s="733"/>
      <c r="BRM184" s="733"/>
      <c r="BRN184" s="733"/>
      <c r="BRO184" s="733"/>
      <c r="BRP184" s="733"/>
      <c r="BRQ184" s="733"/>
      <c r="BRR184" s="733"/>
      <c r="BRS184" s="733"/>
      <c r="BRT184" s="733"/>
      <c r="BRU184" s="733"/>
      <c r="BRV184" s="733"/>
      <c r="BRW184" s="733"/>
      <c r="BRX184" s="733"/>
      <c r="BRY184" s="733"/>
      <c r="BRZ184" s="733"/>
      <c r="BSA184" s="733"/>
      <c r="BSB184" s="733"/>
      <c r="BSC184" s="733"/>
      <c r="BSD184" s="733"/>
      <c r="BSE184" s="733"/>
      <c r="BSF184" s="733"/>
      <c r="BSG184" s="733"/>
      <c r="BSH184" s="733"/>
      <c r="BSI184" s="733"/>
      <c r="BSJ184" s="733"/>
      <c r="BSK184" s="733"/>
      <c r="BSL184" s="733"/>
      <c r="BSM184" s="733"/>
      <c r="BSN184" s="733"/>
      <c r="BSO184" s="733"/>
      <c r="BSP184" s="733"/>
      <c r="BSQ184" s="733"/>
      <c r="BSR184" s="733"/>
      <c r="BSS184" s="733"/>
      <c r="BST184" s="733"/>
      <c r="BSU184" s="733"/>
      <c r="BSV184" s="733"/>
      <c r="BSW184" s="733"/>
      <c r="BSX184" s="733"/>
      <c r="BSY184" s="733"/>
      <c r="BSZ184" s="733"/>
      <c r="BTA184" s="733"/>
      <c r="BTB184" s="733"/>
      <c r="BTC184" s="733"/>
      <c r="BTD184" s="733"/>
      <c r="BTE184" s="733"/>
      <c r="BTF184" s="733"/>
      <c r="BTG184" s="733"/>
      <c r="BTH184" s="733"/>
      <c r="BTI184" s="733"/>
      <c r="BTJ184" s="733"/>
      <c r="BTK184" s="733"/>
      <c r="BTL184" s="733"/>
      <c r="BTM184" s="733"/>
      <c r="BTN184" s="733"/>
      <c r="BTO184" s="733"/>
      <c r="BTP184" s="733"/>
      <c r="BTQ184" s="733"/>
      <c r="BTR184" s="733"/>
      <c r="BTS184" s="733"/>
      <c r="BTT184" s="733"/>
      <c r="BTU184" s="733"/>
      <c r="BTV184" s="733"/>
      <c r="BTW184" s="733"/>
      <c r="BTX184" s="733"/>
      <c r="BTY184" s="733"/>
      <c r="BTZ184" s="733"/>
      <c r="BUA184" s="733"/>
      <c r="BUB184" s="733"/>
      <c r="BUC184" s="733"/>
      <c r="BUD184" s="733"/>
      <c r="BUE184" s="733"/>
      <c r="BUF184" s="733"/>
      <c r="BUG184" s="733"/>
      <c r="BUH184" s="733"/>
      <c r="BUI184" s="733"/>
      <c r="BUJ184" s="733"/>
      <c r="BUK184" s="733"/>
      <c r="BUL184" s="733"/>
      <c r="BUM184" s="733"/>
      <c r="BUN184" s="733"/>
      <c r="BUO184" s="733"/>
      <c r="BUP184" s="733"/>
      <c r="BUQ184" s="733"/>
      <c r="BUR184" s="733"/>
      <c r="BUS184" s="733"/>
      <c r="BUT184" s="733"/>
      <c r="BUU184" s="733"/>
      <c r="BUV184" s="733"/>
      <c r="BUW184" s="733"/>
      <c r="BUX184" s="733"/>
      <c r="BUY184" s="733"/>
      <c r="BUZ184" s="733"/>
      <c r="BVA184" s="733"/>
      <c r="BVB184" s="733"/>
      <c r="BVC184" s="733"/>
      <c r="BVD184" s="733"/>
      <c r="BVE184" s="733"/>
      <c r="BVF184" s="733"/>
      <c r="BVG184" s="733"/>
      <c r="BVH184" s="733"/>
      <c r="BVI184" s="733"/>
      <c r="BVJ184" s="733"/>
      <c r="BVK184" s="733"/>
      <c r="BVL184" s="733"/>
      <c r="BVM184" s="733"/>
      <c r="BVN184" s="733"/>
      <c r="BVO184" s="733"/>
      <c r="BVP184" s="733"/>
      <c r="BVQ184" s="733"/>
      <c r="BVR184" s="733"/>
      <c r="BVS184" s="733"/>
      <c r="BVT184" s="733"/>
      <c r="BVU184" s="733"/>
      <c r="BVV184" s="733"/>
      <c r="BVW184" s="733"/>
      <c r="BVX184" s="733"/>
      <c r="BVY184" s="733"/>
      <c r="BVZ184" s="733"/>
      <c r="BWA184" s="733"/>
      <c r="BWB184" s="733"/>
      <c r="BWC184" s="733"/>
      <c r="BWD184" s="733"/>
      <c r="BWE184" s="733"/>
      <c r="BWF184" s="733"/>
      <c r="BWG184" s="733"/>
      <c r="BWH184" s="733"/>
      <c r="BWI184" s="733"/>
      <c r="BWJ184" s="733"/>
      <c r="BWK184" s="733"/>
      <c r="BWL184" s="733"/>
      <c r="BWM184" s="733"/>
      <c r="BWN184" s="733"/>
      <c r="BWO184" s="733"/>
      <c r="BWP184" s="733"/>
      <c r="BWQ184" s="733"/>
      <c r="BWR184" s="733"/>
      <c r="BWS184" s="733"/>
      <c r="BWT184" s="733"/>
      <c r="BWU184" s="733"/>
      <c r="BWV184" s="733"/>
      <c r="BWW184" s="733"/>
      <c r="BWX184" s="733"/>
      <c r="BWY184" s="733"/>
      <c r="BWZ184" s="733"/>
      <c r="BXA184" s="733"/>
      <c r="BXB184" s="733"/>
      <c r="BXC184" s="733"/>
      <c r="BXD184" s="733"/>
      <c r="BXE184" s="733"/>
      <c r="BXF184" s="733"/>
      <c r="BXG184" s="733"/>
      <c r="BXH184" s="733"/>
      <c r="BXI184" s="733"/>
      <c r="BXJ184" s="733"/>
      <c r="BXK184" s="733"/>
      <c r="BXL184" s="733"/>
      <c r="BXM184" s="733"/>
      <c r="BXN184" s="733"/>
      <c r="BXO184" s="733"/>
      <c r="BXP184" s="733"/>
      <c r="BXQ184" s="733"/>
      <c r="BXR184" s="733"/>
      <c r="BXS184" s="733"/>
      <c r="BXT184" s="733"/>
      <c r="BXU184" s="733"/>
      <c r="BXV184" s="733"/>
      <c r="BXW184" s="733"/>
      <c r="BXX184" s="733"/>
      <c r="BXY184" s="733"/>
      <c r="BXZ184" s="733"/>
      <c r="BYA184" s="733"/>
      <c r="BYB184" s="733"/>
      <c r="BYC184" s="733"/>
      <c r="BYD184" s="733"/>
      <c r="BYE184" s="733"/>
      <c r="BYF184" s="733"/>
      <c r="BYG184" s="733"/>
      <c r="BYH184" s="733"/>
      <c r="BYI184" s="733"/>
      <c r="BYJ184" s="733"/>
      <c r="BYK184" s="733"/>
      <c r="BYL184" s="733"/>
      <c r="BYM184" s="733"/>
      <c r="BYN184" s="733"/>
      <c r="BYO184" s="733"/>
      <c r="BYP184" s="733"/>
      <c r="BYQ184" s="733"/>
      <c r="BYR184" s="733"/>
      <c r="BYS184" s="733"/>
      <c r="BYT184" s="733"/>
      <c r="BYU184" s="733"/>
      <c r="BYV184" s="733"/>
      <c r="BYW184" s="733"/>
      <c r="BYX184" s="733"/>
      <c r="BYY184" s="733"/>
      <c r="BYZ184" s="733"/>
      <c r="BZA184" s="733"/>
      <c r="BZB184" s="733"/>
      <c r="BZC184" s="733"/>
      <c r="BZD184" s="733"/>
      <c r="BZE184" s="733"/>
      <c r="BZF184" s="733"/>
      <c r="BZG184" s="733"/>
      <c r="BZH184" s="733"/>
      <c r="BZI184" s="733"/>
      <c r="BZJ184" s="733"/>
      <c r="BZK184" s="733"/>
      <c r="BZL184" s="733"/>
      <c r="BZM184" s="733"/>
      <c r="BZN184" s="733"/>
      <c r="BZO184" s="733"/>
      <c r="BZP184" s="733"/>
      <c r="BZQ184" s="733"/>
      <c r="BZR184" s="733"/>
      <c r="BZS184" s="733"/>
      <c r="BZT184" s="733"/>
      <c r="BZU184" s="733"/>
      <c r="BZV184" s="733"/>
      <c r="BZW184" s="733"/>
      <c r="BZX184" s="733"/>
      <c r="BZY184" s="733"/>
      <c r="BZZ184" s="733"/>
      <c r="CAA184" s="733"/>
      <c r="CAB184" s="733"/>
      <c r="CAC184" s="733"/>
      <c r="CAD184" s="733"/>
      <c r="CAE184" s="733"/>
      <c r="CAF184" s="733"/>
      <c r="CAG184" s="733"/>
      <c r="CAH184" s="733"/>
      <c r="CAI184" s="733"/>
      <c r="CAJ184" s="733"/>
      <c r="CAK184" s="733"/>
      <c r="CAL184" s="733"/>
      <c r="CAM184" s="733"/>
      <c r="CAN184" s="733"/>
      <c r="CAO184" s="733"/>
      <c r="CAP184" s="733"/>
      <c r="CAQ184" s="733"/>
      <c r="CAR184" s="733"/>
      <c r="CAS184" s="733"/>
      <c r="CAT184" s="733"/>
      <c r="CAU184" s="733"/>
      <c r="CAV184" s="733"/>
      <c r="CAW184" s="733"/>
      <c r="CAX184" s="733"/>
      <c r="CAY184" s="733"/>
      <c r="CAZ184" s="733"/>
      <c r="CBA184" s="733"/>
      <c r="CBB184" s="733"/>
      <c r="CBC184" s="733"/>
      <c r="CBD184" s="733"/>
      <c r="CBE184" s="733"/>
      <c r="CBF184" s="733"/>
      <c r="CBG184" s="733"/>
      <c r="CBH184" s="733"/>
      <c r="CBI184" s="733"/>
      <c r="CBJ184" s="733"/>
      <c r="CBK184" s="733"/>
      <c r="CBL184" s="733"/>
      <c r="CBM184" s="733"/>
      <c r="CBN184" s="733"/>
      <c r="CBO184" s="733"/>
      <c r="CBP184" s="733"/>
      <c r="CBQ184" s="733"/>
      <c r="CBR184" s="733"/>
      <c r="CBS184" s="733"/>
      <c r="CBT184" s="733"/>
      <c r="CBU184" s="733"/>
      <c r="CBV184" s="733"/>
      <c r="CBW184" s="733"/>
      <c r="CBX184" s="733"/>
      <c r="CBY184" s="733"/>
      <c r="CBZ184" s="733"/>
      <c r="CCA184" s="733"/>
      <c r="CCB184" s="733"/>
      <c r="CCC184" s="733"/>
      <c r="CCD184" s="733"/>
      <c r="CCE184" s="733"/>
      <c r="CCF184" s="733"/>
      <c r="CCG184" s="733"/>
      <c r="CCH184" s="733"/>
      <c r="CCI184" s="733"/>
      <c r="CCJ184" s="733"/>
      <c r="CCK184" s="733"/>
      <c r="CCL184" s="733"/>
      <c r="CCM184" s="733"/>
      <c r="CCN184" s="733"/>
      <c r="CCO184" s="733"/>
      <c r="CCP184" s="733"/>
      <c r="CCQ184" s="733"/>
      <c r="CCR184" s="733"/>
      <c r="CCS184" s="733"/>
      <c r="CCT184" s="733"/>
      <c r="CCU184" s="733"/>
      <c r="CCV184" s="733"/>
      <c r="CCW184" s="733"/>
      <c r="CCX184" s="733"/>
      <c r="CCY184" s="733"/>
      <c r="CCZ184" s="733"/>
      <c r="CDA184" s="733"/>
      <c r="CDB184" s="733"/>
      <c r="CDC184" s="733"/>
      <c r="CDD184" s="733"/>
      <c r="CDE184" s="733"/>
      <c r="CDF184" s="733"/>
      <c r="CDG184" s="733"/>
      <c r="CDH184" s="733"/>
      <c r="CDI184" s="733"/>
      <c r="CDJ184" s="733"/>
      <c r="CDK184" s="733"/>
      <c r="CDL184" s="733"/>
      <c r="CDM184" s="733"/>
      <c r="CDN184" s="733"/>
      <c r="CDO184" s="733"/>
      <c r="CDP184" s="733"/>
      <c r="CDQ184" s="733"/>
      <c r="CDR184" s="733"/>
      <c r="CDS184" s="733"/>
      <c r="CDT184" s="733"/>
      <c r="CDU184" s="733"/>
      <c r="CDV184" s="733"/>
      <c r="CDW184" s="733"/>
      <c r="CDX184" s="733"/>
      <c r="CDY184" s="733"/>
      <c r="CDZ184" s="733"/>
      <c r="CEA184" s="733"/>
      <c r="CEB184" s="733"/>
      <c r="CEC184" s="733"/>
      <c r="CED184" s="733"/>
      <c r="CEE184" s="733"/>
      <c r="CEF184" s="733"/>
      <c r="CEG184" s="733"/>
      <c r="CEH184" s="733"/>
      <c r="CEI184" s="733"/>
      <c r="CEJ184" s="733"/>
      <c r="CEK184" s="733"/>
      <c r="CEL184" s="733"/>
      <c r="CEM184" s="733"/>
      <c r="CEN184" s="733"/>
      <c r="CEO184" s="733"/>
      <c r="CEP184" s="733"/>
      <c r="CEQ184" s="733"/>
      <c r="CER184" s="733"/>
      <c r="CES184" s="733"/>
      <c r="CET184" s="733"/>
      <c r="CEU184" s="733"/>
      <c r="CEV184" s="733"/>
      <c r="CEW184" s="733"/>
      <c r="CEX184" s="733"/>
      <c r="CEY184" s="733"/>
      <c r="CEZ184" s="733"/>
      <c r="CFA184" s="733"/>
      <c r="CFB184" s="733"/>
      <c r="CFC184" s="733"/>
      <c r="CFD184" s="733"/>
      <c r="CFE184" s="733"/>
      <c r="CFF184" s="733"/>
      <c r="CFG184" s="733"/>
      <c r="CFH184" s="733"/>
      <c r="CFI184" s="733"/>
      <c r="CFJ184" s="733"/>
      <c r="CFK184" s="733"/>
      <c r="CFL184" s="733"/>
      <c r="CFM184" s="733"/>
      <c r="CFN184" s="733"/>
      <c r="CFO184" s="733"/>
      <c r="CFP184" s="733"/>
      <c r="CFQ184" s="733"/>
      <c r="CFR184" s="733"/>
      <c r="CFS184" s="733"/>
      <c r="CFT184" s="733"/>
      <c r="CFU184" s="733"/>
      <c r="CFV184" s="733"/>
      <c r="CFW184" s="733"/>
      <c r="CFX184" s="733"/>
      <c r="CFY184" s="733"/>
      <c r="CFZ184" s="733"/>
      <c r="CGA184" s="733"/>
      <c r="CGB184" s="733"/>
      <c r="CGC184" s="733"/>
      <c r="CGD184" s="733"/>
      <c r="CGE184" s="733"/>
      <c r="CGF184" s="733"/>
      <c r="CGG184" s="733"/>
      <c r="CGH184" s="733"/>
      <c r="CGI184" s="733"/>
      <c r="CGJ184" s="733"/>
      <c r="CGK184" s="733"/>
      <c r="CGL184" s="733"/>
      <c r="CGM184" s="733"/>
      <c r="CGN184" s="733"/>
      <c r="CGO184" s="733"/>
      <c r="CGP184" s="733"/>
      <c r="CGQ184" s="733"/>
      <c r="CGR184" s="733"/>
      <c r="CGS184" s="733"/>
      <c r="CGT184" s="733"/>
      <c r="CGU184" s="733"/>
      <c r="CGV184" s="733"/>
      <c r="CGW184" s="733"/>
      <c r="CGX184" s="733"/>
      <c r="CGY184" s="733"/>
      <c r="CGZ184" s="733"/>
      <c r="CHA184" s="733"/>
      <c r="CHB184" s="733"/>
      <c r="CHC184" s="733"/>
      <c r="CHD184" s="733"/>
      <c r="CHE184" s="733"/>
      <c r="CHF184" s="733"/>
      <c r="CHG184" s="733"/>
      <c r="CHH184" s="733"/>
      <c r="CHI184" s="733"/>
      <c r="CHJ184" s="733"/>
      <c r="CHK184" s="733"/>
      <c r="CHL184" s="733"/>
      <c r="CHM184" s="733"/>
      <c r="CHN184" s="733"/>
      <c r="CHO184" s="733"/>
      <c r="CHP184" s="733"/>
      <c r="CHQ184" s="733"/>
      <c r="CHR184" s="733"/>
      <c r="CHS184" s="733"/>
      <c r="CHT184" s="733"/>
      <c r="CHU184" s="733"/>
      <c r="CHV184" s="733"/>
      <c r="CHW184" s="733"/>
      <c r="CHX184" s="733"/>
      <c r="CHY184" s="733"/>
      <c r="CHZ184" s="733"/>
      <c r="CIA184" s="733"/>
      <c r="CIB184" s="733"/>
      <c r="CIC184" s="733"/>
      <c r="CID184" s="733"/>
      <c r="CIE184" s="733"/>
      <c r="CIF184" s="733"/>
      <c r="CIG184" s="733"/>
      <c r="CIH184" s="733"/>
      <c r="CII184" s="733"/>
      <c r="CIJ184" s="733"/>
      <c r="CIK184" s="733"/>
      <c r="CIL184" s="733"/>
      <c r="CIM184" s="733"/>
      <c r="CIN184" s="733"/>
      <c r="CIO184" s="733"/>
      <c r="CIP184" s="733"/>
      <c r="CIQ184" s="733"/>
      <c r="CIR184" s="733"/>
      <c r="CIS184" s="733"/>
      <c r="CIT184" s="733"/>
      <c r="CIU184" s="733"/>
      <c r="CIV184" s="733"/>
      <c r="CIW184" s="733"/>
      <c r="CIX184" s="733"/>
      <c r="CIY184" s="733"/>
      <c r="CIZ184" s="733"/>
      <c r="CJA184" s="733"/>
      <c r="CJB184" s="733"/>
      <c r="CJC184" s="733"/>
      <c r="CJD184" s="733"/>
      <c r="CJE184" s="733"/>
      <c r="CJF184" s="733"/>
      <c r="CJG184" s="733"/>
      <c r="CJH184" s="733"/>
      <c r="CJI184" s="733"/>
      <c r="CJJ184" s="733"/>
      <c r="CJK184" s="733"/>
      <c r="CJL184" s="733"/>
      <c r="CJM184" s="733"/>
      <c r="CJN184" s="733"/>
      <c r="CJO184" s="733"/>
      <c r="CJP184" s="733"/>
      <c r="CJQ184" s="733"/>
      <c r="CJR184" s="733"/>
      <c r="CJS184" s="733"/>
      <c r="CJT184" s="733"/>
      <c r="CJU184" s="733"/>
      <c r="CJV184" s="733"/>
      <c r="CJW184" s="733"/>
      <c r="CJX184" s="733"/>
      <c r="CJY184" s="733"/>
      <c r="CJZ184" s="733"/>
      <c r="CKA184" s="733"/>
      <c r="CKB184" s="733"/>
      <c r="CKC184" s="733"/>
      <c r="CKD184" s="733"/>
      <c r="CKE184" s="733"/>
      <c r="CKF184" s="733"/>
      <c r="CKG184" s="733"/>
      <c r="CKH184" s="733"/>
      <c r="CKI184" s="733"/>
      <c r="CKJ184" s="733"/>
      <c r="CKK184" s="733"/>
      <c r="CKL184" s="733"/>
      <c r="CKM184" s="733"/>
      <c r="CKN184" s="733"/>
      <c r="CKO184" s="733"/>
      <c r="CKP184" s="733"/>
      <c r="CKQ184" s="733"/>
      <c r="CKR184" s="733"/>
      <c r="CKS184" s="733"/>
      <c r="CKT184" s="733"/>
      <c r="CKU184" s="733"/>
      <c r="CKV184" s="733"/>
      <c r="CKW184" s="733"/>
      <c r="CKX184" s="733"/>
      <c r="CKY184" s="733"/>
      <c r="CKZ184" s="733"/>
      <c r="CLA184" s="733"/>
      <c r="CLB184" s="733"/>
      <c r="CLC184" s="733"/>
      <c r="CLD184" s="733"/>
      <c r="CLE184" s="733"/>
      <c r="CLF184" s="733"/>
      <c r="CLG184" s="733"/>
      <c r="CLH184" s="733"/>
      <c r="CLI184" s="733"/>
      <c r="CLJ184" s="733"/>
      <c r="CLK184" s="733"/>
      <c r="CLL184" s="733"/>
      <c r="CLM184" s="733"/>
      <c r="CLN184" s="733"/>
      <c r="CLO184" s="733"/>
      <c r="CLP184" s="733"/>
      <c r="CLQ184" s="733"/>
      <c r="CLR184" s="733"/>
      <c r="CLS184" s="733"/>
      <c r="CLT184" s="733"/>
      <c r="CLU184" s="733"/>
      <c r="CLV184" s="733"/>
      <c r="CLW184" s="733"/>
      <c r="CLX184" s="733"/>
      <c r="CLY184" s="733"/>
      <c r="CLZ184" s="733"/>
      <c r="CMA184" s="733"/>
      <c r="CMB184" s="733"/>
      <c r="CMC184" s="733"/>
      <c r="CMD184" s="733"/>
      <c r="CME184" s="733"/>
      <c r="CMF184" s="733"/>
      <c r="CMG184" s="733"/>
      <c r="CMH184" s="733"/>
      <c r="CMI184" s="733"/>
      <c r="CMJ184" s="733"/>
      <c r="CMK184" s="733"/>
      <c r="CML184" s="733"/>
      <c r="CMM184" s="733"/>
      <c r="CMN184" s="733"/>
      <c r="CMO184" s="733"/>
      <c r="CMP184" s="733"/>
      <c r="CMQ184" s="733"/>
      <c r="CMR184" s="733"/>
      <c r="CMS184" s="733"/>
      <c r="CMT184" s="733"/>
      <c r="CMU184" s="733"/>
      <c r="CMV184" s="733"/>
      <c r="CMW184" s="733"/>
      <c r="CMX184" s="733"/>
      <c r="CMY184" s="733"/>
      <c r="CMZ184" s="733"/>
      <c r="CNA184" s="733"/>
      <c r="CNB184" s="733"/>
      <c r="CNC184" s="733"/>
      <c r="CND184" s="733"/>
      <c r="CNE184" s="733"/>
      <c r="CNF184" s="733"/>
      <c r="CNG184" s="733"/>
      <c r="CNH184" s="733"/>
      <c r="CNI184" s="733"/>
      <c r="CNJ184" s="733"/>
      <c r="CNK184" s="733"/>
      <c r="CNL184" s="733"/>
      <c r="CNM184" s="733"/>
      <c r="CNN184" s="733"/>
      <c r="CNO184" s="733"/>
      <c r="CNP184" s="733"/>
      <c r="CNQ184" s="733"/>
      <c r="CNR184" s="733"/>
      <c r="CNS184" s="733"/>
      <c r="CNT184" s="733"/>
      <c r="CNU184" s="733"/>
      <c r="CNV184" s="733"/>
      <c r="CNW184" s="733"/>
      <c r="CNX184" s="733"/>
      <c r="CNY184" s="733"/>
      <c r="CNZ184" s="733"/>
      <c r="COA184" s="733"/>
      <c r="COB184" s="733"/>
      <c r="COC184" s="733"/>
      <c r="COD184" s="733"/>
      <c r="COE184" s="733"/>
      <c r="COF184" s="733"/>
      <c r="COG184" s="733"/>
      <c r="COH184" s="733"/>
      <c r="COI184" s="733"/>
      <c r="COJ184" s="733"/>
      <c r="COK184" s="733"/>
      <c r="COL184" s="733"/>
      <c r="COM184" s="733"/>
      <c r="CON184" s="733"/>
      <c r="COO184" s="733"/>
      <c r="COP184" s="733"/>
      <c r="COQ184" s="733"/>
      <c r="COR184" s="733"/>
      <c r="COS184" s="733"/>
      <c r="COT184" s="733"/>
      <c r="COU184" s="733"/>
      <c r="COV184" s="733"/>
      <c r="COW184" s="733"/>
      <c r="COX184" s="733"/>
      <c r="COY184" s="733"/>
      <c r="COZ184" s="733"/>
      <c r="CPA184" s="733"/>
      <c r="CPB184" s="733"/>
      <c r="CPC184" s="733"/>
      <c r="CPD184" s="733"/>
      <c r="CPE184" s="733"/>
      <c r="CPF184" s="733"/>
      <c r="CPG184" s="733"/>
      <c r="CPH184" s="733"/>
      <c r="CPI184" s="733"/>
      <c r="CPJ184" s="733"/>
      <c r="CPK184" s="733"/>
      <c r="CPL184" s="733"/>
      <c r="CPM184" s="733"/>
      <c r="CPN184" s="733"/>
      <c r="CPO184" s="733"/>
      <c r="CPP184" s="733"/>
      <c r="CPQ184" s="733"/>
      <c r="CPR184" s="733"/>
      <c r="CPS184" s="733"/>
      <c r="CPT184" s="733"/>
      <c r="CPU184" s="733"/>
      <c r="CPV184" s="733"/>
      <c r="CPW184" s="733"/>
      <c r="CPX184" s="733"/>
      <c r="CPY184" s="733"/>
      <c r="CPZ184" s="733"/>
      <c r="CQA184" s="733"/>
      <c r="CQB184" s="733"/>
      <c r="CQC184" s="733"/>
      <c r="CQD184" s="733"/>
      <c r="CQE184" s="733"/>
      <c r="CQF184" s="733"/>
      <c r="CQG184" s="733"/>
      <c r="CQH184" s="733"/>
      <c r="CQI184" s="733"/>
      <c r="CQJ184" s="733"/>
      <c r="CQK184" s="733"/>
      <c r="CQL184" s="733"/>
      <c r="CQM184" s="733"/>
      <c r="CQN184" s="733"/>
      <c r="CQO184" s="733"/>
      <c r="CQP184" s="733"/>
      <c r="CQQ184" s="733"/>
      <c r="CQR184" s="733"/>
      <c r="CQS184" s="733"/>
      <c r="CQT184" s="733"/>
      <c r="CQU184" s="733"/>
      <c r="CQV184" s="733"/>
      <c r="CQW184" s="733"/>
      <c r="CQX184" s="733"/>
      <c r="CQY184" s="733"/>
      <c r="CQZ184" s="733"/>
      <c r="CRA184" s="733"/>
      <c r="CRB184" s="733"/>
      <c r="CRC184" s="733"/>
      <c r="CRD184" s="733"/>
      <c r="CRE184" s="733"/>
      <c r="CRF184" s="733"/>
      <c r="CRG184" s="733"/>
      <c r="CRH184" s="733"/>
      <c r="CRI184" s="733"/>
      <c r="CRJ184" s="733"/>
      <c r="CRK184" s="733"/>
      <c r="CRL184" s="733"/>
      <c r="CRM184" s="733"/>
      <c r="CRN184" s="733"/>
      <c r="CRO184" s="733"/>
      <c r="CRP184" s="733"/>
      <c r="CRQ184" s="733"/>
      <c r="CRR184" s="733"/>
      <c r="CRS184" s="733"/>
      <c r="CRT184" s="733"/>
      <c r="CRU184" s="733"/>
      <c r="CRV184" s="733"/>
      <c r="CRW184" s="733"/>
      <c r="CRX184" s="733"/>
      <c r="CRY184" s="733"/>
      <c r="CRZ184" s="733"/>
      <c r="CSA184" s="733"/>
      <c r="CSB184" s="733"/>
      <c r="CSC184" s="733"/>
      <c r="CSD184" s="733"/>
      <c r="CSE184" s="733"/>
      <c r="CSF184" s="733"/>
      <c r="CSG184" s="733"/>
      <c r="CSH184" s="733"/>
      <c r="CSI184" s="733"/>
      <c r="CSJ184" s="733"/>
      <c r="CSK184" s="733"/>
      <c r="CSL184" s="733"/>
      <c r="CSM184" s="733"/>
      <c r="CSN184" s="733"/>
      <c r="CSO184" s="733"/>
      <c r="CSP184" s="733"/>
      <c r="CSQ184" s="733"/>
      <c r="CSR184" s="733"/>
      <c r="CSS184" s="733"/>
      <c r="CST184" s="733"/>
      <c r="CSU184" s="733"/>
      <c r="CSV184" s="733"/>
      <c r="CSW184" s="733"/>
      <c r="CSX184" s="733"/>
      <c r="CSY184" s="733"/>
      <c r="CSZ184" s="733"/>
      <c r="CTA184" s="733"/>
      <c r="CTB184" s="733"/>
      <c r="CTC184" s="733"/>
      <c r="CTD184" s="733"/>
      <c r="CTE184" s="733"/>
      <c r="CTF184" s="733"/>
      <c r="CTG184" s="733"/>
      <c r="CTH184" s="733"/>
      <c r="CTI184" s="733"/>
      <c r="CTJ184" s="733"/>
      <c r="CTK184" s="733"/>
      <c r="CTL184" s="733"/>
      <c r="CTM184" s="733"/>
      <c r="CTN184" s="733"/>
      <c r="CTO184" s="733"/>
      <c r="CTP184" s="733"/>
      <c r="CTQ184" s="733"/>
      <c r="CTR184" s="733"/>
      <c r="CTS184" s="733"/>
      <c r="CTT184" s="733"/>
      <c r="CTU184" s="733"/>
      <c r="CTV184" s="733"/>
      <c r="CTW184" s="733"/>
      <c r="CTX184" s="733"/>
      <c r="CTY184" s="733"/>
      <c r="CTZ184" s="733"/>
      <c r="CUA184" s="733"/>
      <c r="CUB184" s="733"/>
      <c r="CUC184" s="733"/>
      <c r="CUD184" s="733"/>
      <c r="CUE184" s="733"/>
      <c r="CUF184" s="733"/>
      <c r="CUG184" s="733"/>
      <c r="CUH184" s="733"/>
      <c r="CUI184" s="733"/>
      <c r="CUJ184" s="733"/>
      <c r="CUK184" s="733"/>
      <c r="CUL184" s="733"/>
      <c r="CUM184" s="733"/>
      <c r="CUN184" s="733"/>
      <c r="CUO184" s="733"/>
      <c r="CUP184" s="733"/>
      <c r="CUQ184" s="733"/>
      <c r="CUR184" s="733"/>
      <c r="CUS184" s="733"/>
      <c r="CUT184" s="733"/>
      <c r="CUU184" s="733"/>
      <c r="CUV184" s="733"/>
      <c r="CUW184" s="733"/>
      <c r="CUX184" s="733"/>
      <c r="CUY184" s="733"/>
      <c r="CUZ184" s="733"/>
      <c r="CVA184" s="733"/>
      <c r="CVB184" s="733"/>
      <c r="CVC184" s="733"/>
      <c r="CVD184" s="733"/>
      <c r="CVE184" s="733"/>
      <c r="CVF184" s="733"/>
      <c r="CVG184" s="733"/>
      <c r="CVH184" s="733"/>
      <c r="CVI184" s="733"/>
      <c r="CVJ184" s="733"/>
      <c r="CVK184" s="733"/>
      <c r="CVL184" s="733"/>
      <c r="CVM184" s="733"/>
      <c r="CVN184" s="733"/>
      <c r="CVO184" s="733"/>
      <c r="CVP184" s="733"/>
      <c r="CVQ184" s="733"/>
      <c r="CVR184" s="733"/>
      <c r="CVS184" s="733"/>
      <c r="CVT184" s="733"/>
      <c r="CVU184" s="733"/>
      <c r="CVV184" s="733"/>
      <c r="CVW184" s="733"/>
      <c r="CVX184" s="733"/>
      <c r="CVY184" s="733"/>
      <c r="CVZ184" s="733"/>
      <c r="CWA184" s="733"/>
      <c r="CWB184" s="733"/>
      <c r="CWC184" s="733"/>
      <c r="CWD184" s="733"/>
      <c r="CWE184" s="733"/>
      <c r="CWF184" s="733"/>
      <c r="CWG184" s="733"/>
      <c r="CWH184" s="733"/>
      <c r="CWI184" s="733"/>
      <c r="CWJ184" s="733"/>
      <c r="CWK184" s="733"/>
      <c r="CWL184" s="733"/>
      <c r="CWM184" s="733"/>
      <c r="CWN184" s="733"/>
      <c r="CWO184" s="733"/>
      <c r="CWP184" s="733"/>
      <c r="CWQ184" s="733"/>
      <c r="CWR184" s="733"/>
      <c r="CWS184" s="733"/>
      <c r="CWT184" s="733"/>
      <c r="CWU184" s="733"/>
      <c r="CWV184" s="733"/>
      <c r="CWW184" s="733"/>
      <c r="CWX184" s="733"/>
      <c r="CWY184" s="733"/>
      <c r="CWZ184" s="733"/>
      <c r="CXA184" s="733"/>
      <c r="CXB184" s="733"/>
      <c r="CXC184" s="733"/>
      <c r="CXD184" s="733"/>
      <c r="CXE184" s="733"/>
      <c r="CXF184" s="733"/>
      <c r="CXG184" s="733"/>
      <c r="CXH184" s="733"/>
      <c r="CXI184" s="733"/>
      <c r="CXJ184" s="733"/>
      <c r="CXK184" s="733"/>
      <c r="CXL184" s="733"/>
      <c r="CXM184" s="733"/>
      <c r="CXN184" s="733"/>
      <c r="CXO184" s="733"/>
      <c r="CXP184" s="733"/>
      <c r="CXQ184" s="733"/>
      <c r="CXR184" s="733"/>
      <c r="CXS184" s="733"/>
      <c r="CXT184" s="733"/>
      <c r="CXU184" s="733"/>
      <c r="CXV184" s="733"/>
      <c r="CXW184" s="733"/>
      <c r="CXX184" s="733"/>
      <c r="CXY184" s="733"/>
      <c r="CXZ184" s="733"/>
      <c r="CYA184" s="733"/>
      <c r="CYB184" s="733"/>
      <c r="CYC184" s="733"/>
      <c r="CYD184" s="733"/>
      <c r="CYE184" s="733"/>
      <c r="CYF184" s="733"/>
      <c r="CYG184" s="733"/>
      <c r="CYH184" s="733"/>
      <c r="CYI184" s="733"/>
      <c r="CYJ184" s="733"/>
      <c r="CYK184" s="733"/>
      <c r="CYL184" s="733"/>
      <c r="CYM184" s="733"/>
      <c r="CYN184" s="733"/>
      <c r="CYO184" s="733"/>
      <c r="CYP184" s="733"/>
      <c r="CYQ184" s="733"/>
      <c r="CYR184" s="733"/>
      <c r="CYS184" s="733"/>
      <c r="CYT184" s="733"/>
      <c r="CYU184" s="733"/>
      <c r="CYV184" s="733"/>
      <c r="CYW184" s="733"/>
      <c r="CYX184" s="733"/>
      <c r="CYY184" s="733"/>
      <c r="CYZ184" s="733"/>
      <c r="CZA184" s="733"/>
      <c r="CZB184" s="733"/>
      <c r="CZC184" s="733"/>
      <c r="CZD184" s="733"/>
      <c r="CZE184" s="733"/>
      <c r="CZF184" s="733"/>
      <c r="CZG184" s="733"/>
      <c r="CZH184" s="733"/>
      <c r="CZI184" s="733"/>
      <c r="CZJ184" s="733"/>
      <c r="CZK184" s="733"/>
      <c r="CZL184" s="733"/>
      <c r="CZM184" s="733"/>
      <c r="CZN184" s="733"/>
      <c r="CZO184" s="733"/>
      <c r="CZP184" s="733"/>
      <c r="CZQ184" s="733"/>
      <c r="CZR184" s="733"/>
      <c r="CZS184" s="733"/>
      <c r="CZT184" s="733"/>
      <c r="CZU184" s="733"/>
      <c r="CZV184" s="733"/>
      <c r="CZW184" s="733"/>
      <c r="CZX184" s="733"/>
      <c r="CZY184" s="733"/>
      <c r="CZZ184" s="733"/>
      <c r="DAA184" s="733"/>
      <c r="DAB184" s="733"/>
      <c r="DAC184" s="733"/>
      <c r="DAD184" s="733"/>
      <c r="DAE184" s="733"/>
      <c r="DAF184" s="733"/>
      <c r="DAG184" s="733"/>
      <c r="DAH184" s="733"/>
      <c r="DAI184" s="733"/>
      <c r="DAJ184" s="733"/>
      <c r="DAK184" s="733"/>
      <c r="DAL184" s="733"/>
      <c r="DAM184" s="733"/>
      <c r="DAN184" s="733"/>
      <c r="DAO184" s="733"/>
      <c r="DAP184" s="733"/>
      <c r="DAQ184" s="733"/>
      <c r="DAR184" s="733"/>
      <c r="DAS184" s="733"/>
      <c r="DAT184" s="733"/>
      <c r="DAU184" s="733"/>
      <c r="DAV184" s="733"/>
      <c r="DAW184" s="733"/>
      <c r="DAX184" s="733"/>
      <c r="DAY184" s="733"/>
      <c r="DAZ184" s="733"/>
      <c r="DBA184" s="733"/>
      <c r="DBB184" s="733"/>
      <c r="DBC184" s="733"/>
      <c r="DBD184" s="733"/>
      <c r="DBE184" s="733"/>
      <c r="DBF184" s="733"/>
      <c r="DBG184" s="733"/>
      <c r="DBH184" s="733"/>
      <c r="DBI184" s="733"/>
      <c r="DBJ184" s="733"/>
      <c r="DBK184" s="733"/>
      <c r="DBL184" s="733"/>
      <c r="DBM184" s="733"/>
      <c r="DBN184" s="733"/>
      <c r="DBO184" s="733"/>
      <c r="DBP184" s="733"/>
      <c r="DBQ184" s="733"/>
      <c r="DBR184" s="733"/>
      <c r="DBS184" s="733"/>
      <c r="DBT184" s="733"/>
      <c r="DBU184" s="733"/>
      <c r="DBV184" s="733"/>
      <c r="DBW184" s="733"/>
      <c r="DBX184" s="733"/>
      <c r="DBY184" s="733"/>
      <c r="DBZ184" s="733"/>
      <c r="DCA184" s="733"/>
      <c r="DCB184" s="733"/>
      <c r="DCC184" s="733"/>
      <c r="DCD184" s="733"/>
      <c r="DCE184" s="733"/>
      <c r="DCF184" s="733"/>
      <c r="DCG184" s="733"/>
      <c r="DCH184" s="733"/>
      <c r="DCI184" s="733"/>
      <c r="DCJ184" s="733"/>
      <c r="DCK184" s="733"/>
      <c r="DCL184" s="733"/>
      <c r="DCM184" s="733"/>
      <c r="DCN184" s="733"/>
      <c r="DCO184" s="733"/>
      <c r="DCP184" s="733"/>
      <c r="DCQ184" s="733"/>
      <c r="DCR184" s="733"/>
      <c r="DCS184" s="733"/>
      <c r="DCT184" s="733"/>
      <c r="DCU184" s="733"/>
      <c r="DCV184" s="733"/>
      <c r="DCW184" s="733"/>
      <c r="DCX184" s="733"/>
      <c r="DCY184" s="733"/>
      <c r="DCZ184" s="733"/>
      <c r="DDA184" s="733"/>
      <c r="DDB184" s="733"/>
      <c r="DDC184" s="733"/>
      <c r="DDD184" s="733"/>
      <c r="DDE184" s="733"/>
      <c r="DDF184" s="733"/>
      <c r="DDG184" s="733"/>
      <c r="DDH184" s="733"/>
      <c r="DDI184" s="733"/>
      <c r="DDJ184" s="733"/>
      <c r="DDK184" s="733"/>
      <c r="DDL184" s="733"/>
      <c r="DDM184" s="733"/>
      <c r="DDN184" s="733"/>
      <c r="DDO184" s="733"/>
      <c r="DDP184" s="733"/>
      <c r="DDQ184" s="733"/>
      <c r="DDR184" s="733"/>
      <c r="DDS184" s="733"/>
      <c r="DDT184" s="733"/>
      <c r="DDU184" s="733"/>
      <c r="DDV184" s="733"/>
      <c r="DDW184" s="733"/>
      <c r="DDX184" s="733"/>
      <c r="DDY184" s="733"/>
      <c r="DDZ184" s="733"/>
      <c r="DEA184" s="733"/>
      <c r="DEB184" s="733"/>
      <c r="DEC184" s="733"/>
      <c r="DED184" s="733"/>
      <c r="DEE184" s="733"/>
      <c r="DEF184" s="733"/>
      <c r="DEG184" s="733"/>
      <c r="DEH184" s="733"/>
      <c r="DEI184" s="733"/>
      <c r="DEJ184" s="733"/>
      <c r="DEK184" s="733"/>
      <c r="DEL184" s="733"/>
      <c r="DEM184" s="733"/>
      <c r="DEN184" s="733"/>
      <c r="DEO184" s="733"/>
      <c r="DEP184" s="733"/>
      <c r="DEQ184" s="733"/>
      <c r="DER184" s="733"/>
      <c r="DES184" s="733"/>
      <c r="DET184" s="733"/>
      <c r="DEU184" s="733"/>
      <c r="DEV184" s="733"/>
      <c r="DEW184" s="733"/>
      <c r="DEX184" s="733"/>
      <c r="DEY184" s="733"/>
      <c r="DEZ184" s="733"/>
      <c r="DFA184" s="733"/>
      <c r="DFB184" s="733"/>
      <c r="DFC184" s="733"/>
      <c r="DFD184" s="733"/>
      <c r="DFE184" s="733"/>
      <c r="DFF184" s="733"/>
      <c r="DFG184" s="733"/>
      <c r="DFH184" s="733"/>
      <c r="DFI184" s="733"/>
      <c r="DFJ184" s="733"/>
      <c r="DFK184" s="733"/>
      <c r="DFL184" s="733"/>
      <c r="DFM184" s="733"/>
      <c r="DFN184" s="733"/>
      <c r="DFO184" s="733"/>
      <c r="DFP184" s="733"/>
      <c r="DFQ184" s="733"/>
      <c r="DFR184" s="733"/>
      <c r="DFS184" s="733"/>
      <c r="DFT184" s="733"/>
      <c r="DFU184" s="733"/>
      <c r="DFV184" s="733"/>
      <c r="DFW184" s="733"/>
      <c r="DFX184" s="733"/>
      <c r="DFY184" s="733"/>
      <c r="DFZ184" s="733"/>
      <c r="DGA184" s="733"/>
      <c r="DGB184" s="733"/>
      <c r="DGC184" s="733"/>
      <c r="DGD184" s="733"/>
      <c r="DGE184" s="733"/>
      <c r="DGF184" s="733"/>
      <c r="DGG184" s="733"/>
      <c r="DGH184" s="733"/>
      <c r="DGI184" s="733"/>
      <c r="DGJ184" s="733"/>
      <c r="DGK184" s="733"/>
      <c r="DGL184" s="733"/>
      <c r="DGM184" s="733"/>
      <c r="DGN184" s="733"/>
      <c r="DGO184" s="733"/>
      <c r="DGP184" s="733"/>
      <c r="DGQ184" s="733"/>
      <c r="DGR184" s="733"/>
      <c r="DGS184" s="733"/>
      <c r="DGT184" s="733"/>
      <c r="DGU184" s="733"/>
      <c r="DGV184" s="733"/>
      <c r="DGW184" s="733"/>
      <c r="DGX184" s="733"/>
      <c r="DGY184" s="733"/>
      <c r="DGZ184" s="733"/>
      <c r="DHA184" s="733"/>
      <c r="DHB184" s="733"/>
      <c r="DHC184" s="733"/>
      <c r="DHD184" s="733"/>
      <c r="DHE184" s="733"/>
      <c r="DHF184" s="733"/>
      <c r="DHG184" s="733"/>
      <c r="DHH184" s="733"/>
      <c r="DHI184" s="733"/>
      <c r="DHJ184" s="733"/>
      <c r="DHK184" s="733"/>
      <c r="DHL184" s="733"/>
      <c r="DHM184" s="733"/>
      <c r="DHN184" s="733"/>
      <c r="DHO184" s="733"/>
      <c r="DHP184" s="733"/>
      <c r="DHQ184" s="733"/>
      <c r="DHR184" s="733"/>
      <c r="DHS184" s="733"/>
      <c r="DHT184" s="733"/>
      <c r="DHU184" s="733"/>
      <c r="DHV184" s="733"/>
      <c r="DHW184" s="733"/>
      <c r="DHX184" s="733"/>
      <c r="DHY184" s="733"/>
      <c r="DHZ184" s="733"/>
      <c r="DIA184" s="733"/>
      <c r="DIB184" s="733"/>
      <c r="DIC184" s="733"/>
      <c r="DID184" s="733"/>
      <c r="DIE184" s="733"/>
      <c r="DIF184" s="733"/>
      <c r="DIG184" s="733"/>
      <c r="DIH184" s="733"/>
      <c r="DII184" s="733"/>
      <c r="DIJ184" s="733"/>
      <c r="DIK184" s="733"/>
      <c r="DIL184" s="733"/>
      <c r="DIM184" s="733"/>
      <c r="DIN184" s="733"/>
      <c r="DIO184" s="733"/>
      <c r="DIP184" s="733"/>
      <c r="DIQ184" s="733"/>
      <c r="DIR184" s="733"/>
      <c r="DIS184" s="733"/>
      <c r="DIT184" s="733"/>
      <c r="DIU184" s="733"/>
      <c r="DIV184" s="733"/>
      <c r="DIW184" s="733"/>
      <c r="DIX184" s="733"/>
      <c r="DIY184" s="733"/>
      <c r="DIZ184" s="733"/>
      <c r="DJA184" s="733"/>
      <c r="DJB184" s="733"/>
      <c r="DJC184" s="733"/>
      <c r="DJD184" s="733"/>
      <c r="DJE184" s="733"/>
      <c r="DJF184" s="733"/>
      <c r="DJG184" s="733"/>
      <c r="DJH184" s="733"/>
      <c r="DJI184" s="733"/>
      <c r="DJJ184" s="733"/>
      <c r="DJK184" s="733"/>
      <c r="DJL184" s="733"/>
      <c r="DJM184" s="733"/>
      <c r="DJN184" s="733"/>
      <c r="DJO184" s="733"/>
      <c r="DJP184" s="733"/>
      <c r="DJQ184" s="733"/>
      <c r="DJR184" s="733"/>
      <c r="DJS184" s="733"/>
      <c r="DJT184" s="733"/>
      <c r="DJU184" s="733"/>
      <c r="DJV184" s="733"/>
      <c r="DJW184" s="733"/>
      <c r="DJX184" s="733"/>
      <c r="DJY184" s="733"/>
      <c r="DJZ184" s="733"/>
      <c r="DKA184" s="733"/>
      <c r="DKB184" s="733"/>
      <c r="DKC184" s="733"/>
      <c r="DKD184" s="733"/>
      <c r="DKE184" s="733"/>
      <c r="DKF184" s="733"/>
      <c r="DKG184" s="733"/>
      <c r="DKH184" s="733"/>
      <c r="DKI184" s="733"/>
      <c r="DKJ184" s="733"/>
      <c r="DKK184" s="733"/>
      <c r="DKL184" s="733"/>
      <c r="DKM184" s="733"/>
      <c r="DKN184" s="733"/>
      <c r="DKO184" s="733"/>
      <c r="DKP184" s="733"/>
      <c r="DKQ184" s="733"/>
      <c r="DKR184" s="733"/>
      <c r="DKS184" s="733"/>
      <c r="DKT184" s="733"/>
      <c r="DKU184" s="733"/>
      <c r="DKV184" s="733"/>
      <c r="DKW184" s="733"/>
      <c r="DKX184" s="733"/>
      <c r="DKY184" s="733"/>
      <c r="DKZ184" s="733"/>
      <c r="DLA184" s="733"/>
      <c r="DLB184" s="733"/>
      <c r="DLC184" s="733"/>
      <c r="DLD184" s="733"/>
      <c r="DLE184" s="733"/>
      <c r="DLF184" s="733"/>
      <c r="DLG184" s="733"/>
      <c r="DLH184" s="733"/>
      <c r="DLI184" s="733"/>
      <c r="DLJ184" s="733"/>
      <c r="DLK184" s="733"/>
      <c r="DLL184" s="733"/>
      <c r="DLM184" s="733"/>
      <c r="DLN184" s="733"/>
      <c r="DLO184" s="733"/>
      <c r="DLP184" s="733"/>
      <c r="DLQ184" s="733"/>
      <c r="DLR184" s="733"/>
      <c r="DLS184" s="733"/>
      <c r="DLT184" s="733"/>
      <c r="DLU184" s="733"/>
      <c r="DLV184" s="733"/>
      <c r="DLW184" s="733"/>
      <c r="DLX184" s="733"/>
      <c r="DLY184" s="733"/>
      <c r="DLZ184" s="733"/>
      <c r="DMA184" s="733"/>
      <c r="DMB184" s="733"/>
      <c r="DMC184" s="733"/>
      <c r="DMD184" s="733"/>
      <c r="DME184" s="733"/>
      <c r="DMF184" s="733"/>
      <c r="DMG184" s="733"/>
      <c r="DMH184" s="733"/>
      <c r="DMI184" s="733"/>
      <c r="DMJ184" s="733"/>
      <c r="DMK184" s="733"/>
      <c r="DML184" s="733"/>
      <c r="DMM184" s="733"/>
      <c r="DMN184" s="733"/>
      <c r="DMO184" s="733"/>
      <c r="DMP184" s="733"/>
      <c r="DMQ184" s="733"/>
      <c r="DMR184" s="733"/>
      <c r="DMS184" s="733"/>
      <c r="DMT184" s="733"/>
      <c r="DMU184" s="733"/>
      <c r="DMV184" s="733"/>
      <c r="DMW184" s="733"/>
      <c r="DMX184" s="733"/>
      <c r="DMY184" s="733"/>
      <c r="DMZ184" s="733"/>
      <c r="DNA184" s="733"/>
      <c r="DNB184" s="733"/>
      <c r="DNC184" s="733"/>
      <c r="DND184" s="733"/>
      <c r="DNE184" s="733"/>
      <c r="DNF184" s="733"/>
      <c r="DNG184" s="733"/>
      <c r="DNH184" s="733"/>
      <c r="DNI184" s="733"/>
      <c r="DNJ184" s="733"/>
      <c r="DNK184" s="733"/>
      <c r="DNL184" s="733"/>
      <c r="DNM184" s="733"/>
      <c r="DNN184" s="733"/>
      <c r="DNO184" s="733"/>
      <c r="DNP184" s="733"/>
      <c r="DNQ184" s="733"/>
      <c r="DNR184" s="733"/>
      <c r="DNS184" s="733"/>
      <c r="DNT184" s="733"/>
      <c r="DNU184" s="733"/>
      <c r="DNV184" s="733"/>
      <c r="DNW184" s="733"/>
      <c r="DNX184" s="733"/>
      <c r="DNY184" s="733"/>
      <c r="DNZ184" s="733"/>
      <c r="DOA184" s="733"/>
      <c r="DOB184" s="733"/>
      <c r="DOC184" s="733"/>
      <c r="DOD184" s="733"/>
      <c r="DOE184" s="733"/>
      <c r="DOF184" s="733"/>
      <c r="DOG184" s="733"/>
      <c r="DOH184" s="733"/>
      <c r="DOI184" s="733"/>
      <c r="DOJ184" s="733"/>
      <c r="DOK184" s="733"/>
      <c r="DOL184" s="733"/>
      <c r="DOM184" s="733"/>
      <c r="DON184" s="733"/>
      <c r="DOO184" s="733"/>
      <c r="DOP184" s="733"/>
      <c r="DOQ184" s="733"/>
      <c r="DOR184" s="733"/>
      <c r="DOS184" s="733"/>
      <c r="DOT184" s="733"/>
      <c r="DOU184" s="733"/>
      <c r="DOV184" s="733"/>
      <c r="DOW184" s="733"/>
      <c r="DOX184" s="733"/>
      <c r="DOY184" s="733"/>
      <c r="DOZ184" s="733"/>
      <c r="DPA184" s="733"/>
      <c r="DPB184" s="733"/>
      <c r="DPC184" s="733"/>
      <c r="DPD184" s="733"/>
      <c r="DPE184" s="733"/>
      <c r="DPF184" s="733"/>
      <c r="DPG184" s="733"/>
      <c r="DPH184" s="733"/>
      <c r="DPI184" s="733"/>
      <c r="DPJ184" s="733"/>
      <c r="DPK184" s="733"/>
      <c r="DPL184" s="733"/>
      <c r="DPM184" s="733"/>
      <c r="DPN184" s="733"/>
      <c r="DPO184" s="733"/>
      <c r="DPP184" s="733"/>
      <c r="DPQ184" s="733"/>
      <c r="DPR184" s="733"/>
      <c r="DPS184" s="733"/>
      <c r="DPT184" s="733"/>
      <c r="DPU184" s="733"/>
      <c r="DPV184" s="733"/>
      <c r="DPW184" s="733"/>
      <c r="DPX184" s="733"/>
      <c r="DPY184" s="733"/>
      <c r="DPZ184" s="733"/>
      <c r="DQA184" s="733"/>
      <c r="DQB184" s="733"/>
      <c r="DQC184" s="733"/>
      <c r="DQD184" s="733"/>
      <c r="DQE184" s="733"/>
      <c r="DQF184" s="733"/>
      <c r="DQG184" s="733"/>
      <c r="DQH184" s="733"/>
      <c r="DQI184" s="733"/>
      <c r="DQJ184" s="733"/>
      <c r="DQK184" s="733"/>
      <c r="DQL184" s="733"/>
      <c r="DQM184" s="733"/>
      <c r="DQN184" s="733"/>
      <c r="DQO184" s="733"/>
      <c r="DQP184" s="733"/>
      <c r="DQQ184" s="733"/>
      <c r="DQR184" s="733"/>
      <c r="DQS184" s="733"/>
      <c r="DQT184" s="733"/>
      <c r="DQU184" s="733"/>
      <c r="DQV184" s="733"/>
      <c r="DQW184" s="733"/>
      <c r="DQX184" s="733"/>
      <c r="DQY184" s="733"/>
      <c r="DQZ184" s="733"/>
      <c r="DRA184" s="733"/>
      <c r="DRB184" s="733"/>
      <c r="DRC184" s="733"/>
      <c r="DRD184" s="733"/>
      <c r="DRE184" s="733"/>
      <c r="DRF184" s="733"/>
      <c r="DRG184" s="733"/>
      <c r="DRH184" s="733"/>
      <c r="DRI184" s="733"/>
      <c r="DRJ184" s="733"/>
      <c r="DRK184" s="733"/>
      <c r="DRL184" s="733"/>
      <c r="DRM184" s="733"/>
      <c r="DRN184" s="733"/>
      <c r="DRO184" s="733"/>
      <c r="DRP184" s="733"/>
      <c r="DRQ184" s="733"/>
      <c r="DRR184" s="733"/>
      <c r="DRS184" s="733"/>
      <c r="DRT184" s="733"/>
      <c r="DRU184" s="733"/>
      <c r="DRV184" s="733"/>
      <c r="DRW184" s="733"/>
      <c r="DRX184" s="733"/>
      <c r="DRY184" s="733"/>
      <c r="DRZ184" s="733"/>
      <c r="DSA184" s="733"/>
      <c r="DSB184" s="733"/>
      <c r="DSC184" s="733"/>
      <c r="DSD184" s="733"/>
      <c r="DSE184" s="733"/>
      <c r="DSF184" s="733"/>
      <c r="DSG184" s="733"/>
      <c r="DSH184" s="733"/>
      <c r="DSI184" s="733"/>
      <c r="DSJ184" s="733"/>
      <c r="DSK184" s="733"/>
      <c r="DSL184" s="733"/>
      <c r="DSM184" s="733"/>
      <c r="DSN184" s="733"/>
      <c r="DSO184" s="733"/>
      <c r="DSP184" s="733"/>
      <c r="DSQ184" s="733"/>
      <c r="DSR184" s="733"/>
      <c r="DSS184" s="733"/>
      <c r="DST184" s="733"/>
      <c r="DSU184" s="733"/>
      <c r="DSV184" s="733"/>
      <c r="DSW184" s="733"/>
      <c r="DSX184" s="733"/>
      <c r="DSY184" s="733"/>
      <c r="DSZ184" s="733"/>
      <c r="DTA184" s="733"/>
      <c r="DTB184" s="733"/>
      <c r="DTC184" s="733"/>
      <c r="DTD184" s="733"/>
      <c r="DTE184" s="733"/>
      <c r="DTF184" s="733"/>
      <c r="DTG184" s="733"/>
      <c r="DTH184" s="733"/>
      <c r="DTI184" s="733"/>
      <c r="DTJ184" s="733"/>
      <c r="DTK184" s="733"/>
      <c r="DTL184" s="733"/>
      <c r="DTM184" s="733"/>
      <c r="DTN184" s="733"/>
      <c r="DTO184" s="733"/>
      <c r="DTP184" s="733"/>
      <c r="DTQ184" s="733"/>
      <c r="DTR184" s="733"/>
      <c r="DTS184" s="733"/>
      <c r="DTT184" s="733"/>
      <c r="DTU184" s="733"/>
      <c r="DTV184" s="733"/>
      <c r="DTW184" s="733"/>
      <c r="DTX184" s="733"/>
      <c r="DTY184" s="733"/>
      <c r="DTZ184" s="733"/>
      <c r="DUA184" s="733"/>
      <c r="DUB184" s="733"/>
      <c r="DUC184" s="733"/>
      <c r="DUD184" s="733"/>
      <c r="DUE184" s="733"/>
      <c r="DUF184" s="733"/>
      <c r="DUG184" s="733"/>
      <c r="DUH184" s="733"/>
      <c r="DUI184" s="733"/>
      <c r="DUJ184" s="733"/>
      <c r="DUK184" s="733"/>
      <c r="DUL184" s="733"/>
      <c r="DUM184" s="733"/>
      <c r="DUN184" s="733"/>
      <c r="DUO184" s="733"/>
      <c r="DUP184" s="733"/>
      <c r="DUQ184" s="733"/>
      <c r="DUR184" s="733"/>
      <c r="DUS184" s="733"/>
      <c r="DUT184" s="733"/>
      <c r="DUU184" s="733"/>
      <c r="DUV184" s="733"/>
      <c r="DUW184" s="733"/>
      <c r="DUX184" s="733"/>
      <c r="DUY184" s="733"/>
      <c r="DUZ184" s="733"/>
      <c r="DVA184" s="733"/>
      <c r="DVB184" s="733"/>
      <c r="DVC184" s="733"/>
      <c r="DVD184" s="733"/>
      <c r="DVE184" s="733"/>
      <c r="DVF184" s="733"/>
      <c r="DVG184" s="733"/>
      <c r="DVH184" s="733"/>
      <c r="DVI184" s="733"/>
      <c r="DVJ184" s="733"/>
      <c r="DVK184" s="733"/>
      <c r="DVL184" s="733"/>
      <c r="DVM184" s="733"/>
      <c r="DVN184" s="733"/>
      <c r="DVO184" s="733"/>
      <c r="DVP184" s="733"/>
      <c r="DVQ184" s="733"/>
      <c r="DVR184" s="733"/>
      <c r="DVS184" s="733"/>
      <c r="DVT184" s="733"/>
      <c r="DVU184" s="733"/>
      <c r="DVV184" s="733"/>
      <c r="DVW184" s="733"/>
      <c r="DVX184" s="733"/>
      <c r="DVY184" s="733"/>
      <c r="DVZ184" s="733"/>
      <c r="DWA184" s="733"/>
      <c r="DWB184" s="733"/>
      <c r="DWC184" s="733"/>
      <c r="DWD184" s="733"/>
      <c r="DWE184" s="733"/>
      <c r="DWF184" s="733"/>
      <c r="DWG184" s="733"/>
      <c r="DWH184" s="733"/>
      <c r="DWI184" s="733"/>
      <c r="DWJ184" s="733"/>
      <c r="DWK184" s="733"/>
      <c r="DWL184" s="733"/>
      <c r="DWM184" s="733"/>
      <c r="DWN184" s="733"/>
      <c r="DWO184" s="733"/>
      <c r="DWP184" s="733"/>
      <c r="DWQ184" s="733"/>
      <c r="DWR184" s="733"/>
      <c r="DWS184" s="733"/>
      <c r="DWT184" s="733"/>
      <c r="DWU184" s="733"/>
      <c r="DWV184" s="733"/>
      <c r="DWW184" s="733"/>
      <c r="DWX184" s="733"/>
      <c r="DWY184" s="733"/>
      <c r="DWZ184" s="733"/>
      <c r="DXA184" s="733"/>
      <c r="DXB184" s="733"/>
      <c r="DXC184" s="733"/>
      <c r="DXD184" s="733"/>
      <c r="DXE184" s="733"/>
      <c r="DXF184" s="733"/>
      <c r="DXG184" s="733"/>
      <c r="DXH184" s="733"/>
      <c r="DXI184" s="733"/>
      <c r="DXJ184" s="733"/>
      <c r="DXK184" s="733"/>
      <c r="DXL184" s="733"/>
      <c r="DXM184" s="733"/>
      <c r="DXN184" s="733"/>
      <c r="DXO184" s="733"/>
      <c r="DXP184" s="733"/>
      <c r="DXQ184" s="733"/>
      <c r="DXR184" s="733"/>
      <c r="DXS184" s="733"/>
      <c r="DXT184" s="733"/>
      <c r="DXU184" s="733"/>
      <c r="DXV184" s="733"/>
      <c r="DXW184" s="733"/>
      <c r="DXX184" s="733"/>
      <c r="DXY184" s="733"/>
      <c r="DXZ184" s="733"/>
      <c r="DYA184" s="733"/>
      <c r="DYB184" s="733"/>
      <c r="DYC184" s="733"/>
      <c r="DYD184" s="733"/>
      <c r="DYE184" s="733"/>
      <c r="DYF184" s="733"/>
      <c r="DYG184" s="733"/>
      <c r="DYH184" s="733"/>
      <c r="DYI184" s="733"/>
      <c r="DYJ184" s="733"/>
      <c r="DYK184" s="733"/>
      <c r="DYL184" s="733"/>
      <c r="DYM184" s="733"/>
      <c r="DYN184" s="733"/>
      <c r="DYO184" s="733"/>
      <c r="DYP184" s="733"/>
      <c r="DYQ184" s="733"/>
      <c r="DYR184" s="733"/>
      <c r="DYS184" s="733"/>
      <c r="DYT184" s="733"/>
      <c r="DYU184" s="733"/>
      <c r="DYV184" s="733"/>
      <c r="DYW184" s="733"/>
      <c r="DYX184" s="733"/>
      <c r="DYY184" s="733"/>
      <c r="DYZ184" s="733"/>
      <c r="DZA184" s="733"/>
      <c r="DZB184" s="733"/>
      <c r="DZC184" s="733"/>
      <c r="DZD184" s="733"/>
      <c r="DZE184" s="733"/>
      <c r="DZF184" s="733"/>
      <c r="DZG184" s="733"/>
      <c r="DZH184" s="733"/>
      <c r="DZI184" s="733"/>
      <c r="DZJ184" s="733"/>
      <c r="DZK184" s="733"/>
      <c r="DZL184" s="733"/>
      <c r="DZM184" s="733"/>
      <c r="DZN184" s="733"/>
      <c r="DZO184" s="733"/>
      <c r="DZP184" s="733"/>
      <c r="DZQ184" s="733"/>
      <c r="DZR184" s="733"/>
      <c r="DZS184" s="733"/>
      <c r="DZT184" s="733"/>
      <c r="DZU184" s="733"/>
      <c r="DZV184" s="733"/>
      <c r="DZW184" s="733"/>
      <c r="DZX184" s="733"/>
      <c r="DZY184" s="733"/>
      <c r="DZZ184" s="733"/>
      <c r="EAA184" s="733"/>
      <c r="EAB184" s="733"/>
      <c r="EAC184" s="733"/>
      <c r="EAD184" s="733"/>
      <c r="EAE184" s="733"/>
      <c r="EAF184" s="733"/>
      <c r="EAG184" s="733"/>
      <c r="EAH184" s="733"/>
      <c r="EAI184" s="733"/>
      <c r="EAJ184" s="733"/>
      <c r="EAK184" s="733"/>
      <c r="EAL184" s="733"/>
      <c r="EAM184" s="733"/>
      <c r="EAN184" s="733"/>
      <c r="EAO184" s="733"/>
      <c r="EAP184" s="733"/>
      <c r="EAQ184" s="733"/>
      <c r="EAR184" s="733"/>
      <c r="EAS184" s="733"/>
      <c r="EAT184" s="733"/>
      <c r="EAU184" s="733"/>
      <c r="EAV184" s="733"/>
      <c r="EAW184" s="733"/>
      <c r="EAX184" s="733"/>
      <c r="EAY184" s="733"/>
      <c r="EAZ184" s="733"/>
      <c r="EBA184" s="733"/>
      <c r="EBB184" s="733"/>
      <c r="EBC184" s="733"/>
      <c r="EBD184" s="733"/>
      <c r="EBE184" s="733"/>
      <c r="EBF184" s="733"/>
      <c r="EBG184" s="733"/>
      <c r="EBH184" s="733"/>
      <c r="EBI184" s="733"/>
      <c r="EBJ184" s="733"/>
      <c r="EBK184" s="733"/>
      <c r="EBL184" s="733"/>
      <c r="EBM184" s="733"/>
      <c r="EBN184" s="733"/>
      <c r="EBO184" s="733"/>
      <c r="EBP184" s="733"/>
      <c r="EBQ184" s="733"/>
      <c r="EBR184" s="733"/>
      <c r="EBS184" s="733"/>
      <c r="EBT184" s="733"/>
      <c r="EBU184" s="733"/>
      <c r="EBV184" s="733"/>
      <c r="EBW184" s="733"/>
      <c r="EBX184" s="733"/>
      <c r="EBY184" s="733"/>
      <c r="EBZ184" s="733"/>
      <c r="ECA184" s="733"/>
      <c r="ECB184" s="733"/>
      <c r="ECC184" s="733"/>
      <c r="ECD184" s="733"/>
      <c r="ECE184" s="733"/>
      <c r="ECF184" s="733"/>
      <c r="ECG184" s="733"/>
      <c r="ECH184" s="733"/>
      <c r="ECI184" s="733"/>
      <c r="ECJ184" s="733"/>
      <c r="ECK184" s="733"/>
      <c r="ECL184" s="733"/>
      <c r="ECM184" s="733"/>
      <c r="ECN184" s="733"/>
      <c r="ECO184" s="733"/>
      <c r="ECP184" s="733"/>
      <c r="ECQ184" s="733"/>
      <c r="ECR184" s="733"/>
      <c r="ECS184" s="733"/>
      <c r="ECT184" s="733"/>
      <c r="ECU184" s="733"/>
      <c r="ECV184" s="733"/>
      <c r="ECW184" s="733"/>
      <c r="ECX184" s="733"/>
      <c r="ECY184" s="733"/>
      <c r="ECZ184" s="733"/>
      <c r="EDA184" s="733"/>
      <c r="EDB184" s="733"/>
      <c r="EDC184" s="733"/>
      <c r="EDD184" s="733"/>
      <c r="EDE184" s="733"/>
      <c r="EDF184" s="733"/>
      <c r="EDG184" s="733"/>
      <c r="EDH184" s="733"/>
      <c r="EDI184" s="733"/>
      <c r="EDJ184" s="733"/>
      <c r="EDK184" s="733"/>
      <c r="EDL184" s="733"/>
      <c r="EDM184" s="733"/>
      <c r="EDN184" s="733"/>
      <c r="EDO184" s="733"/>
      <c r="EDP184" s="733"/>
      <c r="EDQ184" s="733"/>
      <c r="EDR184" s="733"/>
      <c r="EDS184" s="733"/>
      <c r="EDT184" s="733"/>
      <c r="EDU184" s="733"/>
      <c r="EDV184" s="733"/>
      <c r="EDW184" s="733"/>
      <c r="EDX184" s="733"/>
      <c r="EDY184" s="733"/>
      <c r="EDZ184" s="733"/>
      <c r="EEA184" s="733"/>
      <c r="EEB184" s="733"/>
      <c r="EEC184" s="733"/>
      <c r="EED184" s="733"/>
      <c r="EEE184" s="733"/>
      <c r="EEF184" s="733"/>
      <c r="EEG184" s="733"/>
      <c r="EEH184" s="733"/>
      <c r="EEI184" s="733"/>
      <c r="EEJ184" s="733"/>
      <c r="EEK184" s="733"/>
      <c r="EEL184" s="733"/>
      <c r="EEM184" s="733"/>
      <c r="EEN184" s="733"/>
      <c r="EEO184" s="733"/>
      <c r="EEP184" s="733"/>
      <c r="EEQ184" s="733"/>
      <c r="EER184" s="733"/>
      <c r="EES184" s="733"/>
      <c r="EET184" s="733"/>
      <c r="EEU184" s="733"/>
      <c r="EEV184" s="733"/>
      <c r="EEW184" s="733"/>
      <c r="EEX184" s="733"/>
      <c r="EEY184" s="733"/>
      <c r="EEZ184" s="733"/>
      <c r="EFA184" s="733"/>
      <c r="EFB184" s="733"/>
      <c r="EFC184" s="733"/>
      <c r="EFD184" s="733"/>
      <c r="EFE184" s="733"/>
      <c r="EFF184" s="733"/>
      <c r="EFG184" s="733"/>
      <c r="EFH184" s="733"/>
      <c r="EFI184" s="733"/>
      <c r="EFJ184" s="733"/>
      <c r="EFK184" s="733"/>
      <c r="EFL184" s="733"/>
      <c r="EFM184" s="733"/>
      <c r="EFN184" s="733"/>
      <c r="EFO184" s="733"/>
      <c r="EFP184" s="733"/>
      <c r="EFQ184" s="733"/>
      <c r="EFR184" s="733"/>
      <c r="EFS184" s="733"/>
      <c r="EFT184" s="733"/>
      <c r="EFU184" s="733"/>
      <c r="EFV184" s="733"/>
      <c r="EFW184" s="733"/>
      <c r="EFX184" s="733"/>
      <c r="EFY184" s="733"/>
      <c r="EFZ184" s="733"/>
      <c r="EGA184" s="733"/>
      <c r="EGB184" s="733"/>
      <c r="EGC184" s="733"/>
      <c r="EGD184" s="733"/>
      <c r="EGE184" s="733"/>
      <c r="EGF184" s="733"/>
      <c r="EGG184" s="733"/>
      <c r="EGH184" s="733"/>
      <c r="EGI184" s="733"/>
      <c r="EGJ184" s="733"/>
      <c r="EGK184" s="733"/>
      <c r="EGL184" s="733"/>
      <c r="EGM184" s="733"/>
      <c r="EGN184" s="733"/>
      <c r="EGO184" s="733"/>
      <c r="EGP184" s="733"/>
      <c r="EGQ184" s="733"/>
      <c r="EGR184" s="733"/>
      <c r="EGS184" s="733"/>
      <c r="EGT184" s="733"/>
      <c r="EGU184" s="733"/>
      <c r="EGV184" s="733"/>
      <c r="EGW184" s="733"/>
      <c r="EGX184" s="733"/>
      <c r="EGY184" s="733"/>
      <c r="EGZ184" s="733"/>
      <c r="EHA184" s="733"/>
      <c r="EHB184" s="733"/>
      <c r="EHC184" s="733"/>
      <c r="EHD184" s="733"/>
      <c r="EHE184" s="733"/>
      <c r="EHF184" s="733"/>
      <c r="EHG184" s="733"/>
      <c r="EHH184" s="733"/>
      <c r="EHI184" s="733"/>
      <c r="EHJ184" s="733"/>
      <c r="EHK184" s="733"/>
      <c r="EHL184" s="733"/>
      <c r="EHM184" s="733"/>
      <c r="EHN184" s="733"/>
      <c r="EHO184" s="733"/>
      <c r="EHP184" s="733"/>
      <c r="EHQ184" s="733"/>
      <c r="EHR184" s="733"/>
      <c r="EHS184" s="733"/>
      <c r="EHT184" s="733"/>
      <c r="EHU184" s="733"/>
      <c r="EHV184" s="733"/>
      <c r="EHW184" s="733"/>
      <c r="EHX184" s="733"/>
      <c r="EHY184" s="733"/>
      <c r="EHZ184" s="733"/>
      <c r="EIA184" s="733"/>
      <c r="EIB184" s="733"/>
      <c r="EIC184" s="733"/>
      <c r="EID184" s="733"/>
      <c r="EIE184" s="733"/>
      <c r="EIF184" s="733"/>
      <c r="EIG184" s="733"/>
      <c r="EIH184" s="733"/>
      <c r="EII184" s="733"/>
      <c r="EIJ184" s="733"/>
      <c r="EIK184" s="733"/>
      <c r="EIL184" s="733"/>
      <c r="EIM184" s="733"/>
      <c r="EIN184" s="733"/>
      <c r="EIO184" s="733"/>
      <c r="EIP184" s="733"/>
      <c r="EIQ184" s="733"/>
      <c r="EIR184" s="733"/>
      <c r="EIS184" s="733"/>
      <c r="EIT184" s="733"/>
      <c r="EIU184" s="733"/>
      <c r="EIV184" s="733"/>
      <c r="EIW184" s="733"/>
      <c r="EIX184" s="733"/>
      <c r="EIY184" s="733"/>
      <c r="EIZ184" s="733"/>
      <c r="EJA184" s="733"/>
      <c r="EJB184" s="733"/>
      <c r="EJC184" s="733"/>
      <c r="EJD184" s="733"/>
      <c r="EJE184" s="733"/>
      <c r="EJF184" s="733"/>
      <c r="EJG184" s="733"/>
      <c r="EJH184" s="733"/>
      <c r="EJI184" s="733"/>
      <c r="EJJ184" s="733"/>
      <c r="EJK184" s="733"/>
      <c r="EJL184" s="733"/>
      <c r="EJM184" s="733"/>
      <c r="EJN184" s="733"/>
      <c r="EJO184" s="733"/>
      <c r="EJP184" s="733"/>
      <c r="EJQ184" s="733"/>
      <c r="EJR184" s="733"/>
      <c r="EJS184" s="733"/>
      <c r="EJT184" s="733"/>
      <c r="EJU184" s="733"/>
      <c r="EJV184" s="733"/>
      <c r="EJW184" s="733"/>
      <c r="EJX184" s="733"/>
      <c r="EJY184" s="733"/>
      <c r="EJZ184" s="733"/>
      <c r="EKA184" s="733"/>
      <c r="EKB184" s="733"/>
      <c r="EKC184" s="733"/>
      <c r="EKD184" s="733"/>
      <c r="EKE184" s="733"/>
      <c r="EKF184" s="733"/>
      <c r="EKG184" s="733"/>
      <c r="EKH184" s="733"/>
      <c r="EKI184" s="733"/>
      <c r="EKJ184" s="733"/>
      <c r="EKK184" s="733"/>
      <c r="EKL184" s="733"/>
      <c r="EKM184" s="733"/>
      <c r="EKN184" s="733"/>
      <c r="EKO184" s="733"/>
      <c r="EKP184" s="733"/>
      <c r="EKQ184" s="733"/>
      <c r="EKR184" s="733"/>
      <c r="EKS184" s="733"/>
      <c r="EKT184" s="733"/>
      <c r="EKU184" s="733"/>
      <c r="EKV184" s="733"/>
      <c r="EKW184" s="733"/>
      <c r="EKX184" s="733"/>
      <c r="EKY184" s="733"/>
      <c r="EKZ184" s="733"/>
      <c r="ELA184" s="733"/>
      <c r="ELB184" s="733"/>
      <c r="ELC184" s="733"/>
      <c r="ELD184" s="733"/>
      <c r="ELE184" s="733"/>
      <c r="ELF184" s="733"/>
      <c r="ELG184" s="733"/>
      <c r="ELH184" s="733"/>
      <c r="ELI184" s="733"/>
      <c r="ELJ184" s="733"/>
      <c r="ELK184" s="733"/>
      <c r="ELL184" s="733"/>
      <c r="ELM184" s="733"/>
      <c r="ELN184" s="733"/>
      <c r="ELO184" s="733"/>
      <c r="ELP184" s="733"/>
      <c r="ELQ184" s="733"/>
      <c r="ELR184" s="733"/>
      <c r="ELS184" s="733"/>
      <c r="ELT184" s="733"/>
      <c r="ELU184" s="733"/>
      <c r="ELV184" s="733"/>
      <c r="ELW184" s="733"/>
      <c r="ELX184" s="733"/>
      <c r="ELY184" s="733"/>
      <c r="ELZ184" s="733"/>
      <c r="EMA184" s="733"/>
      <c r="EMB184" s="733"/>
      <c r="EMC184" s="733"/>
      <c r="EMD184" s="733"/>
      <c r="EME184" s="733"/>
      <c r="EMF184" s="733"/>
      <c r="EMG184" s="733"/>
      <c r="EMH184" s="733"/>
      <c r="EMI184" s="733"/>
      <c r="EMJ184" s="733"/>
      <c r="EMK184" s="733"/>
      <c r="EML184" s="733"/>
      <c r="EMM184" s="733"/>
      <c r="EMN184" s="733"/>
      <c r="EMO184" s="733"/>
      <c r="EMP184" s="733"/>
      <c r="EMQ184" s="733"/>
      <c r="EMR184" s="733"/>
      <c r="EMS184" s="733"/>
      <c r="EMT184" s="733"/>
      <c r="EMU184" s="733"/>
      <c r="EMV184" s="733"/>
      <c r="EMW184" s="733"/>
      <c r="EMX184" s="733"/>
      <c r="EMY184" s="733"/>
      <c r="EMZ184" s="733"/>
      <c r="ENA184" s="733"/>
      <c r="ENB184" s="733"/>
      <c r="ENC184" s="733"/>
      <c r="END184" s="733"/>
      <c r="ENE184" s="733"/>
      <c r="ENF184" s="733"/>
      <c r="ENG184" s="733"/>
      <c r="ENH184" s="733"/>
      <c r="ENI184" s="733"/>
      <c r="ENJ184" s="733"/>
      <c r="ENK184" s="733"/>
      <c r="ENL184" s="733"/>
      <c r="ENM184" s="733"/>
      <c r="ENN184" s="733"/>
      <c r="ENO184" s="733"/>
      <c r="ENP184" s="733"/>
      <c r="ENQ184" s="733"/>
      <c r="ENR184" s="733"/>
      <c r="ENS184" s="733"/>
      <c r="ENT184" s="733"/>
      <c r="ENU184" s="733"/>
      <c r="ENV184" s="733"/>
      <c r="ENW184" s="733"/>
      <c r="ENX184" s="733"/>
      <c r="ENY184" s="733"/>
      <c r="ENZ184" s="733"/>
      <c r="EOA184" s="733"/>
      <c r="EOB184" s="733"/>
      <c r="EOC184" s="733"/>
      <c r="EOD184" s="733"/>
      <c r="EOE184" s="733"/>
      <c r="EOF184" s="733"/>
      <c r="EOG184" s="733"/>
      <c r="EOH184" s="733"/>
      <c r="EOI184" s="733"/>
      <c r="EOJ184" s="733"/>
      <c r="EOK184" s="733"/>
      <c r="EOL184" s="733"/>
      <c r="EOM184" s="733"/>
      <c r="EON184" s="733"/>
      <c r="EOO184" s="733"/>
      <c r="EOP184" s="733"/>
      <c r="EOQ184" s="733"/>
      <c r="EOR184" s="733"/>
      <c r="EOS184" s="733"/>
      <c r="EOT184" s="733"/>
      <c r="EOU184" s="733"/>
      <c r="EOV184" s="733"/>
      <c r="EOW184" s="733"/>
      <c r="EOX184" s="733"/>
      <c r="EOY184" s="733"/>
      <c r="EOZ184" s="733"/>
      <c r="EPA184" s="733"/>
      <c r="EPB184" s="733"/>
      <c r="EPC184" s="733"/>
      <c r="EPD184" s="733"/>
      <c r="EPE184" s="733"/>
      <c r="EPF184" s="733"/>
      <c r="EPG184" s="733"/>
      <c r="EPH184" s="733"/>
      <c r="EPI184" s="733"/>
      <c r="EPJ184" s="733"/>
      <c r="EPK184" s="733"/>
      <c r="EPL184" s="733"/>
      <c r="EPM184" s="733"/>
      <c r="EPN184" s="733"/>
      <c r="EPO184" s="733"/>
      <c r="EPP184" s="733"/>
      <c r="EPQ184" s="733"/>
      <c r="EPR184" s="733"/>
      <c r="EPS184" s="733"/>
      <c r="EPT184" s="733"/>
      <c r="EPU184" s="733"/>
      <c r="EPV184" s="733"/>
      <c r="EPW184" s="733"/>
      <c r="EPX184" s="733"/>
      <c r="EPY184" s="733"/>
      <c r="EPZ184" s="733"/>
      <c r="EQA184" s="733"/>
      <c r="EQB184" s="733"/>
      <c r="EQC184" s="733"/>
      <c r="EQD184" s="733"/>
      <c r="EQE184" s="733"/>
      <c r="EQF184" s="733"/>
      <c r="EQG184" s="733"/>
      <c r="EQH184" s="733"/>
      <c r="EQI184" s="733"/>
      <c r="EQJ184" s="733"/>
      <c r="EQK184" s="733"/>
      <c r="EQL184" s="733"/>
      <c r="EQM184" s="733"/>
      <c r="EQN184" s="733"/>
      <c r="EQO184" s="733"/>
      <c r="EQP184" s="733"/>
      <c r="EQQ184" s="733"/>
      <c r="EQR184" s="733"/>
      <c r="EQS184" s="733"/>
      <c r="EQT184" s="733"/>
      <c r="EQU184" s="733"/>
      <c r="EQV184" s="733"/>
      <c r="EQW184" s="733"/>
      <c r="EQX184" s="733"/>
      <c r="EQY184" s="733"/>
      <c r="EQZ184" s="733"/>
      <c r="ERA184" s="733"/>
      <c r="ERB184" s="733"/>
      <c r="ERC184" s="733"/>
      <c r="ERD184" s="733"/>
      <c r="ERE184" s="733"/>
      <c r="ERF184" s="733"/>
      <c r="ERG184" s="733"/>
      <c r="ERH184" s="733"/>
      <c r="ERI184" s="733"/>
      <c r="ERJ184" s="733"/>
      <c r="ERK184" s="733"/>
      <c r="ERL184" s="733"/>
      <c r="ERM184" s="733"/>
      <c r="ERN184" s="733"/>
      <c r="ERO184" s="733"/>
      <c r="ERP184" s="733"/>
      <c r="ERQ184" s="733"/>
      <c r="ERR184" s="733"/>
      <c r="ERS184" s="733"/>
      <c r="ERT184" s="733"/>
      <c r="ERU184" s="733"/>
      <c r="ERV184" s="733"/>
      <c r="ERW184" s="733"/>
      <c r="ERX184" s="733"/>
      <c r="ERY184" s="733"/>
      <c r="ERZ184" s="733"/>
      <c r="ESA184" s="733"/>
      <c r="ESB184" s="733"/>
      <c r="ESC184" s="733"/>
      <c r="ESD184" s="733"/>
      <c r="ESE184" s="733"/>
      <c r="ESF184" s="733"/>
      <c r="ESG184" s="733"/>
      <c r="ESH184" s="733"/>
      <c r="ESI184" s="733"/>
      <c r="ESJ184" s="733"/>
      <c r="ESK184" s="733"/>
      <c r="ESL184" s="733"/>
      <c r="ESM184" s="733"/>
      <c r="ESN184" s="733"/>
      <c r="ESO184" s="733"/>
      <c r="ESP184" s="733"/>
      <c r="ESQ184" s="733"/>
      <c r="ESR184" s="733"/>
      <c r="ESS184" s="733"/>
      <c r="EST184" s="733"/>
      <c r="ESU184" s="733"/>
      <c r="ESV184" s="733"/>
      <c r="ESW184" s="733"/>
      <c r="ESX184" s="733"/>
      <c r="ESY184" s="733"/>
      <c r="ESZ184" s="733"/>
      <c r="ETA184" s="733"/>
      <c r="ETB184" s="733"/>
      <c r="ETC184" s="733"/>
      <c r="ETD184" s="733"/>
      <c r="ETE184" s="733"/>
      <c r="ETF184" s="733"/>
      <c r="ETG184" s="733"/>
      <c r="ETH184" s="733"/>
      <c r="ETI184" s="733"/>
      <c r="ETJ184" s="733"/>
      <c r="ETK184" s="733"/>
      <c r="ETL184" s="733"/>
      <c r="ETM184" s="733"/>
      <c r="ETN184" s="733"/>
      <c r="ETO184" s="733"/>
      <c r="ETP184" s="733"/>
      <c r="ETQ184" s="733"/>
      <c r="ETR184" s="733"/>
      <c r="ETS184" s="733"/>
      <c r="ETT184" s="733"/>
      <c r="ETU184" s="733"/>
      <c r="ETV184" s="733"/>
      <c r="ETW184" s="733"/>
      <c r="ETX184" s="733"/>
      <c r="ETY184" s="733"/>
      <c r="ETZ184" s="733"/>
      <c r="EUA184" s="733"/>
      <c r="EUB184" s="733"/>
      <c r="EUC184" s="733"/>
      <c r="EUD184" s="733"/>
      <c r="EUE184" s="733"/>
      <c r="EUF184" s="733"/>
      <c r="EUG184" s="733"/>
      <c r="EUH184" s="733"/>
      <c r="EUI184" s="733"/>
      <c r="EUJ184" s="733"/>
      <c r="EUK184" s="733"/>
      <c r="EUL184" s="733"/>
      <c r="EUM184" s="733"/>
      <c r="EUN184" s="733"/>
      <c r="EUO184" s="733"/>
      <c r="EUP184" s="733"/>
      <c r="EUQ184" s="733"/>
      <c r="EUR184" s="733"/>
      <c r="EUS184" s="733"/>
      <c r="EUT184" s="733"/>
      <c r="EUU184" s="733"/>
      <c r="EUV184" s="733"/>
      <c r="EUW184" s="733"/>
      <c r="EUX184" s="733"/>
      <c r="EUY184" s="733"/>
      <c r="EUZ184" s="733"/>
      <c r="EVA184" s="733"/>
      <c r="EVB184" s="733"/>
      <c r="EVC184" s="733"/>
      <c r="EVD184" s="733"/>
      <c r="EVE184" s="733"/>
      <c r="EVF184" s="733"/>
      <c r="EVG184" s="733"/>
      <c r="EVH184" s="733"/>
      <c r="EVI184" s="733"/>
      <c r="EVJ184" s="733"/>
      <c r="EVK184" s="733"/>
      <c r="EVL184" s="733"/>
      <c r="EVM184" s="733"/>
      <c r="EVN184" s="733"/>
      <c r="EVO184" s="733"/>
      <c r="EVP184" s="733"/>
      <c r="EVQ184" s="733"/>
      <c r="EVR184" s="733"/>
      <c r="EVS184" s="733"/>
      <c r="EVT184" s="733"/>
      <c r="EVU184" s="733"/>
      <c r="EVV184" s="733"/>
      <c r="EVW184" s="733"/>
      <c r="EVX184" s="733"/>
      <c r="EVY184" s="733"/>
      <c r="EVZ184" s="733"/>
      <c r="EWA184" s="733"/>
      <c r="EWB184" s="733"/>
      <c r="EWC184" s="733"/>
      <c r="EWD184" s="733"/>
      <c r="EWE184" s="733"/>
      <c r="EWF184" s="733"/>
      <c r="EWG184" s="733"/>
      <c r="EWH184" s="733"/>
      <c r="EWI184" s="733"/>
      <c r="EWJ184" s="733"/>
      <c r="EWK184" s="733"/>
      <c r="EWL184" s="733"/>
      <c r="EWM184" s="733"/>
      <c r="EWN184" s="733"/>
      <c r="EWO184" s="733"/>
      <c r="EWP184" s="733"/>
      <c r="EWQ184" s="733"/>
      <c r="EWR184" s="733"/>
      <c r="EWS184" s="733"/>
      <c r="EWT184" s="733"/>
      <c r="EWU184" s="733"/>
      <c r="EWV184" s="733"/>
      <c r="EWW184" s="733"/>
      <c r="EWX184" s="733"/>
      <c r="EWY184" s="733"/>
      <c r="EWZ184" s="733"/>
      <c r="EXA184" s="733"/>
      <c r="EXB184" s="733"/>
      <c r="EXC184" s="733"/>
      <c r="EXD184" s="733"/>
      <c r="EXE184" s="733"/>
      <c r="EXF184" s="733"/>
      <c r="EXG184" s="733"/>
      <c r="EXH184" s="733"/>
      <c r="EXI184" s="733"/>
      <c r="EXJ184" s="733"/>
      <c r="EXK184" s="733"/>
      <c r="EXL184" s="733"/>
      <c r="EXM184" s="733"/>
      <c r="EXN184" s="733"/>
      <c r="EXO184" s="733"/>
      <c r="EXP184" s="733"/>
      <c r="EXQ184" s="733"/>
      <c r="EXR184" s="733"/>
      <c r="EXS184" s="733"/>
      <c r="EXT184" s="733"/>
      <c r="EXU184" s="733"/>
      <c r="EXV184" s="733"/>
      <c r="EXW184" s="733"/>
      <c r="EXX184" s="733"/>
      <c r="EXY184" s="733"/>
      <c r="EXZ184" s="733"/>
      <c r="EYA184" s="733"/>
      <c r="EYB184" s="733"/>
      <c r="EYC184" s="733"/>
      <c r="EYD184" s="733"/>
      <c r="EYE184" s="733"/>
      <c r="EYF184" s="733"/>
      <c r="EYG184" s="733"/>
      <c r="EYH184" s="733"/>
      <c r="EYI184" s="733"/>
      <c r="EYJ184" s="733"/>
      <c r="EYK184" s="733"/>
      <c r="EYL184" s="733"/>
      <c r="EYM184" s="733"/>
      <c r="EYN184" s="733"/>
      <c r="EYO184" s="733"/>
      <c r="EYP184" s="733"/>
      <c r="EYQ184" s="733"/>
      <c r="EYR184" s="733"/>
      <c r="EYS184" s="733"/>
      <c r="EYT184" s="733"/>
      <c r="EYU184" s="733"/>
      <c r="EYV184" s="733"/>
      <c r="EYW184" s="733"/>
      <c r="EYX184" s="733"/>
      <c r="EYY184" s="733"/>
      <c r="EYZ184" s="733"/>
      <c r="EZA184" s="733"/>
      <c r="EZB184" s="733"/>
      <c r="EZC184" s="733"/>
      <c r="EZD184" s="733"/>
      <c r="EZE184" s="733"/>
      <c r="EZF184" s="733"/>
      <c r="EZG184" s="733"/>
      <c r="EZH184" s="733"/>
      <c r="EZI184" s="733"/>
      <c r="EZJ184" s="733"/>
      <c r="EZK184" s="733"/>
      <c r="EZL184" s="733"/>
      <c r="EZM184" s="733"/>
      <c r="EZN184" s="733"/>
      <c r="EZO184" s="733"/>
      <c r="EZP184" s="733"/>
      <c r="EZQ184" s="733"/>
      <c r="EZR184" s="733"/>
      <c r="EZS184" s="733"/>
      <c r="EZT184" s="733"/>
      <c r="EZU184" s="733"/>
      <c r="EZV184" s="733"/>
      <c r="EZW184" s="733"/>
      <c r="EZX184" s="733"/>
      <c r="EZY184" s="733"/>
      <c r="EZZ184" s="733"/>
      <c r="FAA184" s="733"/>
      <c r="FAB184" s="733"/>
      <c r="FAC184" s="733"/>
      <c r="FAD184" s="733"/>
      <c r="FAE184" s="733"/>
      <c r="FAF184" s="733"/>
      <c r="FAG184" s="733"/>
      <c r="FAH184" s="733"/>
      <c r="FAI184" s="733"/>
      <c r="FAJ184" s="733"/>
      <c r="FAK184" s="733"/>
      <c r="FAL184" s="733"/>
      <c r="FAM184" s="733"/>
      <c r="FAN184" s="733"/>
      <c r="FAO184" s="733"/>
      <c r="FAP184" s="733"/>
      <c r="FAQ184" s="733"/>
      <c r="FAR184" s="733"/>
      <c r="FAS184" s="733"/>
      <c r="FAT184" s="733"/>
      <c r="FAU184" s="733"/>
      <c r="FAV184" s="733"/>
      <c r="FAW184" s="733"/>
      <c r="FAX184" s="733"/>
      <c r="FAY184" s="733"/>
      <c r="FAZ184" s="733"/>
      <c r="FBA184" s="733"/>
      <c r="FBB184" s="733"/>
      <c r="FBC184" s="733"/>
      <c r="FBD184" s="733"/>
      <c r="FBE184" s="733"/>
      <c r="FBF184" s="733"/>
      <c r="FBG184" s="733"/>
      <c r="FBH184" s="733"/>
      <c r="FBI184" s="733"/>
      <c r="FBJ184" s="733"/>
      <c r="FBK184" s="733"/>
      <c r="FBL184" s="733"/>
      <c r="FBM184" s="733"/>
      <c r="FBN184" s="733"/>
      <c r="FBO184" s="733"/>
      <c r="FBP184" s="733"/>
      <c r="FBQ184" s="733"/>
      <c r="FBR184" s="733"/>
      <c r="FBS184" s="733"/>
      <c r="FBT184" s="733"/>
      <c r="FBU184" s="733"/>
      <c r="FBV184" s="733"/>
      <c r="FBW184" s="733"/>
      <c r="FBX184" s="733"/>
      <c r="FBY184" s="733"/>
      <c r="FBZ184" s="733"/>
      <c r="FCA184" s="733"/>
      <c r="FCB184" s="733"/>
      <c r="FCC184" s="733"/>
      <c r="FCD184" s="733"/>
      <c r="FCE184" s="733"/>
      <c r="FCF184" s="733"/>
      <c r="FCG184" s="733"/>
      <c r="FCH184" s="733"/>
      <c r="FCI184" s="733"/>
      <c r="FCJ184" s="733"/>
      <c r="FCK184" s="733"/>
      <c r="FCL184" s="733"/>
      <c r="FCM184" s="733"/>
      <c r="FCN184" s="733"/>
      <c r="FCO184" s="733"/>
      <c r="FCP184" s="733"/>
      <c r="FCQ184" s="733"/>
      <c r="FCR184" s="733"/>
      <c r="FCS184" s="733"/>
      <c r="FCT184" s="733"/>
      <c r="FCU184" s="733"/>
      <c r="FCV184" s="733"/>
      <c r="FCW184" s="733"/>
      <c r="FCX184" s="733"/>
      <c r="FCY184" s="733"/>
      <c r="FCZ184" s="733"/>
      <c r="FDA184" s="733"/>
      <c r="FDB184" s="733"/>
      <c r="FDC184" s="733"/>
      <c r="FDD184" s="733"/>
      <c r="FDE184" s="733"/>
      <c r="FDF184" s="733"/>
      <c r="FDG184" s="733"/>
      <c r="FDH184" s="733"/>
      <c r="FDI184" s="733"/>
      <c r="FDJ184" s="733"/>
      <c r="FDK184" s="733"/>
      <c r="FDL184" s="733"/>
      <c r="FDM184" s="733"/>
      <c r="FDN184" s="733"/>
      <c r="FDO184" s="733"/>
      <c r="FDP184" s="733"/>
      <c r="FDQ184" s="733"/>
      <c r="FDR184" s="733"/>
      <c r="FDS184" s="733"/>
      <c r="FDT184" s="733"/>
      <c r="FDU184" s="733"/>
      <c r="FDV184" s="733"/>
      <c r="FDW184" s="733"/>
      <c r="FDX184" s="733"/>
      <c r="FDY184" s="733"/>
      <c r="FDZ184" s="733"/>
      <c r="FEA184" s="733"/>
      <c r="FEB184" s="733"/>
      <c r="FEC184" s="733"/>
      <c r="FED184" s="733"/>
      <c r="FEE184" s="733"/>
      <c r="FEF184" s="733"/>
      <c r="FEG184" s="733"/>
      <c r="FEH184" s="733"/>
      <c r="FEI184" s="733"/>
      <c r="FEJ184" s="733"/>
      <c r="FEK184" s="733"/>
      <c r="FEL184" s="733"/>
      <c r="FEM184" s="733"/>
      <c r="FEN184" s="733"/>
      <c r="FEO184" s="733"/>
      <c r="FEP184" s="733"/>
      <c r="FEQ184" s="733"/>
      <c r="FER184" s="733"/>
      <c r="FES184" s="733"/>
      <c r="FET184" s="733"/>
      <c r="FEU184" s="733"/>
      <c r="FEV184" s="733"/>
      <c r="FEW184" s="733"/>
      <c r="FEX184" s="733"/>
      <c r="FEY184" s="733"/>
      <c r="FEZ184" s="733"/>
      <c r="FFA184" s="733"/>
      <c r="FFB184" s="733"/>
      <c r="FFC184" s="733"/>
      <c r="FFD184" s="733"/>
      <c r="FFE184" s="733"/>
      <c r="FFF184" s="733"/>
      <c r="FFG184" s="733"/>
      <c r="FFH184" s="733"/>
      <c r="FFI184" s="733"/>
      <c r="FFJ184" s="733"/>
      <c r="FFK184" s="733"/>
      <c r="FFL184" s="733"/>
      <c r="FFM184" s="733"/>
      <c r="FFN184" s="733"/>
      <c r="FFO184" s="733"/>
      <c r="FFP184" s="733"/>
      <c r="FFQ184" s="733"/>
      <c r="FFR184" s="733"/>
      <c r="FFS184" s="733"/>
      <c r="FFT184" s="733"/>
      <c r="FFU184" s="733"/>
      <c r="FFV184" s="733"/>
      <c r="FFW184" s="733"/>
      <c r="FFX184" s="733"/>
      <c r="FFY184" s="733"/>
      <c r="FFZ184" s="733"/>
      <c r="FGA184" s="733"/>
      <c r="FGB184" s="733"/>
      <c r="FGC184" s="733"/>
      <c r="FGD184" s="733"/>
      <c r="FGE184" s="733"/>
      <c r="FGF184" s="733"/>
      <c r="FGG184" s="733"/>
      <c r="FGH184" s="733"/>
      <c r="FGI184" s="733"/>
      <c r="FGJ184" s="733"/>
      <c r="FGK184" s="733"/>
      <c r="FGL184" s="733"/>
      <c r="FGM184" s="733"/>
      <c r="FGN184" s="733"/>
      <c r="FGO184" s="733"/>
      <c r="FGP184" s="733"/>
      <c r="FGQ184" s="733"/>
      <c r="FGR184" s="733"/>
      <c r="FGS184" s="733"/>
      <c r="FGT184" s="733"/>
      <c r="FGU184" s="733"/>
      <c r="FGV184" s="733"/>
      <c r="FGW184" s="733"/>
      <c r="FGX184" s="733"/>
      <c r="FGY184" s="733"/>
      <c r="FGZ184" s="733"/>
      <c r="FHA184" s="733"/>
      <c r="FHB184" s="733"/>
      <c r="FHC184" s="733"/>
      <c r="FHD184" s="733"/>
      <c r="FHE184" s="733"/>
      <c r="FHF184" s="733"/>
      <c r="FHG184" s="733"/>
      <c r="FHH184" s="733"/>
      <c r="FHI184" s="733"/>
      <c r="FHJ184" s="733"/>
      <c r="FHK184" s="733"/>
      <c r="FHL184" s="733"/>
      <c r="FHM184" s="733"/>
      <c r="FHN184" s="733"/>
      <c r="FHO184" s="733"/>
      <c r="FHP184" s="733"/>
      <c r="FHQ184" s="733"/>
      <c r="FHR184" s="733"/>
      <c r="FHS184" s="733"/>
      <c r="FHT184" s="733"/>
      <c r="FHU184" s="733"/>
      <c r="FHV184" s="733"/>
      <c r="FHW184" s="733"/>
      <c r="FHX184" s="733"/>
      <c r="FHY184" s="733"/>
      <c r="FHZ184" s="733"/>
      <c r="FIA184" s="733"/>
      <c r="FIB184" s="733"/>
      <c r="FIC184" s="733"/>
      <c r="FID184" s="733"/>
      <c r="FIE184" s="733"/>
      <c r="FIF184" s="733"/>
      <c r="FIG184" s="733"/>
      <c r="FIH184" s="733"/>
      <c r="FII184" s="733"/>
      <c r="FIJ184" s="733"/>
      <c r="FIK184" s="733"/>
      <c r="FIL184" s="733"/>
      <c r="FIM184" s="733"/>
      <c r="FIN184" s="733"/>
      <c r="FIO184" s="733"/>
      <c r="FIP184" s="733"/>
      <c r="FIQ184" s="733"/>
      <c r="FIR184" s="733"/>
      <c r="FIS184" s="733"/>
      <c r="FIT184" s="733"/>
      <c r="FIU184" s="733"/>
      <c r="FIV184" s="733"/>
      <c r="FIW184" s="733"/>
      <c r="FIX184" s="733"/>
      <c r="FIY184" s="733"/>
      <c r="FIZ184" s="733"/>
      <c r="FJA184" s="733"/>
      <c r="FJB184" s="733"/>
      <c r="FJC184" s="733"/>
      <c r="FJD184" s="733"/>
      <c r="FJE184" s="733"/>
      <c r="FJF184" s="733"/>
      <c r="FJG184" s="733"/>
      <c r="FJH184" s="733"/>
      <c r="FJI184" s="733"/>
      <c r="FJJ184" s="733"/>
      <c r="FJK184" s="733"/>
      <c r="FJL184" s="733"/>
      <c r="FJM184" s="733"/>
      <c r="FJN184" s="733"/>
      <c r="FJO184" s="733"/>
      <c r="FJP184" s="733"/>
      <c r="FJQ184" s="733"/>
      <c r="FJR184" s="733"/>
      <c r="FJS184" s="733"/>
      <c r="FJT184" s="733"/>
      <c r="FJU184" s="733"/>
      <c r="FJV184" s="733"/>
      <c r="FJW184" s="733"/>
      <c r="FJX184" s="733"/>
      <c r="FJY184" s="733"/>
      <c r="FJZ184" s="733"/>
      <c r="FKA184" s="733"/>
      <c r="FKB184" s="733"/>
      <c r="FKC184" s="733"/>
      <c r="FKD184" s="733"/>
      <c r="FKE184" s="733"/>
      <c r="FKF184" s="733"/>
      <c r="FKG184" s="733"/>
      <c r="FKH184" s="733"/>
      <c r="FKI184" s="733"/>
      <c r="FKJ184" s="733"/>
      <c r="FKK184" s="733"/>
      <c r="FKL184" s="733"/>
      <c r="FKM184" s="733"/>
      <c r="FKN184" s="733"/>
      <c r="FKO184" s="733"/>
      <c r="FKP184" s="733"/>
      <c r="FKQ184" s="733"/>
      <c r="FKR184" s="733"/>
      <c r="FKS184" s="733"/>
      <c r="FKT184" s="733"/>
      <c r="FKU184" s="733"/>
      <c r="FKV184" s="733"/>
      <c r="FKW184" s="733"/>
      <c r="FKX184" s="733"/>
      <c r="FKY184" s="733"/>
      <c r="FKZ184" s="733"/>
      <c r="FLA184" s="733"/>
      <c r="FLB184" s="733"/>
      <c r="FLC184" s="733"/>
      <c r="FLD184" s="733"/>
      <c r="FLE184" s="733"/>
      <c r="FLF184" s="733"/>
      <c r="FLG184" s="733"/>
      <c r="FLH184" s="733"/>
      <c r="FLI184" s="733"/>
      <c r="FLJ184" s="733"/>
      <c r="FLK184" s="733"/>
      <c r="FLL184" s="733"/>
      <c r="FLM184" s="733"/>
      <c r="FLN184" s="733"/>
      <c r="FLO184" s="733"/>
      <c r="FLP184" s="733"/>
      <c r="FLQ184" s="733"/>
      <c r="FLR184" s="733"/>
      <c r="FLS184" s="733"/>
      <c r="FLT184" s="733"/>
      <c r="FLU184" s="733"/>
      <c r="FLV184" s="733"/>
      <c r="FLW184" s="733"/>
      <c r="FLX184" s="733"/>
      <c r="FLY184" s="733"/>
      <c r="FLZ184" s="733"/>
      <c r="FMA184" s="733"/>
      <c r="FMB184" s="733"/>
      <c r="FMC184" s="733"/>
      <c r="FMD184" s="733"/>
      <c r="FME184" s="733"/>
      <c r="FMF184" s="733"/>
      <c r="FMG184" s="733"/>
      <c r="FMH184" s="733"/>
      <c r="FMI184" s="733"/>
      <c r="FMJ184" s="733"/>
      <c r="FMK184" s="733"/>
      <c r="FML184" s="733"/>
      <c r="FMM184" s="733"/>
      <c r="FMN184" s="733"/>
      <c r="FMO184" s="733"/>
      <c r="FMP184" s="733"/>
      <c r="FMQ184" s="733"/>
      <c r="FMR184" s="733"/>
      <c r="FMS184" s="733"/>
      <c r="FMT184" s="733"/>
      <c r="FMU184" s="733"/>
      <c r="FMV184" s="733"/>
      <c r="FMW184" s="733"/>
      <c r="FMX184" s="733"/>
      <c r="FMY184" s="733"/>
      <c r="FMZ184" s="733"/>
      <c r="FNA184" s="733"/>
      <c r="FNB184" s="733"/>
      <c r="FNC184" s="733"/>
      <c r="FND184" s="733"/>
      <c r="FNE184" s="733"/>
      <c r="FNF184" s="733"/>
      <c r="FNG184" s="733"/>
      <c r="FNH184" s="733"/>
      <c r="FNI184" s="733"/>
      <c r="FNJ184" s="733"/>
      <c r="FNK184" s="733"/>
      <c r="FNL184" s="733"/>
      <c r="FNM184" s="733"/>
      <c r="FNN184" s="733"/>
      <c r="FNO184" s="733"/>
      <c r="FNP184" s="733"/>
      <c r="FNQ184" s="733"/>
      <c r="FNR184" s="733"/>
      <c r="FNS184" s="733"/>
      <c r="FNT184" s="733"/>
      <c r="FNU184" s="733"/>
      <c r="FNV184" s="733"/>
      <c r="FNW184" s="733"/>
      <c r="FNX184" s="733"/>
      <c r="FNY184" s="733"/>
      <c r="FNZ184" s="733"/>
      <c r="FOA184" s="733"/>
      <c r="FOB184" s="733"/>
      <c r="FOC184" s="733"/>
      <c r="FOD184" s="733"/>
      <c r="FOE184" s="733"/>
      <c r="FOF184" s="733"/>
      <c r="FOG184" s="733"/>
      <c r="FOH184" s="733"/>
      <c r="FOI184" s="733"/>
      <c r="FOJ184" s="733"/>
      <c r="FOK184" s="733"/>
      <c r="FOL184" s="733"/>
      <c r="FOM184" s="733"/>
      <c r="FON184" s="733"/>
      <c r="FOO184" s="733"/>
      <c r="FOP184" s="733"/>
      <c r="FOQ184" s="733"/>
      <c r="FOR184" s="733"/>
      <c r="FOS184" s="733"/>
      <c r="FOT184" s="733"/>
      <c r="FOU184" s="733"/>
      <c r="FOV184" s="733"/>
      <c r="FOW184" s="733"/>
      <c r="FOX184" s="733"/>
      <c r="FOY184" s="733"/>
      <c r="FOZ184" s="733"/>
      <c r="FPA184" s="733"/>
      <c r="FPB184" s="733"/>
      <c r="FPC184" s="733"/>
      <c r="FPD184" s="733"/>
      <c r="FPE184" s="733"/>
      <c r="FPF184" s="733"/>
      <c r="FPG184" s="733"/>
      <c r="FPH184" s="733"/>
      <c r="FPI184" s="733"/>
      <c r="FPJ184" s="733"/>
      <c r="FPK184" s="733"/>
      <c r="FPL184" s="733"/>
      <c r="FPM184" s="733"/>
      <c r="FPN184" s="733"/>
      <c r="FPO184" s="733"/>
      <c r="FPP184" s="733"/>
      <c r="FPQ184" s="733"/>
      <c r="FPR184" s="733"/>
      <c r="FPS184" s="733"/>
      <c r="FPT184" s="733"/>
      <c r="FPU184" s="733"/>
      <c r="FPV184" s="733"/>
      <c r="FPW184" s="733"/>
      <c r="FPX184" s="733"/>
      <c r="FPY184" s="733"/>
      <c r="FPZ184" s="733"/>
      <c r="FQA184" s="733"/>
      <c r="FQB184" s="733"/>
      <c r="FQC184" s="733"/>
      <c r="FQD184" s="733"/>
      <c r="FQE184" s="733"/>
      <c r="FQF184" s="733"/>
      <c r="FQG184" s="733"/>
      <c r="FQH184" s="733"/>
      <c r="FQI184" s="733"/>
      <c r="FQJ184" s="733"/>
      <c r="FQK184" s="733"/>
      <c r="FQL184" s="733"/>
      <c r="FQM184" s="733"/>
      <c r="FQN184" s="733"/>
      <c r="FQO184" s="733"/>
      <c r="FQP184" s="733"/>
      <c r="FQQ184" s="733"/>
      <c r="FQR184" s="733"/>
      <c r="FQS184" s="733"/>
      <c r="FQT184" s="733"/>
      <c r="FQU184" s="733"/>
      <c r="FQV184" s="733"/>
      <c r="FQW184" s="733"/>
      <c r="FQX184" s="733"/>
      <c r="FQY184" s="733"/>
      <c r="FQZ184" s="733"/>
      <c r="FRA184" s="733"/>
      <c r="FRB184" s="733"/>
      <c r="FRC184" s="733"/>
      <c r="FRD184" s="733"/>
      <c r="FRE184" s="733"/>
      <c r="FRF184" s="733"/>
      <c r="FRG184" s="733"/>
      <c r="FRH184" s="733"/>
      <c r="FRI184" s="733"/>
      <c r="FRJ184" s="733"/>
      <c r="FRK184" s="733"/>
      <c r="FRL184" s="733"/>
      <c r="FRM184" s="733"/>
      <c r="FRN184" s="733"/>
      <c r="FRO184" s="733"/>
      <c r="FRP184" s="733"/>
      <c r="FRQ184" s="733"/>
      <c r="FRR184" s="733"/>
      <c r="FRS184" s="733"/>
      <c r="FRT184" s="733"/>
      <c r="FRU184" s="733"/>
      <c r="FRV184" s="733"/>
      <c r="FRW184" s="733"/>
      <c r="FRX184" s="733"/>
      <c r="FRY184" s="733"/>
      <c r="FRZ184" s="733"/>
      <c r="FSA184" s="733"/>
      <c r="FSB184" s="733"/>
      <c r="FSC184" s="733"/>
      <c r="FSD184" s="733"/>
      <c r="FSE184" s="733"/>
      <c r="FSF184" s="733"/>
      <c r="FSG184" s="733"/>
      <c r="FSH184" s="733"/>
      <c r="FSI184" s="733"/>
      <c r="FSJ184" s="733"/>
      <c r="FSK184" s="733"/>
      <c r="FSL184" s="733"/>
      <c r="FSM184" s="733"/>
      <c r="FSN184" s="733"/>
      <c r="FSO184" s="733"/>
      <c r="FSP184" s="733"/>
      <c r="FSQ184" s="733"/>
      <c r="FSR184" s="733"/>
      <c r="FSS184" s="733"/>
      <c r="FST184" s="733"/>
      <c r="FSU184" s="733"/>
      <c r="FSV184" s="733"/>
      <c r="FSW184" s="733"/>
      <c r="FSX184" s="733"/>
      <c r="FSY184" s="733"/>
      <c r="FSZ184" s="733"/>
      <c r="FTA184" s="733"/>
      <c r="FTB184" s="733"/>
      <c r="FTC184" s="733"/>
      <c r="FTD184" s="733"/>
      <c r="FTE184" s="733"/>
      <c r="FTF184" s="733"/>
      <c r="FTG184" s="733"/>
      <c r="FTH184" s="733"/>
      <c r="FTI184" s="733"/>
      <c r="FTJ184" s="733"/>
      <c r="FTK184" s="733"/>
      <c r="FTL184" s="733"/>
      <c r="FTM184" s="733"/>
      <c r="FTN184" s="733"/>
      <c r="FTO184" s="733"/>
      <c r="FTP184" s="733"/>
      <c r="FTQ184" s="733"/>
      <c r="FTR184" s="733"/>
      <c r="FTS184" s="733"/>
      <c r="FTT184" s="733"/>
      <c r="FTU184" s="733"/>
      <c r="FTV184" s="733"/>
      <c r="FTW184" s="733"/>
      <c r="FTX184" s="733"/>
      <c r="FTY184" s="733"/>
      <c r="FTZ184" s="733"/>
      <c r="FUA184" s="733"/>
      <c r="FUB184" s="733"/>
      <c r="FUC184" s="733"/>
      <c r="FUD184" s="733"/>
      <c r="FUE184" s="733"/>
      <c r="FUF184" s="733"/>
      <c r="FUG184" s="733"/>
      <c r="FUH184" s="733"/>
      <c r="FUI184" s="733"/>
      <c r="FUJ184" s="733"/>
      <c r="FUK184" s="733"/>
      <c r="FUL184" s="733"/>
      <c r="FUM184" s="733"/>
      <c r="FUN184" s="733"/>
      <c r="FUO184" s="733"/>
      <c r="FUP184" s="733"/>
      <c r="FUQ184" s="733"/>
      <c r="FUR184" s="733"/>
      <c r="FUS184" s="733"/>
      <c r="FUT184" s="733"/>
      <c r="FUU184" s="733"/>
      <c r="FUV184" s="733"/>
      <c r="FUW184" s="733"/>
      <c r="FUX184" s="733"/>
      <c r="FUY184" s="733"/>
      <c r="FUZ184" s="733"/>
      <c r="FVA184" s="733"/>
      <c r="FVB184" s="733"/>
      <c r="FVC184" s="733"/>
      <c r="FVD184" s="733"/>
      <c r="FVE184" s="733"/>
      <c r="FVF184" s="733"/>
      <c r="FVG184" s="733"/>
      <c r="FVH184" s="733"/>
      <c r="FVI184" s="733"/>
      <c r="FVJ184" s="733"/>
      <c r="FVK184" s="733"/>
      <c r="FVL184" s="733"/>
      <c r="FVM184" s="733"/>
      <c r="FVN184" s="733"/>
      <c r="FVO184" s="733"/>
      <c r="FVP184" s="733"/>
      <c r="FVQ184" s="733"/>
      <c r="FVR184" s="733"/>
      <c r="FVS184" s="733"/>
      <c r="FVT184" s="733"/>
      <c r="FVU184" s="733"/>
      <c r="FVV184" s="733"/>
      <c r="FVW184" s="733"/>
      <c r="FVX184" s="733"/>
      <c r="FVY184" s="733"/>
      <c r="FVZ184" s="733"/>
      <c r="FWA184" s="733"/>
      <c r="FWB184" s="733"/>
      <c r="FWC184" s="733"/>
      <c r="FWD184" s="733"/>
      <c r="FWE184" s="733"/>
      <c r="FWF184" s="733"/>
      <c r="FWG184" s="733"/>
      <c r="FWH184" s="733"/>
      <c r="FWI184" s="733"/>
      <c r="FWJ184" s="733"/>
      <c r="FWK184" s="733"/>
      <c r="FWL184" s="733"/>
      <c r="FWM184" s="733"/>
      <c r="FWN184" s="733"/>
      <c r="FWO184" s="733"/>
      <c r="FWP184" s="733"/>
      <c r="FWQ184" s="733"/>
      <c r="FWR184" s="733"/>
      <c r="FWS184" s="733"/>
      <c r="FWT184" s="733"/>
      <c r="FWU184" s="733"/>
      <c r="FWV184" s="733"/>
      <c r="FWW184" s="733"/>
      <c r="FWX184" s="733"/>
      <c r="FWY184" s="733"/>
      <c r="FWZ184" s="733"/>
      <c r="FXA184" s="733"/>
      <c r="FXB184" s="733"/>
      <c r="FXC184" s="733"/>
      <c r="FXD184" s="733"/>
      <c r="FXE184" s="733"/>
      <c r="FXF184" s="733"/>
      <c r="FXG184" s="733"/>
      <c r="FXH184" s="733"/>
      <c r="FXI184" s="733"/>
      <c r="FXJ184" s="733"/>
      <c r="FXK184" s="733"/>
      <c r="FXL184" s="733"/>
      <c r="FXM184" s="733"/>
      <c r="FXN184" s="733"/>
      <c r="FXO184" s="733"/>
      <c r="FXP184" s="733"/>
      <c r="FXQ184" s="733"/>
      <c r="FXR184" s="733"/>
      <c r="FXS184" s="733"/>
      <c r="FXT184" s="733"/>
      <c r="FXU184" s="733"/>
      <c r="FXV184" s="733"/>
      <c r="FXW184" s="733"/>
      <c r="FXX184" s="733"/>
      <c r="FXY184" s="733"/>
      <c r="FXZ184" s="733"/>
      <c r="FYA184" s="733"/>
      <c r="FYB184" s="733"/>
      <c r="FYC184" s="733"/>
      <c r="FYD184" s="733"/>
      <c r="FYE184" s="733"/>
      <c r="FYF184" s="733"/>
      <c r="FYG184" s="733"/>
      <c r="FYH184" s="733"/>
      <c r="FYI184" s="733"/>
      <c r="FYJ184" s="733"/>
      <c r="FYK184" s="733"/>
      <c r="FYL184" s="733"/>
      <c r="FYM184" s="733"/>
      <c r="FYN184" s="733"/>
      <c r="FYO184" s="733"/>
      <c r="FYP184" s="733"/>
      <c r="FYQ184" s="733"/>
      <c r="FYR184" s="733"/>
      <c r="FYS184" s="733"/>
      <c r="FYT184" s="733"/>
      <c r="FYU184" s="733"/>
      <c r="FYV184" s="733"/>
      <c r="FYW184" s="733"/>
      <c r="FYX184" s="733"/>
      <c r="FYY184" s="733"/>
      <c r="FYZ184" s="733"/>
      <c r="FZA184" s="733"/>
      <c r="FZB184" s="733"/>
      <c r="FZC184" s="733"/>
      <c r="FZD184" s="733"/>
      <c r="FZE184" s="733"/>
      <c r="FZF184" s="733"/>
      <c r="FZG184" s="733"/>
      <c r="FZH184" s="733"/>
      <c r="FZI184" s="733"/>
      <c r="FZJ184" s="733"/>
      <c r="FZK184" s="733"/>
      <c r="FZL184" s="733"/>
      <c r="FZM184" s="733"/>
      <c r="FZN184" s="733"/>
      <c r="FZO184" s="733"/>
      <c r="FZP184" s="733"/>
      <c r="FZQ184" s="733"/>
      <c r="FZR184" s="733"/>
      <c r="FZS184" s="733"/>
      <c r="FZT184" s="733"/>
      <c r="FZU184" s="733"/>
      <c r="FZV184" s="733"/>
      <c r="FZW184" s="733"/>
      <c r="FZX184" s="733"/>
      <c r="FZY184" s="733"/>
      <c r="FZZ184" s="733"/>
      <c r="GAA184" s="733"/>
      <c r="GAB184" s="733"/>
      <c r="GAC184" s="733"/>
      <c r="GAD184" s="733"/>
      <c r="GAE184" s="733"/>
      <c r="GAF184" s="733"/>
      <c r="GAG184" s="733"/>
      <c r="GAH184" s="733"/>
      <c r="GAI184" s="733"/>
      <c r="GAJ184" s="733"/>
      <c r="GAK184" s="733"/>
      <c r="GAL184" s="733"/>
      <c r="GAM184" s="733"/>
      <c r="GAN184" s="733"/>
      <c r="GAO184" s="733"/>
      <c r="GAP184" s="733"/>
      <c r="GAQ184" s="733"/>
      <c r="GAR184" s="733"/>
      <c r="GAS184" s="733"/>
      <c r="GAT184" s="733"/>
      <c r="GAU184" s="733"/>
      <c r="GAV184" s="733"/>
      <c r="GAW184" s="733"/>
      <c r="GAX184" s="733"/>
      <c r="GAY184" s="733"/>
      <c r="GAZ184" s="733"/>
      <c r="GBA184" s="733"/>
      <c r="GBB184" s="733"/>
      <c r="GBC184" s="733"/>
      <c r="GBD184" s="733"/>
      <c r="GBE184" s="733"/>
      <c r="GBF184" s="733"/>
      <c r="GBG184" s="733"/>
      <c r="GBH184" s="733"/>
      <c r="GBI184" s="733"/>
      <c r="GBJ184" s="733"/>
      <c r="GBK184" s="733"/>
      <c r="GBL184" s="733"/>
      <c r="GBM184" s="733"/>
      <c r="GBN184" s="733"/>
      <c r="GBO184" s="733"/>
      <c r="GBP184" s="733"/>
      <c r="GBQ184" s="733"/>
      <c r="GBR184" s="733"/>
      <c r="GBS184" s="733"/>
      <c r="GBT184" s="733"/>
      <c r="GBU184" s="733"/>
      <c r="GBV184" s="733"/>
      <c r="GBW184" s="733"/>
      <c r="GBX184" s="733"/>
      <c r="GBY184" s="733"/>
      <c r="GBZ184" s="733"/>
      <c r="GCA184" s="733"/>
      <c r="GCB184" s="733"/>
      <c r="GCC184" s="733"/>
      <c r="GCD184" s="733"/>
      <c r="GCE184" s="733"/>
      <c r="GCF184" s="733"/>
      <c r="GCG184" s="733"/>
      <c r="GCH184" s="733"/>
      <c r="GCI184" s="733"/>
      <c r="GCJ184" s="733"/>
      <c r="GCK184" s="733"/>
      <c r="GCL184" s="733"/>
      <c r="GCM184" s="733"/>
      <c r="GCN184" s="733"/>
      <c r="GCO184" s="733"/>
      <c r="GCP184" s="733"/>
      <c r="GCQ184" s="733"/>
      <c r="GCR184" s="733"/>
      <c r="GCS184" s="733"/>
      <c r="GCT184" s="733"/>
      <c r="GCU184" s="733"/>
      <c r="GCV184" s="733"/>
      <c r="GCW184" s="733"/>
      <c r="GCX184" s="733"/>
      <c r="GCY184" s="733"/>
      <c r="GCZ184" s="733"/>
      <c r="GDA184" s="733"/>
      <c r="GDB184" s="733"/>
      <c r="GDC184" s="733"/>
      <c r="GDD184" s="733"/>
      <c r="GDE184" s="733"/>
      <c r="GDF184" s="733"/>
      <c r="GDG184" s="733"/>
      <c r="GDH184" s="733"/>
      <c r="GDI184" s="733"/>
      <c r="GDJ184" s="733"/>
      <c r="GDK184" s="733"/>
      <c r="GDL184" s="733"/>
      <c r="GDM184" s="733"/>
      <c r="GDN184" s="733"/>
      <c r="GDO184" s="733"/>
      <c r="GDP184" s="733"/>
      <c r="GDQ184" s="733"/>
      <c r="GDR184" s="733"/>
      <c r="GDS184" s="733"/>
      <c r="GDT184" s="733"/>
      <c r="GDU184" s="733"/>
      <c r="GDV184" s="733"/>
      <c r="GDW184" s="733"/>
      <c r="GDX184" s="733"/>
      <c r="GDY184" s="733"/>
      <c r="GDZ184" s="733"/>
      <c r="GEA184" s="733"/>
      <c r="GEB184" s="733"/>
      <c r="GEC184" s="733"/>
      <c r="GED184" s="733"/>
      <c r="GEE184" s="733"/>
      <c r="GEF184" s="733"/>
      <c r="GEG184" s="733"/>
      <c r="GEH184" s="733"/>
      <c r="GEI184" s="733"/>
      <c r="GEJ184" s="733"/>
      <c r="GEK184" s="733"/>
      <c r="GEL184" s="733"/>
      <c r="GEM184" s="733"/>
      <c r="GEN184" s="733"/>
      <c r="GEO184" s="733"/>
      <c r="GEP184" s="733"/>
      <c r="GEQ184" s="733"/>
      <c r="GER184" s="733"/>
      <c r="GES184" s="733"/>
      <c r="GET184" s="733"/>
      <c r="GEU184" s="733"/>
      <c r="GEV184" s="733"/>
      <c r="GEW184" s="733"/>
      <c r="GEX184" s="733"/>
      <c r="GEY184" s="733"/>
      <c r="GEZ184" s="733"/>
      <c r="GFA184" s="733"/>
      <c r="GFB184" s="733"/>
      <c r="GFC184" s="733"/>
      <c r="GFD184" s="733"/>
      <c r="GFE184" s="733"/>
      <c r="GFF184" s="733"/>
      <c r="GFG184" s="733"/>
      <c r="GFH184" s="733"/>
      <c r="GFI184" s="733"/>
      <c r="GFJ184" s="733"/>
      <c r="GFK184" s="733"/>
      <c r="GFL184" s="733"/>
      <c r="GFM184" s="733"/>
      <c r="GFN184" s="733"/>
      <c r="GFO184" s="733"/>
      <c r="GFP184" s="733"/>
      <c r="GFQ184" s="733"/>
      <c r="GFR184" s="733"/>
      <c r="GFS184" s="733"/>
      <c r="GFT184" s="733"/>
      <c r="GFU184" s="733"/>
      <c r="GFV184" s="733"/>
      <c r="GFW184" s="733"/>
      <c r="GFX184" s="733"/>
      <c r="GFY184" s="733"/>
      <c r="GFZ184" s="733"/>
      <c r="GGA184" s="733"/>
      <c r="GGB184" s="733"/>
      <c r="GGC184" s="733"/>
      <c r="GGD184" s="733"/>
      <c r="GGE184" s="733"/>
      <c r="GGF184" s="733"/>
      <c r="GGG184" s="733"/>
      <c r="GGH184" s="733"/>
      <c r="GGI184" s="733"/>
      <c r="GGJ184" s="733"/>
      <c r="GGK184" s="733"/>
      <c r="GGL184" s="733"/>
      <c r="GGM184" s="733"/>
      <c r="GGN184" s="733"/>
      <c r="GGO184" s="733"/>
      <c r="GGP184" s="733"/>
      <c r="GGQ184" s="733"/>
      <c r="GGR184" s="733"/>
      <c r="GGS184" s="733"/>
      <c r="GGT184" s="733"/>
      <c r="GGU184" s="733"/>
      <c r="GGV184" s="733"/>
      <c r="GGW184" s="733"/>
      <c r="GGX184" s="733"/>
      <c r="GGY184" s="733"/>
      <c r="GGZ184" s="733"/>
      <c r="GHA184" s="733"/>
      <c r="GHB184" s="733"/>
      <c r="GHC184" s="733"/>
      <c r="GHD184" s="733"/>
      <c r="GHE184" s="733"/>
      <c r="GHF184" s="733"/>
      <c r="GHG184" s="733"/>
      <c r="GHH184" s="733"/>
      <c r="GHI184" s="733"/>
      <c r="GHJ184" s="733"/>
      <c r="GHK184" s="733"/>
      <c r="GHL184" s="733"/>
      <c r="GHM184" s="733"/>
      <c r="GHN184" s="733"/>
      <c r="GHO184" s="733"/>
      <c r="GHP184" s="733"/>
      <c r="GHQ184" s="733"/>
      <c r="GHR184" s="733"/>
      <c r="GHS184" s="733"/>
      <c r="GHT184" s="733"/>
      <c r="GHU184" s="733"/>
      <c r="GHV184" s="733"/>
      <c r="GHW184" s="733"/>
      <c r="GHX184" s="733"/>
      <c r="GHY184" s="733"/>
      <c r="GHZ184" s="733"/>
      <c r="GIA184" s="733"/>
      <c r="GIB184" s="733"/>
      <c r="GIC184" s="733"/>
      <c r="GID184" s="733"/>
      <c r="GIE184" s="733"/>
      <c r="GIF184" s="733"/>
      <c r="GIG184" s="733"/>
      <c r="GIH184" s="733"/>
      <c r="GII184" s="733"/>
      <c r="GIJ184" s="733"/>
      <c r="GIK184" s="733"/>
      <c r="GIL184" s="733"/>
      <c r="GIM184" s="733"/>
      <c r="GIN184" s="733"/>
      <c r="GIO184" s="733"/>
      <c r="GIP184" s="733"/>
      <c r="GIQ184" s="733"/>
      <c r="GIR184" s="733"/>
      <c r="GIS184" s="733"/>
      <c r="GIT184" s="733"/>
      <c r="GIU184" s="733"/>
      <c r="GIV184" s="733"/>
      <c r="GIW184" s="733"/>
      <c r="GIX184" s="733"/>
      <c r="GIY184" s="733"/>
      <c r="GIZ184" s="733"/>
      <c r="GJA184" s="733"/>
      <c r="GJB184" s="733"/>
      <c r="GJC184" s="733"/>
      <c r="GJD184" s="733"/>
      <c r="GJE184" s="733"/>
      <c r="GJF184" s="733"/>
      <c r="GJG184" s="733"/>
      <c r="GJH184" s="733"/>
      <c r="GJI184" s="733"/>
      <c r="GJJ184" s="733"/>
      <c r="GJK184" s="733"/>
      <c r="GJL184" s="733"/>
      <c r="GJM184" s="733"/>
      <c r="GJN184" s="733"/>
      <c r="GJO184" s="733"/>
      <c r="GJP184" s="733"/>
      <c r="GJQ184" s="733"/>
      <c r="GJR184" s="733"/>
      <c r="GJS184" s="733"/>
      <c r="GJT184" s="733"/>
      <c r="GJU184" s="733"/>
      <c r="GJV184" s="733"/>
      <c r="GJW184" s="733"/>
      <c r="GJX184" s="733"/>
      <c r="GJY184" s="733"/>
      <c r="GJZ184" s="733"/>
      <c r="GKA184" s="733"/>
      <c r="GKB184" s="733"/>
      <c r="GKC184" s="733"/>
      <c r="GKD184" s="733"/>
      <c r="GKE184" s="733"/>
      <c r="GKF184" s="733"/>
      <c r="GKG184" s="733"/>
      <c r="GKH184" s="733"/>
      <c r="GKI184" s="733"/>
      <c r="GKJ184" s="733"/>
      <c r="GKK184" s="733"/>
      <c r="GKL184" s="733"/>
      <c r="GKM184" s="733"/>
      <c r="GKN184" s="733"/>
      <c r="GKO184" s="733"/>
      <c r="GKP184" s="733"/>
      <c r="GKQ184" s="733"/>
      <c r="GKR184" s="733"/>
      <c r="GKS184" s="733"/>
      <c r="GKT184" s="733"/>
      <c r="GKU184" s="733"/>
      <c r="GKV184" s="733"/>
      <c r="GKW184" s="733"/>
      <c r="GKX184" s="733"/>
      <c r="GKY184" s="733"/>
      <c r="GKZ184" s="733"/>
      <c r="GLA184" s="733"/>
      <c r="GLB184" s="733"/>
      <c r="GLC184" s="733"/>
      <c r="GLD184" s="733"/>
      <c r="GLE184" s="733"/>
      <c r="GLF184" s="733"/>
      <c r="GLG184" s="733"/>
      <c r="GLH184" s="733"/>
      <c r="GLI184" s="733"/>
      <c r="GLJ184" s="733"/>
      <c r="GLK184" s="733"/>
      <c r="GLL184" s="733"/>
      <c r="GLM184" s="733"/>
      <c r="GLN184" s="733"/>
      <c r="GLO184" s="733"/>
      <c r="GLP184" s="733"/>
      <c r="GLQ184" s="733"/>
      <c r="GLR184" s="733"/>
      <c r="GLS184" s="733"/>
      <c r="GLT184" s="733"/>
      <c r="GLU184" s="733"/>
      <c r="GLV184" s="733"/>
      <c r="GLW184" s="733"/>
      <c r="GLX184" s="733"/>
      <c r="GLY184" s="733"/>
      <c r="GLZ184" s="733"/>
      <c r="GMA184" s="733"/>
      <c r="GMB184" s="733"/>
      <c r="GMC184" s="733"/>
      <c r="GMD184" s="733"/>
      <c r="GME184" s="733"/>
      <c r="GMF184" s="733"/>
      <c r="GMG184" s="733"/>
      <c r="GMH184" s="733"/>
      <c r="GMI184" s="733"/>
      <c r="GMJ184" s="733"/>
      <c r="GMK184" s="733"/>
      <c r="GML184" s="733"/>
      <c r="GMM184" s="733"/>
      <c r="GMN184" s="733"/>
      <c r="GMO184" s="733"/>
      <c r="GMP184" s="733"/>
      <c r="GMQ184" s="733"/>
      <c r="GMR184" s="733"/>
      <c r="GMS184" s="733"/>
      <c r="GMT184" s="733"/>
      <c r="GMU184" s="733"/>
      <c r="GMV184" s="733"/>
      <c r="GMW184" s="733"/>
      <c r="GMX184" s="733"/>
      <c r="GMY184" s="733"/>
      <c r="GMZ184" s="733"/>
      <c r="GNA184" s="733"/>
      <c r="GNB184" s="733"/>
      <c r="GNC184" s="733"/>
      <c r="GND184" s="733"/>
      <c r="GNE184" s="733"/>
      <c r="GNF184" s="733"/>
      <c r="GNG184" s="733"/>
      <c r="GNH184" s="733"/>
      <c r="GNI184" s="733"/>
      <c r="GNJ184" s="733"/>
      <c r="GNK184" s="733"/>
      <c r="GNL184" s="733"/>
      <c r="GNM184" s="733"/>
      <c r="GNN184" s="733"/>
      <c r="GNO184" s="733"/>
      <c r="GNP184" s="733"/>
      <c r="GNQ184" s="733"/>
      <c r="GNR184" s="733"/>
      <c r="GNS184" s="733"/>
      <c r="GNT184" s="733"/>
      <c r="GNU184" s="733"/>
      <c r="GNV184" s="733"/>
      <c r="GNW184" s="733"/>
      <c r="GNX184" s="733"/>
      <c r="GNY184" s="733"/>
      <c r="GNZ184" s="733"/>
      <c r="GOA184" s="733"/>
      <c r="GOB184" s="733"/>
      <c r="GOC184" s="733"/>
      <c r="GOD184" s="733"/>
      <c r="GOE184" s="733"/>
      <c r="GOF184" s="733"/>
      <c r="GOG184" s="733"/>
      <c r="GOH184" s="733"/>
      <c r="GOI184" s="733"/>
      <c r="GOJ184" s="733"/>
      <c r="GOK184" s="733"/>
      <c r="GOL184" s="733"/>
      <c r="GOM184" s="733"/>
      <c r="GON184" s="733"/>
      <c r="GOO184" s="733"/>
      <c r="GOP184" s="733"/>
      <c r="GOQ184" s="733"/>
      <c r="GOR184" s="733"/>
      <c r="GOS184" s="733"/>
      <c r="GOT184" s="733"/>
      <c r="GOU184" s="733"/>
      <c r="GOV184" s="733"/>
      <c r="GOW184" s="733"/>
      <c r="GOX184" s="733"/>
      <c r="GOY184" s="733"/>
      <c r="GOZ184" s="733"/>
      <c r="GPA184" s="733"/>
      <c r="GPB184" s="733"/>
      <c r="GPC184" s="733"/>
      <c r="GPD184" s="733"/>
      <c r="GPE184" s="733"/>
      <c r="GPF184" s="733"/>
      <c r="GPG184" s="733"/>
      <c r="GPH184" s="733"/>
      <c r="GPI184" s="733"/>
      <c r="GPJ184" s="733"/>
      <c r="GPK184" s="733"/>
      <c r="GPL184" s="733"/>
      <c r="GPM184" s="733"/>
      <c r="GPN184" s="733"/>
      <c r="GPO184" s="733"/>
      <c r="GPP184" s="733"/>
      <c r="GPQ184" s="733"/>
      <c r="GPR184" s="733"/>
      <c r="GPS184" s="733"/>
      <c r="GPT184" s="733"/>
      <c r="GPU184" s="733"/>
      <c r="GPV184" s="733"/>
      <c r="GPW184" s="733"/>
      <c r="GPX184" s="733"/>
      <c r="GPY184" s="733"/>
      <c r="GPZ184" s="733"/>
      <c r="GQA184" s="733"/>
      <c r="GQB184" s="733"/>
      <c r="GQC184" s="733"/>
      <c r="GQD184" s="733"/>
      <c r="GQE184" s="733"/>
      <c r="GQF184" s="733"/>
      <c r="GQG184" s="733"/>
      <c r="GQH184" s="733"/>
      <c r="GQI184" s="733"/>
      <c r="GQJ184" s="733"/>
      <c r="GQK184" s="733"/>
      <c r="GQL184" s="733"/>
      <c r="GQM184" s="733"/>
      <c r="GQN184" s="733"/>
      <c r="GQO184" s="733"/>
      <c r="GQP184" s="733"/>
      <c r="GQQ184" s="733"/>
      <c r="GQR184" s="733"/>
      <c r="GQS184" s="733"/>
      <c r="GQT184" s="733"/>
      <c r="GQU184" s="733"/>
      <c r="GQV184" s="733"/>
      <c r="GQW184" s="733"/>
      <c r="GQX184" s="733"/>
      <c r="GQY184" s="733"/>
      <c r="GQZ184" s="733"/>
      <c r="GRA184" s="733"/>
      <c r="GRB184" s="733"/>
      <c r="GRC184" s="733"/>
      <c r="GRD184" s="733"/>
      <c r="GRE184" s="733"/>
      <c r="GRF184" s="733"/>
      <c r="GRG184" s="733"/>
      <c r="GRH184" s="733"/>
      <c r="GRI184" s="733"/>
      <c r="GRJ184" s="733"/>
      <c r="GRK184" s="733"/>
      <c r="GRL184" s="733"/>
      <c r="GRM184" s="733"/>
      <c r="GRN184" s="733"/>
      <c r="GRO184" s="733"/>
      <c r="GRP184" s="733"/>
      <c r="GRQ184" s="733"/>
      <c r="GRR184" s="733"/>
      <c r="GRS184" s="733"/>
      <c r="GRT184" s="733"/>
      <c r="GRU184" s="733"/>
      <c r="GRV184" s="733"/>
      <c r="GRW184" s="733"/>
      <c r="GRX184" s="733"/>
      <c r="GRY184" s="733"/>
      <c r="GRZ184" s="733"/>
      <c r="GSA184" s="733"/>
      <c r="GSB184" s="733"/>
      <c r="GSC184" s="733"/>
      <c r="GSD184" s="733"/>
      <c r="GSE184" s="733"/>
      <c r="GSF184" s="733"/>
      <c r="GSG184" s="733"/>
      <c r="GSH184" s="733"/>
      <c r="GSI184" s="733"/>
      <c r="GSJ184" s="733"/>
      <c r="GSK184" s="733"/>
      <c r="GSL184" s="733"/>
      <c r="GSM184" s="733"/>
      <c r="GSN184" s="733"/>
      <c r="GSO184" s="733"/>
      <c r="GSP184" s="733"/>
      <c r="GSQ184" s="733"/>
      <c r="GSR184" s="733"/>
      <c r="GSS184" s="733"/>
      <c r="GST184" s="733"/>
      <c r="GSU184" s="733"/>
      <c r="GSV184" s="733"/>
      <c r="GSW184" s="733"/>
      <c r="GSX184" s="733"/>
      <c r="GSY184" s="733"/>
      <c r="GSZ184" s="733"/>
      <c r="GTA184" s="733"/>
      <c r="GTB184" s="733"/>
      <c r="GTC184" s="733"/>
      <c r="GTD184" s="733"/>
      <c r="GTE184" s="733"/>
      <c r="GTF184" s="733"/>
      <c r="GTG184" s="733"/>
      <c r="GTH184" s="733"/>
      <c r="GTI184" s="733"/>
      <c r="GTJ184" s="733"/>
      <c r="GTK184" s="733"/>
      <c r="GTL184" s="733"/>
      <c r="GTM184" s="733"/>
      <c r="GTN184" s="733"/>
      <c r="GTO184" s="733"/>
      <c r="GTP184" s="733"/>
      <c r="GTQ184" s="733"/>
      <c r="GTR184" s="733"/>
      <c r="GTS184" s="733"/>
      <c r="GTT184" s="733"/>
      <c r="GTU184" s="733"/>
      <c r="GTV184" s="733"/>
      <c r="GTW184" s="733"/>
      <c r="GTX184" s="733"/>
      <c r="GTY184" s="733"/>
      <c r="GTZ184" s="733"/>
      <c r="GUA184" s="733"/>
      <c r="GUB184" s="733"/>
      <c r="GUC184" s="733"/>
      <c r="GUD184" s="733"/>
      <c r="GUE184" s="733"/>
      <c r="GUF184" s="733"/>
      <c r="GUG184" s="733"/>
      <c r="GUH184" s="733"/>
      <c r="GUI184" s="733"/>
      <c r="GUJ184" s="733"/>
      <c r="GUK184" s="733"/>
      <c r="GUL184" s="733"/>
      <c r="GUM184" s="733"/>
      <c r="GUN184" s="733"/>
      <c r="GUO184" s="733"/>
      <c r="GUP184" s="733"/>
      <c r="GUQ184" s="733"/>
      <c r="GUR184" s="733"/>
      <c r="GUS184" s="733"/>
      <c r="GUT184" s="733"/>
      <c r="GUU184" s="733"/>
      <c r="GUV184" s="733"/>
      <c r="GUW184" s="733"/>
      <c r="GUX184" s="733"/>
      <c r="GUY184" s="733"/>
      <c r="GUZ184" s="733"/>
      <c r="GVA184" s="733"/>
      <c r="GVB184" s="733"/>
      <c r="GVC184" s="733"/>
      <c r="GVD184" s="733"/>
      <c r="GVE184" s="733"/>
      <c r="GVF184" s="733"/>
      <c r="GVG184" s="733"/>
      <c r="GVH184" s="733"/>
      <c r="GVI184" s="733"/>
      <c r="GVJ184" s="733"/>
      <c r="GVK184" s="733"/>
      <c r="GVL184" s="733"/>
      <c r="GVM184" s="733"/>
      <c r="GVN184" s="733"/>
      <c r="GVO184" s="733"/>
      <c r="GVP184" s="733"/>
      <c r="GVQ184" s="733"/>
      <c r="GVR184" s="733"/>
      <c r="GVS184" s="733"/>
      <c r="GVT184" s="733"/>
      <c r="GVU184" s="733"/>
      <c r="GVV184" s="733"/>
      <c r="GVW184" s="733"/>
      <c r="GVX184" s="733"/>
      <c r="GVY184" s="733"/>
      <c r="GVZ184" s="733"/>
      <c r="GWA184" s="733"/>
      <c r="GWB184" s="733"/>
      <c r="GWC184" s="733"/>
      <c r="GWD184" s="733"/>
      <c r="GWE184" s="733"/>
      <c r="GWF184" s="733"/>
      <c r="GWG184" s="733"/>
      <c r="GWH184" s="733"/>
      <c r="GWI184" s="733"/>
      <c r="GWJ184" s="733"/>
      <c r="GWK184" s="733"/>
      <c r="GWL184" s="733"/>
      <c r="GWM184" s="733"/>
      <c r="GWN184" s="733"/>
      <c r="GWO184" s="733"/>
      <c r="GWP184" s="733"/>
      <c r="GWQ184" s="733"/>
      <c r="GWR184" s="733"/>
      <c r="GWS184" s="733"/>
      <c r="GWT184" s="733"/>
      <c r="GWU184" s="733"/>
      <c r="GWV184" s="733"/>
      <c r="GWW184" s="733"/>
      <c r="GWX184" s="733"/>
      <c r="GWY184" s="733"/>
      <c r="GWZ184" s="733"/>
      <c r="GXA184" s="733"/>
      <c r="GXB184" s="733"/>
      <c r="GXC184" s="733"/>
      <c r="GXD184" s="733"/>
      <c r="GXE184" s="733"/>
      <c r="GXF184" s="733"/>
      <c r="GXG184" s="733"/>
      <c r="GXH184" s="733"/>
      <c r="GXI184" s="733"/>
      <c r="GXJ184" s="733"/>
      <c r="GXK184" s="733"/>
      <c r="GXL184" s="733"/>
      <c r="GXM184" s="733"/>
      <c r="GXN184" s="733"/>
      <c r="GXO184" s="733"/>
      <c r="GXP184" s="733"/>
      <c r="GXQ184" s="733"/>
      <c r="GXR184" s="733"/>
      <c r="GXS184" s="733"/>
      <c r="GXT184" s="733"/>
      <c r="GXU184" s="733"/>
      <c r="GXV184" s="733"/>
      <c r="GXW184" s="733"/>
      <c r="GXX184" s="733"/>
      <c r="GXY184" s="733"/>
      <c r="GXZ184" s="733"/>
      <c r="GYA184" s="733"/>
      <c r="GYB184" s="733"/>
      <c r="GYC184" s="733"/>
      <c r="GYD184" s="733"/>
      <c r="GYE184" s="733"/>
      <c r="GYF184" s="733"/>
      <c r="GYG184" s="733"/>
      <c r="GYH184" s="733"/>
      <c r="GYI184" s="733"/>
      <c r="GYJ184" s="733"/>
      <c r="GYK184" s="733"/>
      <c r="GYL184" s="733"/>
      <c r="GYM184" s="733"/>
      <c r="GYN184" s="733"/>
      <c r="GYO184" s="733"/>
      <c r="GYP184" s="733"/>
      <c r="GYQ184" s="733"/>
      <c r="GYR184" s="733"/>
      <c r="GYS184" s="733"/>
      <c r="GYT184" s="733"/>
      <c r="GYU184" s="733"/>
      <c r="GYV184" s="733"/>
      <c r="GYW184" s="733"/>
      <c r="GYX184" s="733"/>
      <c r="GYY184" s="733"/>
      <c r="GYZ184" s="733"/>
      <c r="GZA184" s="733"/>
      <c r="GZB184" s="733"/>
      <c r="GZC184" s="733"/>
      <c r="GZD184" s="733"/>
      <c r="GZE184" s="733"/>
      <c r="GZF184" s="733"/>
      <c r="GZG184" s="733"/>
      <c r="GZH184" s="733"/>
      <c r="GZI184" s="733"/>
      <c r="GZJ184" s="733"/>
      <c r="GZK184" s="733"/>
      <c r="GZL184" s="733"/>
      <c r="GZM184" s="733"/>
      <c r="GZN184" s="733"/>
      <c r="GZO184" s="733"/>
      <c r="GZP184" s="733"/>
      <c r="GZQ184" s="733"/>
      <c r="GZR184" s="733"/>
      <c r="GZS184" s="733"/>
      <c r="GZT184" s="733"/>
      <c r="GZU184" s="733"/>
      <c r="GZV184" s="733"/>
      <c r="GZW184" s="733"/>
      <c r="GZX184" s="733"/>
      <c r="GZY184" s="733"/>
      <c r="GZZ184" s="733"/>
      <c r="HAA184" s="733"/>
      <c r="HAB184" s="733"/>
      <c r="HAC184" s="733"/>
      <c r="HAD184" s="733"/>
      <c r="HAE184" s="733"/>
      <c r="HAF184" s="733"/>
      <c r="HAG184" s="733"/>
      <c r="HAH184" s="733"/>
      <c r="HAI184" s="733"/>
      <c r="HAJ184" s="733"/>
      <c r="HAK184" s="733"/>
      <c r="HAL184" s="733"/>
      <c r="HAM184" s="733"/>
      <c r="HAN184" s="733"/>
      <c r="HAO184" s="733"/>
      <c r="HAP184" s="733"/>
      <c r="HAQ184" s="733"/>
      <c r="HAR184" s="733"/>
      <c r="HAS184" s="733"/>
      <c r="HAT184" s="733"/>
      <c r="HAU184" s="733"/>
      <c r="HAV184" s="733"/>
      <c r="HAW184" s="733"/>
      <c r="HAX184" s="733"/>
      <c r="HAY184" s="733"/>
      <c r="HAZ184" s="733"/>
      <c r="HBA184" s="733"/>
      <c r="HBB184" s="733"/>
      <c r="HBC184" s="733"/>
      <c r="HBD184" s="733"/>
      <c r="HBE184" s="733"/>
      <c r="HBF184" s="733"/>
      <c r="HBG184" s="733"/>
      <c r="HBH184" s="733"/>
      <c r="HBI184" s="733"/>
      <c r="HBJ184" s="733"/>
      <c r="HBK184" s="733"/>
      <c r="HBL184" s="733"/>
      <c r="HBM184" s="733"/>
      <c r="HBN184" s="733"/>
      <c r="HBO184" s="733"/>
      <c r="HBP184" s="733"/>
      <c r="HBQ184" s="733"/>
      <c r="HBR184" s="733"/>
      <c r="HBS184" s="733"/>
      <c r="HBT184" s="733"/>
      <c r="HBU184" s="733"/>
      <c r="HBV184" s="733"/>
      <c r="HBW184" s="733"/>
      <c r="HBX184" s="733"/>
      <c r="HBY184" s="733"/>
      <c r="HBZ184" s="733"/>
      <c r="HCA184" s="733"/>
      <c r="HCB184" s="733"/>
      <c r="HCC184" s="733"/>
      <c r="HCD184" s="733"/>
      <c r="HCE184" s="733"/>
      <c r="HCF184" s="733"/>
      <c r="HCG184" s="733"/>
      <c r="HCH184" s="733"/>
      <c r="HCI184" s="733"/>
      <c r="HCJ184" s="733"/>
      <c r="HCK184" s="733"/>
      <c r="HCL184" s="733"/>
      <c r="HCM184" s="733"/>
      <c r="HCN184" s="733"/>
      <c r="HCO184" s="733"/>
      <c r="HCP184" s="733"/>
      <c r="HCQ184" s="733"/>
      <c r="HCR184" s="733"/>
      <c r="HCS184" s="733"/>
      <c r="HCT184" s="733"/>
      <c r="HCU184" s="733"/>
      <c r="HCV184" s="733"/>
      <c r="HCW184" s="733"/>
      <c r="HCX184" s="733"/>
      <c r="HCY184" s="733"/>
      <c r="HCZ184" s="733"/>
      <c r="HDA184" s="733"/>
      <c r="HDB184" s="733"/>
      <c r="HDC184" s="733"/>
      <c r="HDD184" s="733"/>
      <c r="HDE184" s="733"/>
      <c r="HDF184" s="733"/>
      <c r="HDG184" s="733"/>
      <c r="HDH184" s="733"/>
      <c r="HDI184" s="733"/>
      <c r="HDJ184" s="733"/>
      <c r="HDK184" s="733"/>
      <c r="HDL184" s="733"/>
      <c r="HDM184" s="733"/>
      <c r="HDN184" s="733"/>
      <c r="HDO184" s="733"/>
      <c r="HDP184" s="733"/>
      <c r="HDQ184" s="733"/>
      <c r="HDR184" s="733"/>
      <c r="HDS184" s="733"/>
      <c r="HDT184" s="733"/>
      <c r="HDU184" s="733"/>
      <c r="HDV184" s="733"/>
      <c r="HDW184" s="733"/>
      <c r="HDX184" s="733"/>
      <c r="HDY184" s="733"/>
      <c r="HDZ184" s="733"/>
      <c r="HEA184" s="733"/>
      <c r="HEB184" s="733"/>
      <c r="HEC184" s="733"/>
      <c r="HED184" s="733"/>
      <c r="HEE184" s="733"/>
      <c r="HEF184" s="733"/>
      <c r="HEG184" s="733"/>
      <c r="HEH184" s="733"/>
      <c r="HEI184" s="733"/>
      <c r="HEJ184" s="733"/>
      <c r="HEK184" s="733"/>
      <c r="HEL184" s="733"/>
      <c r="HEM184" s="733"/>
      <c r="HEN184" s="733"/>
      <c r="HEO184" s="733"/>
      <c r="HEP184" s="733"/>
      <c r="HEQ184" s="733"/>
      <c r="HER184" s="733"/>
      <c r="HES184" s="733"/>
      <c r="HET184" s="733"/>
      <c r="HEU184" s="733"/>
      <c r="HEV184" s="733"/>
      <c r="HEW184" s="733"/>
      <c r="HEX184" s="733"/>
      <c r="HEY184" s="733"/>
      <c r="HEZ184" s="733"/>
      <c r="HFA184" s="733"/>
      <c r="HFB184" s="733"/>
      <c r="HFC184" s="733"/>
      <c r="HFD184" s="733"/>
      <c r="HFE184" s="733"/>
      <c r="HFF184" s="733"/>
      <c r="HFG184" s="733"/>
      <c r="HFH184" s="733"/>
      <c r="HFI184" s="733"/>
      <c r="HFJ184" s="733"/>
      <c r="HFK184" s="733"/>
      <c r="HFL184" s="733"/>
      <c r="HFM184" s="733"/>
      <c r="HFN184" s="733"/>
      <c r="HFO184" s="733"/>
      <c r="HFP184" s="733"/>
      <c r="HFQ184" s="733"/>
      <c r="HFR184" s="733"/>
      <c r="HFS184" s="733"/>
      <c r="HFT184" s="733"/>
      <c r="HFU184" s="733"/>
      <c r="HFV184" s="733"/>
      <c r="HFW184" s="733"/>
      <c r="HFX184" s="733"/>
      <c r="HFY184" s="733"/>
      <c r="HFZ184" s="733"/>
      <c r="HGA184" s="733"/>
      <c r="HGB184" s="733"/>
      <c r="HGC184" s="733"/>
      <c r="HGD184" s="733"/>
      <c r="HGE184" s="733"/>
      <c r="HGF184" s="733"/>
      <c r="HGG184" s="733"/>
      <c r="HGH184" s="733"/>
      <c r="HGI184" s="733"/>
      <c r="HGJ184" s="733"/>
      <c r="HGK184" s="733"/>
      <c r="HGL184" s="733"/>
      <c r="HGM184" s="733"/>
      <c r="HGN184" s="733"/>
      <c r="HGO184" s="733"/>
      <c r="HGP184" s="733"/>
      <c r="HGQ184" s="733"/>
      <c r="HGR184" s="733"/>
      <c r="HGS184" s="733"/>
      <c r="HGT184" s="733"/>
      <c r="HGU184" s="733"/>
      <c r="HGV184" s="733"/>
      <c r="HGW184" s="733"/>
      <c r="HGX184" s="733"/>
      <c r="HGY184" s="733"/>
      <c r="HGZ184" s="733"/>
      <c r="HHA184" s="733"/>
      <c r="HHB184" s="733"/>
      <c r="HHC184" s="733"/>
      <c r="HHD184" s="733"/>
      <c r="HHE184" s="733"/>
      <c r="HHF184" s="733"/>
      <c r="HHG184" s="733"/>
      <c r="HHH184" s="733"/>
      <c r="HHI184" s="733"/>
      <c r="HHJ184" s="733"/>
      <c r="HHK184" s="733"/>
      <c r="HHL184" s="733"/>
      <c r="HHM184" s="733"/>
      <c r="HHN184" s="733"/>
      <c r="HHO184" s="733"/>
      <c r="HHP184" s="733"/>
      <c r="HHQ184" s="733"/>
      <c r="HHR184" s="733"/>
      <c r="HHS184" s="733"/>
      <c r="HHT184" s="733"/>
      <c r="HHU184" s="733"/>
      <c r="HHV184" s="733"/>
      <c r="HHW184" s="733"/>
      <c r="HHX184" s="733"/>
      <c r="HHY184" s="733"/>
      <c r="HHZ184" s="733"/>
      <c r="HIA184" s="733"/>
      <c r="HIB184" s="733"/>
      <c r="HIC184" s="733"/>
      <c r="HID184" s="733"/>
      <c r="HIE184" s="733"/>
      <c r="HIF184" s="733"/>
      <c r="HIG184" s="733"/>
      <c r="HIH184" s="733"/>
      <c r="HII184" s="733"/>
      <c r="HIJ184" s="733"/>
      <c r="HIK184" s="733"/>
      <c r="HIL184" s="733"/>
      <c r="HIM184" s="733"/>
      <c r="HIN184" s="733"/>
      <c r="HIO184" s="733"/>
      <c r="HIP184" s="733"/>
      <c r="HIQ184" s="733"/>
      <c r="HIR184" s="733"/>
      <c r="HIS184" s="733"/>
      <c r="HIT184" s="733"/>
      <c r="HIU184" s="733"/>
      <c r="HIV184" s="733"/>
      <c r="HIW184" s="733"/>
      <c r="HIX184" s="733"/>
      <c r="HIY184" s="733"/>
      <c r="HIZ184" s="733"/>
      <c r="HJA184" s="733"/>
      <c r="HJB184" s="733"/>
      <c r="HJC184" s="733"/>
      <c r="HJD184" s="733"/>
      <c r="HJE184" s="733"/>
      <c r="HJF184" s="733"/>
      <c r="HJG184" s="733"/>
      <c r="HJH184" s="733"/>
      <c r="HJI184" s="733"/>
      <c r="HJJ184" s="733"/>
      <c r="HJK184" s="733"/>
      <c r="HJL184" s="733"/>
      <c r="HJM184" s="733"/>
      <c r="HJN184" s="733"/>
      <c r="HJO184" s="733"/>
      <c r="HJP184" s="733"/>
      <c r="HJQ184" s="733"/>
      <c r="HJR184" s="733"/>
      <c r="HJS184" s="733"/>
      <c r="HJT184" s="733"/>
      <c r="HJU184" s="733"/>
      <c r="HJV184" s="733"/>
      <c r="HJW184" s="733"/>
      <c r="HJX184" s="733"/>
      <c r="HJY184" s="733"/>
      <c r="HJZ184" s="733"/>
      <c r="HKA184" s="733"/>
      <c r="HKB184" s="733"/>
      <c r="HKC184" s="733"/>
      <c r="HKD184" s="733"/>
      <c r="HKE184" s="733"/>
      <c r="HKF184" s="733"/>
      <c r="HKG184" s="733"/>
      <c r="HKH184" s="733"/>
      <c r="HKI184" s="733"/>
      <c r="HKJ184" s="733"/>
      <c r="HKK184" s="733"/>
      <c r="HKL184" s="733"/>
      <c r="HKM184" s="733"/>
      <c r="HKN184" s="733"/>
      <c r="HKO184" s="733"/>
      <c r="HKP184" s="733"/>
      <c r="HKQ184" s="733"/>
      <c r="HKR184" s="733"/>
      <c r="HKS184" s="733"/>
      <c r="HKT184" s="733"/>
      <c r="HKU184" s="733"/>
      <c r="HKV184" s="733"/>
      <c r="HKW184" s="733"/>
      <c r="HKX184" s="733"/>
      <c r="HKY184" s="733"/>
      <c r="HKZ184" s="733"/>
      <c r="HLA184" s="733"/>
      <c r="HLB184" s="733"/>
      <c r="HLC184" s="733"/>
      <c r="HLD184" s="733"/>
      <c r="HLE184" s="733"/>
      <c r="HLF184" s="733"/>
      <c r="HLG184" s="733"/>
      <c r="HLH184" s="733"/>
      <c r="HLI184" s="733"/>
      <c r="HLJ184" s="733"/>
      <c r="HLK184" s="733"/>
      <c r="HLL184" s="733"/>
      <c r="HLM184" s="733"/>
      <c r="HLN184" s="733"/>
      <c r="HLO184" s="733"/>
      <c r="HLP184" s="733"/>
      <c r="HLQ184" s="733"/>
      <c r="HLR184" s="733"/>
      <c r="HLS184" s="733"/>
      <c r="HLT184" s="733"/>
      <c r="HLU184" s="733"/>
      <c r="HLV184" s="733"/>
      <c r="HLW184" s="733"/>
      <c r="HLX184" s="733"/>
      <c r="HLY184" s="733"/>
      <c r="HLZ184" s="733"/>
      <c r="HMA184" s="733"/>
      <c r="HMB184" s="733"/>
      <c r="HMC184" s="733"/>
      <c r="HMD184" s="733"/>
      <c r="HME184" s="733"/>
      <c r="HMF184" s="733"/>
      <c r="HMG184" s="733"/>
      <c r="HMH184" s="733"/>
      <c r="HMI184" s="733"/>
      <c r="HMJ184" s="733"/>
      <c r="HMK184" s="733"/>
      <c r="HML184" s="733"/>
      <c r="HMM184" s="733"/>
      <c r="HMN184" s="733"/>
      <c r="HMO184" s="733"/>
      <c r="HMP184" s="733"/>
      <c r="HMQ184" s="733"/>
      <c r="HMR184" s="733"/>
      <c r="HMS184" s="733"/>
      <c r="HMT184" s="733"/>
      <c r="HMU184" s="733"/>
      <c r="HMV184" s="733"/>
      <c r="HMW184" s="733"/>
      <c r="HMX184" s="733"/>
      <c r="HMY184" s="733"/>
      <c r="HMZ184" s="733"/>
      <c r="HNA184" s="733"/>
      <c r="HNB184" s="733"/>
      <c r="HNC184" s="733"/>
      <c r="HND184" s="733"/>
      <c r="HNE184" s="733"/>
      <c r="HNF184" s="733"/>
      <c r="HNG184" s="733"/>
      <c r="HNH184" s="733"/>
      <c r="HNI184" s="733"/>
      <c r="HNJ184" s="733"/>
      <c r="HNK184" s="733"/>
      <c r="HNL184" s="733"/>
      <c r="HNM184" s="733"/>
      <c r="HNN184" s="733"/>
      <c r="HNO184" s="733"/>
      <c r="HNP184" s="733"/>
      <c r="HNQ184" s="733"/>
      <c r="HNR184" s="733"/>
      <c r="HNS184" s="733"/>
      <c r="HNT184" s="733"/>
      <c r="HNU184" s="733"/>
      <c r="HNV184" s="733"/>
      <c r="HNW184" s="733"/>
      <c r="HNX184" s="733"/>
      <c r="HNY184" s="733"/>
      <c r="HNZ184" s="733"/>
      <c r="HOA184" s="733"/>
      <c r="HOB184" s="733"/>
      <c r="HOC184" s="733"/>
      <c r="HOD184" s="733"/>
      <c r="HOE184" s="733"/>
      <c r="HOF184" s="733"/>
      <c r="HOG184" s="733"/>
      <c r="HOH184" s="733"/>
      <c r="HOI184" s="733"/>
      <c r="HOJ184" s="733"/>
      <c r="HOK184" s="733"/>
      <c r="HOL184" s="733"/>
      <c r="HOM184" s="733"/>
      <c r="HON184" s="733"/>
      <c r="HOO184" s="733"/>
      <c r="HOP184" s="733"/>
      <c r="HOQ184" s="733"/>
      <c r="HOR184" s="733"/>
      <c r="HOS184" s="733"/>
      <c r="HOT184" s="733"/>
      <c r="HOU184" s="733"/>
      <c r="HOV184" s="733"/>
      <c r="HOW184" s="733"/>
      <c r="HOX184" s="733"/>
      <c r="HOY184" s="733"/>
      <c r="HOZ184" s="733"/>
      <c r="HPA184" s="733"/>
      <c r="HPB184" s="733"/>
      <c r="HPC184" s="733"/>
      <c r="HPD184" s="733"/>
      <c r="HPE184" s="733"/>
      <c r="HPF184" s="733"/>
      <c r="HPG184" s="733"/>
      <c r="HPH184" s="733"/>
      <c r="HPI184" s="733"/>
      <c r="HPJ184" s="733"/>
      <c r="HPK184" s="733"/>
      <c r="HPL184" s="733"/>
      <c r="HPM184" s="733"/>
      <c r="HPN184" s="733"/>
      <c r="HPO184" s="733"/>
      <c r="HPP184" s="733"/>
      <c r="HPQ184" s="733"/>
      <c r="HPR184" s="733"/>
      <c r="HPS184" s="733"/>
      <c r="HPT184" s="733"/>
      <c r="HPU184" s="733"/>
      <c r="HPV184" s="733"/>
      <c r="HPW184" s="733"/>
      <c r="HPX184" s="733"/>
      <c r="HPY184" s="733"/>
      <c r="HPZ184" s="733"/>
      <c r="HQA184" s="733"/>
      <c r="HQB184" s="733"/>
      <c r="HQC184" s="733"/>
      <c r="HQD184" s="733"/>
      <c r="HQE184" s="733"/>
      <c r="HQF184" s="733"/>
      <c r="HQG184" s="733"/>
      <c r="HQH184" s="733"/>
      <c r="HQI184" s="733"/>
      <c r="HQJ184" s="733"/>
      <c r="HQK184" s="733"/>
      <c r="HQL184" s="733"/>
      <c r="HQM184" s="733"/>
      <c r="HQN184" s="733"/>
      <c r="HQO184" s="733"/>
      <c r="HQP184" s="733"/>
      <c r="HQQ184" s="733"/>
      <c r="HQR184" s="733"/>
      <c r="HQS184" s="733"/>
      <c r="HQT184" s="733"/>
      <c r="HQU184" s="733"/>
      <c r="HQV184" s="733"/>
      <c r="HQW184" s="733"/>
      <c r="HQX184" s="733"/>
      <c r="HQY184" s="733"/>
      <c r="HQZ184" s="733"/>
      <c r="HRA184" s="733"/>
      <c r="HRB184" s="733"/>
      <c r="HRC184" s="733"/>
      <c r="HRD184" s="733"/>
      <c r="HRE184" s="733"/>
      <c r="HRF184" s="733"/>
      <c r="HRG184" s="733"/>
      <c r="HRH184" s="733"/>
      <c r="HRI184" s="733"/>
      <c r="HRJ184" s="733"/>
      <c r="HRK184" s="733"/>
      <c r="HRL184" s="733"/>
      <c r="HRM184" s="733"/>
      <c r="HRN184" s="733"/>
      <c r="HRO184" s="733"/>
      <c r="HRP184" s="733"/>
      <c r="HRQ184" s="733"/>
      <c r="HRR184" s="733"/>
      <c r="HRS184" s="733"/>
      <c r="HRT184" s="733"/>
      <c r="HRU184" s="733"/>
      <c r="HRV184" s="733"/>
      <c r="HRW184" s="733"/>
      <c r="HRX184" s="733"/>
      <c r="HRY184" s="733"/>
      <c r="HRZ184" s="733"/>
      <c r="HSA184" s="733"/>
      <c r="HSB184" s="733"/>
      <c r="HSC184" s="733"/>
      <c r="HSD184" s="733"/>
      <c r="HSE184" s="733"/>
      <c r="HSF184" s="733"/>
      <c r="HSG184" s="733"/>
      <c r="HSH184" s="733"/>
      <c r="HSI184" s="733"/>
      <c r="HSJ184" s="733"/>
      <c r="HSK184" s="733"/>
      <c r="HSL184" s="733"/>
      <c r="HSM184" s="733"/>
      <c r="HSN184" s="733"/>
      <c r="HSO184" s="733"/>
      <c r="HSP184" s="733"/>
      <c r="HSQ184" s="733"/>
      <c r="HSR184" s="733"/>
      <c r="HSS184" s="733"/>
      <c r="HST184" s="733"/>
      <c r="HSU184" s="733"/>
      <c r="HSV184" s="733"/>
      <c r="HSW184" s="733"/>
      <c r="HSX184" s="733"/>
      <c r="HSY184" s="733"/>
      <c r="HSZ184" s="733"/>
      <c r="HTA184" s="733"/>
      <c r="HTB184" s="733"/>
      <c r="HTC184" s="733"/>
      <c r="HTD184" s="733"/>
      <c r="HTE184" s="733"/>
      <c r="HTF184" s="733"/>
      <c r="HTG184" s="733"/>
      <c r="HTH184" s="733"/>
      <c r="HTI184" s="733"/>
      <c r="HTJ184" s="733"/>
      <c r="HTK184" s="733"/>
      <c r="HTL184" s="733"/>
      <c r="HTM184" s="733"/>
      <c r="HTN184" s="733"/>
      <c r="HTO184" s="733"/>
      <c r="HTP184" s="733"/>
      <c r="HTQ184" s="733"/>
      <c r="HTR184" s="733"/>
      <c r="HTS184" s="733"/>
      <c r="HTT184" s="733"/>
      <c r="HTU184" s="733"/>
      <c r="HTV184" s="733"/>
      <c r="HTW184" s="733"/>
      <c r="HTX184" s="733"/>
      <c r="HTY184" s="733"/>
      <c r="HTZ184" s="733"/>
      <c r="HUA184" s="733"/>
      <c r="HUB184" s="733"/>
      <c r="HUC184" s="733"/>
      <c r="HUD184" s="733"/>
      <c r="HUE184" s="733"/>
      <c r="HUF184" s="733"/>
      <c r="HUG184" s="733"/>
      <c r="HUH184" s="733"/>
      <c r="HUI184" s="733"/>
      <c r="HUJ184" s="733"/>
      <c r="HUK184" s="733"/>
      <c r="HUL184" s="733"/>
      <c r="HUM184" s="733"/>
      <c r="HUN184" s="733"/>
      <c r="HUO184" s="733"/>
      <c r="HUP184" s="733"/>
      <c r="HUQ184" s="733"/>
      <c r="HUR184" s="733"/>
      <c r="HUS184" s="733"/>
      <c r="HUT184" s="733"/>
      <c r="HUU184" s="733"/>
      <c r="HUV184" s="733"/>
      <c r="HUW184" s="733"/>
      <c r="HUX184" s="733"/>
      <c r="HUY184" s="733"/>
      <c r="HUZ184" s="733"/>
      <c r="HVA184" s="733"/>
      <c r="HVB184" s="733"/>
      <c r="HVC184" s="733"/>
      <c r="HVD184" s="733"/>
      <c r="HVE184" s="733"/>
      <c r="HVF184" s="733"/>
      <c r="HVG184" s="733"/>
      <c r="HVH184" s="733"/>
      <c r="HVI184" s="733"/>
      <c r="HVJ184" s="733"/>
      <c r="HVK184" s="733"/>
      <c r="HVL184" s="733"/>
      <c r="HVM184" s="733"/>
      <c r="HVN184" s="733"/>
      <c r="HVO184" s="733"/>
      <c r="HVP184" s="733"/>
      <c r="HVQ184" s="733"/>
      <c r="HVR184" s="733"/>
      <c r="HVS184" s="733"/>
      <c r="HVT184" s="733"/>
      <c r="HVU184" s="733"/>
      <c r="HVV184" s="733"/>
      <c r="HVW184" s="733"/>
      <c r="HVX184" s="733"/>
      <c r="HVY184" s="733"/>
      <c r="HVZ184" s="733"/>
      <c r="HWA184" s="733"/>
      <c r="HWB184" s="733"/>
      <c r="HWC184" s="733"/>
      <c r="HWD184" s="733"/>
      <c r="HWE184" s="733"/>
      <c r="HWF184" s="733"/>
      <c r="HWG184" s="733"/>
      <c r="HWH184" s="733"/>
      <c r="HWI184" s="733"/>
      <c r="HWJ184" s="733"/>
      <c r="HWK184" s="733"/>
      <c r="HWL184" s="733"/>
      <c r="HWM184" s="733"/>
      <c r="HWN184" s="733"/>
      <c r="HWO184" s="733"/>
      <c r="HWP184" s="733"/>
      <c r="HWQ184" s="733"/>
      <c r="HWR184" s="733"/>
      <c r="HWS184" s="733"/>
      <c r="HWT184" s="733"/>
      <c r="HWU184" s="733"/>
      <c r="HWV184" s="733"/>
      <c r="HWW184" s="733"/>
      <c r="HWX184" s="733"/>
      <c r="HWY184" s="733"/>
      <c r="HWZ184" s="733"/>
      <c r="HXA184" s="733"/>
      <c r="HXB184" s="733"/>
      <c r="HXC184" s="733"/>
      <c r="HXD184" s="733"/>
      <c r="HXE184" s="733"/>
      <c r="HXF184" s="733"/>
      <c r="HXG184" s="733"/>
      <c r="HXH184" s="733"/>
      <c r="HXI184" s="733"/>
      <c r="HXJ184" s="733"/>
      <c r="HXK184" s="733"/>
      <c r="HXL184" s="733"/>
      <c r="HXM184" s="733"/>
      <c r="HXN184" s="733"/>
      <c r="HXO184" s="733"/>
      <c r="HXP184" s="733"/>
      <c r="HXQ184" s="733"/>
      <c r="HXR184" s="733"/>
      <c r="HXS184" s="733"/>
      <c r="HXT184" s="733"/>
      <c r="HXU184" s="733"/>
      <c r="HXV184" s="733"/>
      <c r="HXW184" s="733"/>
      <c r="HXX184" s="733"/>
      <c r="HXY184" s="733"/>
      <c r="HXZ184" s="733"/>
      <c r="HYA184" s="733"/>
      <c r="HYB184" s="733"/>
      <c r="HYC184" s="733"/>
      <c r="HYD184" s="733"/>
      <c r="HYE184" s="733"/>
      <c r="HYF184" s="733"/>
      <c r="HYG184" s="733"/>
      <c r="HYH184" s="733"/>
      <c r="HYI184" s="733"/>
      <c r="HYJ184" s="733"/>
      <c r="HYK184" s="733"/>
      <c r="HYL184" s="733"/>
      <c r="HYM184" s="733"/>
      <c r="HYN184" s="733"/>
      <c r="HYO184" s="733"/>
      <c r="HYP184" s="733"/>
      <c r="HYQ184" s="733"/>
      <c r="HYR184" s="733"/>
      <c r="HYS184" s="733"/>
      <c r="HYT184" s="733"/>
      <c r="HYU184" s="733"/>
      <c r="HYV184" s="733"/>
      <c r="HYW184" s="733"/>
      <c r="HYX184" s="733"/>
      <c r="HYY184" s="733"/>
      <c r="HYZ184" s="733"/>
      <c r="HZA184" s="733"/>
      <c r="HZB184" s="733"/>
      <c r="HZC184" s="733"/>
      <c r="HZD184" s="733"/>
      <c r="HZE184" s="733"/>
      <c r="HZF184" s="733"/>
      <c r="HZG184" s="733"/>
      <c r="HZH184" s="733"/>
      <c r="HZI184" s="733"/>
      <c r="HZJ184" s="733"/>
      <c r="HZK184" s="733"/>
      <c r="HZL184" s="733"/>
      <c r="HZM184" s="733"/>
      <c r="HZN184" s="733"/>
      <c r="HZO184" s="733"/>
      <c r="HZP184" s="733"/>
      <c r="HZQ184" s="733"/>
      <c r="HZR184" s="733"/>
      <c r="HZS184" s="733"/>
      <c r="HZT184" s="733"/>
      <c r="HZU184" s="733"/>
      <c r="HZV184" s="733"/>
      <c r="HZW184" s="733"/>
      <c r="HZX184" s="733"/>
      <c r="HZY184" s="733"/>
      <c r="HZZ184" s="733"/>
      <c r="IAA184" s="733"/>
      <c r="IAB184" s="733"/>
      <c r="IAC184" s="733"/>
      <c r="IAD184" s="733"/>
      <c r="IAE184" s="733"/>
      <c r="IAF184" s="733"/>
      <c r="IAG184" s="733"/>
      <c r="IAH184" s="733"/>
      <c r="IAI184" s="733"/>
      <c r="IAJ184" s="733"/>
      <c r="IAK184" s="733"/>
      <c r="IAL184" s="733"/>
      <c r="IAM184" s="733"/>
      <c r="IAN184" s="733"/>
      <c r="IAO184" s="733"/>
      <c r="IAP184" s="733"/>
      <c r="IAQ184" s="733"/>
      <c r="IAR184" s="733"/>
      <c r="IAS184" s="733"/>
      <c r="IAT184" s="733"/>
      <c r="IAU184" s="733"/>
      <c r="IAV184" s="733"/>
      <c r="IAW184" s="733"/>
      <c r="IAX184" s="733"/>
      <c r="IAY184" s="733"/>
      <c r="IAZ184" s="733"/>
      <c r="IBA184" s="733"/>
      <c r="IBB184" s="733"/>
      <c r="IBC184" s="733"/>
      <c r="IBD184" s="733"/>
      <c r="IBE184" s="733"/>
      <c r="IBF184" s="733"/>
      <c r="IBG184" s="733"/>
      <c r="IBH184" s="733"/>
      <c r="IBI184" s="733"/>
      <c r="IBJ184" s="733"/>
      <c r="IBK184" s="733"/>
      <c r="IBL184" s="733"/>
      <c r="IBM184" s="733"/>
      <c r="IBN184" s="733"/>
      <c r="IBO184" s="733"/>
      <c r="IBP184" s="733"/>
      <c r="IBQ184" s="733"/>
      <c r="IBR184" s="733"/>
      <c r="IBS184" s="733"/>
      <c r="IBT184" s="733"/>
      <c r="IBU184" s="733"/>
      <c r="IBV184" s="733"/>
      <c r="IBW184" s="733"/>
      <c r="IBX184" s="733"/>
      <c r="IBY184" s="733"/>
      <c r="IBZ184" s="733"/>
      <c r="ICA184" s="733"/>
      <c r="ICB184" s="733"/>
      <c r="ICC184" s="733"/>
      <c r="ICD184" s="733"/>
      <c r="ICE184" s="733"/>
      <c r="ICF184" s="733"/>
      <c r="ICG184" s="733"/>
      <c r="ICH184" s="733"/>
      <c r="ICI184" s="733"/>
      <c r="ICJ184" s="733"/>
      <c r="ICK184" s="733"/>
      <c r="ICL184" s="733"/>
      <c r="ICM184" s="733"/>
      <c r="ICN184" s="733"/>
      <c r="ICO184" s="733"/>
      <c r="ICP184" s="733"/>
      <c r="ICQ184" s="733"/>
      <c r="ICR184" s="733"/>
      <c r="ICS184" s="733"/>
      <c r="ICT184" s="733"/>
      <c r="ICU184" s="733"/>
      <c r="ICV184" s="733"/>
      <c r="ICW184" s="733"/>
      <c r="ICX184" s="733"/>
      <c r="ICY184" s="733"/>
      <c r="ICZ184" s="733"/>
      <c r="IDA184" s="733"/>
      <c r="IDB184" s="733"/>
      <c r="IDC184" s="733"/>
      <c r="IDD184" s="733"/>
      <c r="IDE184" s="733"/>
      <c r="IDF184" s="733"/>
      <c r="IDG184" s="733"/>
      <c r="IDH184" s="733"/>
      <c r="IDI184" s="733"/>
      <c r="IDJ184" s="733"/>
      <c r="IDK184" s="733"/>
      <c r="IDL184" s="733"/>
      <c r="IDM184" s="733"/>
      <c r="IDN184" s="733"/>
      <c r="IDO184" s="733"/>
      <c r="IDP184" s="733"/>
      <c r="IDQ184" s="733"/>
      <c r="IDR184" s="733"/>
      <c r="IDS184" s="733"/>
      <c r="IDT184" s="733"/>
      <c r="IDU184" s="733"/>
      <c r="IDV184" s="733"/>
      <c r="IDW184" s="733"/>
      <c r="IDX184" s="733"/>
      <c r="IDY184" s="733"/>
      <c r="IDZ184" s="733"/>
      <c r="IEA184" s="733"/>
      <c r="IEB184" s="733"/>
      <c r="IEC184" s="733"/>
      <c r="IED184" s="733"/>
      <c r="IEE184" s="733"/>
      <c r="IEF184" s="733"/>
      <c r="IEG184" s="733"/>
      <c r="IEH184" s="733"/>
      <c r="IEI184" s="733"/>
      <c r="IEJ184" s="733"/>
      <c r="IEK184" s="733"/>
      <c r="IEL184" s="733"/>
      <c r="IEM184" s="733"/>
      <c r="IEN184" s="733"/>
      <c r="IEO184" s="733"/>
      <c r="IEP184" s="733"/>
      <c r="IEQ184" s="733"/>
      <c r="IER184" s="733"/>
      <c r="IES184" s="733"/>
      <c r="IET184" s="733"/>
      <c r="IEU184" s="733"/>
      <c r="IEV184" s="733"/>
      <c r="IEW184" s="733"/>
      <c r="IEX184" s="733"/>
      <c r="IEY184" s="733"/>
      <c r="IEZ184" s="733"/>
      <c r="IFA184" s="733"/>
      <c r="IFB184" s="733"/>
      <c r="IFC184" s="733"/>
      <c r="IFD184" s="733"/>
      <c r="IFE184" s="733"/>
      <c r="IFF184" s="733"/>
      <c r="IFG184" s="733"/>
      <c r="IFH184" s="733"/>
      <c r="IFI184" s="733"/>
      <c r="IFJ184" s="733"/>
      <c r="IFK184" s="733"/>
      <c r="IFL184" s="733"/>
      <c r="IFM184" s="733"/>
      <c r="IFN184" s="733"/>
      <c r="IFO184" s="733"/>
      <c r="IFP184" s="733"/>
      <c r="IFQ184" s="733"/>
      <c r="IFR184" s="733"/>
      <c r="IFS184" s="733"/>
      <c r="IFT184" s="733"/>
      <c r="IFU184" s="733"/>
      <c r="IFV184" s="733"/>
      <c r="IFW184" s="733"/>
      <c r="IFX184" s="733"/>
      <c r="IFY184" s="733"/>
      <c r="IFZ184" s="733"/>
      <c r="IGA184" s="733"/>
      <c r="IGB184" s="733"/>
      <c r="IGC184" s="733"/>
      <c r="IGD184" s="733"/>
      <c r="IGE184" s="733"/>
      <c r="IGF184" s="733"/>
      <c r="IGG184" s="733"/>
      <c r="IGH184" s="733"/>
      <c r="IGI184" s="733"/>
      <c r="IGJ184" s="733"/>
      <c r="IGK184" s="733"/>
      <c r="IGL184" s="733"/>
      <c r="IGM184" s="733"/>
      <c r="IGN184" s="733"/>
      <c r="IGO184" s="733"/>
      <c r="IGP184" s="733"/>
      <c r="IGQ184" s="733"/>
      <c r="IGR184" s="733"/>
      <c r="IGS184" s="733"/>
      <c r="IGT184" s="733"/>
      <c r="IGU184" s="733"/>
      <c r="IGV184" s="733"/>
      <c r="IGW184" s="733"/>
      <c r="IGX184" s="733"/>
      <c r="IGY184" s="733"/>
      <c r="IGZ184" s="733"/>
      <c r="IHA184" s="733"/>
      <c r="IHB184" s="733"/>
      <c r="IHC184" s="733"/>
      <c r="IHD184" s="733"/>
      <c r="IHE184" s="733"/>
      <c r="IHF184" s="733"/>
      <c r="IHG184" s="733"/>
      <c r="IHH184" s="733"/>
      <c r="IHI184" s="733"/>
      <c r="IHJ184" s="733"/>
      <c r="IHK184" s="733"/>
      <c r="IHL184" s="733"/>
      <c r="IHM184" s="733"/>
      <c r="IHN184" s="733"/>
      <c r="IHO184" s="733"/>
      <c r="IHP184" s="733"/>
      <c r="IHQ184" s="733"/>
      <c r="IHR184" s="733"/>
      <c r="IHS184" s="733"/>
      <c r="IHT184" s="733"/>
      <c r="IHU184" s="733"/>
      <c r="IHV184" s="733"/>
      <c r="IHW184" s="733"/>
      <c r="IHX184" s="733"/>
      <c r="IHY184" s="733"/>
      <c r="IHZ184" s="733"/>
      <c r="IIA184" s="733"/>
      <c r="IIB184" s="733"/>
      <c r="IIC184" s="733"/>
      <c r="IID184" s="733"/>
      <c r="IIE184" s="733"/>
      <c r="IIF184" s="733"/>
      <c r="IIG184" s="733"/>
      <c r="IIH184" s="733"/>
      <c r="III184" s="733"/>
      <c r="IIJ184" s="733"/>
      <c r="IIK184" s="733"/>
      <c r="IIL184" s="733"/>
      <c r="IIM184" s="733"/>
      <c r="IIN184" s="733"/>
      <c r="IIO184" s="733"/>
      <c r="IIP184" s="733"/>
      <c r="IIQ184" s="733"/>
      <c r="IIR184" s="733"/>
      <c r="IIS184" s="733"/>
      <c r="IIT184" s="733"/>
      <c r="IIU184" s="733"/>
      <c r="IIV184" s="733"/>
      <c r="IIW184" s="733"/>
      <c r="IIX184" s="733"/>
      <c r="IIY184" s="733"/>
      <c r="IIZ184" s="733"/>
      <c r="IJA184" s="733"/>
      <c r="IJB184" s="733"/>
      <c r="IJC184" s="733"/>
      <c r="IJD184" s="733"/>
      <c r="IJE184" s="733"/>
      <c r="IJF184" s="733"/>
      <c r="IJG184" s="733"/>
      <c r="IJH184" s="733"/>
      <c r="IJI184" s="733"/>
      <c r="IJJ184" s="733"/>
      <c r="IJK184" s="733"/>
      <c r="IJL184" s="733"/>
      <c r="IJM184" s="733"/>
      <c r="IJN184" s="733"/>
      <c r="IJO184" s="733"/>
      <c r="IJP184" s="733"/>
      <c r="IJQ184" s="733"/>
      <c r="IJR184" s="733"/>
      <c r="IJS184" s="733"/>
      <c r="IJT184" s="733"/>
      <c r="IJU184" s="733"/>
      <c r="IJV184" s="733"/>
      <c r="IJW184" s="733"/>
      <c r="IJX184" s="733"/>
      <c r="IJY184" s="733"/>
      <c r="IJZ184" s="733"/>
      <c r="IKA184" s="733"/>
      <c r="IKB184" s="733"/>
      <c r="IKC184" s="733"/>
      <c r="IKD184" s="733"/>
      <c r="IKE184" s="733"/>
      <c r="IKF184" s="733"/>
      <c r="IKG184" s="733"/>
      <c r="IKH184" s="733"/>
      <c r="IKI184" s="733"/>
      <c r="IKJ184" s="733"/>
      <c r="IKK184" s="733"/>
      <c r="IKL184" s="733"/>
      <c r="IKM184" s="733"/>
      <c r="IKN184" s="733"/>
      <c r="IKO184" s="733"/>
      <c r="IKP184" s="733"/>
      <c r="IKQ184" s="733"/>
      <c r="IKR184" s="733"/>
      <c r="IKS184" s="733"/>
      <c r="IKT184" s="733"/>
      <c r="IKU184" s="733"/>
      <c r="IKV184" s="733"/>
      <c r="IKW184" s="733"/>
      <c r="IKX184" s="733"/>
      <c r="IKY184" s="733"/>
      <c r="IKZ184" s="733"/>
      <c r="ILA184" s="733"/>
      <c r="ILB184" s="733"/>
      <c r="ILC184" s="733"/>
      <c r="ILD184" s="733"/>
      <c r="ILE184" s="733"/>
      <c r="ILF184" s="733"/>
      <c r="ILG184" s="733"/>
      <c r="ILH184" s="733"/>
      <c r="ILI184" s="733"/>
      <c r="ILJ184" s="733"/>
      <c r="ILK184" s="733"/>
      <c r="ILL184" s="733"/>
      <c r="ILM184" s="733"/>
      <c r="ILN184" s="733"/>
      <c r="ILO184" s="733"/>
      <c r="ILP184" s="733"/>
      <c r="ILQ184" s="733"/>
      <c r="ILR184" s="733"/>
      <c r="ILS184" s="733"/>
      <c r="ILT184" s="733"/>
      <c r="ILU184" s="733"/>
      <c r="ILV184" s="733"/>
      <c r="ILW184" s="733"/>
      <c r="ILX184" s="733"/>
      <c r="ILY184" s="733"/>
      <c r="ILZ184" s="733"/>
      <c r="IMA184" s="733"/>
      <c r="IMB184" s="733"/>
      <c r="IMC184" s="733"/>
      <c r="IMD184" s="733"/>
      <c r="IME184" s="733"/>
      <c r="IMF184" s="733"/>
      <c r="IMG184" s="733"/>
      <c r="IMH184" s="733"/>
      <c r="IMI184" s="733"/>
      <c r="IMJ184" s="733"/>
      <c r="IMK184" s="733"/>
      <c r="IML184" s="733"/>
      <c r="IMM184" s="733"/>
      <c r="IMN184" s="733"/>
      <c r="IMO184" s="733"/>
      <c r="IMP184" s="733"/>
      <c r="IMQ184" s="733"/>
      <c r="IMR184" s="733"/>
      <c r="IMS184" s="733"/>
      <c r="IMT184" s="733"/>
      <c r="IMU184" s="733"/>
      <c r="IMV184" s="733"/>
      <c r="IMW184" s="733"/>
      <c r="IMX184" s="733"/>
      <c r="IMY184" s="733"/>
      <c r="IMZ184" s="733"/>
      <c r="INA184" s="733"/>
      <c r="INB184" s="733"/>
      <c r="INC184" s="733"/>
      <c r="IND184" s="733"/>
      <c r="INE184" s="733"/>
      <c r="INF184" s="733"/>
      <c r="ING184" s="733"/>
      <c r="INH184" s="733"/>
      <c r="INI184" s="733"/>
      <c r="INJ184" s="733"/>
      <c r="INK184" s="733"/>
      <c r="INL184" s="733"/>
      <c r="INM184" s="733"/>
      <c r="INN184" s="733"/>
      <c r="INO184" s="733"/>
      <c r="INP184" s="733"/>
      <c r="INQ184" s="733"/>
      <c r="INR184" s="733"/>
      <c r="INS184" s="733"/>
      <c r="INT184" s="733"/>
      <c r="INU184" s="733"/>
      <c r="INV184" s="733"/>
      <c r="INW184" s="733"/>
      <c r="INX184" s="733"/>
      <c r="INY184" s="733"/>
      <c r="INZ184" s="733"/>
      <c r="IOA184" s="733"/>
      <c r="IOB184" s="733"/>
      <c r="IOC184" s="733"/>
      <c r="IOD184" s="733"/>
      <c r="IOE184" s="733"/>
      <c r="IOF184" s="733"/>
      <c r="IOG184" s="733"/>
      <c r="IOH184" s="733"/>
      <c r="IOI184" s="733"/>
      <c r="IOJ184" s="733"/>
      <c r="IOK184" s="733"/>
      <c r="IOL184" s="733"/>
      <c r="IOM184" s="733"/>
      <c r="ION184" s="733"/>
      <c r="IOO184" s="733"/>
      <c r="IOP184" s="733"/>
      <c r="IOQ184" s="733"/>
      <c r="IOR184" s="733"/>
      <c r="IOS184" s="733"/>
      <c r="IOT184" s="733"/>
      <c r="IOU184" s="733"/>
      <c r="IOV184" s="733"/>
      <c r="IOW184" s="733"/>
      <c r="IOX184" s="733"/>
      <c r="IOY184" s="733"/>
      <c r="IOZ184" s="733"/>
      <c r="IPA184" s="733"/>
      <c r="IPB184" s="733"/>
      <c r="IPC184" s="733"/>
      <c r="IPD184" s="733"/>
      <c r="IPE184" s="733"/>
      <c r="IPF184" s="733"/>
      <c r="IPG184" s="733"/>
      <c r="IPH184" s="733"/>
      <c r="IPI184" s="733"/>
      <c r="IPJ184" s="733"/>
      <c r="IPK184" s="733"/>
      <c r="IPL184" s="733"/>
      <c r="IPM184" s="733"/>
      <c r="IPN184" s="733"/>
      <c r="IPO184" s="733"/>
      <c r="IPP184" s="733"/>
      <c r="IPQ184" s="733"/>
      <c r="IPR184" s="733"/>
      <c r="IPS184" s="733"/>
      <c r="IPT184" s="733"/>
      <c r="IPU184" s="733"/>
      <c r="IPV184" s="733"/>
      <c r="IPW184" s="733"/>
      <c r="IPX184" s="733"/>
      <c r="IPY184" s="733"/>
      <c r="IPZ184" s="733"/>
      <c r="IQA184" s="733"/>
      <c r="IQB184" s="733"/>
      <c r="IQC184" s="733"/>
      <c r="IQD184" s="733"/>
      <c r="IQE184" s="733"/>
      <c r="IQF184" s="733"/>
      <c r="IQG184" s="733"/>
      <c r="IQH184" s="733"/>
      <c r="IQI184" s="733"/>
      <c r="IQJ184" s="733"/>
      <c r="IQK184" s="733"/>
      <c r="IQL184" s="733"/>
      <c r="IQM184" s="733"/>
      <c r="IQN184" s="733"/>
      <c r="IQO184" s="733"/>
      <c r="IQP184" s="733"/>
      <c r="IQQ184" s="733"/>
      <c r="IQR184" s="733"/>
      <c r="IQS184" s="733"/>
      <c r="IQT184" s="733"/>
      <c r="IQU184" s="733"/>
      <c r="IQV184" s="733"/>
      <c r="IQW184" s="733"/>
      <c r="IQX184" s="733"/>
      <c r="IQY184" s="733"/>
      <c r="IQZ184" s="733"/>
      <c r="IRA184" s="733"/>
      <c r="IRB184" s="733"/>
      <c r="IRC184" s="733"/>
      <c r="IRD184" s="733"/>
      <c r="IRE184" s="733"/>
      <c r="IRF184" s="733"/>
      <c r="IRG184" s="733"/>
      <c r="IRH184" s="733"/>
      <c r="IRI184" s="733"/>
      <c r="IRJ184" s="733"/>
      <c r="IRK184" s="733"/>
      <c r="IRL184" s="733"/>
      <c r="IRM184" s="733"/>
      <c r="IRN184" s="733"/>
      <c r="IRO184" s="733"/>
      <c r="IRP184" s="733"/>
      <c r="IRQ184" s="733"/>
      <c r="IRR184" s="733"/>
      <c r="IRS184" s="733"/>
      <c r="IRT184" s="733"/>
      <c r="IRU184" s="733"/>
      <c r="IRV184" s="733"/>
      <c r="IRW184" s="733"/>
      <c r="IRX184" s="733"/>
      <c r="IRY184" s="733"/>
      <c r="IRZ184" s="733"/>
      <c r="ISA184" s="733"/>
      <c r="ISB184" s="733"/>
      <c r="ISC184" s="733"/>
      <c r="ISD184" s="733"/>
      <c r="ISE184" s="733"/>
      <c r="ISF184" s="733"/>
      <c r="ISG184" s="733"/>
      <c r="ISH184" s="733"/>
      <c r="ISI184" s="733"/>
      <c r="ISJ184" s="733"/>
      <c r="ISK184" s="733"/>
      <c r="ISL184" s="733"/>
      <c r="ISM184" s="733"/>
      <c r="ISN184" s="733"/>
      <c r="ISO184" s="733"/>
      <c r="ISP184" s="733"/>
      <c r="ISQ184" s="733"/>
      <c r="ISR184" s="733"/>
      <c r="ISS184" s="733"/>
      <c r="IST184" s="733"/>
      <c r="ISU184" s="733"/>
      <c r="ISV184" s="733"/>
      <c r="ISW184" s="733"/>
      <c r="ISX184" s="733"/>
      <c r="ISY184" s="733"/>
      <c r="ISZ184" s="733"/>
      <c r="ITA184" s="733"/>
      <c r="ITB184" s="733"/>
      <c r="ITC184" s="733"/>
      <c r="ITD184" s="733"/>
      <c r="ITE184" s="733"/>
      <c r="ITF184" s="733"/>
      <c r="ITG184" s="733"/>
      <c r="ITH184" s="733"/>
      <c r="ITI184" s="733"/>
      <c r="ITJ184" s="733"/>
      <c r="ITK184" s="733"/>
      <c r="ITL184" s="733"/>
      <c r="ITM184" s="733"/>
      <c r="ITN184" s="733"/>
      <c r="ITO184" s="733"/>
      <c r="ITP184" s="733"/>
      <c r="ITQ184" s="733"/>
      <c r="ITR184" s="733"/>
      <c r="ITS184" s="733"/>
      <c r="ITT184" s="733"/>
      <c r="ITU184" s="733"/>
      <c r="ITV184" s="733"/>
      <c r="ITW184" s="733"/>
      <c r="ITX184" s="733"/>
      <c r="ITY184" s="733"/>
      <c r="ITZ184" s="733"/>
      <c r="IUA184" s="733"/>
      <c r="IUB184" s="733"/>
      <c r="IUC184" s="733"/>
      <c r="IUD184" s="733"/>
      <c r="IUE184" s="733"/>
      <c r="IUF184" s="733"/>
      <c r="IUG184" s="733"/>
      <c r="IUH184" s="733"/>
      <c r="IUI184" s="733"/>
      <c r="IUJ184" s="733"/>
      <c r="IUK184" s="733"/>
      <c r="IUL184" s="733"/>
      <c r="IUM184" s="733"/>
      <c r="IUN184" s="733"/>
      <c r="IUO184" s="733"/>
      <c r="IUP184" s="733"/>
      <c r="IUQ184" s="733"/>
      <c r="IUR184" s="733"/>
      <c r="IUS184" s="733"/>
      <c r="IUT184" s="733"/>
      <c r="IUU184" s="733"/>
      <c r="IUV184" s="733"/>
      <c r="IUW184" s="733"/>
      <c r="IUX184" s="733"/>
      <c r="IUY184" s="733"/>
      <c r="IUZ184" s="733"/>
      <c r="IVA184" s="733"/>
      <c r="IVB184" s="733"/>
      <c r="IVC184" s="733"/>
      <c r="IVD184" s="733"/>
      <c r="IVE184" s="733"/>
      <c r="IVF184" s="733"/>
      <c r="IVG184" s="733"/>
      <c r="IVH184" s="733"/>
      <c r="IVI184" s="733"/>
      <c r="IVJ184" s="733"/>
      <c r="IVK184" s="733"/>
      <c r="IVL184" s="733"/>
      <c r="IVM184" s="733"/>
      <c r="IVN184" s="733"/>
      <c r="IVO184" s="733"/>
      <c r="IVP184" s="733"/>
      <c r="IVQ184" s="733"/>
      <c r="IVR184" s="733"/>
      <c r="IVS184" s="733"/>
      <c r="IVT184" s="733"/>
      <c r="IVU184" s="733"/>
      <c r="IVV184" s="733"/>
      <c r="IVW184" s="733"/>
      <c r="IVX184" s="733"/>
      <c r="IVY184" s="733"/>
      <c r="IVZ184" s="733"/>
      <c r="IWA184" s="733"/>
      <c r="IWB184" s="733"/>
      <c r="IWC184" s="733"/>
      <c r="IWD184" s="733"/>
      <c r="IWE184" s="733"/>
      <c r="IWF184" s="733"/>
      <c r="IWG184" s="733"/>
      <c r="IWH184" s="733"/>
      <c r="IWI184" s="733"/>
      <c r="IWJ184" s="733"/>
      <c r="IWK184" s="733"/>
      <c r="IWL184" s="733"/>
      <c r="IWM184" s="733"/>
      <c r="IWN184" s="733"/>
      <c r="IWO184" s="733"/>
      <c r="IWP184" s="733"/>
      <c r="IWQ184" s="733"/>
      <c r="IWR184" s="733"/>
      <c r="IWS184" s="733"/>
      <c r="IWT184" s="733"/>
      <c r="IWU184" s="733"/>
      <c r="IWV184" s="733"/>
      <c r="IWW184" s="733"/>
      <c r="IWX184" s="733"/>
      <c r="IWY184" s="733"/>
      <c r="IWZ184" s="733"/>
      <c r="IXA184" s="733"/>
      <c r="IXB184" s="733"/>
      <c r="IXC184" s="733"/>
      <c r="IXD184" s="733"/>
      <c r="IXE184" s="733"/>
      <c r="IXF184" s="733"/>
      <c r="IXG184" s="733"/>
      <c r="IXH184" s="733"/>
      <c r="IXI184" s="733"/>
      <c r="IXJ184" s="733"/>
      <c r="IXK184" s="733"/>
      <c r="IXL184" s="733"/>
      <c r="IXM184" s="733"/>
      <c r="IXN184" s="733"/>
      <c r="IXO184" s="733"/>
      <c r="IXP184" s="733"/>
      <c r="IXQ184" s="733"/>
      <c r="IXR184" s="733"/>
      <c r="IXS184" s="733"/>
      <c r="IXT184" s="733"/>
      <c r="IXU184" s="733"/>
      <c r="IXV184" s="733"/>
      <c r="IXW184" s="733"/>
      <c r="IXX184" s="733"/>
      <c r="IXY184" s="733"/>
      <c r="IXZ184" s="733"/>
      <c r="IYA184" s="733"/>
      <c r="IYB184" s="733"/>
      <c r="IYC184" s="733"/>
      <c r="IYD184" s="733"/>
      <c r="IYE184" s="733"/>
      <c r="IYF184" s="733"/>
      <c r="IYG184" s="733"/>
      <c r="IYH184" s="733"/>
      <c r="IYI184" s="733"/>
      <c r="IYJ184" s="733"/>
      <c r="IYK184" s="733"/>
      <c r="IYL184" s="733"/>
      <c r="IYM184" s="733"/>
      <c r="IYN184" s="733"/>
      <c r="IYO184" s="733"/>
      <c r="IYP184" s="733"/>
      <c r="IYQ184" s="733"/>
      <c r="IYR184" s="733"/>
      <c r="IYS184" s="733"/>
      <c r="IYT184" s="733"/>
      <c r="IYU184" s="733"/>
      <c r="IYV184" s="733"/>
      <c r="IYW184" s="733"/>
      <c r="IYX184" s="733"/>
      <c r="IYY184" s="733"/>
      <c r="IYZ184" s="733"/>
      <c r="IZA184" s="733"/>
      <c r="IZB184" s="733"/>
      <c r="IZC184" s="733"/>
      <c r="IZD184" s="733"/>
      <c r="IZE184" s="733"/>
      <c r="IZF184" s="733"/>
      <c r="IZG184" s="733"/>
      <c r="IZH184" s="733"/>
      <c r="IZI184" s="733"/>
      <c r="IZJ184" s="733"/>
      <c r="IZK184" s="733"/>
      <c r="IZL184" s="733"/>
      <c r="IZM184" s="733"/>
      <c r="IZN184" s="733"/>
      <c r="IZO184" s="733"/>
      <c r="IZP184" s="733"/>
      <c r="IZQ184" s="733"/>
      <c r="IZR184" s="733"/>
      <c r="IZS184" s="733"/>
      <c r="IZT184" s="733"/>
      <c r="IZU184" s="733"/>
      <c r="IZV184" s="733"/>
      <c r="IZW184" s="733"/>
      <c r="IZX184" s="733"/>
      <c r="IZY184" s="733"/>
      <c r="IZZ184" s="733"/>
      <c r="JAA184" s="733"/>
      <c r="JAB184" s="733"/>
      <c r="JAC184" s="733"/>
      <c r="JAD184" s="733"/>
      <c r="JAE184" s="733"/>
      <c r="JAF184" s="733"/>
      <c r="JAG184" s="733"/>
      <c r="JAH184" s="733"/>
      <c r="JAI184" s="733"/>
      <c r="JAJ184" s="733"/>
      <c r="JAK184" s="733"/>
      <c r="JAL184" s="733"/>
      <c r="JAM184" s="733"/>
      <c r="JAN184" s="733"/>
      <c r="JAO184" s="733"/>
      <c r="JAP184" s="733"/>
      <c r="JAQ184" s="733"/>
      <c r="JAR184" s="733"/>
      <c r="JAS184" s="733"/>
      <c r="JAT184" s="733"/>
      <c r="JAU184" s="733"/>
      <c r="JAV184" s="733"/>
      <c r="JAW184" s="733"/>
      <c r="JAX184" s="733"/>
      <c r="JAY184" s="733"/>
      <c r="JAZ184" s="733"/>
      <c r="JBA184" s="733"/>
      <c r="JBB184" s="733"/>
      <c r="JBC184" s="733"/>
      <c r="JBD184" s="733"/>
      <c r="JBE184" s="733"/>
      <c r="JBF184" s="733"/>
      <c r="JBG184" s="733"/>
      <c r="JBH184" s="733"/>
      <c r="JBI184" s="733"/>
      <c r="JBJ184" s="733"/>
      <c r="JBK184" s="733"/>
      <c r="JBL184" s="733"/>
      <c r="JBM184" s="733"/>
      <c r="JBN184" s="733"/>
      <c r="JBO184" s="733"/>
      <c r="JBP184" s="733"/>
      <c r="JBQ184" s="733"/>
      <c r="JBR184" s="733"/>
      <c r="JBS184" s="733"/>
      <c r="JBT184" s="733"/>
      <c r="JBU184" s="733"/>
      <c r="JBV184" s="733"/>
      <c r="JBW184" s="733"/>
      <c r="JBX184" s="733"/>
      <c r="JBY184" s="733"/>
      <c r="JBZ184" s="733"/>
      <c r="JCA184" s="733"/>
      <c r="JCB184" s="733"/>
      <c r="JCC184" s="733"/>
      <c r="JCD184" s="733"/>
      <c r="JCE184" s="733"/>
      <c r="JCF184" s="733"/>
      <c r="JCG184" s="733"/>
      <c r="JCH184" s="733"/>
      <c r="JCI184" s="733"/>
      <c r="JCJ184" s="733"/>
      <c r="JCK184" s="733"/>
      <c r="JCL184" s="733"/>
      <c r="JCM184" s="733"/>
      <c r="JCN184" s="733"/>
      <c r="JCO184" s="733"/>
      <c r="JCP184" s="733"/>
      <c r="JCQ184" s="733"/>
      <c r="JCR184" s="733"/>
      <c r="JCS184" s="733"/>
      <c r="JCT184" s="733"/>
      <c r="JCU184" s="733"/>
      <c r="JCV184" s="733"/>
      <c r="JCW184" s="733"/>
      <c r="JCX184" s="733"/>
      <c r="JCY184" s="733"/>
      <c r="JCZ184" s="733"/>
      <c r="JDA184" s="733"/>
      <c r="JDB184" s="733"/>
      <c r="JDC184" s="733"/>
      <c r="JDD184" s="733"/>
      <c r="JDE184" s="733"/>
      <c r="JDF184" s="733"/>
      <c r="JDG184" s="733"/>
      <c r="JDH184" s="733"/>
      <c r="JDI184" s="733"/>
      <c r="JDJ184" s="733"/>
      <c r="JDK184" s="733"/>
      <c r="JDL184" s="733"/>
      <c r="JDM184" s="733"/>
      <c r="JDN184" s="733"/>
      <c r="JDO184" s="733"/>
      <c r="JDP184" s="733"/>
      <c r="JDQ184" s="733"/>
      <c r="JDR184" s="733"/>
      <c r="JDS184" s="733"/>
      <c r="JDT184" s="733"/>
      <c r="JDU184" s="733"/>
      <c r="JDV184" s="733"/>
      <c r="JDW184" s="733"/>
      <c r="JDX184" s="733"/>
      <c r="JDY184" s="733"/>
      <c r="JDZ184" s="733"/>
      <c r="JEA184" s="733"/>
      <c r="JEB184" s="733"/>
      <c r="JEC184" s="733"/>
      <c r="JED184" s="733"/>
      <c r="JEE184" s="733"/>
      <c r="JEF184" s="733"/>
      <c r="JEG184" s="733"/>
      <c r="JEH184" s="733"/>
      <c r="JEI184" s="733"/>
      <c r="JEJ184" s="733"/>
      <c r="JEK184" s="733"/>
      <c r="JEL184" s="733"/>
      <c r="JEM184" s="733"/>
      <c r="JEN184" s="733"/>
      <c r="JEO184" s="733"/>
      <c r="JEP184" s="733"/>
      <c r="JEQ184" s="733"/>
      <c r="JER184" s="733"/>
      <c r="JES184" s="733"/>
      <c r="JET184" s="733"/>
      <c r="JEU184" s="733"/>
      <c r="JEV184" s="733"/>
      <c r="JEW184" s="733"/>
      <c r="JEX184" s="733"/>
      <c r="JEY184" s="733"/>
      <c r="JEZ184" s="733"/>
      <c r="JFA184" s="733"/>
      <c r="JFB184" s="733"/>
      <c r="JFC184" s="733"/>
      <c r="JFD184" s="733"/>
      <c r="JFE184" s="733"/>
      <c r="JFF184" s="733"/>
      <c r="JFG184" s="733"/>
      <c r="JFH184" s="733"/>
      <c r="JFI184" s="733"/>
      <c r="JFJ184" s="733"/>
      <c r="JFK184" s="733"/>
      <c r="JFL184" s="733"/>
      <c r="JFM184" s="733"/>
      <c r="JFN184" s="733"/>
      <c r="JFO184" s="733"/>
      <c r="JFP184" s="733"/>
      <c r="JFQ184" s="733"/>
      <c r="JFR184" s="733"/>
      <c r="JFS184" s="733"/>
      <c r="JFT184" s="733"/>
      <c r="JFU184" s="733"/>
      <c r="JFV184" s="733"/>
      <c r="JFW184" s="733"/>
      <c r="JFX184" s="733"/>
      <c r="JFY184" s="733"/>
      <c r="JFZ184" s="733"/>
      <c r="JGA184" s="733"/>
      <c r="JGB184" s="733"/>
      <c r="JGC184" s="733"/>
      <c r="JGD184" s="733"/>
      <c r="JGE184" s="733"/>
      <c r="JGF184" s="733"/>
      <c r="JGG184" s="733"/>
      <c r="JGH184" s="733"/>
      <c r="JGI184" s="733"/>
      <c r="JGJ184" s="733"/>
      <c r="JGK184" s="733"/>
      <c r="JGL184" s="733"/>
      <c r="JGM184" s="733"/>
      <c r="JGN184" s="733"/>
      <c r="JGO184" s="733"/>
      <c r="JGP184" s="733"/>
      <c r="JGQ184" s="733"/>
      <c r="JGR184" s="733"/>
      <c r="JGS184" s="733"/>
      <c r="JGT184" s="733"/>
      <c r="JGU184" s="733"/>
      <c r="JGV184" s="733"/>
      <c r="JGW184" s="733"/>
      <c r="JGX184" s="733"/>
      <c r="JGY184" s="733"/>
      <c r="JGZ184" s="733"/>
      <c r="JHA184" s="733"/>
      <c r="JHB184" s="733"/>
      <c r="JHC184" s="733"/>
      <c r="JHD184" s="733"/>
      <c r="JHE184" s="733"/>
      <c r="JHF184" s="733"/>
      <c r="JHG184" s="733"/>
      <c r="JHH184" s="733"/>
      <c r="JHI184" s="733"/>
      <c r="JHJ184" s="733"/>
      <c r="JHK184" s="733"/>
      <c r="JHL184" s="733"/>
      <c r="JHM184" s="733"/>
      <c r="JHN184" s="733"/>
      <c r="JHO184" s="733"/>
      <c r="JHP184" s="733"/>
      <c r="JHQ184" s="733"/>
      <c r="JHR184" s="733"/>
      <c r="JHS184" s="733"/>
      <c r="JHT184" s="733"/>
      <c r="JHU184" s="733"/>
      <c r="JHV184" s="733"/>
      <c r="JHW184" s="733"/>
      <c r="JHX184" s="733"/>
      <c r="JHY184" s="733"/>
      <c r="JHZ184" s="733"/>
      <c r="JIA184" s="733"/>
      <c r="JIB184" s="733"/>
      <c r="JIC184" s="733"/>
      <c r="JID184" s="733"/>
      <c r="JIE184" s="733"/>
      <c r="JIF184" s="733"/>
      <c r="JIG184" s="733"/>
      <c r="JIH184" s="733"/>
      <c r="JII184" s="733"/>
      <c r="JIJ184" s="733"/>
      <c r="JIK184" s="733"/>
      <c r="JIL184" s="733"/>
      <c r="JIM184" s="733"/>
      <c r="JIN184" s="733"/>
      <c r="JIO184" s="733"/>
      <c r="JIP184" s="733"/>
      <c r="JIQ184" s="733"/>
      <c r="JIR184" s="733"/>
      <c r="JIS184" s="733"/>
      <c r="JIT184" s="733"/>
      <c r="JIU184" s="733"/>
      <c r="JIV184" s="733"/>
      <c r="JIW184" s="733"/>
      <c r="JIX184" s="733"/>
      <c r="JIY184" s="733"/>
      <c r="JIZ184" s="733"/>
      <c r="JJA184" s="733"/>
      <c r="JJB184" s="733"/>
      <c r="JJC184" s="733"/>
      <c r="JJD184" s="733"/>
      <c r="JJE184" s="733"/>
      <c r="JJF184" s="733"/>
      <c r="JJG184" s="733"/>
      <c r="JJH184" s="733"/>
      <c r="JJI184" s="733"/>
      <c r="JJJ184" s="733"/>
      <c r="JJK184" s="733"/>
      <c r="JJL184" s="733"/>
      <c r="JJM184" s="733"/>
      <c r="JJN184" s="733"/>
      <c r="JJO184" s="733"/>
      <c r="JJP184" s="733"/>
      <c r="JJQ184" s="733"/>
      <c r="JJR184" s="733"/>
      <c r="JJS184" s="733"/>
      <c r="JJT184" s="733"/>
      <c r="JJU184" s="733"/>
      <c r="JJV184" s="733"/>
      <c r="JJW184" s="733"/>
      <c r="JJX184" s="733"/>
      <c r="JJY184" s="733"/>
      <c r="JJZ184" s="733"/>
      <c r="JKA184" s="733"/>
      <c r="JKB184" s="733"/>
      <c r="JKC184" s="733"/>
      <c r="JKD184" s="733"/>
      <c r="JKE184" s="733"/>
      <c r="JKF184" s="733"/>
      <c r="JKG184" s="733"/>
      <c r="JKH184" s="733"/>
      <c r="JKI184" s="733"/>
      <c r="JKJ184" s="733"/>
      <c r="JKK184" s="733"/>
      <c r="JKL184" s="733"/>
      <c r="JKM184" s="733"/>
      <c r="JKN184" s="733"/>
      <c r="JKO184" s="733"/>
      <c r="JKP184" s="733"/>
      <c r="JKQ184" s="733"/>
      <c r="JKR184" s="733"/>
      <c r="JKS184" s="733"/>
      <c r="JKT184" s="733"/>
      <c r="JKU184" s="733"/>
      <c r="JKV184" s="733"/>
      <c r="JKW184" s="733"/>
      <c r="JKX184" s="733"/>
      <c r="JKY184" s="733"/>
      <c r="JKZ184" s="733"/>
      <c r="JLA184" s="733"/>
      <c r="JLB184" s="733"/>
      <c r="JLC184" s="733"/>
      <c r="JLD184" s="733"/>
      <c r="JLE184" s="733"/>
      <c r="JLF184" s="733"/>
      <c r="JLG184" s="733"/>
      <c r="JLH184" s="733"/>
      <c r="JLI184" s="733"/>
      <c r="JLJ184" s="733"/>
      <c r="JLK184" s="733"/>
      <c r="JLL184" s="733"/>
      <c r="JLM184" s="733"/>
      <c r="JLN184" s="733"/>
      <c r="JLO184" s="733"/>
      <c r="JLP184" s="733"/>
      <c r="JLQ184" s="733"/>
      <c r="JLR184" s="733"/>
      <c r="JLS184" s="733"/>
      <c r="JLT184" s="733"/>
      <c r="JLU184" s="733"/>
      <c r="JLV184" s="733"/>
      <c r="JLW184" s="733"/>
      <c r="JLX184" s="733"/>
      <c r="JLY184" s="733"/>
      <c r="JLZ184" s="733"/>
      <c r="JMA184" s="733"/>
      <c r="JMB184" s="733"/>
      <c r="JMC184" s="733"/>
      <c r="JMD184" s="733"/>
      <c r="JME184" s="733"/>
      <c r="JMF184" s="733"/>
      <c r="JMG184" s="733"/>
      <c r="JMH184" s="733"/>
      <c r="JMI184" s="733"/>
      <c r="JMJ184" s="733"/>
      <c r="JMK184" s="733"/>
      <c r="JML184" s="733"/>
      <c r="JMM184" s="733"/>
      <c r="JMN184" s="733"/>
      <c r="JMO184" s="733"/>
      <c r="JMP184" s="733"/>
      <c r="JMQ184" s="733"/>
      <c r="JMR184" s="733"/>
      <c r="JMS184" s="733"/>
      <c r="JMT184" s="733"/>
      <c r="JMU184" s="733"/>
      <c r="JMV184" s="733"/>
      <c r="JMW184" s="733"/>
      <c r="JMX184" s="733"/>
      <c r="JMY184" s="733"/>
      <c r="JMZ184" s="733"/>
      <c r="JNA184" s="733"/>
      <c r="JNB184" s="733"/>
      <c r="JNC184" s="733"/>
      <c r="JND184" s="733"/>
      <c r="JNE184" s="733"/>
      <c r="JNF184" s="733"/>
      <c r="JNG184" s="733"/>
      <c r="JNH184" s="733"/>
      <c r="JNI184" s="733"/>
      <c r="JNJ184" s="733"/>
      <c r="JNK184" s="733"/>
      <c r="JNL184" s="733"/>
      <c r="JNM184" s="733"/>
      <c r="JNN184" s="733"/>
      <c r="JNO184" s="733"/>
      <c r="JNP184" s="733"/>
      <c r="JNQ184" s="733"/>
      <c r="JNR184" s="733"/>
      <c r="JNS184" s="733"/>
      <c r="JNT184" s="733"/>
      <c r="JNU184" s="733"/>
      <c r="JNV184" s="733"/>
      <c r="JNW184" s="733"/>
      <c r="JNX184" s="733"/>
      <c r="JNY184" s="733"/>
      <c r="JNZ184" s="733"/>
      <c r="JOA184" s="733"/>
      <c r="JOB184" s="733"/>
      <c r="JOC184" s="733"/>
      <c r="JOD184" s="733"/>
      <c r="JOE184" s="733"/>
      <c r="JOF184" s="733"/>
      <c r="JOG184" s="733"/>
      <c r="JOH184" s="733"/>
      <c r="JOI184" s="733"/>
      <c r="JOJ184" s="733"/>
      <c r="JOK184" s="733"/>
      <c r="JOL184" s="733"/>
      <c r="JOM184" s="733"/>
      <c r="JON184" s="733"/>
      <c r="JOO184" s="733"/>
      <c r="JOP184" s="733"/>
      <c r="JOQ184" s="733"/>
      <c r="JOR184" s="733"/>
      <c r="JOS184" s="733"/>
      <c r="JOT184" s="733"/>
      <c r="JOU184" s="733"/>
      <c r="JOV184" s="733"/>
      <c r="JOW184" s="733"/>
      <c r="JOX184" s="733"/>
      <c r="JOY184" s="733"/>
      <c r="JOZ184" s="733"/>
      <c r="JPA184" s="733"/>
      <c r="JPB184" s="733"/>
      <c r="JPC184" s="733"/>
      <c r="JPD184" s="733"/>
      <c r="JPE184" s="733"/>
      <c r="JPF184" s="733"/>
      <c r="JPG184" s="733"/>
      <c r="JPH184" s="733"/>
      <c r="JPI184" s="733"/>
      <c r="JPJ184" s="733"/>
      <c r="JPK184" s="733"/>
      <c r="JPL184" s="733"/>
      <c r="JPM184" s="733"/>
      <c r="JPN184" s="733"/>
      <c r="JPO184" s="733"/>
      <c r="JPP184" s="733"/>
      <c r="JPQ184" s="733"/>
      <c r="JPR184" s="733"/>
      <c r="JPS184" s="733"/>
      <c r="JPT184" s="733"/>
      <c r="JPU184" s="733"/>
      <c r="JPV184" s="733"/>
      <c r="JPW184" s="733"/>
      <c r="JPX184" s="733"/>
      <c r="JPY184" s="733"/>
      <c r="JPZ184" s="733"/>
      <c r="JQA184" s="733"/>
      <c r="JQB184" s="733"/>
      <c r="JQC184" s="733"/>
      <c r="JQD184" s="733"/>
      <c r="JQE184" s="733"/>
      <c r="JQF184" s="733"/>
      <c r="JQG184" s="733"/>
      <c r="JQH184" s="733"/>
      <c r="JQI184" s="733"/>
      <c r="JQJ184" s="733"/>
      <c r="JQK184" s="733"/>
      <c r="JQL184" s="733"/>
      <c r="JQM184" s="733"/>
      <c r="JQN184" s="733"/>
      <c r="JQO184" s="733"/>
      <c r="JQP184" s="733"/>
      <c r="JQQ184" s="733"/>
      <c r="JQR184" s="733"/>
      <c r="JQS184" s="733"/>
      <c r="JQT184" s="733"/>
      <c r="JQU184" s="733"/>
      <c r="JQV184" s="733"/>
      <c r="JQW184" s="733"/>
      <c r="JQX184" s="733"/>
      <c r="JQY184" s="733"/>
      <c r="JQZ184" s="733"/>
      <c r="JRA184" s="733"/>
      <c r="JRB184" s="733"/>
      <c r="JRC184" s="733"/>
      <c r="JRD184" s="733"/>
      <c r="JRE184" s="733"/>
      <c r="JRF184" s="733"/>
      <c r="JRG184" s="733"/>
      <c r="JRH184" s="733"/>
      <c r="JRI184" s="733"/>
      <c r="JRJ184" s="733"/>
      <c r="JRK184" s="733"/>
      <c r="JRL184" s="733"/>
      <c r="JRM184" s="733"/>
      <c r="JRN184" s="733"/>
      <c r="JRO184" s="733"/>
      <c r="JRP184" s="733"/>
      <c r="JRQ184" s="733"/>
      <c r="JRR184" s="733"/>
      <c r="JRS184" s="733"/>
      <c r="JRT184" s="733"/>
      <c r="JRU184" s="733"/>
      <c r="JRV184" s="733"/>
      <c r="JRW184" s="733"/>
      <c r="JRX184" s="733"/>
      <c r="JRY184" s="733"/>
      <c r="JRZ184" s="733"/>
      <c r="JSA184" s="733"/>
      <c r="JSB184" s="733"/>
      <c r="JSC184" s="733"/>
      <c r="JSD184" s="733"/>
      <c r="JSE184" s="733"/>
      <c r="JSF184" s="733"/>
      <c r="JSG184" s="733"/>
      <c r="JSH184" s="733"/>
      <c r="JSI184" s="733"/>
      <c r="JSJ184" s="733"/>
      <c r="JSK184" s="733"/>
      <c r="JSL184" s="733"/>
      <c r="JSM184" s="733"/>
      <c r="JSN184" s="733"/>
      <c r="JSO184" s="733"/>
      <c r="JSP184" s="733"/>
      <c r="JSQ184" s="733"/>
      <c r="JSR184" s="733"/>
      <c r="JSS184" s="733"/>
      <c r="JST184" s="733"/>
      <c r="JSU184" s="733"/>
      <c r="JSV184" s="733"/>
      <c r="JSW184" s="733"/>
      <c r="JSX184" s="733"/>
      <c r="JSY184" s="733"/>
      <c r="JSZ184" s="733"/>
      <c r="JTA184" s="733"/>
      <c r="JTB184" s="733"/>
      <c r="JTC184" s="733"/>
      <c r="JTD184" s="733"/>
      <c r="JTE184" s="733"/>
      <c r="JTF184" s="733"/>
      <c r="JTG184" s="733"/>
      <c r="JTH184" s="733"/>
      <c r="JTI184" s="733"/>
      <c r="JTJ184" s="733"/>
      <c r="JTK184" s="733"/>
      <c r="JTL184" s="733"/>
      <c r="JTM184" s="733"/>
      <c r="JTN184" s="733"/>
      <c r="JTO184" s="733"/>
      <c r="JTP184" s="733"/>
      <c r="JTQ184" s="733"/>
      <c r="JTR184" s="733"/>
      <c r="JTS184" s="733"/>
      <c r="JTT184" s="733"/>
      <c r="JTU184" s="733"/>
      <c r="JTV184" s="733"/>
      <c r="JTW184" s="733"/>
      <c r="JTX184" s="733"/>
      <c r="JTY184" s="733"/>
      <c r="JTZ184" s="733"/>
      <c r="JUA184" s="733"/>
      <c r="JUB184" s="733"/>
      <c r="JUC184" s="733"/>
      <c r="JUD184" s="733"/>
      <c r="JUE184" s="733"/>
      <c r="JUF184" s="733"/>
      <c r="JUG184" s="733"/>
      <c r="JUH184" s="733"/>
      <c r="JUI184" s="733"/>
      <c r="JUJ184" s="733"/>
      <c r="JUK184" s="733"/>
      <c r="JUL184" s="733"/>
      <c r="JUM184" s="733"/>
      <c r="JUN184" s="733"/>
      <c r="JUO184" s="733"/>
      <c r="JUP184" s="733"/>
      <c r="JUQ184" s="733"/>
      <c r="JUR184" s="733"/>
      <c r="JUS184" s="733"/>
      <c r="JUT184" s="733"/>
      <c r="JUU184" s="733"/>
      <c r="JUV184" s="733"/>
      <c r="JUW184" s="733"/>
      <c r="JUX184" s="733"/>
      <c r="JUY184" s="733"/>
      <c r="JUZ184" s="733"/>
      <c r="JVA184" s="733"/>
      <c r="JVB184" s="733"/>
      <c r="JVC184" s="733"/>
      <c r="JVD184" s="733"/>
      <c r="JVE184" s="733"/>
      <c r="JVF184" s="733"/>
      <c r="JVG184" s="733"/>
      <c r="JVH184" s="733"/>
      <c r="JVI184" s="733"/>
      <c r="JVJ184" s="733"/>
      <c r="JVK184" s="733"/>
      <c r="JVL184" s="733"/>
      <c r="JVM184" s="733"/>
      <c r="JVN184" s="733"/>
      <c r="JVO184" s="733"/>
      <c r="JVP184" s="733"/>
      <c r="JVQ184" s="733"/>
      <c r="JVR184" s="733"/>
      <c r="JVS184" s="733"/>
      <c r="JVT184" s="733"/>
      <c r="JVU184" s="733"/>
      <c r="JVV184" s="733"/>
      <c r="JVW184" s="733"/>
      <c r="JVX184" s="733"/>
      <c r="JVY184" s="733"/>
      <c r="JVZ184" s="733"/>
      <c r="JWA184" s="733"/>
      <c r="JWB184" s="733"/>
      <c r="JWC184" s="733"/>
      <c r="JWD184" s="733"/>
      <c r="JWE184" s="733"/>
      <c r="JWF184" s="733"/>
      <c r="JWG184" s="733"/>
      <c r="JWH184" s="733"/>
      <c r="JWI184" s="733"/>
      <c r="JWJ184" s="733"/>
      <c r="JWK184" s="733"/>
      <c r="JWL184" s="733"/>
      <c r="JWM184" s="733"/>
      <c r="JWN184" s="733"/>
      <c r="JWO184" s="733"/>
      <c r="JWP184" s="733"/>
      <c r="JWQ184" s="733"/>
      <c r="JWR184" s="733"/>
      <c r="JWS184" s="733"/>
      <c r="JWT184" s="733"/>
      <c r="JWU184" s="733"/>
      <c r="JWV184" s="733"/>
      <c r="JWW184" s="733"/>
      <c r="JWX184" s="733"/>
      <c r="JWY184" s="733"/>
      <c r="JWZ184" s="733"/>
      <c r="JXA184" s="733"/>
      <c r="JXB184" s="733"/>
      <c r="JXC184" s="733"/>
      <c r="JXD184" s="733"/>
      <c r="JXE184" s="733"/>
      <c r="JXF184" s="733"/>
      <c r="JXG184" s="733"/>
      <c r="JXH184" s="733"/>
      <c r="JXI184" s="733"/>
      <c r="JXJ184" s="733"/>
      <c r="JXK184" s="733"/>
      <c r="JXL184" s="733"/>
      <c r="JXM184" s="733"/>
      <c r="JXN184" s="733"/>
      <c r="JXO184" s="733"/>
      <c r="JXP184" s="733"/>
      <c r="JXQ184" s="733"/>
      <c r="JXR184" s="733"/>
      <c r="JXS184" s="733"/>
      <c r="JXT184" s="733"/>
      <c r="JXU184" s="733"/>
      <c r="JXV184" s="733"/>
      <c r="JXW184" s="733"/>
      <c r="JXX184" s="733"/>
      <c r="JXY184" s="733"/>
      <c r="JXZ184" s="733"/>
      <c r="JYA184" s="733"/>
      <c r="JYB184" s="733"/>
      <c r="JYC184" s="733"/>
      <c r="JYD184" s="733"/>
      <c r="JYE184" s="733"/>
      <c r="JYF184" s="733"/>
      <c r="JYG184" s="733"/>
      <c r="JYH184" s="733"/>
      <c r="JYI184" s="733"/>
      <c r="JYJ184" s="733"/>
      <c r="JYK184" s="733"/>
      <c r="JYL184" s="733"/>
      <c r="JYM184" s="733"/>
      <c r="JYN184" s="733"/>
      <c r="JYO184" s="733"/>
      <c r="JYP184" s="733"/>
      <c r="JYQ184" s="733"/>
      <c r="JYR184" s="733"/>
      <c r="JYS184" s="733"/>
      <c r="JYT184" s="733"/>
      <c r="JYU184" s="733"/>
      <c r="JYV184" s="733"/>
      <c r="JYW184" s="733"/>
      <c r="JYX184" s="733"/>
      <c r="JYY184" s="733"/>
      <c r="JYZ184" s="733"/>
      <c r="JZA184" s="733"/>
      <c r="JZB184" s="733"/>
      <c r="JZC184" s="733"/>
      <c r="JZD184" s="733"/>
      <c r="JZE184" s="733"/>
      <c r="JZF184" s="733"/>
      <c r="JZG184" s="733"/>
      <c r="JZH184" s="733"/>
      <c r="JZI184" s="733"/>
      <c r="JZJ184" s="733"/>
      <c r="JZK184" s="733"/>
      <c r="JZL184" s="733"/>
      <c r="JZM184" s="733"/>
      <c r="JZN184" s="733"/>
      <c r="JZO184" s="733"/>
      <c r="JZP184" s="733"/>
      <c r="JZQ184" s="733"/>
      <c r="JZR184" s="733"/>
      <c r="JZS184" s="733"/>
      <c r="JZT184" s="733"/>
      <c r="JZU184" s="733"/>
      <c r="JZV184" s="733"/>
      <c r="JZW184" s="733"/>
      <c r="JZX184" s="733"/>
      <c r="JZY184" s="733"/>
      <c r="JZZ184" s="733"/>
      <c r="KAA184" s="733"/>
      <c r="KAB184" s="733"/>
      <c r="KAC184" s="733"/>
      <c r="KAD184" s="733"/>
      <c r="KAE184" s="733"/>
      <c r="KAF184" s="733"/>
      <c r="KAG184" s="733"/>
      <c r="KAH184" s="733"/>
      <c r="KAI184" s="733"/>
      <c r="KAJ184" s="733"/>
      <c r="KAK184" s="733"/>
      <c r="KAL184" s="733"/>
      <c r="KAM184" s="733"/>
      <c r="KAN184" s="733"/>
      <c r="KAO184" s="733"/>
      <c r="KAP184" s="733"/>
      <c r="KAQ184" s="733"/>
      <c r="KAR184" s="733"/>
      <c r="KAS184" s="733"/>
      <c r="KAT184" s="733"/>
      <c r="KAU184" s="733"/>
      <c r="KAV184" s="733"/>
      <c r="KAW184" s="733"/>
      <c r="KAX184" s="733"/>
      <c r="KAY184" s="733"/>
      <c r="KAZ184" s="733"/>
      <c r="KBA184" s="733"/>
      <c r="KBB184" s="733"/>
      <c r="KBC184" s="733"/>
      <c r="KBD184" s="733"/>
      <c r="KBE184" s="733"/>
      <c r="KBF184" s="733"/>
      <c r="KBG184" s="733"/>
      <c r="KBH184" s="733"/>
      <c r="KBI184" s="733"/>
      <c r="KBJ184" s="733"/>
      <c r="KBK184" s="733"/>
      <c r="KBL184" s="733"/>
      <c r="KBM184" s="733"/>
      <c r="KBN184" s="733"/>
      <c r="KBO184" s="733"/>
      <c r="KBP184" s="733"/>
      <c r="KBQ184" s="733"/>
      <c r="KBR184" s="733"/>
      <c r="KBS184" s="733"/>
      <c r="KBT184" s="733"/>
      <c r="KBU184" s="733"/>
      <c r="KBV184" s="733"/>
      <c r="KBW184" s="733"/>
      <c r="KBX184" s="733"/>
      <c r="KBY184" s="733"/>
      <c r="KBZ184" s="733"/>
      <c r="KCA184" s="733"/>
      <c r="KCB184" s="733"/>
      <c r="KCC184" s="733"/>
      <c r="KCD184" s="733"/>
      <c r="KCE184" s="733"/>
      <c r="KCF184" s="733"/>
      <c r="KCG184" s="733"/>
      <c r="KCH184" s="733"/>
      <c r="KCI184" s="733"/>
      <c r="KCJ184" s="733"/>
      <c r="KCK184" s="733"/>
      <c r="KCL184" s="733"/>
      <c r="KCM184" s="733"/>
      <c r="KCN184" s="733"/>
      <c r="KCO184" s="733"/>
      <c r="KCP184" s="733"/>
      <c r="KCQ184" s="733"/>
      <c r="KCR184" s="733"/>
      <c r="KCS184" s="733"/>
      <c r="KCT184" s="733"/>
      <c r="KCU184" s="733"/>
      <c r="KCV184" s="733"/>
      <c r="KCW184" s="733"/>
      <c r="KCX184" s="733"/>
      <c r="KCY184" s="733"/>
      <c r="KCZ184" s="733"/>
      <c r="KDA184" s="733"/>
      <c r="KDB184" s="733"/>
      <c r="KDC184" s="733"/>
      <c r="KDD184" s="733"/>
      <c r="KDE184" s="733"/>
      <c r="KDF184" s="733"/>
      <c r="KDG184" s="733"/>
      <c r="KDH184" s="733"/>
      <c r="KDI184" s="733"/>
      <c r="KDJ184" s="733"/>
      <c r="KDK184" s="733"/>
      <c r="KDL184" s="733"/>
      <c r="KDM184" s="733"/>
      <c r="KDN184" s="733"/>
      <c r="KDO184" s="733"/>
      <c r="KDP184" s="733"/>
      <c r="KDQ184" s="733"/>
      <c r="KDR184" s="733"/>
      <c r="KDS184" s="733"/>
      <c r="KDT184" s="733"/>
      <c r="KDU184" s="733"/>
      <c r="KDV184" s="733"/>
      <c r="KDW184" s="733"/>
      <c r="KDX184" s="733"/>
      <c r="KDY184" s="733"/>
      <c r="KDZ184" s="733"/>
      <c r="KEA184" s="733"/>
      <c r="KEB184" s="733"/>
      <c r="KEC184" s="733"/>
      <c r="KED184" s="733"/>
      <c r="KEE184" s="733"/>
      <c r="KEF184" s="733"/>
      <c r="KEG184" s="733"/>
      <c r="KEH184" s="733"/>
      <c r="KEI184" s="733"/>
      <c r="KEJ184" s="733"/>
      <c r="KEK184" s="733"/>
      <c r="KEL184" s="733"/>
      <c r="KEM184" s="733"/>
      <c r="KEN184" s="733"/>
      <c r="KEO184" s="733"/>
      <c r="KEP184" s="733"/>
      <c r="KEQ184" s="733"/>
      <c r="KER184" s="733"/>
      <c r="KES184" s="733"/>
      <c r="KET184" s="733"/>
      <c r="KEU184" s="733"/>
      <c r="KEV184" s="733"/>
      <c r="KEW184" s="733"/>
      <c r="KEX184" s="733"/>
      <c r="KEY184" s="733"/>
      <c r="KEZ184" s="733"/>
      <c r="KFA184" s="733"/>
      <c r="KFB184" s="733"/>
      <c r="KFC184" s="733"/>
      <c r="KFD184" s="733"/>
      <c r="KFE184" s="733"/>
      <c r="KFF184" s="733"/>
      <c r="KFG184" s="733"/>
      <c r="KFH184" s="733"/>
      <c r="KFI184" s="733"/>
      <c r="KFJ184" s="733"/>
      <c r="KFK184" s="733"/>
      <c r="KFL184" s="733"/>
      <c r="KFM184" s="733"/>
      <c r="KFN184" s="733"/>
      <c r="KFO184" s="733"/>
      <c r="KFP184" s="733"/>
      <c r="KFQ184" s="733"/>
      <c r="KFR184" s="733"/>
      <c r="KFS184" s="733"/>
      <c r="KFT184" s="733"/>
      <c r="KFU184" s="733"/>
      <c r="KFV184" s="733"/>
      <c r="KFW184" s="733"/>
      <c r="KFX184" s="733"/>
      <c r="KFY184" s="733"/>
      <c r="KFZ184" s="733"/>
      <c r="KGA184" s="733"/>
      <c r="KGB184" s="733"/>
      <c r="KGC184" s="733"/>
      <c r="KGD184" s="733"/>
      <c r="KGE184" s="733"/>
      <c r="KGF184" s="733"/>
      <c r="KGG184" s="733"/>
      <c r="KGH184" s="733"/>
      <c r="KGI184" s="733"/>
      <c r="KGJ184" s="733"/>
      <c r="KGK184" s="733"/>
      <c r="KGL184" s="733"/>
      <c r="KGM184" s="733"/>
      <c r="KGN184" s="733"/>
      <c r="KGO184" s="733"/>
      <c r="KGP184" s="733"/>
      <c r="KGQ184" s="733"/>
      <c r="KGR184" s="733"/>
      <c r="KGS184" s="733"/>
      <c r="KGT184" s="733"/>
      <c r="KGU184" s="733"/>
      <c r="KGV184" s="733"/>
      <c r="KGW184" s="733"/>
      <c r="KGX184" s="733"/>
      <c r="KGY184" s="733"/>
      <c r="KGZ184" s="733"/>
      <c r="KHA184" s="733"/>
      <c r="KHB184" s="733"/>
      <c r="KHC184" s="733"/>
      <c r="KHD184" s="733"/>
      <c r="KHE184" s="733"/>
      <c r="KHF184" s="733"/>
      <c r="KHG184" s="733"/>
      <c r="KHH184" s="733"/>
      <c r="KHI184" s="733"/>
      <c r="KHJ184" s="733"/>
      <c r="KHK184" s="733"/>
      <c r="KHL184" s="733"/>
      <c r="KHM184" s="733"/>
      <c r="KHN184" s="733"/>
      <c r="KHO184" s="733"/>
      <c r="KHP184" s="733"/>
      <c r="KHQ184" s="733"/>
      <c r="KHR184" s="733"/>
      <c r="KHS184" s="733"/>
      <c r="KHT184" s="733"/>
      <c r="KHU184" s="733"/>
      <c r="KHV184" s="733"/>
      <c r="KHW184" s="733"/>
      <c r="KHX184" s="733"/>
      <c r="KHY184" s="733"/>
      <c r="KHZ184" s="733"/>
      <c r="KIA184" s="733"/>
      <c r="KIB184" s="733"/>
      <c r="KIC184" s="733"/>
      <c r="KID184" s="733"/>
      <c r="KIE184" s="733"/>
      <c r="KIF184" s="733"/>
      <c r="KIG184" s="733"/>
      <c r="KIH184" s="733"/>
      <c r="KII184" s="733"/>
      <c r="KIJ184" s="733"/>
      <c r="KIK184" s="733"/>
      <c r="KIL184" s="733"/>
      <c r="KIM184" s="733"/>
      <c r="KIN184" s="733"/>
      <c r="KIO184" s="733"/>
      <c r="KIP184" s="733"/>
      <c r="KIQ184" s="733"/>
      <c r="KIR184" s="733"/>
      <c r="KIS184" s="733"/>
      <c r="KIT184" s="733"/>
      <c r="KIU184" s="733"/>
      <c r="KIV184" s="733"/>
      <c r="KIW184" s="733"/>
      <c r="KIX184" s="733"/>
      <c r="KIY184" s="733"/>
      <c r="KIZ184" s="733"/>
      <c r="KJA184" s="733"/>
      <c r="KJB184" s="733"/>
      <c r="KJC184" s="733"/>
      <c r="KJD184" s="733"/>
      <c r="KJE184" s="733"/>
      <c r="KJF184" s="733"/>
      <c r="KJG184" s="733"/>
      <c r="KJH184" s="733"/>
      <c r="KJI184" s="733"/>
      <c r="KJJ184" s="733"/>
      <c r="KJK184" s="733"/>
      <c r="KJL184" s="733"/>
      <c r="KJM184" s="733"/>
      <c r="KJN184" s="733"/>
      <c r="KJO184" s="733"/>
      <c r="KJP184" s="733"/>
      <c r="KJQ184" s="733"/>
      <c r="KJR184" s="733"/>
      <c r="KJS184" s="733"/>
      <c r="KJT184" s="733"/>
      <c r="KJU184" s="733"/>
      <c r="KJV184" s="733"/>
      <c r="KJW184" s="733"/>
      <c r="KJX184" s="733"/>
      <c r="KJY184" s="733"/>
      <c r="KJZ184" s="733"/>
      <c r="KKA184" s="733"/>
      <c r="KKB184" s="733"/>
      <c r="KKC184" s="733"/>
      <c r="KKD184" s="733"/>
      <c r="KKE184" s="733"/>
      <c r="KKF184" s="733"/>
      <c r="KKG184" s="733"/>
      <c r="KKH184" s="733"/>
      <c r="KKI184" s="733"/>
      <c r="KKJ184" s="733"/>
      <c r="KKK184" s="733"/>
      <c r="KKL184" s="733"/>
      <c r="KKM184" s="733"/>
      <c r="KKN184" s="733"/>
      <c r="KKO184" s="733"/>
      <c r="KKP184" s="733"/>
      <c r="KKQ184" s="733"/>
      <c r="KKR184" s="733"/>
      <c r="KKS184" s="733"/>
      <c r="KKT184" s="733"/>
      <c r="KKU184" s="733"/>
      <c r="KKV184" s="733"/>
      <c r="KKW184" s="733"/>
      <c r="KKX184" s="733"/>
      <c r="KKY184" s="733"/>
      <c r="KKZ184" s="733"/>
      <c r="KLA184" s="733"/>
      <c r="KLB184" s="733"/>
      <c r="KLC184" s="733"/>
      <c r="KLD184" s="733"/>
      <c r="KLE184" s="733"/>
      <c r="KLF184" s="733"/>
      <c r="KLG184" s="733"/>
      <c r="KLH184" s="733"/>
      <c r="KLI184" s="733"/>
      <c r="KLJ184" s="733"/>
      <c r="KLK184" s="733"/>
      <c r="KLL184" s="733"/>
      <c r="KLM184" s="733"/>
      <c r="KLN184" s="733"/>
      <c r="KLO184" s="733"/>
      <c r="KLP184" s="733"/>
      <c r="KLQ184" s="733"/>
      <c r="KLR184" s="733"/>
      <c r="KLS184" s="733"/>
      <c r="KLT184" s="733"/>
      <c r="KLU184" s="733"/>
      <c r="KLV184" s="733"/>
      <c r="KLW184" s="733"/>
      <c r="KLX184" s="733"/>
      <c r="KLY184" s="733"/>
      <c r="KLZ184" s="733"/>
      <c r="KMA184" s="733"/>
      <c r="KMB184" s="733"/>
      <c r="KMC184" s="733"/>
      <c r="KMD184" s="733"/>
      <c r="KME184" s="733"/>
      <c r="KMF184" s="733"/>
      <c r="KMG184" s="733"/>
      <c r="KMH184" s="733"/>
      <c r="KMI184" s="733"/>
      <c r="KMJ184" s="733"/>
      <c r="KMK184" s="733"/>
      <c r="KML184" s="733"/>
      <c r="KMM184" s="733"/>
      <c r="KMN184" s="733"/>
      <c r="KMO184" s="733"/>
      <c r="KMP184" s="733"/>
      <c r="KMQ184" s="733"/>
      <c r="KMR184" s="733"/>
      <c r="KMS184" s="733"/>
      <c r="KMT184" s="733"/>
      <c r="KMU184" s="733"/>
      <c r="KMV184" s="733"/>
      <c r="KMW184" s="733"/>
      <c r="KMX184" s="733"/>
      <c r="KMY184" s="733"/>
      <c r="KMZ184" s="733"/>
      <c r="KNA184" s="733"/>
      <c r="KNB184" s="733"/>
      <c r="KNC184" s="733"/>
      <c r="KND184" s="733"/>
      <c r="KNE184" s="733"/>
      <c r="KNF184" s="733"/>
      <c r="KNG184" s="733"/>
      <c r="KNH184" s="733"/>
      <c r="KNI184" s="733"/>
      <c r="KNJ184" s="733"/>
      <c r="KNK184" s="733"/>
      <c r="KNL184" s="733"/>
      <c r="KNM184" s="733"/>
      <c r="KNN184" s="733"/>
      <c r="KNO184" s="733"/>
      <c r="KNP184" s="733"/>
      <c r="KNQ184" s="733"/>
      <c r="KNR184" s="733"/>
      <c r="KNS184" s="733"/>
      <c r="KNT184" s="733"/>
      <c r="KNU184" s="733"/>
      <c r="KNV184" s="733"/>
      <c r="KNW184" s="733"/>
      <c r="KNX184" s="733"/>
      <c r="KNY184" s="733"/>
      <c r="KNZ184" s="733"/>
      <c r="KOA184" s="733"/>
      <c r="KOB184" s="733"/>
      <c r="KOC184" s="733"/>
      <c r="KOD184" s="733"/>
      <c r="KOE184" s="733"/>
      <c r="KOF184" s="733"/>
      <c r="KOG184" s="733"/>
      <c r="KOH184" s="733"/>
      <c r="KOI184" s="733"/>
      <c r="KOJ184" s="733"/>
      <c r="KOK184" s="733"/>
      <c r="KOL184" s="733"/>
      <c r="KOM184" s="733"/>
      <c r="KON184" s="733"/>
      <c r="KOO184" s="733"/>
      <c r="KOP184" s="733"/>
      <c r="KOQ184" s="733"/>
      <c r="KOR184" s="733"/>
      <c r="KOS184" s="733"/>
      <c r="KOT184" s="733"/>
      <c r="KOU184" s="733"/>
      <c r="KOV184" s="733"/>
      <c r="KOW184" s="733"/>
      <c r="KOX184" s="733"/>
      <c r="KOY184" s="733"/>
      <c r="KOZ184" s="733"/>
      <c r="KPA184" s="733"/>
      <c r="KPB184" s="733"/>
      <c r="KPC184" s="733"/>
      <c r="KPD184" s="733"/>
      <c r="KPE184" s="733"/>
      <c r="KPF184" s="733"/>
      <c r="KPG184" s="733"/>
      <c r="KPH184" s="733"/>
      <c r="KPI184" s="733"/>
      <c r="KPJ184" s="733"/>
      <c r="KPK184" s="733"/>
      <c r="KPL184" s="733"/>
      <c r="KPM184" s="733"/>
      <c r="KPN184" s="733"/>
      <c r="KPO184" s="733"/>
      <c r="KPP184" s="733"/>
      <c r="KPQ184" s="733"/>
      <c r="KPR184" s="733"/>
      <c r="KPS184" s="733"/>
      <c r="KPT184" s="733"/>
      <c r="KPU184" s="733"/>
      <c r="KPV184" s="733"/>
      <c r="KPW184" s="733"/>
      <c r="KPX184" s="733"/>
      <c r="KPY184" s="733"/>
      <c r="KPZ184" s="733"/>
      <c r="KQA184" s="733"/>
      <c r="KQB184" s="733"/>
      <c r="KQC184" s="733"/>
      <c r="KQD184" s="733"/>
      <c r="KQE184" s="733"/>
      <c r="KQF184" s="733"/>
      <c r="KQG184" s="733"/>
      <c r="KQH184" s="733"/>
      <c r="KQI184" s="733"/>
      <c r="KQJ184" s="733"/>
      <c r="KQK184" s="733"/>
      <c r="KQL184" s="733"/>
      <c r="KQM184" s="733"/>
      <c r="KQN184" s="733"/>
      <c r="KQO184" s="733"/>
      <c r="KQP184" s="733"/>
      <c r="KQQ184" s="733"/>
      <c r="KQR184" s="733"/>
      <c r="KQS184" s="733"/>
      <c r="KQT184" s="733"/>
      <c r="KQU184" s="733"/>
      <c r="KQV184" s="733"/>
      <c r="KQW184" s="733"/>
      <c r="KQX184" s="733"/>
      <c r="KQY184" s="733"/>
      <c r="KQZ184" s="733"/>
      <c r="KRA184" s="733"/>
      <c r="KRB184" s="733"/>
      <c r="KRC184" s="733"/>
      <c r="KRD184" s="733"/>
      <c r="KRE184" s="733"/>
      <c r="KRF184" s="733"/>
      <c r="KRG184" s="733"/>
      <c r="KRH184" s="733"/>
      <c r="KRI184" s="733"/>
      <c r="KRJ184" s="733"/>
      <c r="KRK184" s="733"/>
      <c r="KRL184" s="733"/>
      <c r="KRM184" s="733"/>
      <c r="KRN184" s="733"/>
      <c r="KRO184" s="733"/>
      <c r="KRP184" s="733"/>
      <c r="KRQ184" s="733"/>
      <c r="KRR184" s="733"/>
      <c r="KRS184" s="733"/>
      <c r="KRT184" s="733"/>
      <c r="KRU184" s="733"/>
      <c r="KRV184" s="733"/>
      <c r="KRW184" s="733"/>
      <c r="KRX184" s="733"/>
      <c r="KRY184" s="733"/>
      <c r="KRZ184" s="733"/>
      <c r="KSA184" s="733"/>
      <c r="KSB184" s="733"/>
      <c r="KSC184" s="733"/>
      <c r="KSD184" s="733"/>
      <c r="KSE184" s="733"/>
      <c r="KSF184" s="733"/>
      <c r="KSG184" s="733"/>
      <c r="KSH184" s="733"/>
      <c r="KSI184" s="733"/>
      <c r="KSJ184" s="733"/>
      <c r="KSK184" s="733"/>
      <c r="KSL184" s="733"/>
      <c r="KSM184" s="733"/>
      <c r="KSN184" s="733"/>
      <c r="KSO184" s="733"/>
      <c r="KSP184" s="733"/>
      <c r="KSQ184" s="733"/>
      <c r="KSR184" s="733"/>
      <c r="KSS184" s="733"/>
      <c r="KST184" s="733"/>
      <c r="KSU184" s="733"/>
      <c r="KSV184" s="733"/>
      <c r="KSW184" s="733"/>
      <c r="KSX184" s="733"/>
      <c r="KSY184" s="733"/>
      <c r="KSZ184" s="733"/>
      <c r="KTA184" s="733"/>
      <c r="KTB184" s="733"/>
      <c r="KTC184" s="733"/>
      <c r="KTD184" s="733"/>
      <c r="KTE184" s="733"/>
      <c r="KTF184" s="733"/>
      <c r="KTG184" s="733"/>
      <c r="KTH184" s="733"/>
      <c r="KTI184" s="733"/>
      <c r="KTJ184" s="733"/>
      <c r="KTK184" s="733"/>
      <c r="KTL184" s="733"/>
      <c r="KTM184" s="733"/>
      <c r="KTN184" s="733"/>
      <c r="KTO184" s="733"/>
      <c r="KTP184" s="733"/>
      <c r="KTQ184" s="733"/>
      <c r="KTR184" s="733"/>
      <c r="KTS184" s="733"/>
      <c r="KTT184" s="733"/>
      <c r="KTU184" s="733"/>
      <c r="KTV184" s="733"/>
      <c r="KTW184" s="733"/>
      <c r="KTX184" s="733"/>
      <c r="KTY184" s="733"/>
      <c r="KTZ184" s="733"/>
      <c r="KUA184" s="733"/>
      <c r="KUB184" s="733"/>
      <c r="KUC184" s="733"/>
      <c r="KUD184" s="733"/>
      <c r="KUE184" s="733"/>
      <c r="KUF184" s="733"/>
      <c r="KUG184" s="733"/>
      <c r="KUH184" s="733"/>
      <c r="KUI184" s="733"/>
      <c r="KUJ184" s="733"/>
      <c r="KUK184" s="733"/>
      <c r="KUL184" s="733"/>
      <c r="KUM184" s="733"/>
      <c r="KUN184" s="733"/>
      <c r="KUO184" s="733"/>
      <c r="KUP184" s="733"/>
      <c r="KUQ184" s="733"/>
      <c r="KUR184" s="733"/>
      <c r="KUS184" s="733"/>
      <c r="KUT184" s="733"/>
      <c r="KUU184" s="733"/>
      <c r="KUV184" s="733"/>
      <c r="KUW184" s="733"/>
      <c r="KUX184" s="733"/>
      <c r="KUY184" s="733"/>
      <c r="KUZ184" s="733"/>
      <c r="KVA184" s="733"/>
      <c r="KVB184" s="733"/>
      <c r="KVC184" s="733"/>
      <c r="KVD184" s="733"/>
      <c r="KVE184" s="733"/>
      <c r="KVF184" s="733"/>
      <c r="KVG184" s="733"/>
      <c r="KVH184" s="733"/>
      <c r="KVI184" s="733"/>
      <c r="KVJ184" s="733"/>
      <c r="KVK184" s="733"/>
      <c r="KVL184" s="733"/>
      <c r="KVM184" s="733"/>
      <c r="KVN184" s="733"/>
      <c r="KVO184" s="733"/>
      <c r="KVP184" s="733"/>
      <c r="KVQ184" s="733"/>
      <c r="KVR184" s="733"/>
      <c r="KVS184" s="733"/>
      <c r="KVT184" s="733"/>
      <c r="KVU184" s="733"/>
      <c r="KVV184" s="733"/>
      <c r="KVW184" s="733"/>
      <c r="KVX184" s="733"/>
      <c r="KVY184" s="733"/>
      <c r="KVZ184" s="733"/>
      <c r="KWA184" s="733"/>
      <c r="KWB184" s="733"/>
      <c r="KWC184" s="733"/>
      <c r="KWD184" s="733"/>
      <c r="KWE184" s="733"/>
      <c r="KWF184" s="733"/>
      <c r="KWG184" s="733"/>
      <c r="KWH184" s="733"/>
      <c r="KWI184" s="733"/>
      <c r="KWJ184" s="733"/>
      <c r="KWK184" s="733"/>
      <c r="KWL184" s="733"/>
      <c r="KWM184" s="733"/>
      <c r="KWN184" s="733"/>
      <c r="KWO184" s="733"/>
      <c r="KWP184" s="733"/>
      <c r="KWQ184" s="733"/>
      <c r="KWR184" s="733"/>
      <c r="KWS184" s="733"/>
      <c r="KWT184" s="733"/>
      <c r="KWU184" s="733"/>
      <c r="KWV184" s="733"/>
      <c r="KWW184" s="733"/>
      <c r="KWX184" s="733"/>
      <c r="KWY184" s="733"/>
      <c r="KWZ184" s="733"/>
      <c r="KXA184" s="733"/>
      <c r="KXB184" s="733"/>
      <c r="KXC184" s="733"/>
      <c r="KXD184" s="733"/>
      <c r="KXE184" s="733"/>
      <c r="KXF184" s="733"/>
      <c r="KXG184" s="733"/>
      <c r="KXH184" s="733"/>
      <c r="KXI184" s="733"/>
      <c r="KXJ184" s="733"/>
      <c r="KXK184" s="733"/>
      <c r="KXL184" s="733"/>
      <c r="KXM184" s="733"/>
      <c r="KXN184" s="733"/>
      <c r="KXO184" s="733"/>
      <c r="KXP184" s="733"/>
      <c r="KXQ184" s="733"/>
      <c r="KXR184" s="733"/>
      <c r="KXS184" s="733"/>
      <c r="KXT184" s="733"/>
      <c r="KXU184" s="733"/>
      <c r="KXV184" s="733"/>
      <c r="KXW184" s="733"/>
      <c r="KXX184" s="733"/>
      <c r="KXY184" s="733"/>
      <c r="KXZ184" s="733"/>
      <c r="KYA184" s="733"/>
      <c r="KYB184" s="733"/>
      <c r="KYC184" s="733"/>
      <c r="KYD184" s="733"/>
      <c r="KYE184" s="733"/>
      <c r="KYF184" s="733"/>
      <c r="KYG184" s="733"/>
      <c r="KYH184" s="733"/>
      <c r="KYI184" s="733"/>
      <c r="KYJ184" s="733"/>
      <c r="KYK184" s="733"/>
      <c r="KYL184" s="733"/>
      <c r="KYM184" s="733"/>
      <c r="KYN184" s="733"/>
      <c r="KYO184" s="733"/>
      <c r="KYP184" s="733"/>
      <c r="KYQ184" s="733"/>
      <c r="KYR184" s="733"/>
      <c r="KYS184" s="733"/>
      <c r="KYT184" s="733"/>
      <c r="KYU184" s="733"/>
      <c r="KYV184" s="733"/>
      <c r="KYW184" s="733"/>
      <c r="KYX184" s="733"/>
      <c r="KYY184" s="733"/>
      <c r="KYZ184" s="733"/>
      <c r="KZA184" s="733"/>
      <c r="KZB184" s="733"/>
      <c r="KZC184" s="733"/>
      <c r="KZD184" s="733"/>
      <c r="KZE184" s="733"/>
      <c r="KZF184" s="733"/>
      <c r="KZG184" s="733"/>
      <c r="KZH184" s="733"/>
      <c r="KZI184" s="733"/>
      <c r="KZJ184" s="733"/>
      <c r="KZK184" s="733"/>
      <c r="KZL184" s="733"/>
      <c r="KZM184" s="733"/>
      <c r="KZN184" s="733"/>
      <c r="KZO184" s="733"/>
      <c r="KZP184" s="733"/>
      <c r="KZQ184" s="733"/>
      <c r="KZR184" s="733"/>
      <c r="KZS184" s="733"/>
      <c r="KZT184" s="733"/>
      <c r="KZU184" s="733"/>
      <c r="KZV184" s="733"/>
      <c r="KZW184" s="733"/>
      <c r="KZX184" s="733"/>
      <c r="KZY184" s="733"/>
      <c r="KZZ184" s="733"/>
      <c r="LAA184" s="733"/>
      <c r="LAB184" s="733"/>
      <c r="LAC184" s="733"/>
      <c r="LAD184" s="733"/>
      <c r="LAE184" s="733"/>
      <c r="LAF184" s="733"/>
      <c r="LAG184" s="733"/>
      <c r="LAH184" s="733"/>
      <c r="LAI184" s="733"/>
      <c r="LAJ184" s="733"/>
      <c r="LAK184" s="733"/>
      <c r="LAL184" s="733"/>
      <c r="LAM184" s="733"/>
      <c r="LAN184" s="733"/>
      <c r="LAO184" s="733"/>
      <c r="LAP184" s="733"/>
      <c r="LAQ184" s="733"/>
      <c r="LAR184" s="733"/>
      <c r="LAS184" s="733"/>
      <c r="LAT184" s="733"/>
      <c r="LAU184" s="733"/>
      <c r="LAV184" s="733"/>
      <c r="LAW184" s="733"/>
      <c r="LAX184" s="733"/>
      <c r="LAY184" s="733"/>
      <c r="LAZ184" s="733"/>
      <c r="LBA184" s="733"/>
      <c r="LBB184" s="733"/>
      <c r="LBC184" s="733"/>
      <c r="LBD184" s="733"/>
      <c r="LBE184" s="733"/>
      <c r="LBF184" s="733"/>
      <c r="LBG184" s="733"/>
      <c r="LBH184" s="733"/>
      <c r="LBI184" s="733"/>
      <c r="LBJ184" s="733"/>
      <c r="LBK184" s="733"/>
      <c r="LBL184" s="733"/>
      <c r="LBM184" s="733"/>
      <c r="LBN184" s="733"/>
      <c r="LBO184" s="733"/>
      <c r="LBP184" s="733"/>
      <c r="LBQ184" s="733"/>
      <c r="LBR184" s="733"/>
      <c r="LBS184" s="733"/>
      <c r="LBT184" s="733"/>
      <c r="LBU184" s="733"/>
      <c r="LBV184" s="733"/>
      <c r="LBW184" s="733"/>
      <c r="LBX184" s="733"/>
      <c r="LBY184" s="733"/>
      <c r="LBZ184" s="733"/>
      <c r="LCA184" s="733"/>
      <c r="LCB184" s="733"/>
      <c r="LCC184" s="733"/>
      <c r="LCD184" s="733"/>
      <c r="LCE184" s="733"/>
      <c r="LCF184" s="733"/>
      <c r="LCG184" s="733"/>
      <c r="LCH184" s="733"/>
      <c r="LCI184" s="733"/>
      <c r="LCJ184" s="733"/>
      <c r="LCK184" s="733"/>
      <c r="LCL184" s="733"/>
      <c r="LCM184" s="733"/>
      <c r="LCN184" s="733"/>
      <c r="LCO184" s="733"/>
      <c r="LCP184" s="733"/>
      <c r="LCQ184" s="733"/>
      <c r="LCR184" s="733"/>
      <c r="LCS184" s="733"/>
      <c r="LCT184" s="733"/>
      <c r="LCU184" s="733"/>
      <c r="LCV184" s="733"/>
      <c r="LCW184" s="733"/>
      <c r="LCX184" s="733"/>
      <c r="LCY184" s="733"/>
      <c r="LCZ184" s="733"/>
      <c r="LDA184" s="733"/>
      <c r="LDB184" s="733"/>
      <c r="LDC184" s="733"/>
      <c r="LDD184" s="733"/>
      <c r="LDE184" s="733"/>
      <c r="LDF184" s="733"/>
      <c r="LDG184" s="733"/>
      <c r="LDH184" s="733"/>
      <c r="LDI184" s="733"/>
      <c r="LDJ184" s="733"/>
      <c r="LDK184" s="733"/>
      <c r="LDL184" s="733"/>
      <c r="LDM184" s="733"/>
      <c r="LDN184" s="733"/>
      <c r="LDO184" s="733"/>
      <c r="LDP184" s="733"/>
      <c r="LDQ184" s="733"/>
      <c r="LDR184" s="733"/>
      <c r="LDS184" s="733"/>
      <c r="LDT184" s="733"/>
      <c r="LDU184" s="733"/>
      <c r="LDV184" s="733"/>
      <c r="LDW184" s="733"/>
      <c r="LDX184" s="733"/>
      <c r="LDY184" s="733"/>
      <c r="LDZ184" s="733"/>
      <c r="LEA184" s="733"/>
      <c r="LEB184" s="733"/>
      <c r="LEC184" s="733"/>
      <c r="LED184" s="733"/>
      <c r="LEE184" s="733"/>
      <c r="LEF184" s="733"/>
      <c r="LEG184" s="733"/>
      <c r="LEH184" s="733"/>
      <c r="LEI184" s="733"/>
      <c r="LEJ184" s="733"/>
      <c r="LEK184" s="733"/>
      <c r="LEL184" s="733"/>
      <c r="LEM184" s="733"/>
      <c r="LEN184" s="733"/>
      <c r="LEO184" s="733"/>
      <c r="LEP184" s="733"/>
      <c r="LEQ184" s="733"/>
      <c r="LER184" s="733"/>
      <c r="LES184" s="733"/>
      <c r="LET184" s="733"/>
      <c r="LEU184" s="733"/>
      <c r="LEV184" s="733"/>
      <c r="LEW184" s="733"/>
      <c r="LEX184" s="733"/>
      <c r="LEY184" s="733"/>
      <c r="LEZ184" s="733"/>
      <c r="LFA184" s="733"/>
      <c r="LFB184" s="733"/>
      <c r="LFC184" s="733"/>
      <c r="LFD184" s="733"/>
      <c r="LFE184" s="733"/>
      <c r="LFF184" s="733"/>
      <c r="LFG184" s="733"/>
      <c r="LFH184" s="733"/>
      <c r="LFI184" s="733"/>
      <c r="LFJ184" s="733"/>
      <c r="LFK184" s="733"/>
      <c r="LFL184" s="733"/>
      <c r="LFM184" s="733"/>
      <c r="LFN184" s="733"/>
      <c r="LFO184" s="733"/>
      <c r="LFP184" s="733"/>
      <c r="LFQ184" s="733"/>
      <c r="LFR184" s="733"/>
      <c r="LFS184" s="733"/>
      <c r="LFT184" s="733"/>
      <c r="LFU184" s="733"/>
      <c r="LFV184" s="733"/>
      <c r="LFW184" s="733"/>
      <c r="LFX184" s="733"/>
      <c r="LFY184" s="733"/>
      <c r="LFZ184" s="733"/>
      <c r="LGA184" s="733"/>
      <c r="LGB184" s="733"/>
      <c r="LGC184" s="733"/>
      <c r="LGD184" s="733"/>
      <c r="LGE184" s="733"/>
      <c r="LGF184" s="733"/>
      <c r="LGG184" s="733"/>
      <c r="LGH184" s="733"/>
      <c r="LGI184" s="733"/>
      <c r="LGJ184" s="733"/>
      <c r="LGK184" s="733"/>
      <c r="LGL184" s="733"/>
      <c r="LGM184" s="733"/>
      <c r="LGN184" s="733"/>
      <c r="LGO184" s="733"/>
      <c r="LGP184" s="733"/>
      <c r="LGQ184" s="733"/>
      <c r="LGR184" s="733"/>
      <c r="LGS184" s="733"/>
      <c r="LGT184" s="733"/>
      <c r="LGU184" s="733"/>
      <c r="LGV184" s="733"/>
      <c r="LGW184" s="733"/>
      <c r="LGX184" s="733"/>
      <c r="LGY184" s="733"/>
      <c r="LGZ184" s="733"/>
      <c r="LHA184" s="733"/>
      <c r="LHB184" s="733"/>
      <c r="LHC184" s="733"/>
      <c r="LHD184" s="733"/>
      <c r="LHE184" s="733"/>
      <c r="LHF184" s="733"/>
      <c r="LHG184" s="733"/>
      <c r="LHH184" s="733"/>
      <c r="LHI184" s="733"/>
      <c r="LHJ184" s="733"/>
      <c r="LHK184" s="733"/>
      <c r="LHL184" s="733"/>
      <c r="LHM184" s="733"/>
      <c r="LHN184" s="733"/>
      <c r="LHO184" s="733"/>
      <c r="LHP184" s="733"/>
      <c r="LHQ184" s="733"/>
      <c r="LHR184" s="733"/>
      <c r="LHS184" s="733"/>
      <c r="LHT184" s="733"/>
      <c r="LHU184" s="733"/>
      <c r="LHV184" s="733"/>
      <c r="LHW184" s="733"/>
      <c r="LHX184" s="733"/>
      <c r="LHY184" s="733"/>
      <c r="LHZ184" s="733"/>
      <c r="LIA184" s="733"/>
      <c r="LIB184" s="733"/>
      <c r="LIC184" s="733"/>
      <c r="LID184" s="733"/>
      <c r="LIE184" s="733"/>
      <c r="LIF184" s="733"/>
      <c r="LIG184" s="733"/>
      <c r="LIH184" s="733"/>
      <c r="LII184" s="733"/>
      <c r="LIJ184" s="733"/>
      <c r="LIK184" s="733"/>
      <c r="LIL184" s="733"/>
      <c r="LIM184" s="733"/>
      <c r="LIN184" s="733"/>
      <c r="LIO184" s="733"/>
      <c r="LIP184" s="733"/>
      <c r="LIQ184" s="733"/>
      <c r="LIR184" s="733"/>
      <c r="LIS184" s="733"/>
      <c r="LIT184" s="733"/>
      <c r="LIU184" s="733"/>
      <c r="LIV184" s="733"/>
      <c r="LIW184" s="733"/>
      <c r="LIX184" s="733"/>
      <c r="LIY184" s="733"/>
      <c r="LIZ184" s="733"/>
      <c r="LJA184" s="733"/>
      <c r="LJB184" s="733"/>
      <c r="LJC184" s="733"/>
      <c r="LJD184" s="733"/>
      <c r="LJE184" s="733"/>
      <c r="LJF184" s="733"/>
      <c r="LJG184" s="733"/>
      <c r="LJH184" s="733"/>
      <c r="LJI184" s="733"/>
      <c r="LJJ184" s="733"/>
      <c r="LJK184" s="733"/>
      <c r="LJL184" s="733"/>
      <c r="LJM184" s="733"/>
      <c r="LJN184" s="733"/>
      <c r="LJO184" s="733"/>
      <c r="LJP184" s="733"/>
      <c r="LJQ184" s="733"/>
      <c r="LJR184" s="733"/>
      <c r="LJS184" s="733"/>
      <c r="LJT184" s="733"/>
      <c r="LJU184" s="733"/>
      <c r="LJV184" s="733"/>
      <c r="LJW184" s="733"/>
      <c r="LJX184" s="733"/>
      <c r="LJY184" s="733"/>
      <c r="LJZ184" s="733"/>
      <c r="LKA184" s="733"/>
      <c r="LKB184" s="733"/>
      <c r="LKC184" s="733"/>
      <c r="LKD184" s="733"/>
      <c r="LKE184" s="733"/>
      <c r="LKF184" s="733"/>
      <c r="LKG184" s="733"/>
      <c r="LKH184" s="733"/>
      <c r="LKI184" s="733"/>
      <c r="LKJ184" s="733"/>
      <c r="LKK184" s="733"/>
      <c r="LKL184" s="733"/>
      <c r="LKM184" s="733"/>
      <c r="LKN184" s="733"/>
      <c r="LKO184" s="733"/>
      <c r="LKP184" s="733"/>
      <c r="LKQ184" s="733"/>
      <c r="LKR184" s="733"/>
      <c r="LKS184" s="733"/>
      <c r="LKT184" s="733"/>
      <c r="LKU184" s="733"/>
      <c r="LKV184" s="733"/>
      <c r="LKW184" s="733"/>
      <c r="LKX184" s="733"/>
      <c r="LKY184" s="733"/>
      <c r="LKZ184" s="733"/>
      <c r="LLA184" s="733"/>
      <c r="LLB184" s="733"/>
      <c r="LLC184" s="733"/>
      <c r="LLD184" s="733"/>
      <c r="LLE184" s="733"/>
      <c r="LLF184" s="733"/>
      <c r="LLG184" s="733"/>
      <c r="LLH184" s="733"/>
      <c r="LLI184" s="733"/>
      <c r="LLJ184" s="733"/>
      <c r="LLK184" s="733"/>
      <c r="LLL184" s="733"/>
      <c r="LLM184" s="733"/>
      <c r="LLN184" s="733"/>
      <c r="LLO184" s="733"/>
      <c r="LLP184" s="733"/>
      <c r="LLQ184" s="733"/>
      <c r="LLR184" s="733"/>
      <c r="LLS184" s="733"/>
      <c r="LLT184" s="733"/>
      <c r="LLU184" s="733"/>
      <c r="LLV184" s="733"/>
      <c r="LLW184" s="733"/>
      <c r="LLX184" s="733"/>
      <c r="LLY184" s="733"/>
      <c r="LLZ184" s="733"/>
      <c r="LMA184" s="733"/>
      <c r="LMB184" s="733"/>
      <c r="LMC184" s="733"/>
      <c r="LMD184" s="733"/>
      <c r="LME184" s="733"/>
      <c r="LMF184" s="733"/>
      <c r="LMG184" s="733"/>
      <c r="LMH184" s="733"/>
      <c r="LMI184" s="733"/>
      <c r="LMJ184" s="733"/>
      <c r="LMK184" s="733"/>
      <c r="LML184" s="733"/>
      <c r="LMM184" s="733"/>
      <c r="LMN184" s="733"/>
      <c r="LMO184" s="733"/>
      <c r="LMP184" s="733"/>
      <c r="LMQ184" s="733"/>
      <c r="LMR184" s="733"/>
      <c r="LMS184" s="733"/>
      <c r="LMT184" s="733"/>
      <c r="LMU184" s="733"/>
      <c r="LMV184" s="733"/>
      <c r="LMW184" s="733"/>
      <c r="LMX184" s="733"/>
      <c r="LMY184" s="733"/>
      <c r="LMZ184" s="733"/>
      <c r="LNA184" s="733"/>
      <c r="LNB184" s="733"/>
      <c r="LNC184" s="733"/>
      <c r="LND184" s="733"/>
      <c r="LNE184" s="733"/>
      <c r="LNF184" s="733"/>
      <c r="LNG184" s="733"/>
      <c r="LNH184" s="733"/>
      <c r="LNI184" s="733"/>
      <c r="LNJ184" s="733"/>
      <c r="LNK184" s="733"/>
      <c r="LNL184" s="733"/>
      <c r="LNM184" s="733"/>
      <c r="LNN184" s="733"/>
      <c r="LNO184" s="733"/>
      <c r="LNP184" s="733"/>
      <c r="LNQ184" s="733"/>
      <c r="LNR184" s="733"/>
      <c r="LNS184" s="733"/>
      <c r="LNT184" s="733"/>
      <c r="LNU184" s="733"/>
      <c r="LNV184" s="733"/>
      <c r="LNW184" s="733"/>
      <c r="LNX184" s="733"/>
      <c r="LNY184" s="733"/>
      <c r="LNZ184" s="733"/>
      <c r="LOA184" s="733"/>
      <c r="LOB184" s="733"/>
      <c r="LOC184" s="733"/>
      <c r="LOD184" s="733"/>
      <c r="LOE184" s="733"/>
      <c r="LOF184" s="733"/>
      <c r="LOG184" s="733"/>
      <c r="LOH184" s="733"/>
      <c r="LOI184" s="733"/>
      <c r="LOJ184" s="733"/>
      <c r="LOK184" s="733"/>
      <c r="LOL184" s="733"/>
      <c r="LOM184" s="733"/>
      <c r="LON184" s="733"/>
      <c r="LOO184" s="733"/>
      <c r="LOP184" s="733"/>
      <c r="LOQ184" s="733"/>
      <c r="LOR184" s="733"/>
      <c r="LOS184" s="733"/>
      <c r="LOT184" s="733"/>
      <c r="LOU184" s="733"/>
      <c r="LOV184" s="733"/>
      <c r="LOW184" s="733"/>
      <c r="LOX184" s="733"/>
      <c r="LOY184" s="733"/>
      <c r="LOZ184" s="733"/>
      <c r="LPA184" s="733"/>
      <c r="LPB184" s="733"/>
      <c r="LPC184" s="733"/>
      <c r="LPD184" s="733"/>
      <c r="LPE184" s="733"/>
      <c r="LPF184" s="733"/>
      <c r="LPG184" s="733"/>
      <c r="LPH184" s="733"/>
      <c r="LPI184" s="733"/>
      <c r="LPJ184" s="733"/>
      <c r="LPK184" s="733"/>
      <c r="LPL184" s="733"/>
      <c r="LPM184" s="733"/>
      <c r="LPN184" s="733"/>
      <c r="LPO184" s="733"/>
      <c r="LPP184" s="733"/>
      <c r="LPQ184" s="733"/>
      <c r="LPR184" s="733"/>
      <c r="LPS184" s="733"/>
      <c r="LPT184" s="733"/>
      <c r="LPU184" s="733"/>
      <c r="LPV184" s="733"/>
      <c r="LPW184" s="733"/>
      <c r="LPX184" s="733"/>
      <c r="LPY184" s="733"/>
      <c r="LPZ184" s="733"/>
      <c r="LQA184" s="733"/>
      <c r="LQB184" s="733"/>
      <c r="LQC184" s="733"/>
      <c r="LQD184" s="733"/>
      <c r="LQE184" s="733"/>
      <c r="LQF184" s="733"/>
      <c r="LQG184" s="733"/>
      <c r="LQH184" s="733"/>
      <c r="LQI184" s="733"/>
      <c r="LQJ184" s="733"/>
      <c r="LQK184" s="733"/>
      <c r="LQL184" s="733"/>
      <c r="LQM184" s="733"/>
      <c r="LQN184" s="733"/>
      <c r="LQO184" s="733"/>
      <c r="LQP184" s="733"/>
      <c r="LQQ184" s="733"/>
      <c r="LQR184" s="733"/>
      <c r="LQS184" s="733"/>
      <c r="LQT184" s="733"/>
      <c r="LQU184" s="733"/>
      <c r="LQV184" s="733"/>
      <c r="LQW184" s="733"/>
      <c r="LQX184" s="733"/>
      <c r="LQY184" s="733"/>
      <c r="LQZ184" s="733"/>
      <c r="LRA184" s="733"/>
      <c r="LRB184" s="733"/>
      <c r="LRC184" s="733"/>
      <c r="LRD184" s="733"/>
      <c r="LRE184" s="733"/>
      <c r="LRF184" s="733"/>
      <c r="LRG184" s="733"/>
      <c r="LRH184" s="733"/>
      <c r="LRI184" s="733"/>
      <c r="LRJ184" s="733"/>
      <c r="LRK184" s="733"/>
      <c r="LRL184" s="733"/>
      <c r="LRM184" s="733"/>
      <c r="LRN184" s="733"/>
      <c r="LRO184" s="733"/>
      <c r="LRP184" s="733"/>
      <c r="LRQ184" s="733"/>
      <c r="LRR184" s="733"/>
      <c r="LRS184" s="733"/>
      <c r="LRT184" s="733"/>
      <c r="LRU184" s="733"/>
      <c r="LRV184" s="733"/>
      <c r="LRW184" s="733"/>
      <c r="LRX184" s="733"/>
      <c r="LRY184" s="733"/>
      <c r="LRZ184" s="733"/>
      <c r="LSA184" s="733"/>
      <c r="LSB184" s="733"/>
      <c r="LSC184" s="733"/>
      <c r="LSD184" s="733"/>
      <c r="LSE184" s="733"/>
      <c r="LSF184" s="733"/>
      <c r="LSG184" s="733"/>
      <c r="LSH184" s="733"/>
      <c r="LSI184" s="733"/>
      <c r="LSJ184" s="733"/>
      <c r="LSK184" s="733"/>
      <c r="LSL184" s="733"/>
      <c r="LSM184" s="733"/>
      <c r="LSN184" s="733"/>
      <c r="LSO184" s="733"/>
      <c r="LSP184" s="733"/>
      <c r="LSQ184" s="733"/>
      <c r="LSR184" s="733"/>
      <c r="LSS184" s="733"/>
      <c r="LST184" s="733"/>
      <c r="LSU184" s="733"/>
      <c r="LSV184" s="733"/>
      <c r="LSW184" s="733"/>
      <c r="LSX184" s="733"/>
      <c r="LSY184" s="733"/>
      <c r="LSZ184" s="733"/>
      <c r="LTA184" s="733"/>
      <c r="LTB184" s="733"/>
      <c r="LTC184" s="733"/>
      <c r="LTD184" s="733"/>
      <c r="LTE184" s="733"/>
      <c r="LTF184" s="733"/>
      <c r="LTG184" s="733"/>
      <c r="LTH184" s="733"/>
      <c r="LTI184" s="733"/>
      <c r="LTJ184" s="733"/>
      <c r="LTK184" s="733"/>
      <c r="LTL184" s="733"/>
      <c r="LTM184" s="733"/>
      <c r="LTN184" s="733"/>
      <c r="LTO184" s="733"/>
      <c r="LTP184" s="733"/>
      <c r="LTQ184" s="733"/>
      <c r="LTR184" s="733"/>
      <c r="LTS184" s="733"/>
      <c r="LTT184" s="733"/>
      <c r="LTU184" s="733"/>
      <c r="LTV184" s="733"/>
      <c r="LTW184" s="733"/>
      <c r="LTX184" s="733"/>
      <c r="LTY184" s="733"/>
      <c r="LTZ184" s="733"/>
      <c r="LUA184" s="733"/>
      <c r="LUB184" s="733"/>
      <c r="LUC184" s="733"/>
      <c r="LUD184" s="733"/>
      <c r="LUE184" s="733"/>
      <c r="LUF184" s="733"/>
      <c r="LUG184" s="733"/>
      <c r="LUH184" s="733"/>
      <c r="LUI184" s="733"/>
      <c r="LUJ184" s="733"/>
      <c r="LUK184" s="733"/>
      <c r="LUL184" s="733"/>
      <c r="LUM184" s="733"/>
      <c r="LUN184" s="733"/>
      <c r="LUO184" s="733"/>
      <c r="LUP184" s="733"/>
      <c r="LUQ184" s="733"/>
      <c r="LUR184" s="733"/>
      <c r="LUS184" s="733"/>
      <c r="LUT184" s="733"/>
      <c r="LUU184" s="733"/>
      <c r="LUV184" s="733"/>
      <c r="LUW184" s="733"/>
      <c r="LUX184" s="733"/>
      <c r="LUY184" s="733"/>
      <c r="LUZ184" s="733"/>
      <c r="LVA184" s="733"/>
      <c r="LVB184" s="733"/>
      <c r="LVC184" s="733"/>
      <c r="LVD184" s="733"/>
      <c r="LVE184" s="733"/>
      <c r="LVF184" s="733"/>
      <c r="LVG184" s="733"/>
      <c r="LVH184" s="733"/>
      <c r="LVI184" s="733"/>
      <c r="LVJ184" s="733"/>
      <c r="LVK184" s="733"/>
      <c r="LVL184" s="733"/>
      <c r="LVM184" s="733"/>
      <c r="LVN184" s="733"/>
      <c r="LVO184" s="733"/>
      <c r="LVP184" s="733"/>
      <c r="LVQ184" s="733"/>
      <c r="LVR184" s="733"/>
      <c r="LVS184" s="733"/>
      <c r="LVT184" s="733"/>
      <c r="LVU184" s="733"/>
      <c r="LVV184" s="733"/>
      <c r="LVW184" s="733"/>
      <c r="LVX184" s="733"/>
      <c r="LVY184" s="733"/>
      <c r="LVZ184" s="733"/>
      <c r="LWA184" s="733"/>
      <c r="LWB184" s="733"/>
      <c r="LWC184" s="733"/>
      <c r="LWD184" s="733"/>
      <c r="LWE184" s="733"/>
      <c r="LWF184" s="733"/>
      <c r="LWG184" s="733"/>
      <c r="LWH184" s="733"/>
      <c r="LWI184" s="733"/>
      <c r="LWJ184" s="733"/>
      <c r="LWK184" s="733"/>
      <c r="LWL184" s="733"/>
      <c r="LWM184" s="733"/>
      <c r="LWN184" s="733"/>
      <c r="LWO184" s="733"/>
      <c r="LWP184" s="733"/>
      <c r="LWQ184" s="733"/>
      <c r="LWR184" s="733"/>
      <c r="LWS184" s="733"/>
      <c r="LWT184" s="733"/>
      <c r="LWU184" s="733"/>
      <c r="LWV184" s="733"/>
      <c r="LWW184" s="733"/>
      <c r="LWX184" s="733"/>
      <c r="LWY184" s="733"/>
      <c r="LWZ184" s="733"/>
      <c r="LXA184" s="733"/>
      <c r="LXB184" s="733"/>
      <c r="LXC184" s="733"/>
      <c r="LXD184" s="733"/>
      <c r="LXE184" s="733"/>
      <c r="LXF184" s="733"/>
      <c r="LXG184" s="733"/>
      <c r="LXH184" s="733"/>
      <c r="LXI184" s="733"/>
      <c r="LXJ184" s="733"/>
      <c r="LXK184" s="733"/>
      <c r="LXL184" s="733"/>
      <c r="LXM184" s="733"/>
      <c r="LXN184" s="733"/>
      <c r="LXO184" s="733"/>
      <c r="LXP184" s="733"/>
      <c r="LXQ184" s="733"/>
      <c r="LXR184" s="733"/>
      <c r="LXS184" s="733"/>
      <c r="LXT184" s="733"/>
      <c r="LXU184" s="733"/>
      <c r="LXV184" s="733"/>
      <c r="LXW184" s="733"/>
      <c r="LXX184" s="733"/>
      <c r="LXY184" s="733"/>
      <c r="LXZ184" s="733"/>
      <c r="LYA184" s="733"/>
      <c r="LYB184" s="733"/>
      <c r="LYC184" s="733"/>
      <c r="LYD184" s="733"/>
      <c r="LYE184" s="733"/>
      <c r="LYF184" s="733"/>
      <c r="LYG184" s="733"/>
      <c r="LYH184" s="733"/>
      <c r="LYI184" s="733"/>
      <c r="LYJ184" s="733"/>
      <c r="LYK184" s="733"/>
      <c r="LYL184" s="733"/>
      <c r="LYM184" s="733"/>
      <c r="LYN184" s="733"/>
      <c r="LYO184" s="733"/>
      <c r="LYP184" s="733"/>
      <c r="LYQ184" s="733"/>
      <c r="LYR184" s="733"/>
      <c r="LYS184" s="733"/>
      <c r="LYT184" s="733"/>
      <c r="LYU184" s="733"/>
      <c r="LYV184" s="733"/>
      <c r="LYW184" s="733"/>
      <c r="LYX184" s="733"/>
      <c r="LYY184" s="733"/>
      <c r="LYZ184" s="733"/>
      <c r="LZA184" s="733"/>
      <c r="LZB184" s="733"/>
      <c r="LZC184" s="733"/>
      <c r="LZD184" s="733"/>
      <c r="LZE184" s="733"/>
      <c r="LZF184" s="733"/>
      <c r="LZG184" s="733"/>
      <c r="LZH184" s="733"/>
      <c r="LZI184" s="733"/>
      <c r="LZJ184" s="733"/>
      <c r="LZK184" s="733"/>
      <c r="LZL184" s="733"/>
      <c r="LZM184" s="733"/>
      <c r="LZN184" s="733"/>
      <c r="LZO184" s="733"/>
      <c r="LZP184" s="733"/>
      <c r="LZQ184" s="733"/>
      <c r="LZR184" s="733"/>
      <c r="LZS184" s="733"/>
      <c r="LZT184" s="733"/>
      <c r="LZU184" s="733"/>
      <c r="LZV184" s="733"/>
      <c r="LZW184" s="733"/>
      <c r="LZX184" s="733"/>
      <c r="LZY184" s="733"/>
      <c r="LZZ184" s="733"/>
      <c r="MAA184" s="733"/>
      <c r="MAB184" s="733"/>
      <c r="MAC184" s="733"/>
      <c r="MAD184" s="733"/>
      <c r="MAE184" s="733"/>
      <c r="MAF184" s="733"/>
      <c r="MAG184" s="733"/>
      <c r="MAH184" s="733"/>
      <c r="MAI184" s="733"/>
      <c r="MAJ184" s="733"/>
      <c r="MAK184" s="733"/>
      <c r="MAL184" s="733"/>
      <c r="MAM184" s="733"/>
      <c r="MAN184" s="733"/>
      <c r="MAO184" s="733"/>
      <c r="MAP184" s="733"/>
      <c r="MAQ184" s="733"/>
      <c r="MAR184" s="733"/>
      <c r="MAS184" s="733"/>
      <c r="MAT184" s="733"/>
      <c r="MAU184" s="733"/>
      <c r="MAV184" s="733"/>
      <c r="MAW184" s="733"/>
      <c r="MAX184" s="733"/>
      <c r="MAY184" s="733"/>
      <c r="MAZ184" s="733"/>
      <c r="MBA184" s="733"/>
      <c r="MBB184" s="733"/>
      <c r="MBC184" s="733"/>
      <c r="MBD184" s="733"/>
      <c r="MBE184" s="733"/>
      <c r="MBF184" s="733"/>
      <c r="MBG184" s="733"/>
      <c r="MBH184" s="733"/>
      <c r="MBI184" s="733"/>
      <c r="MBJ184" s="733"/>
      <c r="MBK184" s="733"/>
      <c r="MBL184" s="733"/>
      <c r="MBM184" s="733"/>
      <c r="MBN184" s="733"/>
      <c r="MBO184" s="733"/>
      <c r="MBP184" s="733"/>
      <c r="MBQ184" s="733"/>
      <c r="MBR184" s="733"/>
      <c r="MBS184" s="733"/>
      <c r="MBT184" s="733"/>
      <c r="MBU184" s="733"/>
      <c r="MBV184" s="733"/>
      <c r="MBW184" s="733"/>
      <c r="MBX184" s="733"/>
      <c r="MBY184" s="733"/>
      <c r="MBZ184" s="733"/>
      <c r="MCA184" s="733"/>
      <c r="MCB184" s="733"/>
      <c r="MCC184" s="733"/>
      <c r="MCD184" s="733"/>
      <c r="MCE184" s="733"/>
      <c r="MCF184" s="733"/>
      <c r="MCG184" s="733"/>
      <c r="MCH184" s="733"/>
      <c r="MCI184" s="733"/>
      <c r="MCJ184" s="733"/>
      <c r="MCK184" s="733"/>
      <c r="MCL184" s="733"/>
      <c r="MCM184" s="733"/>
      <c r="MCN184" s="733"/>
      <c r="MCO184" s="733"/>
      <c r="MCP184" s="733"/>
      <c r="MCQ184" s="733"/>
      <c r="MCR184" s="733"/>
      <c r="MCS184" s="733"/>
      <c r="MCT184" s="733"/>
      <c r="MCU184" s="733"/>
      <c r="MCV184" s="733"/>
      <c r="MCW184" s="733"/>
      <c r="MCX184" s="733"/>
      <c r="MCY184" s="733"/>
      <c r="MCZ184" s="733"/>
      <c r="MDA184" s="733"/>
      <c r="MDB184" s="733"/>
      <c r="MDC184" s="733"/>
      <c r="MDD184" s="733"/>
      <c r="MDE184" s="733"/>
      <c r="MDF184" s="733"/>
      <c r="MDG184" s="733"/>
      <c r="MDH184" s="733"/>
      <c r="MDI184" s="733"/>
      <c r="MDJ184" s="733"/>
      <c r="MDK184" s="733"/>
      <c r="MDL184" s="733"/>
      <c r="MDM184" s="733"/>
      <c r="MDN184" s="733"/>
      <c r="MDO184" s="733"/>
      <c r="MDP184" s="733"/>
      <c r="MDQ184" s="733"/>
      <c r="MDR184" s="733"/>
      <c r="MDS184" s="733"/>
      <c r="MDT184" s="733"/>
      <c r="MDU184" s="733"/>
      <c r="MDV184" s="733"/>
      <c r="MDW184" s="733"/>
      <c r="MDX184" s="733"/>
      <c r="MDY184" s="733"/>
      <c r="MDZ184" s="733"/>
      <c r="MEA184" s="733"/>
      <c r="MEB184" s="733"/>
      <c r="MEC184" s="733"/>
      <c r="MED184" s="733"/>
      <c r="MEE184" s="733"/>
      <c r="MEF184" s="733"/>
      <c r="MEG184" s="733"/>
      <c r="MEH184" s="733"/>
      <c r="MEI184" s="733"/>
      <c r="MEJ184" s="733"/>
      <c r="MEK184" s="733"/>
      <c r="MEL184" s="733"/>
      <c r="MEM184" s="733"/>
      <c r="MEN184" s="733"/>
      <c r="MEO184" s="733"/>
      <c r="MEP184" s="733"/>
      <c r="MEQ184" s="733"/>
      <c r="MER184" s="733"/>
      <c r="MES184" s="733"/>
      <c r="MET184" s="733"/>
      <c r="MEU184" s="733"/>
      <c r="MEV184" s="733"/>
      <c r="MEW184" s="733"/>
      <c r="MEX184" s="733"/>
      <c r="MEY184" s="733"/>
      <c r="MEZ184" s="733"/>
      <c r="MFA184" s="733"/>
      <c r="MFB184" s="733"/>
      <c r="MFC184" s="733"/>
      <c r="MFD184" s="733"/>
      <c r="MFE184" s="733"/>
      <c r="MFF184" s="733"/>
      <c r="MFG184" s="733"/>
      <c r="MFH184" s="733"/>
      <c r="MFI184" s="733"/>
      <c r="MFJ184" s="733"/>
      <c r="MFK184" s="733"/>
      <c r="MFL184" s="733"/>
      <c r="MFM184" s="733"/>
      <c r="MFN184" s="733"/>
      <c r="MFO184" s="733"/>
      <c r="MFP184" s="733"/>
      <c r="MFQ184" s="733"/>
      <c r="MFR184" s="733"/>
      <c r="MFS184" s="733"/>
      <c r="MFT184" s="733"/>
      <c r="MFU184" s="733"/>
      <c r="MFV184" s="733"/>
      <c r="MFW184" s="733"/>
      <c r="MFX184" s="733"/>
      <c r="MFY184" s="733"/>
      <c r="MFZ184" s="733"/>
      <c r="MGA184" s="733"/>
      <c r="MGB184" s="733"/>
      <c r="MGC184" s="733"/>
      <c r="MGD184" s="733"/>
      <c r="MGE184" s="733"/>
      <c r="MGF184" s="733"/>
      <c r="MGG184" s="733"/>
      <c r="MGH184" s="733"/>
      <c r="MGI184" s="733"/>
      <c r="MGJ184" s="733"/>
      <c r="MGK184" s="733"/>
      <c r="MGL184" s="733"/>
      <c r="MGM184" s="733"/>
      <c r="MGN184" s="733"/>
      <c r="MGO184" s="733"/>
      <c r="MGP184" s="733"/>
      <c r="MGQ184" s="733"/>
      <c r="MGR184" s="733"/>
      <c r="MGS184" s="733"/>
      <c r="MGT184" s="733"/>
      <c r="MGU184" s="733"/>
      <c r="MGV184" s="733"/>
      <c r="MGW184" s="733"/>
      <c r="MGX184" s="733"/>
      <c r="MGY184" s="733"/>
      <c r="MGZ184" s="733"/>
      <c r="MHA184" s="733"/>
      <c r="MHB184" s="733"/>
      <c r="MHC184" s="733"/>
      <c r="MHD184" s="733"/>
      <c r="MHE184" s="733"/>
      <c r="MHF184" s="733"/>
      <c r="MHG184" s="733"/>
      <c r="MHH184" s="733"/>
      <c r="MHI184" s="733"/>
      <c r="MHJ184" s="733"/>
      <c r="MHK184" s="733"/>
      <c r="MHL184" s="733"/>
      <c r="MHM184" s="733"/>
      <c r="MHN184" s="733"/>
      <c r="MHO184" s="733"/>
      <c r="MHP184" s="733"/>
      <c r="MHQ184" s="733"/>
      <c r="MHR184" s="733"/>
      <c r="MHS184" s="733"/>
      <c r="MHT184" s="733"/>
      <c r="MHU184" s="733"/>
      <c r="MHV184" s="733"/>
      <c r="MHW184" s="733"/>
      <c r="MHX184" s="733"/>
      <c r="MHY184" s="733"/>
      <c r="MHZ184" s="733"/>
      <c r="MIA184" s="733"/>
      <c r="MIB184" s="733"/>
      <c r="MIC184" s="733"/>
      <c r="MID184" s="733"/>
      <c r="MIE184" s="733"/>
      <c r="MIF184" s="733"/>
      <c r="MIG184" s="733"/>
      <c r="MIH184" s="733"/>
      <c r="MII184" s="733"/>
      <c r="MIJ184" s="733"/>
      <c r="MIK184" s="733"/>
      <c r="MIL184" s="733"/>
      <c r="MIM184" s="733"/>
      <c r="MIN184" s="733"/>
      <c r="MIO184" s="733"/>
      <c r="MIP184" s="733"/>
      <c r="MIQ184" s="733"/>
      <c r="MIR184" s="733"/>
      <c r="MIS184" s="733"/>
      <c r="MIT184" s="733"/>
      <c r="MIU184" s="733"/>
      <c r="MIV184" s="733"/>
      <c r="MIW184" s="733"/>
      <c r="MIX184" s="733"/>
      <c r="MIY184" s="733"/>
      <c r="MIZ184" s="733"/>
      <c r="MJA184" s="733"/>
      <c r="MJB184" s="733"/>
      <c r="MJC184" s="733"/>
      <c r="MJD184" s="733"/>
      <c r="MJE184" s="733"/>
      <c r="MJF184" s="733"/>
      <c r="MJG184" s="733"/>
      <c r="MJH184" s="733"/>
      <c r="MJI184" s="733"/>
      <c r="MJJ184" s="733"/>
      <c r="MJK184" s="733"/>
      <c r="MJL184" s="733"/>
      <c r="MJM184" s="733"/>
      <c r="MJN184" s="733"/>
      <c r="MJO184" s="733"/>
      <c r="MJP184" s="733"/>
      <c r="MJQ184" s="733"/>
      <c r="MJR184" s="733"/>
      <c r="MJS184" s="733"/>
      <c r="MJT184" s="733"/>
      <c r="MJU184" s="733"/>
      <c r="MJV184" s="733"/>
      <c r="MJW184" s="733"/>
      <c r="MJX184" s="733"/>
      <c r="MJY184" s="733"/>
      <c r="MJZ184" s="733"/>
      <c r="MKA184" s="733"/>
      <c r="MKB184" s="733"/>
      <c r="MKC184" s="733"/>
      <c r="MKD184" s="733"/>
      <c r="MKE184" s="733"/>
      <c r="MKF184" s="733"/>
      <c r="MKG184" s="733"/>
      <c r="MKH184" s="733"/>
      <c r="MKI184" s="733"/>
      <c r="MKJ184" s="733"/>
      <c r="MKK184" s="733"/>
      <c r="MKL184" s="733"/>
      <c r="MKM184" s="733"/>
      <c r="MKN184" s="733"/>
      <c r="MKO184" s="733"/>
      <c r="MKP184" s="733"/>
      <c r="MKQ184" s="733"/>
      <c r="MKR184" s="733"/>
      <c r="MKS184" s="733"/>
      <c r="MKT184" s="733"/>
      <c r="MKU184" s="733"/>
      <c r="MKV184" s="733"/>
      <c r="MKW184" s="733"/>
      <c r="MKX184" s="733"/>
      <c r="MKY184" s="733"/>
      <c r="MKZ184" s="733"/>
      <c r="MLA184" s="733"/>
      <c r="MLB184" s="733"/>
      <c r="MLC184" s="733"/>
      <c r="MLD184" s="733"/>
      <c r="MLE184" s="733"/>
      <c r="MLF184" s="733"/>
      <c r="MLG184" s="733"/>
      <c r="MLH184" s="733"/>
      <c r="MLI184" s="733"/>
      <c r="MLJ184" s="733"/>
      <c r="MLK184" s="733"/>
      <c r="MLL184" s="733"/>
      <c r="MLM184" s="733"/>
      <c r="MLN184" s="733"/>
      <c r="MLO184" s="733"/>
      <c r="MLP184" s="733"/>
      <c r="MLQ184" s="733"/>
      <c r="MLR184" s="733"/>
      <c r="MLS184" s="733"/>
      <c r="MLT184" s="733"/>
      <c r="MLU184" s="733"/>
      <c r="MLV184" s="733"/>
      <c r="MLW184" s="733"/>
      <c r="MLX184" s="733"/>
      <c r="MLY184" s="733"/>
      <c r="MLZ184" s="733"/>
      <c r="MMA184" s="733"/>
      <c r="MMB184" s="733"/>
      <c r="MMC184" s="733"/>
      <c r="MMD184" s="733"/>
      <c r="MME184" s="733"/>
      <c r="MMF184" s="733"/>
      <c r="MMG184" s="733"/>
      <c r="MMH184" s="733"/>
      <c r="MMI184" s="733"/>
      <c r="MMJ184" s="733"/>
      <c r="MMK184" s="733"/>
      <c r="MML184" s="733"/>
      <c r="MMM184" s="733"/>
      <c r="MMN184" s="733"/>
      <c r="MMO184" s="733"/>
      <c r="MMP184" s="733"/>
      <c r="MMQ184" s="733"/>
      <c r="MMR184" s="733"/>
      <c r="MMS184" s="733"/>
      <c r="MMT184" s="733"/>
      <c r="MMU184" s="733"/>
      <c r="MMV184" s="733"/>
      <c r="MMW184" s="733"/>
      <c r="MMX184" s="733"/>
      <c r="MMY184" s="733"/>
      <c r="MMZ184" s="733"/>
      <c r="MNA184" s="733"/>
      <c r="MNB184" s="733"/>
      <c r="MNC184" s="733"/>
      <c r="MND184" s="733"/>
      <c r="MNE184" s="733"/>
      <c r="MNF184" s="733"/>
      <c r="MNG184" s="733"/>
      <c r="MNH184" s="733"/>
      <c r="MNI184" s="733"/>
      <c r="MNJ184" s="733"/>
      <c r="MNK184" s="733"/>
      <c r="MNL184" s="733"/>
      <c r="MNM184" s="733"/>
      <c r="MNN184" s="733"/>
      <c r="MNO184" s="733"/>
      <c r="MNP184" s="733"/>
      <c r="MNQ184" s="733"/>
      <c r="MNR184" s="733"/>
      <c r="MNS184" s="733"/>
      <c r="MNT184" s="733"/>
      <c r="MNU184" s="733"/>
      <c r="MNV184" s="733"/>
      <c r="MNW184" s="733"/>
      <c r="MNX184" s="733"/>
      <c r="MNY184" s="733"/>
      <c r="MNZ184" s="733"/>
      <c r="MOA184" s="733"/>
      <c r="MOB184" s="733"/>
      <c r="MOC184" s="733"/>
      <c r="MOD184" s="733"/>
      <c r="MOE184" s="733"/>
      <c r="MOF184" s="733"/>
      <c r="MOG184" s="733"/>
      <c r="MOH184" s="733"/>
      <c r="MOI184" s="733"/>
      <c r="MOJ184" s="733"/>
      <c r="MOK184" s="733"/>
      <c r="MOL184" s="733"/>
      <c r="MOM184" s="733"/>
      <c r="MON184" s="733"/>
      <c r="MOO184" s="733"/>
      <c r="MOP184" s="733"/>
      <c r="MOQ184" s="733"/>
      <c r="MOR184" s="733"/>
      <c r="MOS184" s="733"/>
      <c r="MOT184" s="733"/>
      <c r="MOU184" s="733"/>
      <c r="MOV184" s="733"/>
      <c r="MOW184" s="733"/>
      <c r="MOX184" s="733"/>
      <c r="MOY184" s="733"/>
      <c r="MOZ184" s="733"/>
      <c r="MPA184" s="733"/>
      <c r="MPB184" s="733"/>
      <c r="MPC184" s="733"/>
      <c r="MPD184" s="733"/>
      <c r="MPE184" s="733"/>
      <c r="MPF184" s="733"/>
      <c r="MPG184" s="733"/>
      <c r="MPH184" s="733"/>
      <c r="MPI184" s="733"/>
      <c r="MPJ184" s="733"/>
      <c r="MPK184" s="733"/>
      <c r="MPL184" s="733"/>
      <c r="MPM184" s="733"/>
      <c r="MPN184" s="733"/>
      <c r="MPO184" s="733"/>
      <c r="MPP184" s="733"/>
      <c r="MPQ184" s="733"/>
      <c r="MPR184" s="733"/>
      <c r="MPS184" s="733"/>
      <c r="MPT184" s="733"/>
      <c r="MPU184" s="733"/>
      <c r="MPV184" s="733"/>
      <c r="MPW184" s="733"/>
      <c r="MPX184" s="733"/>
      <c r="MPY184" s="733"/>
      <c r="MPZ184" s="733"/>
      <c r="MQA184" s="733"/>
      <c r="MQB184" s="733"/>
      <c r="MQC184" s="733"/>
      <c r="MQD184" s="733"/>
      <c r="MQE184" s="733"/>
      <c r="MQF184" s="733"/>
      <c r="MQG184" s="733"/>
      <c r="MQH184" s="733"/>
      <c r="MQI184" s="733"/>
      <c r="MQJ184" s="733"/>
      <c r="MQK184" s="733"/>
      <c r="MQL184" s="733"/>
      <c r="MQM184" s="733"/>
      <c r="MQN184" s="733"/>
      <c r="MQO184" s="733"/>
      <c r="MQP184" s="733"/>
      <c r="MQQ184" s="733"/>
      <c r="MQR184" s="733"/>
      <c r="MQS184" s="733"/>
      <c r="MQT184" s="733"/>
      <c r="MQU184" s="733"/>
      <c r="MQV184" s="733"/>
      <c r="MQW184" s="733"/>
      <c r="MQX184" s="733"/>
      <c r="MQY184" s="733"/>
      <c r="MQZ184" s="733"/>
      <c r="MRA184" s="733"/>
      <c r="MRB184" s="733"/>
      <c r="MRC184" s="733"/>
      <c r="MRD184" s="733"/>
      <c r="MRE184" s="733"/>
      <c r="MRF184" s="733"/>
      <c r="MRG184" s="733"/>
      <c r="MRH184" s="733"/>
      <c r="MRI184" s="733"/>
      <c r="MRJ184" s="733"/>
      <c r="MRK184" s="733"/>
      <c r="MRL184" s="733"/>
      <c r="MRM184" s="733"/>
      <c r="MRN184" s="733"/>
      <c r="MRO184" s="733"/>
      <c r="MRP184" s="733"/>
      <c r="MRQ184" s="733"/>
      <c r="MRR184" s="733"/>
      <c r="MRS184" s="733"/>
      <c r="MRT184" s="733"/>
      <c r="MRU184" s="733"/>
      <c r="MRV184" s="733"/>
      <c r="MRW184" s="733"/>
      <c r="MRX184" s="733"/>
      <c r="MRY184" s="733"/>
      <c r="MRZ184" s="733"/>
      <c r="MSA184" s="733"/>
      <c r="MSB184" s="733"/>
      <c r="MSC184" s="733"/>
      <c r="MSD184" s="733"/>
      <c r="MSE184" s="733"/>
      <c r="MSF184" s="733"/>
      <c r="MSG184" s="733"/>
      <c r="MSH184" s="733"/>
      <c r="MSI184" s="733"/>
      <c r="MSJ184" s="733"/>
      <c r="MSK184" s="733"/>
      <c r="MSL184" s="733"/>
      <c r="MSM184" s="733"/>
      <c r="MSN184" s="733"/>
      <c r="MSO184" s="733"/>
      <c r="MSP184" s="733"/>
      <c r="MSQ184" s="733"/>
      <c r="MSR184" s="733"/>
      <c r="MSS184" s="733"/>
      <c r="MST184" s="733"/>
      <c r="MSU184" s="733"/>
      <c r="MSV184" s="733"/>
      <c r="MSW184" s="733"/>
      <c r="MSX184" s="733"/>
      <c r="MSY184" s="733"/>
      <c r="MSZ184" s="733"/>
      <c r="MTA184" s="733"/>
      <c r="MTB184" s="733"/>
      <c r="MTC184" s="733"/>
      <c r="MTD184" s="733"/>
      <c r="MTE184" s="733"/>
      <c r="MTF184" s="733"/>
      <c r="MTG184" s="733"/>
      <c r="MTH184" s="733"/>
      <c r="MTI184" s="733"/>
      <c r="MTJ184" s="733"/>
      <c r="MTK184" s="733"/>
      <c r="MTL184" s="733"/>
      <c r="MTM184" s="733"/>
      <c r="MTN184" s="733"/>
      <c r="MTO184" s="733"/>
      <c r="MTP184" s="733"/>
      <c r="MTQ184" s="733"/>
      <c r="MTR184" s="733"/>
      <c r="MTS184" s="733"/>
      <c r="MTT184" s="733"/>
      <c r="MTU184" s="733"/>
      <c r="MTV184" s="733"/>
      <c r="MTW184" s="733"/>
      <c r="MTX184" s="733"/>
      <c r="MTY184" s="733"/>
      <c r="MTZ184" s="733"/>
      <c r="MUA184" s="733"/>
      <c r="MUB184" s="733"/>
      <c r="MUC184" s="733"/>
      <c r="MUD184" s="733"/>
      <c r="MUE184" s="733"/>
      <c r="MUF184" s="733"/>
      <c r="MUG184" s="733"/>
      <c r="MUH184" s="733"/>
      <c r="MUI184" s="733"/>
      <c r="MUJ184" s="733"/>
      <c r="MUK184" s="733"/>
      <c r="MUL184" s="733"/>
      <c r="MUM184" s="733"/>
      <c r="MUN184" s="733"/>
      <c r="MUO184" s="733"/>
      <c r="MUP184" s="733"/>
      <c r="MUQ184" s="733"/>
      <c r="MUR184" s="733"/>
      <c r="MUS184" s="733"/>
      <c r="MUT184" s="733"/>
      <c r="MUU184" s="733"/>
      <c r="MUV184" s="733"/>
      <c r="MUW184" s="733"/>
      <c r="MUX184" s="733"/>
      <c r="MUY184" s="733"/>
      <c r="MUZ184" s="733"/>
      <c r="MVA184" s="733"/>
      <c r="MVB184" s="733"/>
      <c r="MVC184" s="733"/>
      <c r="MVD184" s="733"/>
      <c r="MVE184" s="733"/>
      <c r="MVF184" s="733"/>
      <c r="MVG184" s="733"/>
      <c r="MVH184" s="733"/>
      <c r="MVI184" s="733"/>
      <c r="MVJ184" s="733"/>
      <c r="MVK184" s="733"/>
      <c r="MVL184" s="733"/>
      <c r="MVM184" s="733"/>
      <c r="MVN184" s="733"/>
      <c r="MVO184" s="733"/>
      <c r="MVP184" s="733"/>
      <c r="MVQ184" s="733"/>
      <c r="MVR184" s="733"/>
      <c r="MVS184" s="733"/>
      <c r="MVT184" s="733"/>
      <c r="MVU184" s="733"/>
      <c r="MVV184" s="733"/>
      <c r="MVW184" s="733"/>
      <c r="MVX184" s="733"/>
      <c r="MVY184" s="733"/>
      <c r="MVZ184" s="733"/>
      <c r="MWA184" s="733"/>
      <c r="MWB184" s="733"/>
      <c r="MWC184" s="733"/>
      <c r="MWD184" s="733"/>
      <c r="MWE184" s="733"/>
      <c r="MWF184" s="733"/>
      <c r="MWG184" s="733"/>
      <c r="MWH184" s="733"/>
      <c r="MWI184" s="733"/>
      <c r="MWJ184" s="733"/>
      <c r="MWK184" s="733"/>
      <c r="MWL184" s="733"/>
      <c r="MWM184" s="733"/>
      <c r="MWN184" s="733"/>
      <c r="MWO184" s="733"/>
      <c r="MWP184" s="733"/>
      <c r="MWQ184" s="733"/>
      <c r="MWR184" s="733"/>
      <c r="MWS184" s="733"/>
      <c r="MWT184" s="733"/>
      <c r="MWU184" s="733"/>
      <c r="MWV184" s="733"/>
      <c r="MWW184" s="733"/>
      <c r="MWX184" s="733"/>
      <c r="MWY184" s="733"/>
      <c r="MWZ184" s="733"/>
      <c r="MXA184" s="733"/>
      <c r="MXB184" s="733"/>
      <c r="MXC184" s="733"/>
      <c r="MXD184" s="733"/>
      <c r="MXE184" s="733"/>
      <c r="MXF184" s="733"/>
      <c r="MXG184" s="733"/>
      <c r="MXH184" s="733"/>
      <c r="MXI184" s="733"/>
      <c r="MXJ184" s="733"/>
      <c r="MXK184" s="733"/>
      <c r="MXL184" s="733"/>
      <c r="MXM184" s="733"/>
      <c r="MXN184" s="733"/>
      <c r="MXO184" s="733"/>
      <c r="MXP184" s="733"/>
      <c r="MXQ184" s="733"/>
      <c r="MXR184" s="733"/>
      <c r="MXS184" s="733"/>
      <c r="MXT184" s="733"/>
      <c r="MXU184" s="733"/>
      <c r="MXV184" s="733"/>
      <c r="MXW184" s="733"/>
      <c r="MXX184" s="733"/>
      <c r="MXY184" s="733"/>
      <c r="MXZ184" s="733"/>
      <c r="MYA184" s="733"/>
      <c r="MYB184" s="733"/>
      <c r="MYC184" s="733"/>
      <c r="MYD184" s="733"/>
      <c r="MYE184" s="733"/>
      <c r="MYF184" s="733"/>
      <c r="MYG184" s="733"/>
      <c r="MYH184" s="733"/>
      <c r="MYI184" s="733"/>
      <c r="MYJ184" s="733"/>
      <c r="MYK184" s="733"/>
      <c r="MYL184" s="733"/>
      <c r="MYM184" s="733"/>
      <c r="MYN184" s="733"/>
      <c r="MYO184" s="733"/>
      <c r="MYP184" s="733"/>
      <c r="MYQ184" s="733"/>
      <c r="MYR184" s="733"/>
      <c r="MYS184" s="733"/>
      <c r="MYT184" s="733"/>
      <c r="MYU184" s="733"/>
      <c r="MYV184" s="733"/>
      <c r="MYW184" s="733"/>
      <c r="MYX184" s="733"/>
      <c r="MYY184" s="733"/>
      <c r="MYZ184" s="733"/>
      <c r="MZA184" s="733"/>
      <c r="MZB184" s="733"/>
      <c r="MZC184" s="733"/>
      <c r="MZD184" s="733"/>
      <c r="MZE184" s="733"/>
      <c r="MZF184" s="733"/>
      <c r="MZG184" s="733"/>
      <c r="MZH184" s="733"/>
      <c r="MZI184" s="733"/>
      <c r="MZJ184" s="733"/>
      <c r="MZK184" s="733"/>
      <c r="MZL184" s="733"/>
      <c r="MZM184" s="733"/>
      <c r="MZN184" s="733"/>
      <c r="MZO184" s="733"/>
      <c r="MZP184" s="733"/>
      <c r="MZQ184" s="733"/>
      <c r="MZR184" s="733"/>
      <c r="MZS184" s="733"/>
      <c r="MZT184" s="733"/>
      <c r="MZU184" s="733"/>
      <c r="MZV184" s="733"/>
      <c r="MZW184" s="733"/>
      <c r="MZX184" s="733"/>
      <c r="MZY184" s="733"/>
      <c r="MZZ184" s="733"/>
      <c r="NAA184" s="733"/>
      <c r="NAB184" s="733"/>
      <c r="NAC184" s="733"/>
      <c r="NAD184" s="733"/>
      <c r="NAE184" s="733"/>
      <c r="NAF184" s="733"/>
      <c r="NAG184" s="733"/>
      <c r="NAH184" s="733"/>
      <c r="NAI184" s="733"/>
      <c r="NAJ184" s="733"/>
      <c r="NAK184" s="733"/>
      <c r="NAL184" s="733"/>
      <c r="NAM184" s="733"/>
      <c r="NAN184" s="733"/>
      <c r="NAO184" s="733"/>
      <c r="NAP184" s="733"/>
      <c r="NAQ184" s="733"/>
      <c r="NAR184" s="733"/>
      <c r="NAS184" s="733"/>
      <c r="NAT184" s="733"/>
      <c r="NAU184" s="733"/>
      <c r="NAV184" s="733"/>
      <c r="NAW184" s="733"/>
      <c r="NAX184" s="733"/>
      <c r="NAY184" s="733"/>
      <c r="NAZ184" s="733"/>
      <c r="NBA184" s="733"/>
      <c r="NBB184" s="733"/>
      <c r="NBC184" s="733"/>
      <c r="NBD184" s="733"/>
      <c r="NBE184" s="733"/>
      <c r="NBF184" s="733"/>
      <c r="NBG184" s="733"/>
      <c r="NBH184" s="733"/>
      <c r="NBI184" s="733"/>
      <c r="NBJ184" s="733"/>
      <c r="NBK184" s="733"/>
      <c r="NBL184" s="733"/>
      <c r="NBM184" s="733"/>
      <c r="NBN184" s="733"/>
      <c r="NBO184" s="733"/>
      <c r="NBP184" s="733"/>
      <c r="NBQ184" s="733"/>
      <c r="NBR184" s="733"/>
      <c r="NBS184" s="733"/>
      <c r="NBT184" s="733"/>
      <c r="NBU184" s="733"/>
      <c r="NBV184" s="733"/>
      <c r="NBW184" s="733"/>
      <c r="NBX184" s="733"/>
      <c r="NBY184" s="733"/>
      <c r="NBZ184" s="733"/>
      <c r="NCA184" s="733"/>
      <c r="NCB184" s="733"/>
      <c r="NCC184" s="733"/>
      <c r="NCD184" s="733"/>
      <c r="NCE184" s="733"/>
      <c r="NCF184" s="733"/>
      <c r="NCG184" s="733"/>
      <c r="NCH184" s="733"/>
      <c r="NCI184" s="733"/>
      <c r="NCJ184" s="733"/>
      <c r="NCK184" s="733"/>
      <c r="NCL184" s="733"/>
      <c r="NCM184" s="733"/>
      <c r="NCN184" s="733"/>
      <c r="NCO184" s="733"/>
      <c r="NCP184" s="733"/>
      <c r="NCQ184" s="733"/>
      <c r="NCR184" s="733"/>
      <c r="NCS184" s="733"/>
      <c r="NCT184" s="733"/>
      <c r="NCU184" s="733"/>
      <c r="NCV184" s="733"/>
      <c r="NCW184" s="733"/>
      <c r="NCX184" s="733"/>
      <c r="NCY184" s="733"/>
      <c r="NCZ184" s="733"/>
      <c r="NDA184" s="733"/>
      <c r="NDB184" s="733"/>
      <c r="NDC184" s="733"/>
      <c r="NDD184" s="733"/>
      <c r="NDE184" s="733"/>
      <c r="NDF184" s="733"/>
      <c r="NDG184" s="733"/>
      <c r="NDH184" s="733"/>
      <c r="NDI184" s="733"/>
      <c r="NDJ184" s="733"/>
      <c r="NDK184" s="733"/>
      <c r="NDL184" s="733"/>
      <c r="NDM184" s="733"/>
      <c r="NDN184" s="733"/>
      <c r="NDO184" s="733"/>
      <c r="NDP184" s="733"/>
      <c r="NDQ184" s="733"/>
      <c r="NDR184" s="733"/>
      <c r="NDS184" s="733"/>
      <c r="NDT184" s="733"/>
      <c r="NDU184" s="733"/>
      <c r="NDV184" s="733"/>
      <c r="NDW184" s="733"/>
      <c r="NDX184" s="733"/>
      <c r="NDY184" s="733"/>
      <c r="NDZ184" s="733"/>
      <c r="NEA184" s="733"/>
      <c r="NEB184" s="733"/>
      <c r="NEC184" s="733"/>
      <c r="NED184" s="733"/>
      <c r="NEE184" s="733"/>
      <c r="NEF184" s="733"/>
      <c r="NEG184" s="733"/>
      <c r="NEH184" s="733"/>
      <c r="NEI184" s="733"/>
      <c r="NEJ184" s="733"/>
      <c r="NEK184" s="733"/>
      <c r="NEL184" s="733"/>
      <c r="NEM184" s="733"/>
      <c r="NEN184" s="733"/>
      <c r="NEO184" s="733"/>
      <c r="NEP184" s="733"/>
      <c r="NEQ184" s="733"/>
      <c r="NER184" s="733"/>
      <c r="NES184" s="733"/>
      <c r="NET184" s="733"/>
      <c r="NEU184" s="733"/>
      <c r="NEV184" s="733"/>
      <c r="NEW184" s="733"/>
      <c r="NEX184" s="733"/>
      <c r="NEY184" s="733"/>
      <c r="NEZ184" s="733"/>
      <c r="NFA184" s="733"/>
      <c r="NFB184" s="733"/>
      <c r="NFC184" s="733"/>
      <c r="NFD184" s="733"/>
      <c r="NFE184" s="733"/>
      <c r="NFF184" s="733"/>
      <c r="NFG184" s="733"/>
      <c r="NFH184" s="733"/>
      <c r="NFI184" s="733"/>
      <c r="NFJ184" s="733"/>
      <c r="NFK184" s="733"/>
      <c r="NFL184" s="733"/>
      <c r="NFM184" s="733"/>
      <c r="NFN184" s="733"/>
      <c r="NFO184" s="733"/>
      <c r="NFP184" s="733"/>
      <c r="NFQ184" s="733"/>
      <c r="NFR184" s="733"/>
      <c r="NFS184" s="733"/>
      <c r="NFT184" s="733"/>
      <c r="NFU184" s="733"/>
      <c r="NFV184" s="733"/>
      <c r="NFW184" s="733"/>
      <c r="NFX184" s="733"/>
      <c r="NFY184" s="733"/>
      <c r="NFZ184" s="733"/>
      <c r="NGA184" s="733"/>
      <c r="NGB184" s="733"/>
      <c r="NGC184" s="733"/>
      <c r="NGD184" s="733"/>
      <c r="NGE184" s="733"/>
      <c r="NGF184" s="733"/>
      <c r="NGG184" s="733"/>
      <c r="NGH184" s="733"/>
      <c r="NGI184" s="733"/>
      <c r="NGJ184" s="733"/>
      <c r="NGK184" s="733"/>
      <c r="NGL184" s="733"/>
      <c r="NGM184" s="733"/>
      <c r="NGN184" s="733"/>
      <c r="NGO184" s="733"/>
      <c r="NGP184" s="733"/>
      <c r="NGQ184" s="733"/>
      <c r="NGR184" s="733"/>
      <c r="NGS184" s="733"/>
      <c r="NGT184" s="733"/>
      <c r="NGU184" s="733"/>
      <c r="NGV184" s="733"/>
      <c r="NGW184" s="733"/>
      <c r="NGX184" s="733"/>
      <c r="NGY184" s="733"/>
      <c r="NGZ184" s="733"/>
      <c r="NHA184" s="733"/>
      <c r="NHB184" s="733"/>
      <c r="NHC184" s="733"/>
      <c r="NHD184" s="733"/>
      <c r="NHE184" s="733"/>
      <c r="NHF184" s="733"/>
      <c r="NHG184" s="733"/>
      <c r="NHH184" s="733"/>
      <c r="NHI184" s="733"/>
      <c r="NHJ184" s="733"/>
      <c r="NHK184" s="733"/>
      <c r="NHL184" s="733"/>
      <c r="NHM184" s="733"/>
      <c r="NHN184" s="733"/>
      <c r="NHO184" s="733"/>
      <c r="NHP184" s="733"/>
      <c r="NHQ184" s="733"/>
      <c r="NHR184" s="733"/>
      <c r="NHS184" s="733"/>
      <c r="NHT184" s="733"/>
      <c r="NHU184" s="733"/>
      <c r="NHV184" s="733"/>
      <c r="NHW184" s="733"/>
      <c r="NHX184" s="733"/>
      <c r="NHY184" s="733"/>
      <c r="NHZ184" s="733"/>
      <c r="NIA184" s="733"/>
      <c r="NIB184" s="733"/>
      <c r="NIC184" s="733"/>
      <c r="NID184" s="733"/>
      <c r="NIE184" s="733"/>
      <c r="NIF184" s="733"/>
      <c r="NIG184" s="733"/>
      <c r="NIH184" s="733"/>
      <c r="NII184" s="733"/>
      <c r="NIJ184" s="733"/>
      <c r="NIK184" s="733"/>
      <c r="NIL184" s="733"/>
      <c r="NIM184" s="733"/>
      <c r="NIN184" s="733"/>
      <c r="NIO184" s="733"/>
      <c r="NIP184" s="733"/>
      <c r="NIQ184" s="733"/>
      <c r="NIR184" s="733"/>
      <c r="NIS184" s="733"/>
      <c r="NIT184" s="733"/>
      <c r="NIU184" s="733"/>
      <c r="NIV184" s="733"/>
      <c r="NIW184" s="733"/>
      <c r="NIX184" s="733"/>
      <c r="NIY184" s="733"/>
      <c r="NIZ184" s="733"/>
      <c r="NJA184" s="733"/>
      <c r="NJB184" s="733"/>
      <c r="NJC184" s="733"/>
      <c r="NJD184" s="733"/>
      <c r="NJE184" s="733"/>
      <c r="NJF184" s="733"/>
      <c r="NJG184" s="733"/>
      <c r="NJH184" s="733"/>
      <c r="NJI184" s="733"/>
      <c r="NJJ184" s="733"/>
      <c r="NJK184" s="733"/>
      <c r="NJL184" s="733"/>
      <c r="NJM184" s="733"/>
      <c r="NJN184" s="733"/>
      <c r="NJO184" s="733"/>
      <c r="NJP184" s="733"/>
      <c r="NJQ184" s="733"/>
      <c r="NJR184" s="733"/>
      <c r="NJS184" s="733"/>
      <c r="NJT184" s="733"/>
      <c r="NJU184" s="733"/>
      <c r="NJV184" s="733"/>
      <c r="NJW184" s="733"/>
      <c r="NJX184" s="733"/>
      <c r="NJY184" s="733"/>
      <c r="NJZ184" s="733"/>
      <c r="NKA184" s="733"/>
      <c r="NKB184" s="733"/>
      <c r="NKC184" s="733"/>
      <c r="NKD184" s="733"/>
      <c r="NKE184" s="733"/>
      <c r="NKF184" s="733"/>
      <c r="NKG184" s="733"/>
      <c r="NKH184" s="733"/>
      <c r="NKI184" s="733"/>
      <c r="NKJ184" s="733"/>
      <c r="NKK184" s="733"/>
      <c r="NKL184" s="733"/>
      <c r="NKM184" s="733"/>
      <c r="NKN184" s="733"/>
      <c r="NKO184" s="733"/>
      <c r="NKP184" s="733"/>
      <c r="NKQ184" s="733"/>
      <c r="NKR184" s="733"/>
      <c r="NKS184" s="733"/>
      <c r="NKT184" s="733"/>
      <c r="NKU184" s="733"/>
      <c r="NKV184" s="733"/>
      <c r="NKW184" s="733"/>
      <c r="NKX184" s="733"/>
      <c r="NKY184" s="733"/>
      <c r="NKZ184" s="733"/>
      <c r="NLA184" s="733"/>
      <c r="NLB184" s="733"/>
      <c r="NLC184" s="733"/>
      <c r="NLD184" s="733"/>
      <c r="NLE184" s="733"/>
      <c r="NLF184" s="733"/>
      <c r="NLG184" s="733"/>
      <c r="NLH184" s="733"/>
      <c r="NLI184" s="733"/>
      <c r="NLJ184" s="733"/>
      <c r="NLK184" s="733"/>
      <c r="NLL184" s="733"/>
      <c r="NLM184" s="733"/>
      <c r="NLN184" s="733"/>
      <c r="NLO184" s="733"/>
      <c r="NLP184" s="733"/>
      <c r="NLQ184" s="733"/>
      <c r="NLR184" s="733"/>
      <c r="NLS184" s="733"/>
      <c r="NLT184" s="733"/>
      <c r="NLU184" s="733"/>
      <c r="NLV184" s="733"/>
      <c r="NLW184" s="733"/>
      <c r="NLX184" s="733"/>
      <c r="NLY184" s="733"/>
      <c r="NLZ184" s="733"/>
      <c r="NMA184" s="733"/>
      <c r="NMB184" s="733"/>
      <c r="NMC184" s="733"/>
      <c r="NMD184" s="733"/>
      <c r="NME184" s="733"/>
      <c r="NMF184" s="733"/>
      <c r="NMG184" s="733"/>
      <c r="NMH184" s="733"/>
      <c r="NMI184" s="733"/>
      <c r="NMJ184" s="733"/>
      <c r="NMK184" s="733"/>
      <c r="NML184" s="733"/>
      <c r="NMM184" s="733"/>
      <c r="NMN184" s="733"/>
      <c r="NMO184" s="733"/>
      <c r="NMP184" s="733"/>
      <c r="NMQ184" s="733"/>
      <c r="NMR184" s="733"/>
      <c r="NMS184" s="733"/>
      <c r="NMT184" s="733"/>
      <c r="NMU184" s="733"/>
      <c r="NMV184" s="733"/>
      <c r="NMW184" s="733"/>
      <c r="NMX184" s="733"/>
      <c r="NMY184" s="733"/>
      <c r="NMZ184" s="733"/>
      <c r="NNA184" s="733"/>
      <c r="NNB184" s="733"/>
      <c r="NNC184" s="733"/>
      <c r="NND184" s="733"/>
      <c r="NNE184" s="733"/>
      <c r="NNF184" s="733"/>
      <c r="NNG184" s="733"/>
      <c r="NNH184" s="733"/>
      <c r="NNI184" s="733"/>
      <c r="NNJ184" s="733"/>
      <c r="NNK184" s="733"/>
      <c r="NNL184" s="733"/>
      <c r="NNM184" s="733"/>
      <c r="NNN184" s="733"/>
      <c r="NNO184" s="733"/>
      <c r="NNP184" s="733"/>
      <c r="NNQ184" s="733"/>
      <c r="NNR184" s="733"/>
      <c r="NNS184" s="733"/>
      <c r="NNT184" s="733"/>
      <c r="NNU184" s="733"/>
      <c r="NNV184" s="733"/>
      <c r="NNW184" s="733"/>
      <c r="NNX184" s="733"/>
      <c r="NNY184" s="733"/>
      <c r="NNZ184" s="733"/>
      <c r="NOA184" s="733"/>
      <c r="NOB184" s="733"/>
      <c r="NOC184" s="733"/>
      <c r="NOD184" s="733"/>
      <c r="NOE184" s="733"/>
      <c r="NOF184" s="733"/>
      <c r="NOG184" s="733"/>
      <c r="NOH184" s="733"/>
      <c r="NOI184" s="733"/>
      <c r="NOJ184" s="733"/>
      <c r="NOK184" s="733"/>
      <c r="NOL184" s="733"/>
      <c r="NOM184" s="733"/>
      <c r="NON184" s="733"/>
      <c r="NOO184" s="733"/>
      <c r="NOP184" s="733"/>
      <c r="NOQ184" s="733"/>
      <c r="NOR184" s="733"/>
      <c r="NOS184" s="733"/>
      <c r="NOT184" s="733"/>
      <c r="NOU184" s="733"/>
      <c r="NOV184" s="733"/>
      <c r="NOW184" s="733"/>
      <c r="NOX184" s="733"/>
      <c r="NOY184" s="733"/>
      <c r="NOZ184" s="733"/>
      <c r="NPA184" s="733"/>
      <c r="NPB184" s="733"/>
      <c r="NPC184" s="733"/>
      <c r="NPD184" s="733"/>
      <c r="NPE184" s="733"/>
      <c r="NPF184" s="733"/>
      <c r="NPG184" s="733"/>
      <c r="NPH184" s="733"/>
      <c r="NPI184" s="733"/>
      <c r="NPJ184" s="733"/>
      <c r="NPK184" s="733"/>
      <c r="NPL184" s="733"/>
      <c r="NPM184" s="733"/>
      <c r="NPN184" s="733"/>
      <c r="NPO184" s="733"/>
      <c r="NPP184" s="733"/>
      <c r="NPQ184" s="733"/>
      <c r="NPR184" s="733"/>
      <c r="NPS184" s="733"/>
      <c r="NPT184" s="733"/>
      <c r="NPU184" s="733"/>
      <c r="NPV184" s="733"/>
      <c r="NPW184" s="733"/>
      <c r="NPX184" s="733"/>
      <c r="NPY184" s="733"/>
      <c r="NPZ184" s="733"/>
      <c r="NQA184" s="733"/>
      <c r="NQB184" s="733"/>
      <c r="NQC184" s="733"/>
      <c r="NQD184" s="733"/>
      <c r="NQE184" s="733"/>
      <c r="NQF184" s="733"/>
      <c r="NQG184" s="733"/>
      <c r="NQH184" s="733"/>
      <c r="NQI184" s="733"/>
      <c r="NQJ184" s="733"/>
      <c r="NQK184" s="733"/>
      <c r="NQL184" s="733"/>
      <c r="NQM184" s="733"/>
      <c r="NQN184" s="733"/>
      <c r="NQO184" s="733"/>
      <c r="NQP184" s="733"/>
      <c r="NQQ184" s="733"/>
      <c r="NQR184" s="733"/>
      <c r="NQS184" s="733"/>
      <c r="NQT184" s="733"/>
      <c r="NQU184" s="733"/>
      <c r="NQV184" s="733"/>
      <c r="NQW184" s="733"/>
      <c r="NQX184" s="733"/>
      <c r="NQY184" s="733"/>
      <c r="NQZ184" s="733"/>
      <c r="NRA184" s="733"/>
      <c r="NRB184" s="733"/>
      <c r="NRC184" s="733"/>
      <c r="NRD184" s="733"/>
      <c r="NRE184" s="733"/>
      <c r="NRF184" s="733"/>
      <c r="NRG184" s="733"/>
      <c r="NRH184" s="733"/>
      <c r="NRI184" s="733"/>
      <c r="NRJ184" s="733"/>
      <c r="NRK184" s="733"/>
      <c r="NRL184" s="733"/>
      <c r="NRM184" s="733"/>
      <c r="NRN184" s="733"/>
      <c r="NRO184" s="733"/>
      <c r="NRP184" s="733"/>
      <c r="NRQ184" s="733"/>
      <c r="NRR184" s="733"/>
      <c r="NRS184" s="733"/>
      <c r="NRT184" s="733"/>
      <c r="NRU184" s="733"/>
      <c r="NRV184" s="733"/>
      <c r="NRW184" s="733"/>
      <c r="NRX184" s="733"/>
      <c r="NRY184" s="733"/>
      <c r="NRZ184" s="733"/>
      <c r="NSA184" s="733"/>
      <c r="NSB184" s="733"/>
      <c r="NSC184" s="733"/>
      <c r="NSD184" s="733"/>
      <c r="NSE184" s="733"/>
      <c r="NSF184" s="733"/>
      <c r="NSG184" s="733"/>
      <c r="NSH184" s="733"/>
      <c r="NSI184" s="733"/>
      <c r="NSJ184" s="733"/>
      <c r="NSK184" s="733"/>
      <c r="NSL184" s="733"/>
      <c r="NSM184" s="733"/>
      <c r="NSN184" s="733"/>
      <c r="NSO184" s="733"/>
      <c r="NSP184" s="733"/>
      <c r="NSQ184" s="733"/>
      <c r="NSR184" s="733"/>
      <c r="NSS184" s="733"/>
      <c r="NST184" s="733"/>
      <c r="NSU184" s="733"/>
      <c r="NSV184" s="733"/>
      <c r="NSW184" s="733"/>
      <c r="NSX184" s="733"/>
      <c r="NSY184" s="733"/>
      <c r="NSZ184" s="733"/>
      <c r="NTA184" s="733"/>
      <c r="NTB184" s="733"/>
      <c r="NTC184" s="733"/>
      <c r="NTD184" s="733"/>
      <c r="NTE184" s="733"/>
      <c r="NTF184" s="733"/>
      <c r="NTG184" s="733"/>
      <c r="NTH184" s="733"/>
      <c r="NTI184" s="733"/>
      <c r="NTJ184" s="733"/>
      <c r="NTK184" s="733"/>
      <c r="NTL184" s="733"/>
      <c r="NTM184" s="733"/>
      <c r="NTN184" s="733"/>
      <c r="NTO184" s="733"/>
      <c r="NTP184" s="733"/>
      <c r="NTQ184" s="733"/>
      <c r="NTR184" s="733"/>
      <c r="NTS184" s="733"/>
      <c r="NTT184" s="733"/>
      <c r="NTU184" s="733"/>
      <c r="NTV184" s="733"/>
      <c r="NTW184" s="733"/>
      <c r="NTX184" s="733"/>
      <c r="NTY184" s="733"/>
      <c r="NTZ184" s="733"/>
      <c r="NUA184" s="733"/>
      <c r="NUB184" s="733"/>
      <c r="NUC184" s="733"/>
      <c r="NUD184" s="733"/>
      <c r="NUE184" s="733"/>
      <c r="NUF184" s="733"/>
      <c r="NUG184" s="733"/>
      <c r="NUH184" s="733"/>
      <c r="NUI184" s="733"/>
      <c r="NUJ184" s="733"/>
      <c r="NUK184" s="733"/>
      <c r="NUL184" s="733"/>
      <c r="NUM184" s="733"/>
      <c r="NUN184" s="733"/>
      <c r="NUO184" s="733"/>
      <c r="NUP184" s="733"/>
      <c r="NUQ184" s="733"/>
      <c r="NUR184" s="733"/>
      <c r="NUS184" s="733"/>
      <c r="NUT184" s="733"/>
      <c r="NUU184" s="733"/>
      <c r="NUV184" s="733"/>
      <c r="NUW184" s="733"/>
      <c r="NUX184" s="733"/>
      <c r="NUY184" s="733"/>
      <c r="NUZ184" s="733"/>
      <c r="NVA184" s="733"/>
      <c r="NVB184" s="733"/>
      <c r="NVC184" s="733"/>
      <c r="NVD184" s="733"/>
      <c r="NVE184" s="733"/>
      <c r="NVF184" s="733"/>
      <c r="NVG184" s="733"/>
      <c r="NVH184" s="733"/>
      <c r="NVI184" s="733"/>
      <c r="NVJ184" s="733"/>
      <c r="NVK184" s="733"/>
      <c r="NVL184" s="733"/>
      <c r="NVM184" s="733"/>
      <c r="NVN184" s="733"/>
      <c r="NVO184" s="733"/>
      <c r="NVP184" s="733"/>
      <c r="NVQ184" s="733"/>
      <c r="NVR184" s="733"/>
      <c r="NVS184" s="733"/>
      <c r="NVT184" s="733"/>
      <c r="NVU184" s="733"/>
      <c r="NVV184" s="733"/>
      <c r="NVW184" s="733"/>
      <c r="NVX184" s="733"/>
      <c r="NVY184" s="733"/>
      <c r="NVZ184" s="733"/>
      <c r="NWA184" s="733"/>
      <c r="NWB184" s="733"/>
      <c r="NWC184" s="733"/>
      <c r="NWD184" s="733"/>
      <c r="NWE184" s="733"/>
      <c r="NWF184" s="733"/>
      <c r="NWG184" s="733"/>
      <c r="NWH184" s="733"/>
      <c r="NWI184" s="733"/>
      <c r="NWJ184" s="733"/>
      <c r="NWK184" s="733"/>
      <c r="NWL184" s="733"/>
      <c r="NWM184" s="733"/>
      <c r="NWN184" s="733"/>
      <c r="NWO184" s="733"/>
      <c r="NWP184" s="733"/>
      <c r="NWQ184" s="733"/>
      <c r="NWR184" s="733"/>
      <c r="NWS184" s="733"/>
      <c r="NWT184" s="733"/>
      <c r="NWU184" s="733"/>
      <c r="NWV184" s="733"/>
      <c r="NWW184" s="733"/>
      <c r="NWX184" s="733"/>
      <c r="NWY184" s="733"/>
      <c r="NWZ184" s="733"/>
      <c r="NXA184" s="733"/>
      <c r="NXB184" s="733"/>
      <c r="NXC184" s="733"/>
      <c r="NXD184" s="733"/>
      <c r="NXE184" s="733"/>
      <c r="NXF184" s="733"/>
      <c r="NXG184" s="733"/>
      <c r="NXH184" s="733"/>
      <c r="NXI184" s="733"/>
      <c r="NXJ184" s="733"/>
      <c r="NXK184" s="733"/>
      <c r="NXL184" s="733"/>
      <c r="NXM184" s="733"/>
      <c r="NXN184" s="733"/>
      <c r="NXO184" s="733"/>
      <c r="NXP184" s="733"/>
      <c r="NXQ184" s="733"/>
      <c r="NXR184" s="733"/>
      <c r="NXS184" s="733"/>
      <c r="NXT184" s="733"/>
      <c r="NXU184" s="733"/>
      <c r="NXV184" s="733"/>
      <c r="NXW184" s="733"/>
      <c r="NXX184" s="733"/>
      <c r="NXY184" s="733"/>
      <c r="NXZ184" s="733"/>
      <c r="NYA184" s="733"/>
      <c r="NYB184" s="733"/>
      <c r="NYC184" s="733"/>
      <c r="NYD184" s="733"/>
      <c r="NYE184" s="733"/>
      <c r="NYF184" s="733"/>
      <c r="NYG184" s="733"/>
      <c r="NYH184" s="733"/>
      <c r="NYI184" s="733"/>
      <c r="NYJ184" s="733"/>
      <c r="NYK184" s="733"/>
      <c r="NYL184" s="733"/>
      <c r="NYM184" s="733"/>
      <c r="NYN184" s="733"/>
      <c r="NYO184" s="733"/>
      <c r="NYP184" s="733"/>
      <c r="NYQ184" s="733"/>
      <c r="NYR184" s="733"/>
      <c r="NYS184" s="733"/>
      <c r="NYT184" s="733"/>
      <c r="NYU184" s="733"/>
      <c r="NYV184" s="733"/>
      <c r="NYW184" s="733"/>
      <c r="NYX184" s="733"/>
      <c r="NYY184" s="733"/>
      <c r="NYZ184" s="733"/>
      <c r="NZA184" s="733"/>
      <c r="NZB184" s="733"/>
      <c r="NZC184" s="733"/>
      <c r="NZD184" s="733"/>
      <c r="NZE184" s="733"/>
      <c r="NZF184" s="733"/>
      <c r="NZG184" s="733"/>
      <c r="NZH184" s="733"/>
      <c r="NZI184" s="733"/>
      <c r="NZJ184" s="733"/>
      <c r="NZK184" s="733"/>
      <c r="NZL184" s="733"/>
      <c r="NZM184" s="733"/>
      <c r="NZN184" s="733"/>
      <c r="NZO184" s="733"/>
      <c r="NZP184" s="733"/>
      <c r="NZQ184" s="733"/>
      <c r="NZR184" s="733"/>
      <c r="NZS184" s="733"/>
      <c r="NZT184" s="733"/>
      <c r="NZU184" s="733"/>
      <c r="NZV184" s="733"/>
      <c r="NZW184" s="733"/>
      <c r="NZX184" s="733"/>
      <c r="NZY184" s="733"/>
      <c r="NZZ184" s="733"/>
      <c r="OAA184" s="733"/>
      <c r="OAB184" s="733"/>
      <c r="OAC184" s="733"/>
      <c r="OAD184" s="733"/>
      <c r="OAE184" s="733"/>
      <c r="OAF184" s="733"/>
      <c r="OAG184" s="733"/>
      <c r="OAH184" s="733"/>
      <c r="OAI184" s="733"/>
      <c r="OAJ184" s="733"/>
      <c r="OAK184" s="733"/>
      <c r="OAL184" s="733"/>
      <c r="OAM184" s="733"/>
      <c r="OAN184" s="733"/>
      <c r="OAO184" s="733"/>
      <c r="OAP184" s="733"/>
      <c r="OAQ184" s="733"/>
      <c r="OAR184" s="733"/>
      <c r="OAS184" s="733"/>
      <c r="OAT184" s="733"/>
      <c r="OAU184" s="733"/>
      <c r="OAV184" s="733"/>
      <c r="OAW184" s="733"/>
      <c r="OAX184" s="733"/>
      <c r="OAY184" s="733"/>
      <c r="OAZ184" s="733"/>
      <c r="OBA184" s="733"/>
      <c r="OBB184" s="733"/>
      <c r="OBC184" s="733"/>
      <c r="OBD184" s="733"/>
      <c r="OBE184" s="733"/>
      <c r="OBF184" s="733"/>
      <c r="OBG184" s="733"/>
      <c r="OBH184" s="733"/>
      <c r="OBI184" s="733"/>
      <c r="OBJ184" s="733"/>
      <c r="OBK184" s="733"/>
      <c r="OBL184" s="733"/>
      <c r="OBM184" s="733"/>
      <c r="OBN184" s="733"/>
      <c r="OBO184" s="733"/>
      <c r="OBP184" s="733"/>
      <c r="OBQ184" s="733"/>
      <c r="OBR184" s="733"/>
      <c r="OBS184" s="733"/>
      <c r="OBT184" s="733"/>
      <c r="OBU184" s="733"/>
      <c r="OBV184" s="733"/>
      <c r="OBW184" s="733"/>
      <c r="OBX184" s="733"/>
      <c r="OBY184" s="733"/>
      <c r="OBZ184" s="733"/>
      <c r="OCA184" s="733"/>
      <c r="OCB184" s="733"/>
      <c r="OCC184" s="733"/>
      <c r="OCD184" s="733"/>
      <c r="OCE184" s="733"/>
      <c r="OCF184" s="733"/>
      <c r="OCG184" s="733"/>
      <c r="OCH184" s="733"/>
      <c r="OCI184" s="733"/>
      <c r="OCJ184" s="733"/>
      <c r="OCK184" s="733"/>
      <c r="OCL184" s="733"/>
      <c r="OCM184" s="733"/>
      <c r="OCN184" s="733"/>
      <c r="OCO184" s="733"/>
      <c r="OCP184" s="733"/>
      <c r="OCQ184" s="733"/>
      <c r="OCR184" s="733"/>
      <c r="OCS184" s="733"/>
      <c r="OCT184" s="733"/>
      <c r="OCU184" s="733"/>
      <c r="OCV184" s="733"/>
      <c r="OCW184" s="733"/>
      <c r="OCX184" s="733"/>
      <c r="OCY184" s="733"/>
      <c r="OCZ184" s="733"/>
      <c r="ODA184" s="733"/>
      <c r="ODB184" s="733"/>
      <c r="ODC184" s="733"/>
      <c r="ODD184" s="733"/>
      <c r="ODE184" s="733"/>
      <c r="ODF184" s="733"/>
      <c r="ODG184" s="733"/>
      <c r="ODH184" s="733"/>
      <c r="ODI184" s="733"/>
      <c r="ODJ184" s="733"/>
      <c r="ODK184" s="733"/>
      <c r="ODL184" s="733"/>
      <c r="ODM184" s="733"/>
      <c r="ODN184" s="733"/>
      <c r="ODO184" s="733"/>
      <c r="ODP184" s="733"/>
      <c r="ODQ184" s="733"/>
      <c r="ODR184" s="733"/>
      <c r="ODS184" s="733"/>
      <c r="ODT184" s="733"/>
      <c r="ODU184" s="733"/>
      <c r="ODV184" s="733"/>
      <c r="ODW184" s="733"/>
      <c r="ODX184" s="733"/>
      <c r="ODY184" s="733"/>
      <c r="ODZ184" s="733"/>
      <c r="OEA184" s="733"/>
      <c r="OEB184" s="733"/>
      <c r="OEC184" s="733"/>
      <c r="OED184" s="733"/>
      <c r="OEE184" s="733"/>
      <c r="OEF184" s="733"/>
      <c r="OEG184" s="733"/>
      <c r="OEH184" s="733"/>
      <c r="OEI184" s="733"/>
      <c r="OEJ184" s="733"/>
      <c r="OEK184" s="733"/>
      <c r="OEL184" s="733"/>
      <c r="OEM184" s="733"/>
      <c r="OEN184" s="733"/>
      <c r="OEO184" s="733"/>
      <c r="OEP184" s="733"/>
      <c r="OEQ184" s="733"/>
      <c r="OER184" s="733"/>
      <c r="OES184" s="733"/>
      <c r="OET184" s="733"/>
      <c r="OEU184" s="733"/>
      <c r="OEV184" s="733"/>
      <c r="OEW184" s="733"/>
      <c r="OEX184" s="733"/>
      <c r="OEY184" s="733"/>
      <c r="OEZ184" s="733"/>
      <c r="OFA184" s="733"/>
      <c r="OFB184" s="733"/>
      <c r="OFC184" s="733"/>
      <c r="OFD184" s="733"/>
      <c r="OFE184" s="733"/>
      <c r="OFF184" s="733"/>
      <c r="OFG184" s="733"/>
      <c r="OFH184" s="733"/>
      <c r="OFI184" s="733"/>
      <c r="OFJ184" s="733"/>
      <c r="OFK184" s="733"/>
      <c r="OFL184" s="733"/>
      <c r="OFM184" s="733"/>
      <c r="OFN184" s="733"/>
      <c r="OFO184" s="733"/>
      <c r="OFP184" s="733"/>
      <c r="OFQ184" s="733"/>
      <c r="OFR184" s="733"/>
      <c r="OFS184" s="733"/>
      <c r="OFT184" s="733"/>
      <c r="OFU184" s="733"/>
      <c r="OFV184" s="733"/>
      <c r="OFW184" s="733"/>
      <c r="OFX184" s="733"/>
      <c r="OFY184" s="733"/>
      <c r="OFZ184" s="733"/>
      <c r="OGA184" s="733"/>
      <c r="OGB184" s="733"/>
      <c r="OGC184" s="733"/>
      <c r="OGD184" s="733"/>
      <c r="OGE184" s="733"/>
      <c r="OGF184" s="733"/>
      <c r="OGG184" s="733"/>
      <c r="OGH184" s="733"/>
      <c r="OGI184" s="733"/>
      <c r="OGJ184" s="733"/>
      <c r="OGK184" s="733"/>
      <c r="OGL184" s="733"/>
      <c r="OGM184" s="733"/>
      <c r="OGN184" s="733"/>
      <c r="OGO184" s="733"/>
      <c r="OGP184" s="733"/>
      <c r="OGQ184" s="733"/>
      <c r="OGR184" s="733"/>
      <c r="OGS184" s="733"/>
      <c r="OGT184" s="733"/>
      <c r="OGU184" s="733"/>
      <c r="OGV184" s="733"/>
      <c r="OGW184" s="733"/>
      <c r="OGX184" s="733"/>
      <c r="OGY184" s="733"/>
      <c r="OGZ184" s="733"/>
      <c r="OHA184" s="733"/>
      <c r="OHB184" s="733"/>
      <c r="OHC184" s="733"/>
      <c r="OHD184" s="733"/>
      <c r="OHE184" s="733"/>
      <c r="OHF184" s="733"/>
      <c r="OHG184" s="733"/>
      <c r="OHH184" s="733"/>
      <c r="OHI184" s="733"/>
      <c r="OHJ184" s="733"/>
      <c r="OHK184" s="733"/>
      <c r="OHL184" s="733"/>
      <c r="OHM184" s="733"/>
      <c r="OHN184" s="733"/>
      <c r="OHO184" s="733"/>
      <c r="OHP184" s="733"/>
      <c r="OHQ184" s="733"/>
      <c r="OHR184" s="733"/>
      <c r="OHS184" s="733"/>
      <c r="OHT184" s="733"/>
      <c r="OHU184" s="733"/>
      <c r="OHV184" s="733"/>
      <c r="OHW184" s="733"/>
      <c r="OHX184" s="733"/>
      <c r="OHY184" s="733"/>
      <c r="OHZ184" s="733"/>
      <c r="OIA184" s="733"/>
      <c r="OIB184" s="733"/>
      <c r="OIC184" s="733"/>
      <c r="OID184" s="733"/>
      <c r="OIE184" s="733"/>
      <c r="OIF184" s="733"/>
      <c r="OIG184" s="733"/>
      <c r="OIH184" s="733"/>
      <c r="OII184" s="733"/>
      <c r="OIJ184" s="733"/>
      <c r="OIK184" s="733"/>
      <c r="OIL184" s="733"/>
      <c r="OIM184" s="733"/>
      <c r="OIN184" s="733"/>
      <c r="OIO184" s="733"/>
      <c r="OIP184" s="733"/>
      <c r="OIQ184" s="733"/>
      <c r="OIR184" s="733"/>
      <c r="OIS184" s="733"/>
      <c r="OIT184" s="733"/>
      <c r="OIU184" s="733"/>
      <c r="OIV184" s="733"/>
      <c r="OIW184" s="733"/>
      <c r="OIX184" s="733"/>
      <c r="OIY184" s="733"/>
      <c r="OIZ184" s="733"/>
      <c r="OJA184" s="733"/>
      <c r="OJB184" s="733"/>
      <c r="OJC184" s="733"/>
      <c r="OJD184" s="733"/>
      <c r="OJE184" s="733"/>
      <c r="OJF184" s="733"/>
      <c r="OJG184" s="733"/>
      <c r="OJH184" s="733"/>
      <c r="OJI184" s="733"/>
      <c r="OJJ184" s="733"/>
      <c r="OJK184" s="733"/>
      <c r="OJL184" s="733"/>
      <c r="OJM184" s="733"/>
      <c r="OJN184" s="733"/>
      <c r="OJO184" s="733"/>
      <c r="OJP184" s="733"/>
      <c r="OJQ184" s="733"/>
      <c r="OJR184" s="733"/>
      <c r="OJS184" s="733"/>
      <c r="OJT184" s="733"/>
      <c r="OJU184" s="733"/>
      <c r="OJV184" s="733"/>
      <c r="OJW184" s="733"/>
      <c r="OJX184" s="733"/>
      <c r="OJY184" s="733"/>
      <c r="OJZ184" s="733"/>
      <c r="OKA184" s="733"/>
      <c r="OKB184" s="733"/>
      <c r="OKC184" s="733"/>
      <c r="OKD184" s="733"/>
      <c r="OKE184" s="733"/>
      <c r="OKF184" s="733"/>
      <c r="OKG184" s="733"/>
      <c r="OKH184" s="733"/>
      <c r="OKI184" s="733"/>
      <c r="OKJ184" s="733"/>
      <c r="OKK184" s="733"/>
      <c r="OKL184" s="733"/>
      <c r="OKM184" s="733"/>
      <c r="OKN184" s="733"/>
      <c r="OKO184" s="733"/>
      <c r="OKP184" s="733"/>
      <c r="OKQ184" s="733"/>
      <c r="OKR184" s="733"/>
      <c r="OKS184" s="733"/>
      <c r="OKT184" s="733"/>
      <c r="OKU184" s="733"/>
      <c r="OKV184" s="733"/>
      <c r="OKW184" s="733"/>
      <c r="OKX184" s="733"/>
      <c r="OKY184" s="733"/>
      <c r="OKZ184" s="733"/>
      <c r="OLA184" s="733"/>
      <c r="OLB184" s="733"/>
      <c r="OLC184" s="733"/>
      <c r="OLD184" s="733"/>
      <c r="OLE184" s="733"/>
      <c r="OLF184" s="733"/>
      <c r="OLG184" s="733"/>
      <c r="OLH184" s="733"/>
      <c r="OLI184" s="733"/>
      <c r="OLJ184" s="733"/>
      <c r="OLK184" s="733"/>
      <c r="OLL184" s="733"/>
      <c r="OLM184" s="733"/>
      <c r="OLN184" s="733"/>
      <c r="OLO184" s="733"/>
      <c r="OLP184" s="733"/>
      <c r="OLQ184" s="733"/>
      <c r="OLR184" s="733"/>
      <c r="OLS184" s="733"/>
      <c r="OLT184" s="733"/>
      <c r="OLU184" s="733"/>
      <c r="OLV184" s="733"/>
      <c r="OLW184" s="733"/>
      <c r="OLX184" s="733"/>
      <c r="OLY184" s="733"/>
      <c r="OLZ184" s="733"/>
      <c r="OMA184" s="733"/>
      <c r="OMB184" s="733"/>
      <c r="OMC184" s="733"/>
      <c r="OMD184" s="733"/>
      <c r="OME184" s="733"/>
      <c r="OMF184" s="733"/>
      <c r="OMG184" s="733"/>
      <c r="OMH184" s="733"/>
      <c r="OMI184" s="733"/>
      <c r="OMJ184" s="733"/>
      <c r="OMK184" s="733"/>
      <c r="OML184" s="733"/>
      <c r="OMM184" s="733"/>
      <c r="OMN184" s="733"/>
      <c r="OMO184" s="733"/>
      <c r="OMP184" s="733"/>
      <c r="OMQ184" s="733"/>
      <c r="OMR184" s="733"/>
      <c r="OMS184" s="733"/>
      <c r="OMT184" s="733"/>
      <c r="OMU184" s="733"/>
      <c r="OMV184" s="733"/>
      <c r="OMW184" s="733"/>
      <c r="OMX184" s="733"/>
      <c r="OMY184" s="733"/>
      <c r="OMZ184" s="733"/>
      <c r="ONA184" s="733"/>
      <c r="ONB184" s="733"/>
      <c r="ONC184" s="733"/>
      <c r="OND184" s="733"/>
      <c r="ONE184" s="733"/>
      <c r="ONF184" s="733"/>
      <c r="ONG184" s="733"/>
      <c r="ONH184" s="733"/>
      <c r="ONI184" s="733"/>
      <c r="ONJ184" s="733"/>
      <c r="ONK184" s="733"/>
      <c r="ONL184" s="733"/>
      <c r="ONM184" s="733"/>
      <c r="ONN184" s="733"/>
      <c r="ONO184" s="733"/>
      <c r="ONP184" s="733"/>
      <c r="ONQ184" s="733"/>
      <c r="ONR184" s="733"/>
      <c r="ONS184" s="733"/>
      <c r="ONT184" s="733"/>
      <c r="ONU184" s="733"/>
      <c r="ONV184" s="733"/>
      <c r="ONW184" s="733"/>
      <c r="ONX184" s="733"/>
      <c r="ONY184" s="733"/>
      <c r="ONZ184" s="733"/>
      <c r="OOA184" s="733"/>
      <c r="OOB184" s="733"/>
      <c r="OOC184" s="733"/>
      <c r="OOD184" s="733"/>
      <c r="OOE184" s="733"/>
      <c r="OOF184" s="733"/>
      <c r="OOG184" s="733"/>
      <c r="OOH184" s="733"/>
      <c r="OOI184" s="733"/>
      <c r="OOJ184" s="733"/>
      <c r="OOK184" s="733"/>
      <c r="OOL184" s="733"/>
      <c r="OOM184" s="733"/>
      <c r="OON184" s="733"/>
      <c r="OOO184" s="733"/>
      <c r="OOP184" s="733"/>
      <c r="OOQ184" s="733"/>
      <c r="OOR184" s="733"/>
      <c r="OOS184" s="733"/>
      <c r="OOT184" s="733"/>
      <c r="OOU184" s="733"/>
      <c r="OOV184" s="733"/>
      <c r="OOW184" s="733"/>
      <c r="OOX184" s="733"/>
      <c r="OOY184" s="733"/>
      <c r="OOZ184" s="733"/>
      <c r="OPA184" s="733"/>
      <c r="OPB184" s="733"/>
      <c r="OPC184" s="733"/>
      <c r="OPD184" s="733"/>
      <c r="OPE184" s="733"/>
      <c r="OPF184" s="733"/>
      <c r="OPG184" s="733"/>
      <c r="OPH184" s="733"/>
      <c r="OPI184" s="733"/>
      <c r="OPJ184" s="733"/>
      <c r="OPK184" s="733"/>
      <c r="OPL184" s="733"/>
      <c r="OPM184" s="733"/>
      <c r="OPN184" s="733"/>
      <c r="OPO184" s="733"/>
      <c r="OPP184" s="733"/>
      <c r="OPQ184" s="733"/>
      <c r="OPR184" s="733"/>
      <c r="OPS184" s="733"/>
      <c r="OPT184" s="733"/>
      <c r="OPU184" s="733"/>
      <c r="OPV184" s="733"/>
      <c r="OPW184" s="733"/>
      <c r="OPX184" s="733"/>
      <c r="OPY184" s="733"/>
      <c r="OPZ184" s="733"/>
      <c r="OQA184" s="733"/>
      <c r="OQB184" s="733"/>
      <c r="OQC184" s="733"/>
      <c r="OQD184" s="733"/>
      <c r="OQE184" s="733"/>
      <c r="OQF184" s="733"/>
      <c r="OQG184" s="733"/>
      <c r="OQH184" s="733"/>
      <c r="OQI184" s="733"/>
      <c r="OQJ184" s="733"/>
      <c r="OQK184" s="733"/>
      <c r="OQL184" s="733"/>
      <c r="OQM184" s="733"/>
      <c r="OQN184" s="733"/>
      <c r="OQO184" s="733"/>
      <c r="OQP184" s="733"/>
      <c r="OQQ184" s="733"/>
      <c r="OQR184" s="733"/>
      <c r="OQS184" s="733"/>
      <c r="OQT184" s="733"/>
      <c r="OQU184" s="733"/>
      <c r="OQV184" s="733"/>
      <c r="OQW184" s="733"/>
      <c r="OQX184" s="733"/>
      <c r="OQY184" s="733"/>
      <c r="OQZ184" s="733"/>
      <c r="ORA184" s="733"/>
      <c r="ORB184" s="733"/>
      <c r="ORC184" s="733"/>
      <c r="ORD184" s="733"/>
      <c r="ORE184" s="733"/>
      <c r="ORF184" s="733"/>
      <c r="ORG184" s="733"/>
      <c r="ORH184" s="733"/>
      <c r="ORI184" s="733"/>
      <c r="ORJ184" s="733"/>
      <c r="ORK184" s="733"/>
      <c r="ORL184" s="733"/>
      <c r="ORM184" s="733"/>
      <c r="ORN184" s="733"/>
      <c r="ORO184" s="733"/>
      <c r="ORP184" s="733"/>
      <c r="ORQ184" s="733"/>
      <c r="ORR184" s="733"/>
      <c r="ORS184" s="733"/>
      <c r="ORT184" s="733"/>
      <c r="ORU184" s="733"/>
      <c r="ORV184" s="733"/>
      <c r="ORW184" s="733"/>
      <c r="ORX184" s="733"/>
      <c r="ORY184" s="733"/>
      <c r="ORZ184" s="733"/>
      <c r="OSA184" s="733"/>
      <c r="OSB184" s="733"/>
      <c r="OSC184" s="733"/>
      <c r="OSD184" s="733"/>
      <c r="OSE184" s="733"/>
      <c r="OSF184" s="733"/>
      <c r="OSG184" s="733"/>
      <c r="OSH184" s="733"/>
      <c r="OSI184" s="733"/>
      <c r="OSJ184" s="733"/>
      <c r="OSK184" s="733"/>
      <c r="OSL184" s="733"/>
      <c r="OSM184" s="733"/>
      <c r="OSN184" s="733"/>
      <c r="OSO184" s="733"/>
      <c r="OSP184" s="733"/>
      <c r="OSQ184" s="733"/>
      <c r="OSR184" s="733"/>
      <c r="OSS184" s="733"/>
      <c r="OST184" s="733"/>
      <c r="OSU184" s="733"/>
      <c r="OSV184" s="733"/>
      <c r="OSW184" s="733"/>
      <c r="OSX184" s="733"/>
      <c r="OSY184" s="733"/>
      <c r="OSZ184" s="733"/>
      <c r="OTA184" s="733"/>
      <c r="OTB184" s="733"/>
      <c r="OTC184" s="733"/>
      <c r="OTD184" s="733"/>
      <c r="OTE184" s="733"/>
      <c r="OTF184" s="733"/>
      <c r="OTG184" s="733"/>
      <c r="OTH184" s="733"/>
      <c r="OTI184" s="733"/>
      <c r="OTJ184" s="733"/>
      <c r="OTK184" s="733"/>
      <c r="OTL184" s="733"/>
      <c r="OTM184" s="733"/>
      <c r="OTN184" s="733"/>
      <c r="OTO184" s="733"/>
      <c r="OTP184" s="733"/>
      <c r="OTQ184" s="733"/>
      <c r="OTR184" s="733"/>
      <c r="OTS184" s="733"/>
      <c r="OTT184" s="733"/>
      <c r="OTU184" s="733"/>
      <c r="OTV184" s="733"/>
      <c r="OTW184" s="733"/>
      <c r="OTX184" s="733"/>
      <c r="OTY184" s="733"/>
      <c r="OTZ184" s="733"/>
      <c r="OUA184" s="733"/>
      <c r="OUB184" s="733"/>
      <c r="OUC184" s="733"/>
      <c r="OUD184" s="733"/>
      <c r="OUE184" s="733"/>
      <c r="OUF184" s="733"/>
      <c r="OUG184" s="733"/>
      <c r="OUH184" s="733"/>
      <c r="OUI184" s="733"/>
      <c r="OUJ184" s="733"/>
      <c r="OUK184" s="733"/>
      <c r="OUL184" s="733"/>
      <c r="OUM184" s="733"/>
      <c r="OUN184" s="733"/>
      <c r="OUO184" s="733"/>
      <c r="OUP184" s="733"/>
      <c r="OUQ184" s="733"/>
      <c r="OUR184" s="733"/>
      <c r="OUS184" s="733"/>
      <c r="OUT184" s="733"/>
      <c r="OUU184" s="733"/>
      <c r="OUV184" s="733"/>
      <c r="OUW184" s="733"/>
      <c r="OUX184" s="733"/>
      <c r="OUY184" s="733"/>
      <c r="OUZ184" s="733"/>
      <c r="OVA184" s="733"/>
      <c r="OVB184" s="733"/>
      <c r="OVC184" s="733"/>
      <c r="OVD184" s="733"/>
      <c r="OVE184" s="733"/>
      <c r="OVF184" s="733"/>
      <c r="OVG184" s="733"/>
      <c r="OVH184" s="733"/>
      <c r="OVI184" s="733"/>
      <c r="OVJ184" s="733"/>
      <c r="OVK184" s="733"/>
      <c r="OVL184" s="733"/>
      <c r="OVM184" s="733"/>
      <c r="OVN184" s="733"/>
      <c r="OVO184" s="733"/>
      <c r="OVP184" s="733"/>
      <c r="OVQ184" s="733"/>
      <c r="OVR184" s="733"/>
      <c r="OVS184" s="733"/>
      <c r="OVT184" s="733"/>
      <c r="OVU184" s="733"/>
      <c r="OVV184" s="733"/>
      <c r="OVW184" s="733"/>
      <c r="OVX184" s="733"/>
      <c r="OVY184" s="733"/>
      <c r="OVZ184" s="733"/>
      <c r="OWA184" s="733"/>
      <c r="OWB184" s="733"/>
      <c r="OWC184" s="733"/>
      <c r="OWD184" s="733"/>
      <c r="OWE184" s="733"/>
      <c r="OWF184" s="733"/>
      <c r="OWG184" s="733"/>
      <c r="OWH184" s="733"/>
      <c r="OWI184" s="733"/>
      <c r="OWJ184" s="733"/>
      <c r="OWK184" s="733"/>
      <c r="OWL184" s="733"/>
      <c r="OWM184" s="733"/>
      <c r="OWN184" s="733"/>
      <c r="OWO184" s="733"/>
      <c r="OWP184" s="733"/>
      <c r="OWQ184" s="733"/>
      <c r="OWR184" s="733"/>
      <c r="OWS184" s="733"/>
      <c r="OWT184" s="733"/>
      <c r="OWU184" s="733"/>
      <c r="OWV184" s="733"/>
      <c r="OWW184" s="733"/>
      <c r="OWX184" s="733"/>
      <c r="OWY184" s="733"/>
      <c r="OWZ184" s="733"/>
      <c r="OXA184" s="733"/>
      <c r="OXB184" s="733"/>
      <c r="OXC184" s="733"/>
      <c r="OXD184" s="733"/>
      <c r="OXE184" s="733"/>
      <c r="OXF184" s="733"/>
      <c r="OXG184" s="733"/>
      <c r="OXH184" s="733"/>
      <c r="OXI184" s="733"/>
      <c r="OXJ184" s="733"/>
      <c r="OXK184" s="733"/>
      <c r="OXL184" s="733"/>
      <c r="OXM184" s="733"/>
      <c r="OXN184" s="733"/>
      <c r="OXO184" s="733"/>
      <c r="OXP184" s="733"/>
      <c r="OXQ184" s="733"/>
      <c r="OXR184" s="733"/>
      <c r="OXS184" s="733"/>
      <c r="OXT184" s="733"/>
      <c r="OXU184" s="733"/>
      <c r="OXV184" s="733"/>
      <c r="OXW184" s="733"/>
      <c r="OXX184" s="733"/>
      <c r="OXY184" s="733"/>
      <c r="OXZ184" s="733"/>
      <c r="OYA184" s="733"/>
      <c r="OYB184" s="733"/>
      <c r="OYC184" s="733"/>
      <c r="OYD184" s="733"/>
      <c r="OYE184" s="733"/>
      <c r="OYF184" s="733"/>
      <c r="OYG184" s="733"/>
      <c r="OYH184" s="733"/>
      <c r="OYI184" s="733"/>
      <c r="OYJ184" s="733"/>
      <c r="OYK184" s="733"/>
      <c r="OYL184" s="733"/>
      <c r="OYM184" s="733"/>
      <c r="OYN184" s="733"/>
      <c r="OYO184" s="733"/>
      <c r="OYP184" s="733"/>
      <c r="OYQ184" s="733"/>
      <c r="OYR184" s="733"/>
      <c r="OYS184" s="733"/>
      <c r="OYT184" s="733"/>
      <c r="OYU184" s="733"/>
      <c r="OYV184" s="733"/>
      <c r="OYW184" s="733"/>
      <c r="OYX184" s="733"/>
      <c r="OYY184" s="733"/>
      <c r="OYZ184" s="733"/>
      <c r="OZA184" s="733"/>
      <c r="OZB184" s="733"/>
      <c r="OZC184" s="733"/>
      <c r="OZD184" s="733"/>
      <c r="OZE184" s="733"/>
      <c r="OZF184" s="733"/>
      <c r="OZG184" s="733"/>
      <c r="OZH184" s="733"/>
      <c r="OZI184" s="733"/>
      <c r="OZJ184" s="733"/>
      <c r="OZK184" s="733"/>
      <c r="OZL184" s="733"/>
      <c r="OZM184" s="733"/>
      <c r="OZN184" s="733"/>
      <c r="OZO184" s="733"/>
      <c r="OZP184" s="733"/>
      <c r="OZQ184" s="733"/>
      <c r="OZR184" s="733"/>
      <c r="OZS184" s="733"/>
      <c r="OZT184" s="733"/>
      <c r="OZU184" s="733"/>
      <c r="OZV184" s="733"/>
      <c r="OZW184" s="733"/>
      <c r="OZX184" s="733"/>
      <c r="OZY184" s="733"/>
      <c r="OZZ184" s="733"/>
      <c r="PAA184" s="733"/>
      <c r="PAB184" s="733"/>
      <c r="PAC184" s="733"/>
      <c r="PAD184" s="733"/>
      <c r="PAE184" s="733"/>
      <c r="PAF184" s="733"/>
      <c r="PAG184" s="733"/>
      <c r="PAH184" s="733"/>
      <c r="PAI184" s="733"/>
      <c r="PAJ184" s="733"/>
      <c r="PAK184" s="733"/>
      <c r="PAL184" s="733"/>
      <c r="PAM184" s="733"/>
      <c r="PAN184" s="733"/>
      <c r="PAO184" s="733"/>
      <c r="PAP184" s="733"/>
      <c r="PAQ184" s="733"/>
      <c r="PAR184" s="733"/>
      <c r="PAS184" s="733"/>
      <c r="PAT184" s="733"/>
      <c r="PAU184" s="733"/>
      <c r="PAV184" s="733"/>
      <c r="PAW184" s="733"/>
      <c r="PAX184" s="733"/>
      <c r="PAY184" s="733"/>
      <c r="PAZ184" s="733"/>
      <c r="PBA184" s="733"/>
      <c r="PBB184" s="733"/>
      <c r="PBC184" s="733"/>
      <c r="PBD184" s="733"/>
      <c r="PBE184" s="733"/>
      <c r="PBF184" s="733"/>
      <c r="PBG184" s="733"/>
      <c r="PBH184" s="733"/>
      <c r="PBI184" s="733"/>
      <c r="PBJ184" s="733"/>
      <c r="PBK184" s="733"/>
      <c r="PBL184" s="733"/>
      <c r="PBM184" s="733"/>
      <c r="PBN184" s="733"/>
      <c r="PBO184" s="733"/>
      <c r="PBP184" s="733"/>
      <c r="PBQ184" s="733"/>
      <c r="PBR184" s="733"/>
      <c r="PBS184" s="733"/>
      <c r="PBT184" s="733"/>
      <c r="PBU184" s="733"/>
      <c r="PBV184" s="733"/>
      <c r="PBW184" s="733"/>
      <c r="PBX184" s="733"/>
      <c r="PBY184" s="733"/>
      <c r="PBZ184" s="733"/>
      <c r="PCA184" s="733"/>
      <c r="PCB184" s="733"/>
      <c r="PCC184" s="733"/>
      <c r="PCD184" s="733"/>
      <c r="PCE184" s="733"/>
      <c r="PCF184" s="733"/>
      <c r="PCG184" s="733"/>
      <c r="PCH184" s="733"/>
      <c r="PCI184" s="733"/>
      <c r="PCJ184" s="733"/>
      <c r="PCK184" s="733"/>
      <c r="PCL184" s="733"/>
      <c r="PCM184" s="733"/>
      <c r="PCN184" s="733"/>
      <c r="PCO184" s="733"/>
      <c r="PCP184" s="733"/>
      <c r="PCQ184" s="733"/>
      <c r="PCR184" s="733"/>
      <c r="PCS184" s="733"/>
      <c r="PCT184" s="733"/>
      <c r="PCU184" s="733"/>
      <c r="PCV184" s="733"/>
      <c r="PCW184" s="733"/>
      <c r="PCX184" s="733"/>
      <c r="PCY184" s="733"/>
      <c r="PCZ184" s="733"/>
      <c r="PDA184" s="733"/>
      <c r="PDB184" s="733"/>
      <c r="PDC184" s="733"/>
      <c r="PDD184" s="733"/>
      <c r="PDE184" s="733"/>
      <c r="PDF184" s="733"/>
      <c r="PDG184" s="733"/>
      <c r="PDH184" s="733"/>
      <c r="PDI184" s="733"/>
      <c r="PDJ184" s="733"/>
      <c r="PDK184" s="733"/>
      <c r="PDL184" s="733"/>
      <c r="PDM184" s="733"/>
      <c r="PDN184" s="733"/>
      <c r="PDO184" s="733"/>
      <c r="PDP184" s="733"/>
      <c r="PDQ184" s="733"/>
      <c r="PDR184" s="733"/>
      <c r="PDS184" s="733"/>
      <c r="PDT184" s="733"/>
      <c r="PDU184" s="733"/>
      <c r="PDV184" s="733"/>
      <c r="PDW184" s="733"/>
      <c r="PDX184" s="733"/>
      <c r="PDY184" s="733"/>
      <c r="PDZ184" s="733"/>
      <c r="PEA184" s="733"/>
      <c r="PEB184" s="733"/>
      <c r="PEC184" s="733"/>
      <c r="PED184" s="733"/>
      <c r="PEE184" s="733"/>
      <c r="PEF184" s="733"/>
      <c r="PEG184" s="733"/>
      <c r="PEH184" s="733"/>
      <c r="PEI184" s="733"/>
      <c r="PEJ184" s="733"/>
      <c r="PEK184" s="733"/>
      <c r="PEL184" s="733"/>
      <c r="PEM184" s="733"/>
      <c r="PEN184" s="733"/>
      <c r="PEO184" s="733"/>
      <c r="PEP184" s="733"/>
      <c r="PEQ184" s="733"/>
      <c r="PER184" s="733"/>
      <c r="PES184" s="733"/>
      <c r="PET184" s="733"/>
      <c r="PEU184" s="733"/>
      <c r="PEV184" s="733"/>
      <c r="PEW184" s="733"/>
      <c r="PEX184" s="733"/>
      <c r="PEY184" s="733"/>
      <c r="PEZ184" s="733"/>
      <c r="PFA184" s="733"/>
      <c r="PFB184" s="733"/>
      <c r="PFC184" s="733"/>
      <c r="PFD184" s="733"/>
      <c r="PFE184" s="733"/>
      <c r="PFF184" s="733"/>
      <c r="PFG184" s="733"/>
      <c r="PFH184" s="733"/>
      <c r="PFI184" s="733"/>
      <c r="PFJ184" s="733"/>
      <c r="PFK184" s="733"/>
      <c r="PFL184" s="733"/>
      <c r="PFM184" s="733"/>
      <c r="PFN184" s="733"/>
      <c r="PFO184" s="733"/>
      <c r="PFP184" s="733"/>
      <c r="PFQ184" s="733"/>
      <c r="PFR184" s="733"/>
      <c r="PFS184" s="733"/>
      <c r="PFT184" s="733"/>
      <c r="PFU184" s="733"/>
      <c r="PFV184" s="733"/>
      <c r="PFW184" s="733"/>
      <c r="PFX184" s="733"/>
      <c r="PFY184" s="733"/>
      <c r="PFZ184" s="733"/>
      <c r="PGA184" s="733"/>
      <c r="PGB184" s="733"/>
      <c r="PGC184" s="733"/>
      <c r="PGD184" s="733"/>
      <c r="PGE184" s="733"/>
      <c r="PGF184" s="733"/>
      <c r="PGG184" s="733"/>
      <c r="PGH184" s="733"/>
      <c r="PGI184" s="733"/>
      <c r="PGJ184" s="733"/>
      <c r="PGK184" s="733"/>
      <c r="PGL184" s="733"/>
      <c r="PGM184" s="733"/>
      <c r="PGN184" s="733"/>
      <c r="PGO184" s="733"/>
      <c r="PGP184" s="733"/>
      <c r="PGQ184" s="733"/>
      <c r="PGR184" s="733"/>
      <c r="PGS184" s="733"/>
      <c r="PGT184" s="733"/>
      <c r="PGU184" s="733"/>
      <c r="PGV184" s="733"/>
      <c r="PGW184" s="733"/>
      <c r="PGX184" s="733"/>
      <c r="PGY184" s="733"/>
      <c r="PGZ184" s="733"/>
      <c r="PHA184" s="733"/>
      <c r="PHB184" s="733"/>
      <c r="PHC184" s="733"/>
      <c r="PHD184" s="733"/>
      <c r="PHE184" s="733"/>
      <c r="PHF184" s="733"/>
      <c r="PHG184" s="733"/>
      <c r="PHH184" s="733"/>
      <c r="PHI184" s="733"/>
      <c r="PHJ184" s="733"/>
      <c r="PHK184" s="733"/>
      <c r="PHL184" s="733"/>
      <c r="PHM184" s="733"/>
      <c r="PHN184" s="733"/>
      <c r="PHO184" s="733"/>
      <c r="PHP184" s="733"/>
      <c r="PHQ184" s="733"/>
      <c r="PHR184" s="733"/>
      <c r="PHS184" s="733"/>
      <c r="PHT184" s="733"/>
      <c r="PHU184" s="733"/>
      <c r="PHV184" s="733"/>
      <c r="PHW184" s="733"/>
      <c r="PHX184" s="733"/>
      <c r="PHY184" s="733"/>
      <c r="PHZ184" s="733"/>
      <c r="PIA184" s="733"/>
      <c r="PIB184" s="733"/>
      <c r="PIC184" s="733"/>
      <c r="PID184" s="733"/>
      <c r="PIE184" s="733"/>
      <c r="PIF184" s="733"/>
      <c r="PIG184" s="733"/>
      <c r="PIH184" s="733"/>
      <c r="PII184" s="733"/>
      <c r="PIJ184" s="733"/>
      <c r="PIK184" s="733"/>
      <c r="PIL184" s="733"/>
      <c r="PIM184" s="733"/>
      <c r="PIN184" s="733"/>
      <c r="PIO184" s="733"/>
      <c r="PIP184" s="733"/>
      <c r="PIQ184" s="733"/>
      <c r="PIR184" s="733"/>
      <c r="PIS184" s="733"/>
      <c r="PIT184" s="733"/>
      <c r="PIU184" s="733"/>
      <c r="PIV184" s="733"/>
      <c r="PIW184" s="733"/>
      <c r="PIX184" s="733"/>
      <c r="PIY184" s="733"/>
      <c r="PIZ184" s="733"/>
      <c r="PJA184" s="733"/>
      <c r="PJB184" s="733"/>
      <c r="PJC184" s="733"/>
      <c r="PJD184" s="733"/>
      <c r="PJE184" s="733"/>
      <c r="PJF184" s="733"/>
      <c r="PJG184" s="733"/>
      <c r="PJH184" s="733"/>
      <c r="PJI184" s="733"/>
      <c r="PJJ184" s="733"/>
      <c r="PJK184" s="733"/>
      <c r="PJL184" s="733"/>
      <c r="PJM184" s="733"/>
      <c r="PJN184" s="733"/>
      <c r="PJO184" s="733"/>
      <c r="PJP184" s="733"/>
      <c r="PJQ184" s="733"/>
      <c r="PJR184" s="733"/>
      <c r="PJS184" s="733"/>
      <c r="PJT184" s="733"/>
      <c r="PJU184" s="733"/>
      <c r="PJV184" s="733"/>
      <c r="PJW184" s="733"/>
      <c r="PJX184" s="733"/>
      <c r="PJY184" s="733"/>
      <c r="PJZ184" s="733"/>
      <c r="PKA184" s="733"/>
      <c r="PKB184" s="733"/>
      <c r="PKC184" s="733"/>
      <c r="PKD184" s="733"/>
      <c r="PKE184" s="733"/>
      <c r="PKF184" s="733"/>
      <c r="PKG184" s="733"/>
      <c r="PKH184" s="733"/>
      <c r="PKI184" s="733"/>
      <c r="PKJ184" s="733"/>
      <c r="PKK184" s="733"/>
      <c r="PKL184" s="733"/>
      <c r="PKM184" s="733"/>
      <c r="PKN184" s="733"/>
      <c r="PKO184" s="733"/>
      <c r="PKP184" s="733"/>
      <c r="PKQ184" s="733"/>
      <c r="PKR184" s="733"/>
      <c r="PKS184" s="733"/>
      <c r="PKT184" s="733"/>
      <c r="PKU184" s="733"/>
      <c r="PKV184" s="733"/>
      <c r="PKW184" s="733"/>
      <c r="PKX184" s="733"/>
      <c r="PKY184" s="733"/>
      <c r="PKZ184" s="733"/>
      <c r="PLA184" s="733"/>
      <c r="PLB184" s="733"/>
      <c r="PLC184" s="733"/>
      <c r="PLD184" s="733"/>
      <c r="PLE184" s="733"/>
      <c r="PLF184" s="733"/>
      <c r="PLG184" s="733"/>
      <c r="PLH184" s="733"/>
      <c r="PLI184" s="733"/>
      <c r="PLJ184" s="733"/>
      <c r="PLK184" s="733"/>
      <c r="PLL184" s="733"/>
      <c r="PLM184" s="733"/>
      <c r="PLN184" s="733"/>
      <c r="PLO184" s="733"/>
      <c r="PLP184" s="733"/>
      <c r="PLQ184" s="733"/>
      <c r="PLR184" s="733"/>
      <c r="PLS184" s="733"/>
      <c r="PLT184" s="733"/>
      <c r="PLU184" s="733"/>
      <c r="PLV184" s="733"/>
      <c r="PLW184" s="733"/>
      <c r="PLX184" s="733"/>
      <c r="PLY184" s="733"/>
      <c r="PLZ184" s="733"/>
      <c r="PMA184" s="733"/>
      <c r="PMB184" s="733"/>
      <c r="PMC184" s="733"/>
      <c r="PMD184" s="733"/>
      <c r="PME184" s="733"/>
      <c r="PMF184" s="733"/>
      <c r="PMG184" s="733"/>
      <c r="PMH184" s="733"/>
      <c r="PMI184" s="733"/>
      <c r="PMJ184" s="733"/>
      <c r="PMK184" s="733"/>
      <c r="PML184" s="733"/>
      <c r="PMM184" s="733"/>
      <c r="PMN184" s="733"/>
      <c r="PMO184" s="733"/>
      <c r="PMP184" s="733"/>
      <c r="PMQ184" s="733"/>
      <c r="PMR184" s="733"/>
      <c r="PMS184" s="733"/>
      <c r="PMT184" s="733"/>
      <c r="PMU184" s="733"/>
      <c r="PMV184" s="733"/>
      <c r="PMW184" s="733"/>
      <c r="PMX184" s="733"/>
      <c r="PMY184" s="733"/>
      <c r="PMZ184" s="733"/>
      <c r="PNA184" s="733"/>
      <c r="PNB184" s="733"/>
      <c r="PNC184" s="733"/>
      <c r="PND184" s="733"/>
      <c r="PNE184" s="733"/>
      <c r="PNF184" s="733"/>
      <c r="PNG184" s="733"/>
      <c r="PNH184" s="733"/>
      <c r="PNI184" s="733"/>
      <c r="PNJ184" s="733"/>
      <c r="PNK184" s="733"/>
      <c r="PNL184" s="733"/>
      <c r="PNM184" s="733"/>
      <c r="PNN184" s="733"/>
      <c r="PNO184" s="733"/>
      <c r="PNP184" s="733"/>
      <c r="PNQ184" s="733"/>
      <c r="PNR184" s="733"/>
      <c r="PNS184" s="733"/>
      <c r="PNT184" s="733"/>
      <c r="PNU184" s="733"/>
      <c r="PNV184" s="733"/>
      <c r="PNW184" s="733"/>
      <c r="PNX184" s="733"/>
      <c r="PNY184" s="733"/>
      <c r="PNZ184" s="733"/>
      <c r="POA184" s="733"/>
      <c r="POB184" s="733"/>
      <c r="POC184" s="733"/>
      <c r="POD184" s="733"/>
      <c r="POE184" s="733"/>
      <c r="POF184" s="733"/>
      <c r="POG184" s="733"/>
      <c r="POH184" s="733"/>
      <c r="POI184" s="733"/>
      <c r="POJ184" s="733"/>
      <c r="POK184" s="733"/>
      <c r="POL184" s="733"/>
      <c r="POM184" s="733"/>
      <c r="PON184" s="733"/>
      <c r="POO184" s="733"/>
      <c r="POP184" s="733"/>
      <c r="POQ184" s="733"/>
      <c r="POR184" s="733"/>
      <c r="POS184" s="733"/>
      <c r="POT184" s="733"/>
      <c r="POU184" s="733"/>
      <c r="POV184" s="733"/>
      <c r="POW184" s="733"/>
      <c r="POX184" s="733"/>
      <c r="POY184" s="733"/>
      <c r="POZ184" s="733"/>
      <c r="PPA184" s="733"/>
      <c r="PPB184" s="733"/>
      <c r="PPC184" s="733"/>
      <c r="PPD184" s="733"/>
      <c r="PPE184" s="733"/>
      <c r="PPF184" s="733"/>
      <c r="PPG184" s="733"/>
      <c r="PPH184" s="733"/>
      <c r="PPI184" s="733"/>
      <c r="PPJ184" s="733"/>
      <c r="PPK184" s="733"/>
      <c r="PPL184" s="733"/>
      <c r="PPM184" s="733"/>
      <c r="PPN184" s="733"/>
      <c r="PPO184" s="733"/>
      <c r="PPP184" s="733"/>
      <c r="PPQ184" s="733"/>
      <c r="PPR184" s="733"/>
      <c r="PPS184" s="733"/>
      <c r="PPT184" s="733"/>
      <c r="PPU184" s="733"/>
      <c r="PPV184" s="733"/>
      <c r="PPW184" s="733"/>
      <c r="PPX184" s="733"/>
      <c r="PPY184" s="733"/>
      <c r="PPZ184" s="733"/>
      <c r="PQA184" s="733"/>
      <c r="PQB184" s="733"/>
      <c r="PQC184" s="733"/>
      <c r="PQD184" s="733"/>
      <c r="PQE184" s="733"/>
      <c r="PQF184" s="733"/>
      <c r="PQG184" s="733"/>
      <c r="PQH184" s="733"/>
      <c r="PQI184" s="733"/>
      <c r="PQJ184" s="733"/>
      <c r="PQK184" s="733"/>
      <c r="PQL184" s="733"/>
      <c r="PQM184" s="733"/>
      <c r="PQN184" s="733"/>
      <c r="PQO184" s="733"/>
      <c r="PQP184" s="733"/>
      <c r="PQQ184" s="733"/>
      <c r="PQR184" s="733"/>
      <c r="PQS184" s="733"/>
      <c r="PQT184" s="733"/>
      <c r="PQU184" s="733"/>
      <c r="PQV184" s="733"/>
      <c r="PQW184" s="733"/>
      <c r="PQX184" s="733"/>
      <c r="PQY184" s="733"/>
      <c r="PQZ184" s="733"/>
      <c r="PRA184" s="733"/>
      <c r="PRB184" s="733"/>
      <c r="PRC184" s="733"/>
      <c r="PRD184" s="733"/>
      <c r="PRE184" s="733"/>
      <c r="PRF184" s="733"/>
      <c r="PRG184" s="733"/>
      <c r="PRH184" s="733"/>
      <c r="PRI184" s="733"/>
      <c r="PRJ184" s="733"/>
      <c r="PRK184" s="733"/>
      <c r="PRL184" s="733"/>
      <c r="PRM184" s="733"/>
      <c r="PRN184" s="733"/>
      <c r="PRO184" s="733"/>
      <c r="PRP184" s="733"/>
      <c r="PRQ184" s="733"/>
      <c r="PRR184" s="733"/>
      <c r="PRS184" s="733"/>
      <c r="PRT184" s="733"/>
      <c r="PRU184" s="733"/>
      <c r="PRV184" s="733"/>
      <c r="PRW184" s="733"/>
      <c r="PRX184" s="733"/>
      <c r="PRY184" s="733"/>
      <c r="PRZ184" s="733"/>
      <c r="PSA184" s="733"/>
      <c r="PSB184" s="733"/>
      <c r="PSC184" s="733"/>
      <c r="PSD184" s="733"/>
      <c r="PSE184" s="733"/>
      <c r="PSF184" s="733"/>
      <c r="PSG184" s="733"/>
      <c r="PSH184" s="733"/>
      <c r="PSI184" s="733"/>
      <c r="PSJ184" s="733"/>
      <c r="PSK184" s="733"/>
      <c r="PSL184" s="733"/>
      <c r="PSM184" s="733"/>
      <c r="PSN184" s="733"/>
      <c r="PSO184" s="733"/>
      <c r="PSP184" s="733"/>
      <c r="PSQ184" s="733"/>
      <c r="PSR184" s="733"/>
      <c r="PSS184" s="733"/>
      <c r="PST184" s="733"/>
      <c r="PSU184" s="733"/>
      <c r="PSV184" s="733"/>
      <c r="PSW184" s="733"/>
      <c r="PSX184" s="733"/>
      <c r="PSY184" s="733"/>
      <c r="PSZ184" s="733"/>
      <c r="PTA184" s="733"/>
      <c r="PTB184" s="733"/>
      <c r="PTC184" s="733"/>
      <c r="PTD184" s="733"/>
      <c r="PTE184" s="733"/>
      <c r="PTF184" s="733"/>
      <c r="PTG184" s="733"/>
      <c r="PTH184" s="733"/>
      <c r="PTI184" s="733"/>
      <c r="PTJ184" s="733"/>
      <c r="PTK184" s="733"/>
      <c r="PTL184" s="733"/>
      <c r="PTM184" s="733"/>
      <c r="PTN184" s="733"/>
      <c r="PTO184" s="733"/>
      <c r="PTP184" s="733"/>
      <c r="PTQ184" s="733"/>
      <c r="PTR184" s="733"/>
      <c r="PTS184" s="733"/>
      <c r="PTT184" s="733"/>
      <c r="PTU184" s="733"/>
      <c r="PTV184" s="733"/>
      <c r="PTW184" s="733"/>
      <c r="PTX184" s="733"/>
      <c r="PTY184" s="733"/>
      <c r="PTZ184" s="733"/>
      <c r="PUA184" s="733"/>
      <c r="PUB184" s="733"/>
      <c r="PUC184" s="733"/>
      <c r="PUD184" s="733"/>
      <c r="PUE184" s="733"/>
      <c r="PUF184" s="733"/>
      <c r="PUG184" s="733"/>
      <c r="PUH184" s="733"/>
      <c r="PUI184" s="733"/>
      <c r="PUJ184" s="733"/>
      <c r="PUK184" s="733"/>
      <c r="PUL184" s="733"/>
      <c r="PUM184" s="733"/>
      <c r="PUN184" s="733"/>
      <c r="PUO184" s="733"/>
      <c r="PUP184" s="733"/>
      <c r="PUQ184" s="733"/>
      <c r="PUR184" s="733"/>
      <c r="PUS184" s="733"/>
      <c r="PUT184" s="733"/>
      <c r="PUU184" s="733"/>
      <c r="PUV184" s="733"/>
      <c r="PUW184" s="733"/>
      <c r="PUX184" s="733"/>
      <c r="PUY184" s="733"/>
      <c r="PUZ184" s="733"/>
      <c r="PVA184" s="733"/>
      <c r="PVB184" s="733"/>
      <c r="PVC184" s="733"/>
      <c r="PVD184" s="733"/>
      <c r="PVE184" s="733"/>
      <c r="PVF184" s="733"/>
      <c r="PVG184" s="733"/>
      <c r="PVH184" s="733"/>
      <c r="PVI184" s="733"/>
      <c r="PVJ184" s="733"/>
      <c r="PVK184" s="733"/>
      <c r="PVL184" s="733"/>
      <c r="PVM184" s="733"/>
      <c r="PVN184" s="733"/>
      <c r="PVO184" s="733"/>
      <c r="PVP184" s="733"/>
      <c r="PVQ184" s="733"/>
      <c r="PVR184" s="733"/>
      <c r="PVS184" s="733"/>
      <c r="PVT184" s="733"/>
      <c r="PVU184" s="733"/>
      <c r="PVV184" s="733"/>
      <c r="PVW184" s="733"/>
      <c r="PVX184" s="733"/>
      <c r="PVY184" s="733"/>
      <c r="PVZ184" s="733"/>
      <c r="PWA184" s="733"/>
      <c r="PWB184" s="733"/>
      <c r="PWC184" s="733"/>
      <c r="PWD184" s="733"/>
      <c r="PWE184" s="733"/>
      <c r="PWF184" s="733"/>
      <c r="PWG184" s="733"/>
      <c r="PWH184" s="733"/>
      <c r="PWI184" s="733"/>
      <c r="PWJ184" s="733"/>
      <c r="PWK184" s="733"/>
      <c r="PWL184" s="733"/>
      <c r="PWM184" s="733"/>
      <c r="PWN184" s="733"/>
      <c r="PWO184" s="733"/>
      <c r="PWP184" s="733"/>
      <c r="PWQ184" s="733"/>
      <c r="PWR184" s="733"/>
      <c r="PWS184" s="733"/>
      <c r="PWT184" s="733"/>
      <c r="PWU184" s="733"/>
      <c r="PWV184" s="733"/>
      <c r="PWW184" s="733"/>
      <c r="PWX184" s="733"/>
      <c r="PWY184" s="733"/>
      <c r="PWZ184" s="733"/>
      <c r="PXA184" s="733"/>
      <c r="PXB184" s="733"/>
      <c r="PXC184" s="733"/>
      <c r="PXD184" s="733"/>
      <c r="PXE184" s="733"/>
      <c r="PXF184" s="733"/>
      <c r="PXG184" s="733"/>
      <c r="PXH184" s="733"/>
      <c r="PXI184" s="733"/>
      <c r="PXJ184" s="733"/>
      <c r="PXK184" s="733"/>
      <c r="PXL184" s="733"/>
      <c r="PXM184" s="733"/>
      <c r="PXN184" s="733"/>
      <c r="PXO184" s="733"/>
      <c r="PXP184" s="733"/>
      <c r="PXQ184" s="733"/>
      <c r="PXR184" s="733"/>
      <c r="PXS184" s="733"/>
      <c r="PXT184" s="733"/>
      <c r="PXU184" s="733"/>
      <c r="PXV184" s="733"/>
      <c r="PXW184" s="733"/>
      <c r="PXX184" s="733"/>
      <c r="PXY184" s="733"/>
      <c r="PXZ184" s="733"/>
      <c r="PYA184" s="733"/>
      <c r="PYB184" s="733"/>
      <c r="PYC184" s="733"/>
      <c r="PYD184" s="733"/>
      <c r="PYE184" s="733"/>
      <c r="PYF184" s="733"/>
      <c r="PYG184" s="733"/>
      <c r="PYH184" s="733"/>
      <c r="PYI184" s="733"/>
      <c r="PYJ184" s="733"/>
      <c r="PYK184" s="733"/>
      <c r="PYL184" s="733"/>
      <c r="PYM184" s="733"/>
      <c r="PYN184" s="733"/>
      <c r="PYO184" s="733"/>
      <c r="PYP184" s="733"/>
      <c r="PYQ184" s="733"/>
      <c r="PYR184" s="733"/>
      <c r="PYS184" s="733"/>
      <c r="PYT184" s="733"/>
      <c r="PYU184" s="733"/>
      <c r="PYV184" s="733"/>
      <c r="PYW184" s="733"/>
      <c r="PYX184" s="733"/>
      <c r="PYY184" s="733"/>
      <c r="PYZ184" s="733"/>
      <c r="PZA184" s="733"/>
      <c r="PZB184" s="733"/>
      <c r="PZC184" s="733"/>
      <c r="PZD184" s="733"/>
      <c r="PZE184" s="733"/>
      <c r="PZF184" s="733"/>
      <c r="PZG184" s="733"/>
      <c r="PZH184" s="733"/>
      <c r="PZI184" s="733"/>
      <c r="PZJ184" s="733"/>
      <c r="PZK184" s="733"/>
      <c r="PZL184" s="733"/>
      <c r="PZM184" s="733"/>
      <c r="PZN184" s="733"/>
      <c r="PZO184" s="733"/>
      <c r="PZP184" s="733"/>
      <c r="PZQ184" s="733"/>
      <c r="PZR184" s="733"/>
      <c r="PZS184" s="733"/>
      <c r="PZT184" s="733"/>
      <c r="PZU184" s="733"/>
      <c r="PZV184" s="733"/>
      <c r="PZW184" s="733"/>
      <c r="PZX184" s="733"/>
      <c r="PZY184" s="733"/>
      <c r="PZZ184" s="733"/>
      <c r="QAA184" s="733"/>
      <c r="QAB184" s="733"/>
      <c r="QAC184" s="733"/>
      <c r="QAD184" s="733"/>
      <c r="QAE184" s="733"/>
      <c r="QAF184" s="733"/>
      <c r="QAG184" s="733"/>
      <c r="QAH184" s="733"/>
      <c r="QAI184" s="733"/>
      <c r="QAJ184" s="733"/>
      <c r="QAK184" s="733"/>
      <c r="QAL184" s="733"/>
      <c r="QAM184" s="733"/>
      <c r="QAN184" s="733"/>
      <c r="QAO184" s="733"/>
      <c r="QAP184" s="733"/>
      <c r="QAQ184" s="733"/>
      <c r="QAR184" s="733"/>
      <c r="QAS184" s="733"/>
      <c r="QAT184" s="733"/>
      <c r="QAU184" s="733"/>
      <c r="QAV184" s="733"/>
      <c r="QAW184" s="733"/>
      <c r="QAX184" s="733"/>
      <c r="QAY184" s="733"/>
      <c r="QAZ184" s="733"/>
      <c r="QBA184" s="733"/>
      <c r="QBB184" s="733"/>
      <c r="QBC184" s="733"/>
      <c r="QBD184" s="733"/>
      <c r="QBE184" s="733"/>
      <c r="QBF184" s="733"/>
      <c r="QBG184" s="733"/>
      <c r="QBH184" s="733"/>
      <c r="QBI184" s="733"/>
      <c r="QBJ184" s="733"/>
      <c r="QBK184" s="733"/>
      <c r="QBL184" s="733"/>
      <c r="QBM184" s="733"/>
      <c r="QBN184" s="733"/>
      <c r="QBO184" s="733"/>
      <c r="QBP184" s="733"/>
      <c r="QBQ184" s="733"/>
      <c r="QBR184" s="733"/>
      <c r="QBS184" s="733"/>
      <c r="QBT184" s="733"/>
      <c r="QBU184" s="733"/>
      <c r="QBV184" s="733"/>
      <c r="QBW184" s="733"/>
      <c r="QBX184" s="733"/>
      <c r="QBY184" s="733"/>
      <c r="QBZ184" s="733"/>
      <c r="QCA184" s="733"/>
      <c r="QCB184" s="733"/>
      <c r="QCC184" s="733"/>
      <c r="QCD184" s="733"/>
      <c r="QCE184" s="733"/>
      <c r="QCF184" s="733"/>
      <c r="QCG184" s="733"/>
      <c r="QCH184" s="733"/>
      <c r="QCI184" s="733"/>
      <c r="QCJ184" s="733"/>
      <c r="QCK184" s="733"/>
      <c r="QCL184" s="733"/>
      <c r="QCM184" s="733"/>
      <c r="QCN184" s="733"/>
      <c r="QCO184" s="733"/>
      <c r="QCP184" s="733"/>
      <c r="QCQ184" s="733"/>
      <c r="QCR184" s="733"/>
      <c r="QCS184" s="733"/>
      <c r="QCT184" s="733"/>
      <c r="QCU184" s="733"/>
      <c r="QCV184" s="733"/>
      <c r="QCW184" s="733"/>
      <c r="QCX184" s="733"/>
      <c r="QCY184" s="733"/>
      <c r="QCZ184" s="733"/>
      <c r="QDA184" s="733"/>
      <c r="QDB184" s="733"/>
      <c r="QDC184" s="733"/>
      <c r="QDD184" s="733"/>
      <c r="QDE184" s="733"/>
      <c r="QDF184" s="733"/>
      <c r="QDG184" s="733"/>
      <c r="QDH184" s="733"/>
      <c r="QDI184" s="733"/>
      <c r="QDJ184" s="733"/>
      <c r="QDK184" s="733"/>
      <c r="QDL184" s="733"/>
      <c r="QDM184" s="733"/>
      <c r="QDN184" s="733"/>
      <c r="QDO184" s="733"/>
      <c r="QDP184" s="733"/>
      <c r="QDQ184" s="733"/>
      <c r="QDR184" s="733"/>
      <c r="QDS184" s="733"/>
      <c r="QDT184" s="733"/>
      <c r="QDU184" s="733"/>
      <c r="QDV184" s="733"/>
      <c r="QDW184" s="733"/>
      <c r="QDX184" s="733"/>
      <c r="QDY184" s="733"/>
      <c r="QDZ184" s="733"/>
      <c r="QEA184" s="733"/>
      <c r="QEB184" s="733"/>
      <c r="QEC184" s="733"/>
      <c r="QED184" s="733"/>
      <c r="QEE184" s="733"/>
      <c r="QEF184" s="733"/>
      <c r="QEG184" s="733"/>
      <c r="QEH184" s="733"/>
      <c r="QEI184" s="733"/>
      <c r="QEJ184" s="733"/>
      <c r="QEK184" s="733"/>
      <c r="QEL184" s="733"/>
      <c r="QEM184" s="733"/>
      <c r="QEN184" s="733"/>
      <c r="QEO184" s="733"/>
      <c r="QEP184" s="733"/>
      <c r="QEQ184" s="733"/>
      <c r="QER184" s="733"/>
      <c r="QES184" s="733"/>
      <c r="QET184" s="733"/>
      <c r="QEU184" s="733"/>
      <c r="QEV184" s="733"/>
      <c r="QEW184" s="733"/>
      <c r="QEX184" s="733"/>
      <c r="QEY184" s="733"/>
      <c r="QEZ184" s="733"/>
      <c r="QFA184" s="733"/>
      <c r="QFB184" s="733"/>
      <c r="QFC184" s="733"/>
      <c r="QFD184" s="733"/>
      <c r="QFE184" s="733"/>
      <c r="QFF184" s="733"/>
      <c r="QFG184" s="733"/>
      <c r="QFH184" s="733"/>
      <c r="QFI184" s="733"/>
      <c r="QFJ184" s="733"/>
      <c r="QFK184" s="733"/>
      <c r="QFL184" s="733"/>
      <c r="QFM184" s="733"/>
      <c r="QFN184" s="733"/>
      <c r="QFO184" s="733"/>
      <c r="QFP184" s="733"/>
      <c r="QFQ184" s="733"/>
      <c r="QFR184" s="733"/>
      <c r="QFS184" s="733"/>
      <c r="QFT184" s="733"/>
      <c r="QFU184" s="733"/>
      <c r="QFV184" s="733"/>
      <c r="QFW184" s="733"/>
      <c r="QFX184" s="733"/>
      <c r="QFY184" s="733"/>
      <c r="QFZ184" s="733"/>
      <c r="QGA184" s="733"/>
      <c r="QGB184" s="733"/>
      <c r="QGC184" s="733"/>
      <c r="QGD184" s="733"/>
      <c r="QGE184" s="733"/>
      <c r="QGF184" s="733"/>
      <c r="QGG184" s="733"/>
      <c r="QGH184" s="733"/>
      <c r="QGI184" s="733"/>
      <c r="QGJ184" s="733"/>
      <c r="QGK184" s="733"/>
      <c r="QGL184" s="733"/>
      <c r="QGM184" s="733"/>
      <c r="QGN184" s="733"/>
      <c r="QGO184" s="733"/>
      <c r="QGP184" s="733"/>
      <c r="QGQ184" s="733"/>
      <c r="QGR184" s="733"/>
      <c r="QGS184" s="733"/>
      <c r="QGT184" s="733"/>
      <c r="QGU184" s="733"/>
      <c r="QGV184" s="733"/>
      <c r="QGW184" s="733"/>
      <c r="QGX184" s="733"/>
      <c r="QGY184" s="733"/>
      <c r="QGZ184" s="733"/>
      <c r="QHA184" s="733"/>
      <c r="QHB184" s="733"/>
      <c r="QHC184" s="733"/>
      <c r="QHD184" s="733"/>
      <c r="QHE184" s="733"/>
      <c r="QHF184" s="733"/>
      <c r="QHG184" s="733"/>
      <c r="QHH184" s="733"/>
      <c r="QHI184" s="733"/>
      <c r="QHJ184" s="733"/>
      <c r="QHK184" s="733"/>
      <c r="QHL184" s="733"/>
      <c r="QHM184" s="733"/>
      <c r="QHN184" s="733"/>
      <c r="QHO184" s="733"/>
      <c r="QHP184" s="733"/>
      <c r="QHQ184" s="733"/>
      <c r="QHR184" s="733"/>
      <c r="QHS184" s="733"/>
      <c r="QHT184" s="733"/>
      <c r="QHU184" s="733"/>
      <c r="QHV184" s="733"/>
      <c r="QHW184" s="733"/>
      <c r="QHX184" s="733"/>
      <c r="QHY184" s="733"/>
      <c r="QHZ184" s="733"/>
      <c r="QIA184" s="733"/>
      <c r="QIB184" s="733"/>
      <c r="QIC184" s="733"/>
      <c r="QID184" s="733"/>
      <c r="QIE184" s="733"/>
      <c r="QIF184" s="733"/>
      <c r="QIG184" s="733"/>
      <c r="QIH184" s="733"/>
      <c r="QII184" s="733"/>
      <c r="QIJ184" s="733"/>
      <c r="QIK184" s="733"/>
      <c r="QIL184" s="733"/>
      <c r="QIM184" s="733"/>
      <c r="QIN184" s="733"/>
      <c r="QIO184" s="733"/>
      <c r="QIP184" s="733"/>
      <c r="QIQ184" s="733"/>
      <c r="QIR184" s="733"/>
      <c r="QIS184" s="733"/>
      <c r="QIT184" s="733"/>
      <c r="QIU184" s="733"/>
      <c r="QIV184" s="733"/>
      <c r="QIW184" s="733"/>
      <c r="QIX184" s="733"/>
      <c r="QIY184" s="733"/>
      <c r="QIZ184" s="733"/>
      <c r="QJA184" s="733"/>
      <c r="QJB184" s="733"/>
      <c r="QJC184" s="733"/>
      <c r="QJD184" s="733"/>
      <c r="QJE184" s="733"/>
      <c r="QJF184" s="733"/>
      <c r="QJG184" s="733"/>
      <c r="QJH184" s="733"/>
      <c r="QJI184" s="733"/>
      <c r="QJJ184" s="733"/>
      <c r="QJK184" s="733"/>
      <c r="QJL184" s="733"/>
      <c r="QJM184" s="733"/>
      <c r="QJN184" s="733"/>
      <c r="QJO184" s="733"/>
      <c r="QJP184" s="733"/>
      <c r="QJQ184" s="733"/>
      <c r="QJR184" s="733"/>
      <c r="QJS184" s="733"/>
      <c r="QJT184" s="733"/>
      <c r="QJU184" s="733"/>
      <c r="QJV184" s="733"/>
      <c r="QJW184" s="733"/>
      <c r="QJX184" s="733"/>
      <c r="QJY184" s="733"/>
      <c r="QJZ184" s="733"/>
      <c r="QKA184" s="733"/>
      <c r="QKB184" s="733"/>
      <c r="QKC184" s="733"/>
      <c r="QKD184" s="733"/>
      <c r="QKE184" s="733"/>
      <c r="QKF184" s="733"/>
      <c r="QKG184" s="733"/>
      <c r="QKH184" s="733"/>
      <c r="QKI184" s="733"/>
      <c r="QKJ184" s="733"/>
      <c r="QKK184" s="733"/>
      <c r="QKL184" s="733"/>
      <c r="QKM184" s="733"/>
      <c r="QKN184" s="733"/>
      <c r="QKO184" s="733"/>
      <c r="QKP184" s="733"/>
      <c r="QKQ184" s="733"/>
      <c r="QKR184" s="733"/>
      <c r="QKS184" s="733"/>
      <c r="QKT184" s="733"/>
      <c r="QKU184" s="733"/>
      <c r="QKV184" s="733"/>
      <c r="QKW184" s="733"/>
      <c r="QKX184" s="733"/>
      <c r="QKY184" s="733"/>
      <c r="QKZ184" s="733"/>
      <c r="QLA184" s="733"/>
      <c r="QLB184" s="733"/>
      <c r="QLC184" s="733"/>
      <c r="QLD184" s="733"/>
      <c r="QLE184" s="733"/>
      <c r="QLF184" s="733"/>
      <c r="QLG184" s="733"/>
      <c r="QLH184" s="733"/>
      <c r="QLI184" s="733"/>
      <c r="QLJ184" s="733"/>
      <c r="QLK184" s="733"/>
      <c r="QLL184" s="733"/>
      <c r="QLM184" s="733"/>
      <c r="QLN184" s="733"/>
      <c r="QLO184" s="733"/>
      <c r="QLP184" s="733"/>
      <c r="QLQ184" s="733"/>
      <c r="QLR184" s="733"/>
      <c r="QLS184" s="733"/>
      <c r="QLT184" s="733"/>
      <c r="QLU184" s="733"/>
      <c r="QLV184" s="733"/>
      <c r="QLW184" s="733"/>
      <c r="QLX184" s="733"/>
      <c r="QLY184" s="733"/>
      <c r="QLZ184" s="733"/>
      <c r="QMA184" s="733"/>
      <c r="QMB184" s="733"/>
      <c r="QMC184" s="733"/>
      <c r="QMD184" s="733"/>
      <c r="QME184" s="733"/>
      <c r="QMF184" s="733"/>
      <c r="QMG184" s="733"/>
      <c r="QMH184" s="733"/>
      <c r="QMI184" s="733"/>
      <c r="QMJ184" s="733"/>
      <c r="QMK184" s="733"/>
      <c r="QML184" s="733"/>
      <c r="QMM184" s="733"/>
      <c r="QMN184" s="733"/>
      <c r="QMO184" s="733"/>
      <c r="QMP184" s="733"/>
      <c r="QMQ184" s="733"/>
      <c r="QMR184" s="733"/>
      <c r="QMS184" s="733"/>
      <c r="QMT184" s="733"/>
      <c r="QMU184" s="733"/>
      <c r="QMV184" s="733"/>
      <c r="QMW184" s="733"/>
      <c r="QMX184" s="733"/>
      <c r="QMY184" s="733"/>
      <c r="QMZ184" s="733"/>
      <c r="QNA184" s="733"/>
      <c r="QNB184" s="733"/>
      <c r="QNC184" s="733"/>
      <c r="QND184" s="733"/>
      <c r="QNE184" s="733"/>
      <c r="QNF184" s="733"/>
      <c r="QNG184" s="733"/>
      <c r="QNH184" s="733"/>
      <c r="QNI184" s="733"/>
      <c r="QNJ184" s="733"/>
      <c r="QNK184" s="733"/>
      <c r="QNL184" s="733"/>
      <c r="QNM184" s="733"/>
      <c r="QNN184" s="733"/>
      <c r="QNO184" s="733"/>
      <c r="QNP184" s="733"/>
      <c r="QNQ184" s="733"/>
      <c r="QNR184" s="733"/>
      <c r="QNS184" s="733"/>
      <c r="QNT184" s="733"/>
      <c r="QNU184" s="733"/>
      <c r="QNV184" s="733"/>
      <c r="QNW184" s="733"/>
      <c r="QNX184" s="733"/>
      <c r="QNY184" s="733"/>
      <c r="QNZ184" s="733"/>
      <c r="QOA184" s="733"/>
      <c r="QOB184" s="733"/>
      <c r="QOC184" s="733"/>
      <c r="QOD184" s="733"/>
      <c r="QOE184" s="733"/>
      <c r="QOF184" s="733"/>
      <c r="QOG184" s="733"/>
      <c r="QOH184" s="733"/>
      <c r="QOI184" s="733"/>
      <c r="QOJ184" s="733"/>
      <c r="QOK184" s="733"/>
      <c r="QOL184" s="733"/>
      <c r="QOM184" s="733"/>
      <c r="QON184" s="733"/>
      <c r="QOO184" s="733"/>
      <c r="QOP184" s="733"/>
      <c r="QOQ184" s="733"/>
      <c r="QOR184" s="733"/>
      <c r="QOS184" s="733"/>
      <c r="QOT184" s="733"/>
      <c r="QOU184" s="733"/>
      <c r="QOV184" s="733"/>
      <c r="QOW184" s="733"/>
      <c r="QOX184" s="733"/>
      <c r="QOY184" s="733"/>
      <c r="QOZ184" s="733"/>
      <c r="QPA184" s="733"/>
      <c r="QPB184" s="733"/>
      <c r="QPC184" s="733"/>
      <c r="QPD184" s="733"/>
      <c r="QPE184" s="733"/>
      <c r="QPF184" s="733"/>
      <c r="QPG184" s="733"/>
      <c r="QPH184" s="733"/>
      <c r="QPI184" s="733"/>
      <c r="QPJ184" s="733"/>
      <c r="QPK184" s="733"/>
      <c r="QPL184" s="733"/>
      <c r="QPM184" s="733"/>
      <c r="QPN184" s="733"/>
      <c r="QPO184" s="733"/>
      <c r="QPP184" s="733"/>
      <c r="QPQ184" s="733"/>
      <c r="QPR184" s="733"/>
      <c r="QPS184" s="733"/>
      <c r="QPT184" s="733"/>
      <c r="QPU184" s="733"/>
      <c r="QPV184" s="733"/>
      <c r="QPW184" s="733"/>
      <c r="QPX184" s="733"/>
      <c r="QPY184" s="733"/>
      <c r="QPZ184" s="733"/>
      <c r="QQA184" s="733"/>
      <c r="QQB184" s="733"/>
      <c r="QQC184" s="733"/>
      <c r="QQD184" s="733"/>
      <c r="QQE184" s="733"/>
      <c r="QQF184" s="733"/>
      <c r="QQG184" s="733"/>
      <c r="QQH184" s="733"/>
      <c r="QQI184" s="733"/>
      <c r="QQJ184" s="733"/>
      <c r="QQK184" s="733"/>
      <c r="QQL184" s="733"/>
      <c r="QQM184" s="733"/>
      <c r="QQN184" s="733"/>
      <c r="QQO184" s="733"/>
      <c r="QQP184" s="733"/>
      <c r="QQQ184" s="733"/>
      <c r="QQR184" s="733"/>
      <c r="QQS184" s="733"/>
      <c r="QQT184" s="733"/>
      <c r="QQU184" s="733"/>
      <c r="QQV184" s="733"/>
      <c r="QQW184" s="733"/>
      <c r="QQX184" s="733"/>
      <c r="QQY184" s="733"/>
      <c r="QQZ184" s="733"/>
      <c r="QRA184" s="733"/>
      <c r="QRB184" s="733"/>
      <c r="QRC184" s="733"/>
      <c r="QRD184" s="733"/>
      <c r="QRE184" s="733"/>
      <c r="QRF184" s="733"/>
      <c r="QRG184" s="733"/>
      <c r="QRH184" s="733"/>
      <c r="QRI184" s="733"/>
      <c r="QRJ184" s="733"/>
      <c r="QRK184" s="733"/>
      <c r="QRL184" s="733"/>
      <c r="QRM184" s="733"/>
      <c r="QRN184" s="733"/>
      <c r="QRO184" s="733"/>
      <c r="QRP184" s="733"/>
      <c r="QRQ184" s="733"/>
      <c r="QRR184" s="733"/>
      <c r="QRS184" s="733"/>
      <c r="QRT184" s="733"/>
      <c r="QRU184" s="733"/>
      <c r="QRV184" s="733"/>
      <c r="QRW184" s="733"/>
      <c r="QRX184" s="733"/>
      <c r="QRY184" s="733"/>
      <c r="QRZ184" s="733"/>
      <c r="QSA184" s="733"/>
      <c r="QSB184" s="733"/>
      <c r="QSC184" s="733"/>
      <c r="QSD184" s="733"/>
      <c r="QSE184" s="733"/>
      <c r="QSF184" s="733"/>
      <c r="QSG184" s="733"/>
      <c r="QSH184" s="733"/>
      <c r="QSI184" s="733"/>
      <c r="QSJ184" s="733"/>
      <c r="QSK184" s="733"/>
      <c r="QSL184" s="733"/>
      <c r="QSM184" s="733"/>
      <c r="QSN184" s="733"/>
      <c r="QSO184" s="733"/>
      <c r="QSP184" s="733"/>
      <c r="QSQ184" s="733"/>
      <c r="QSR184" s="733"/>
      <c r="QSS184" s="733"/>
      <c r="QST184" s="733"/>
      <c r="QSU184" s="733"/>
      <c r="QSV184" s="733"/>
      <c r="QSW184" s="733"/>
      <c r="QSX184" s="733"/>
      <c r="QSY184" s="733"/>
      <c r="QSZ184" s="733"/>
      <c r="QTA184" s="733"/>
      <c r="QTB184" s="733"/>
      <c r="QTC184" s="733"/>
      <c r="QTD184" s="733"/>
      <c r="QTE184" s="733"/>
      <c r="QTF184" s="733"/>
      <c r="QTG184" s="733"/>
      <c r="QTH184" s="733"/>
      <c r="QTI184" s="733"/>
      <c r="QTJ184" s="733"/>
      <c r="QTK184" s="733"/>
      <c r="QTL184" s="733"/>
      <c r="QTM184" s="733"/>
      <c r="QTN184" s="733"/>
      <c r="QTO184" s="733"/>
      <c r="QTP184" s="733"/>
      <c r="QTQ184" s="733"/>
      <c r="QTR184" s="733"/>
      <c r="QTS184" s="733"/>
      <c r="QTT184" s="733"/>
      <c r="QTU184" s="733"/>
      <c r="QTV184" s="733"/>
      <c r="QTW184" s="733"/>
      <c r="QTX184" s="733"/>
      <c r="QTY184" s="733"/>
      <c r="QTZ184" s="733"/>
      <c r="QUA184" s="733"/>
      <c r="QUB184" s="733"/>
      <c r="QUC184" s="733"/>
      <c r="QUD184" s="733"/>
      <c r="QUE184" s="733"/>
      <c r="QUF184" s="733"/>
      <c r="QUG184" s="733"/>
      <c r="QUH184" s="733"/>
      <c r="QUI184" s="733"/>
      <c r="QUJ184" s="733"/>
      <c r="QUK184" s="733"/>
      <c r="QUL184" s="733"/>
      <c r="QUM184" s="733"/>
      <c r="QUN184" s="733"/>
      <c r="QUO184" s="733"/>
      <c r="QUP184" s="733"/>
      <c r="QUQ184" s="733"/>
      <c r="QUR184" s="733"/>
      <c r="QUS184" s="733"/>
      <c r="QUT184" s="733"/>
      <c r="QUU184" s="733"/>
      <c r="QUV184" s="733"/>
      <c r="QUW184" s="733"/>
      <c r="QUX184" s="733"/>
      <c r="QUY184" s="733"/>
      <c r="QUZ184" s="733"/>
      <c r="QVA184" s="733"/>
      <c r="QVB184" s="733"/>
      <c r="QVC184" s="733"/>
      <c r="QVD184" s="733"/>
      <c r="QVE184" s="733"/>
      <c r="QVF184" s="733"/>
      <c r="QVG184" s="733"/>
      <c r="QVH184" s="733"/>
      <c r="QVI184" s="733"/>
      <c r="QVJ184" s="733"/>
      <c r="QVK184" s="733"/>
      <c r="QVL184" s="733"/>
      <c r="QVM184" s="733"/>
      <c r="QVN184" s="733"/>
      <c r="QVO184" s="733"/>
      <c r="QVP184" s="733"/>
      <c r="QVQ184" s="733"/>
      <c r="QVR184" s="733"/>
      <c r="QVS184" s="733"/>
      <c r="QVT184" s="733"/>
      <c r="QVU184" s="733"/>
      <c r="QVV184" s="733"/>
      <c r="QVW184" s="733"/>
      <c r="QVX184" s="733"/>
      <c r="QVY184" s="733"/>
      <c r="QVZ184" s="733"/>
      <c r="QWA184" s="733"/>
      <c r="QWB184" s="733"/>
      <c r="QWC184" s="733"/>
      <c r="QWD184" s="733"/>
      <c r="QWE184" s="733"/>
      <c r="QWF184" s="733"/>
      <c r="QWG184" s="733"/>
      <c r="QWH184" s="733"/>
      <c r="QWI184" s="733"/>
      <c r="QWJ184" s="733"/>
      <c r="QWK184" s="733"/>
      <c r="QWL184" s="733"/>
      <c r="QWM184" s="733"/>
      <c r="QWN184" s="733"/>
      <c r="QWO184" s="733"/>
      <c r="QWP184" s="733"/>
      <c r="QWQ184" s="733"/>
      <c r="QWR184" s="733"/>
      <c r="QWS184" s="733"/>
      <c r="QWT184" s="733"/>
      <c r="QWU184" s="733"/>
      <c r="QWV184" s="733"/>
      <c r="QWW184" s="733"/>
      <c r="QWX184" s="733"/>
      <c r="QWY184" s="733"/>
      <c r="QWZ184" s="733"/>
      <c r="QXA184" s="733"/>
      <c r="QXB184" s="733"/>
      <c r="QXC184" s="733"/>
      <c r="QXD184" s="733"/>
      <c r="QXE184" s="733"/>
      <c r="QXF184" s="733"/>
      <c r="QXG184" s="733"/>
      <c r="QXH184" s="733"/>
      <c r="QXI184" s="733"/>
      <c r="QXJ184" s="733"/>
      <c r="QXK184" s="733"/>
      <c r="QXL184" s="733"/>
      <c r="QXM184" s="733"/>
      <c r="QXN184" s="733"/>
      <c r="QXO184" s="733"/>
      <c r="QXP184" s="733"/>
      <c r="QXQ184" s="733"/>
      <c r="QXR184" s="733"/>
      <c r="QXS184" s="733"/>
      <c r="QXT184" s="733"/>
      <c r="QXU184" s="733"/>
      <c r="QXV184" s="733"/>
      <c r="QXW184" s="733"/>
      <c r="QXX184" s="733"/>
      <c r="QXY184" s="733"/>
      <c r="QXZ184" s="733"/>
      <c r="QYA184" s="733"/>
      <c r="QYB184" s="733"/>
      <c r="QYC184" s="733"/>
      <c r="QYD184" s="733"/>
      <c r="QYE184" s="733"/>
      <c r="QYF184" s="733"/>
      <c r="QYG184" s="733"/>
      <c r="QYH184" s="733"/>
      <c r="QYI184" s="733"/>
      <c r="QYJ184" s="733"/>
      <c r="QYK184" s="733"/>
      <c r="QYL184" s="733"/>
      <c r="QYM184" s="733"/>
      <c r="QYN184" s="733"/>
      <c r="QYO184" s="733"/>
      <c r="QYP184" s="733"/>
      <c r="QYQ184" s="733"/>
      <c r="QYR184" s="733"/>
      <c r="QYS184" s="733"/>
      <c r="QYT184" s="733"/>
      <c r="QYU184" s="733"/>
      <c r="QYV184" s="733"/>
      <c r="QYW184" s="733"/>
      <c r="QYX184" s="733"/>
      <c r="QYY184" s="733"/>
      <c r="QYZ184" s="733"/>
      <c r="QZA184" s="733"/>
      <c r="QZB184" s="733"/>
      <c r="QZC184" s="733"/>
      <c r="QZD184" s="733"/>
      <c r="QZE184" s="733"/>
      <c r="QZF184" s="733"/>
      <c r="QZG184" s="733"/>
      <c r="QZH184" s="733"/>
      <c r="QZI184" s="733"/>
      <c r="QZJ184" s="733"/>
      <c r="QZK184" s="733"/>
      <c r="QZL184" s="733"/>
      <c r="QZM184" s="733"/>
      <c r="QZN184" s="733"/>
      <c r="QZO184" s="733"/>
      <c r="QZP184" s="733"/>
      <c r="QZQ184" s="733"/>
      <c r="QZR184" s="733"/>
      <c r="QZS184" s="733"/>
      <c r="QZT184" s="733"/>
      <c r="QZU184" s="733"/>
      <c r="QZV184" s="733"/>
      <c r="QZW184" s="733"/>
      <c r="QZX184" s="733"/>
      <c r="QZY184" s="733"/>
      <c r="QZZ184" s="733"/>
      <c r="RAA184" s="733"/>
      <c r="RAB184" s="733"/>
      <c r="RAC184" s="733"/>
      <c r="RAD184" s="733"/>
      <c r="RAE184" s="733"/>
      <c r="RAF184" s="733"/>
      <c r="RAG184" s="733"/>
      <c r="RAH184" s="733"/>
      <c r="RAI184" s="733"/>
      <c r="RAJ184" s="733"/>
      <c r="RAK184" s="733"/>
      <c r="RAL184" s="733"/>
      <c r="RAM184" s="733"/>
      <c r="RAN184" s="733"/>
      <c r="RAO184" s="733"/>
      <c r="RAP184" s="733"/>
      <c r="RAQ184" s="733"/>
      <c r="RAR184" s="733"/>
      <c r="RAS184" s="733"/>
      <c r="RAT184" s="733"/>
      <c r="RAU184" s="733"/>
      <c r="RAV184" s="733"/>
      <c r="RAW184" s="733"/>
      <c r="RAX184" s="733"/>
      <c r="RAY184" s="733"/>
      <c r="RAZ184" s="733"/>
      <c r="RBA184" s="733"/>
      <c r="RBB184" s="733"/>
      <c r="RBC184" s="733"/>
      <c r="RBD184" s="733"/>
      <c r="RBE184" s="733"/>
      <c r="RBF184" s="733"/>
      <c r="RBG184" s="733"/>
      <c r="RBH184" s="733"/>
      <c r="RBI184" s="733"/>
      <c r="RBJ184" s="733"/>
      <c r="RBK184" s="733"/>
      <c r="RBL184" s="733"/>
      <c r="RBM184" s="733"/>
      <c r="RBN184" s="733"/>
      <c r="RBO184" s="733"/>
      <c r="RBP184" s="733"/>
      <c r="RBQ184" s="733"/>
      <c r="RBR184" s="733"/>
      <c r="RBS184" s="733"/>
      <c r="RBT184" s="733"/>
      <c r="RBU184" s="733"/>
      <c r="RBV184" s="733"/>
      <c r="RBW184" s="733"/>
      <c r="RBX184" s="733"/>
      <c r="RBY184" s="733"/>
      <c r="RBZ184" s="733"/>
      <c r="RCA184" s="733"/>
      <c r="RCB184" s="733"/>
      <c r="RCC184" s="733"/>
      <c r="RCD184" s="733"/>
      <c r="RCE184" s="733"/>
      <c r="RCF184" s="733"/>
      <c r="RCG184" s="733"/>
      <c r="RCH184" s="733"/>
      <c r="RCI184" s="733"/>
      <c r="RCJ184" s="733"/>
      <c r="RCK184" s="733"/>
      <c r="RCL184" s="733"/>
      <c r="RCM184" s="733"/>
      <c r="RCN184" s="733"/>
      <c r="RCO184" s="733"/>
      <c r="RCP184" s="733"/>
      <c r="RCQ184" s="733"/>
      <c r="RCR184" s="733"/>
      <c r="RCS184" s="733"/>
      <c r="RCT184" s="733"/>
      <c r="RCU184" s="733"/>
      <c r="RCV184" s="733"/>
      <c r="RCW184" s="733"/>
      <c r="RCX184" s="733"/>
      <c r="RCY184" s="733"/>
      <c r="RCZ184" s="733"/>
      <c r="RDA184" s="733"/>
      <c r="RDB184" s="733"/>
      <c r="RDC184" s="733"/>
      <c r="RDD184" s="733"/>
      <c r="RDE184" s="733"/>
      <c r="RDF184" s="733"/>
      <c r="RDG184" s="733"/>
      <c r="RDH184" s="733"/>
      <c r="RDI184" s="733"/>
      <c r="RDJ184" s="733"/>
      <c r="RDK184" s="733"/>
      <c r="RDL184" s="733"/>
      <c r="RDM184" s="733"/>
      <c r="RDN184" s="733"/>
      <c r="RDO184" s="733"/>
      <c r="RDP184" s="733"/>
      <c r="RDQ184" s="733"/>
      <c r="RDR184" s="733"/>
      <c r="RDS184" s="733"/>
      <c r="RDT184" s="733"/>
      <c r="RDU184" s="733"/>
      <c r="RDV184" s="733"/>
      <c r="RDW184" s="733"/>
      <c r="RDX184" s="733"/>
      <c r="RDY184" s="733"/>
      <c r="RDZ184" s="733"/>
      <c r="REA184" s="733"/>
      <c r="REB184" s="733"/>
      <c r="REC184" s="733"/>
      <c r="RED184" s="733"/>
      <c r="REE184" s="733"/>
      <c r="REF184" s="733"/>
      <c r="REG184" s="733"/>
      <c r="REH184" s="733"/>
      <c r="REI184" s="733"/>
      <c r="REJ184" s="733"/>
      <c r="REK184" s="733"/>
      <c r="REL184" s="733"/>
      <c r="REM184" s="733"/>
      <c r="REN184" s="733"/>
      <c r="REO184" s="733"/>
      <c r="REP184" s="733"/>
      <c r="REQ184" s="733"/>
      <c r="RER184" s="733"/>
      <c r="RES184" s="733"/>
      <c r="RET184" s="733"/>
      <c r="REU184" s="733"/>
      <c r="REV184" s="733"/>
      <c r="REW184" s="733"/>
      <c r="REX184" s="733"/>
      <c r="REY184" s="733"/>
      <c r="REZ184" s="733"/>
      <c r="RFA184" s="733"/>
      <c r="RFB184" s="733"/>
      <c r="RFC184" s="733"/>
      <c r="RFD184" s="733"/>
      <c r="RFE184" s="733"/>
      <c r="RFF184" s="733"/>
      <c r="RFG184" s="733"/>
      <c r="RFH184" s="733"/>
      <c r="RFI184" s="733"/>
      <c r="RFJ184" s="733"/>
      <c r="RFK184" s="733"/>
      <c r="RFL184" s="733"/>
      <c r="RFM184" s="733"/>
      <c r="RFN184" s="733"/>
      <c r="RFO184" s="733"/>
      <c r="RFP184" s="733"/>
      <c r="RFQ184" s="733"/>
      <c r="RFR184" s="733"/>
      <c r="RFS184" s="733"/>
      <c r="RFT184" s="733"/>
      <c r="RFU184" s="733"/>
      <c r="RFV184" s="733"/>
      <c r="RFW184" s="733"/>
      <c r="RFX184" s="733"/>
      <c r="RFY184" s="733"/>
      <c r="RFZ184" s="733"/>
      <c r="RGA184" s="733"/>
      <c r="RGB184" s="733"/>
      <c r="RGC184" s="733"/>
      <c r="RGD184" s="733"/>
      <c r="RGE184" s="733"/>
      <c r="RGF184" s="733"/>
      <c r="RGG184" s="733"/>
      <c r="RGH184" s="733"/>
      <c r="RGI184" s="733"/>
      <c r="RGJ184" s="733"/>
      <c r="RGK184" s="733"/>
      <c r="RGL184" s="733"/>
      <c r="RGM184" s="733"/>
      <c r="RGN184" s="733"/>
      <c r="RGO184" s="733"/>
      <c r="RGP184" s="733"/>
      <c r="RGQ184" s="733"/>
      <c r="RGR184" s="733"/>
      <c r="RGS184" s="733"/>
      <c r="RGT184" s="733"/>
      <c r="RGU184" s="733"/>
      <c r="RGV184" s="733"/>
      <c r="RGW184" s="733"/>
      <c r="RGX184" s="733"/>
      <c r="RGY184" s="733"/>
      <c r="RGZ184" s="733"/>
      <c r="RHA184" s="733"/>
      <c r="RHB184" s="733"/>
      <c r="RHC184" s="733"/>
      <c r="RHD184" s="733"/>
      <c r="RHE184" s="733"/>
      <c r="RHF184" s="733"/>
      <c r="RHG184" s="733"/>
      <c r="RHH184" s="733"/>
      <c r="RHI184" s="733"/>
      <c r="RHJ184" s="733"/>
      <c r="RHK184" s="733"/>
      <c r="RHL184" s="733"/>
      <c r="RHM184" s="733"/>
      <c r="RHN184" s="733"/>
      <c r="RHO184" s="733"/>
      <c r="RHP184" s="733"/>
      <c r="RHQ184" s="733"/>
      <c r="RHR184" s="733"/>
      <c r="RHS184" s="733"/>
      <c r="RHT184" s="733"/>
      <c r="RHU184" s="733"/>
      <c r="RHV184" s="733"/>
      <c r="RHW184" s="733"/>
      <c r="RHX184" s="733"/>
      <c r="RHY184" s="733"/>
      <c r="RHZ184" s="733"/>
      <c r="RIA184" s="733"/>
      <c r="RIB184" s="733"/>
      <c r="RIC184" s="733"/>
      <c r="RID184" s="733"/>
      <c r="RIE184" s="733"/>
      <c r="RIF184" s="733"/>
      <c r="RIG184" s="733"/>
      <c r="RIH184" s="733"/>
      <c r="RII184" s="733"/>
      <c r="RIJ184" s="733"/>
      <c r="RIK184" s="733"/>
      <c r="RIL184" s="733"/>
      <c r="RIM184" s="733"/>
      <c r="RIN184" s="733"/>
      <c r="RIO184" s="733"/>
      <c r="RIP184" s="733"/>
      <c r="RIQ184" s="733"/>
      <c r="RIR184" s="733"/>
      <c r="RIS184" s="733"/>
      <c r="RIT184" s="733"/>
      <c r="RIU184" s="733"/>
      <c r="RIV184" s="733"/>
      <c r="RIW184" s="733"/>
      <c r="RIX184" s="733"/>
      <c r="RIY184" s="733"/>
      <c r="RIZ184" s="733"/>
      <c r="RJA184" s="733"/>
      <c r="RJB184" s="733"/>
      <c r="RJC184" s="733"/>
      <c r="RJD184" s="733"/>
      <c r="RJE184" s="733"/>
      <c r="RJF184" s="733"/>
      <c r="RJG184" s="733"/>
      <c r="RJH184" s="733"/>
      <c r="RJI184" s="733"/>
      <c r="RJJ184" s="733"/>
      <c r="RJK184" s="733"/>
      <c r="RJL184" s="733"/>
      <c r="RJM184" s="733"/>
      <c r="RJN184" s="733"/>
      <c r="RJO184" s="733"/>
      <c r="RJP184" s="733"/>
      <c r="RJQ184" s="733"/>
      <c r="RJR184" s="733"/>
      <c r="RJS184" s="733"/>
      <c r="RJT184" s="733"/>
      <c r="RJU184" s="733"/>
      <c r="RJV184" s="733"/>
      <c r="RJW184" s="733"/>
      <c r="RJX184" s="733"/>
      <c r="RJY184" s="733"/>
      <c r="RJZ184" s="733"/>
      <c r="RKA184" s="733"/>
      <c r="RKB184" s="733"/>
      <c r="RKC184" s="733"/>
      <c r="RKD184" s="733"/>
      <c r="RKE184" s="733"/>
      <c r="RKF184" s="733"/>
      <c r="RKG184" s="733"/>
      <c r="RKH184" s="733"/>
      <c r="RKI184" s="733"/>
      <c r="RKJ184" s="733"/>
      <c r="RKK184" s="733"/>
      <c r="RKL184" s="733"/>
      <c r="RKM184" s="733"/>
      <c r="RKN184" s="733"/>
      <c r="RKO184" s="733"/>
      <c r="RKP184" s="733"/>
      <c r="RKQ184" s="733"/>
      <c r="RKR184" s="733"/>
      <c r="RKS184" s="733"/>
      <c r="RKT184" s="733"/>
      <c r="RKU184" s="733"/>
      <c r="RKV184" s="733"/>
      <c r="RKW184" s="733"/>
      <c r="RKX184" s="733"/>
      <c r="RKY184" s="733"/>
      <c r="RKZ184" s="733"/>
      <c r="RLA184" s="733"/>
      <c r="RLB184" s="733"/>
      <c r="RLC184" s="733"/>
      <c r="RLD184" s="733"/>
      <c r="RLE184" s="733"/>
      <c r="RLF184" s="733"/>
      <c r="RLG184" s="733"/>
      <c r="RLH184" s="733"/>
      <c r="RLI184" s="733"/>
      <c r="RLJ184" s="733"/>
      <c r="RLK184" s="733"/>
      <c r="RLL184" s="733"/>
      <c r="RLM184" s="733"/>
      <c r="RLN184" s="733"/>
      <c r="RLO184" s="733"/>
      <c r="RLP184" s="733"/>
      <c r="RLQ184" s="733"/>
      <c r="RLR184" s="733"/>
      <c r="RLS184" s="733"/>
      <c r="RLT184" s="733"/>
      <c r="RLU184" s="733"/>
      <c r="RLV184" s="733"/>
      <c r="RLW184" s="733"/>
      <c r="RLX184" s="733"/>
      <c r="RLY184" s="733"/>
      <c r="RLZ184" s="733"/>
      <c r="RMA184" s="733"/>
      <c r="RMB184" s="733"/>
      <c r="RMC184" s="733"/>
      <c r="RMD184" s="733"/>
      <c r="RME184" s="733"/>
      <c r="RMF184" s="733"/>
      <c r="RMG184" s="733"/>
      <c r="RMH184" s="733"/>
      <c r="RMI184" s="733"/>
      <c r="RMJ184" s="733"/>
      <c r="RMK184" s="733"/>
      <c r="RML184" s="733"/>
      <c r="RMM184" s="733"/>
      <c r="RMN184" s="733"/>
      <c r="RMO184" s="733"/>
      <c r="RMP184" s="733"/>
      <c r="RMQ184" s="733"/>
      <c r="RMR184" s="733"/>
      <c r="RMS184" s="733"/>
      <c r="RMT184" s="733"/>
      <c r="RMU184" s="733"/>
      <c r="RMV184" s="733"/>
      <c r="RMW184" s="733"/>
      <c r="RMX184" s="733"/>
      <c r="RMY184" s="733"/>
      <c r="RMZ184" s="733"/>
      <c r="RNA184" s="733"/>
      <c r="RNB184" s="733"/>
      <c r="RNC184" s="733"/>
      <c r="RND184" s="733"/>
      <c r="RNE184" s="733"/>
      <c r="RNF184" s="733"/>
      <c r="RNG184" s="733"/>
      <c r="RNH184" s="733"/>
      <c r="RNI184" s="733"/>
      <c r="RNJ184" s="733"/>
      <c r="RNK184" s="733"/>
      <c r="RNL184" s="733"/>
      <c r="RNM184" s="733"/>
      <c r="RNN184" s="733"/>
      <c r="RNO184" s="733"/>
      <c r="RNP184" s="733"/>
      <c r="RNQ184" s="733"/>
      <c r="RNR184" s="733"/>
      <c r="RNS184" s="733"/>
      <c r="RNT184" s="733"/>
      <c r="RNU184" s="733"/>
      <c r="RNV184" s="733"/>
      <c r="RNW184" s="733"/>
      <c r="RNX184" s="733"/>
      <c r="RNY184" s="733"/>
      <c r="RNZ184" s="733"/>
      <c r="ROA184" s="733"/>
      <c r="ROB184" s="733"/>
      <c r="ROC184" s="733"/>
      <c r="ROD184" s="733"/>
      <c r="ROE184" s="733"/>
      <c r="ROF184" s="733"/>
      <c r="ROG184" s="733"/>
      <c r="ROH184" s="733"/>
      <c r="ROI184" s="733"/>
      <c r="ROJ184" s="733"/>
      <c r="ROK184" s="733"/>
      <c r="ROL184" s="733"/>
      <c r="ROM184" s="733"/>
      <c r="RON184" s="733"/>
      <c r="ROO184" s="733"/>
      <c r="ROP184" s="733"/>
      <c r="ROQ184" s="733"/>
      <c r="ROR184" s="733"/>
      <c r="ROS184" s="733"/>
      <c r="ROT184" s="733"/>
      <c r="ROU184" s="733"/>
      <c r="ROV184" s="733"/>
      <c r="ROW184" s="733"/>
      <c r="ROX184" s="733"/>
      <c r="ROY184" s="733"/>
      <c r="ROZ184" s="733"/>
      <c r="RPA184" s="733"/>
      <c r="RPB184" s="733"/>
      <c r="RPC184" s="733"/>
      <c r="RPD184" s="733"/>
      <c r="RPE184" s="733"/>
      <c r="RPF184" s="733"/>
      <c r="RPG184" s="733"/>
      <c r="RPH184" s="733"/>
      <c r="RPI184" s="733"/>
      <c r="RPJ184" s="733"/>
      <c r="RPK184" s="733"/>
      <c r="RPL184" s="733"/>
      <c r="RPM184" s="733"/>
      <c r="RPN184" s="733"/>
      <c r="RPO184" s="733"/>
      <c r="RPP184" s="733"/>
      <c r="RPQ184" s="733"/>
      <c r="RPR184" s="733"/>
      <c r="RPS184" s="733"/>
      <c r="RPT184" s="733"/>
      <c r="RPU184" s="733"/>
      <c r="RPV184" s="733"/>
      <c r="RPW184" s="733"/>
      <c r="RPX184" s="733"/>
      <c r="RPY184" s="733"/>
      <c r="RPZ184" s="733"/>
      <c r="RQA184" s="733"/>
      <c r="RQB184" s="733"/>
      <c r="RQC184" s="733"/>
      <c r="RQD184" s="733"/>
      <c r="RQE184" s="733"/>
      <c r="RQF184" s="733"/>
      <c r="RQG184" s="733"/>
      <c r="RQH184" s="733"/>
      <c r="RQI184" s="733"/>
      <c r="RQJ184" s="733"/>
      <c r="RQK184" s="733"/>
      <c r="RQL184" s="733"/>
      <c r="RQM184" s="733"/>
      <c r="RQN184" s="733"/>
      <c r="RQO184" s="733"/>
      <c r="RQP184" s="733"/>
      <c r="RQQ184" s="733"/>
      <c r="RQR184" s="733"/>
      <c r="RQS184" s="733"/>
      <c r="RQT184" s="733"/>
      <c r="RQU184" s="733"/>
      <c r="RQV184" s="733"/>
      <c r="RQW184" s="733"/>
      <c r="RQX184" s="733"/>
      <c r="RQY184" s="733"/>
      <c r="RQZ184" s="733"/>
      <c r="RRA184" s="733"/>
      <c r="RRB184" s="733"/>
      <c r="RRC184" s="733"/>
      <c r="RRD184" s="733"/>
      <c r="RRE184" s="733"/>
      <c r="RRF184" s="733"/>
      <c r="RRG184" s="733"/>
      <c r="RRH184" s="733"/>
      <c r="RRI184" s="733"/>
      <c r="RRJ184" s="733"/>
      <c r="RRK184" s="733"/>
      <c r="RRL184" s="733"/>
      <c r="RRM184" s="733"/>
      <c r="RRN184" s="733"/>
      <c r="RRO184" s="733"/>
      <c r="RRP184" s="733"/>
      <c r="RRQ184" s="733"/>
      <c r="RRR184" s="733"/>
      <c r="RRS184" s="733"/>
      <c r="RRT184" s="733"/>
      <c r="RRU184" s="733"/>
      <c r="RRV184" s="733"/>
      <c r="RRW184" s="733"/>
      <c r="RRX184" s="733"/>
      <c r="RRY184" s="733"/>
      <c r="RRZ184" s="733"/>
      <c r="RSA184" s="733"/>
      <c r="RSB184" s="733"/>
      <c r="RSC184" s="733"/>
      <c r="RSD184" s="733"/>
      <c r="RSE184" s="733"/>
      <c r="RSF184" s="733"/>
      <c r="RSG184" s="733"/>
      <c r="RSH184" s="733"/>
      <c r="RSI184" s="733"/>
      <c r="RSJ184" s="733"/>
      <c r="RSK184" s="733"/>
      <c r="RSL184" s="733"/>
      <c r="RSM184" s="733"/>
      <c r="RSN184" s="733"/>
      <c r="RSO184" s="733"/>
      <c r="RSP184" s="733"/>
      <c r="RSQ184" s="733"/>
      <c r="RSR184" s="733"/>
      <c r="RSS184" s="733"/>
      <c r="RST184" s="733"/>
      <c r="RSU184" s="733"/>
      <c r="RSV184" s="733"/>
      <c r="RSW184" s="733"/>
      <c r="RSX184" s="733"/>
      <c r="RSY184" s="733"/>
      <c r="RSZ184" s="733"/>
      <c r="RTA184" s="733"/>
      <c r="RTB184" s="733"/>
      <c r="RTC184" s="733"/>
      <c r="RTD184" s="733"/>
      <c r="RTE184" s="733"/>
      <c r="RTF184" s="733"/>
      <c r="RTG184" s="733"/>
      <c r="RTH184" s="733"/>
      <c r="RTI184" s="733"/>
      <c r="RTJ184" s="733"/>
      <c r="RTK184" s="733"/>
      <c r="RTL184" s="733"/>
      <c r="RTM184" s="733"/>
      <c r="RTN184" s="733"/>
      <c r="RTO184" s="733"/>
      <c r="RTP184" s="733"/>
      <c r="RTQ184" s="733"/>
      <c r="RTR184" s="733"/>
      <c r="RTS184" s="733"/>
      <c r="RTT184" s="733"/>
      <c r="RTU184" s="733"/>
      <c r="RTV184" s="733"/>
      <c r="RTW184" s="733"/>
      <c r="RTX184" s="733"/>
      <c r="RTY184" s="733"/>
      <c r="RTZ184" s="733"/>
      <c r="RUA184" s="733"/>
      <c r="RUB184" s="733"/>
      <c r="RUC184" s="733"/>
      <c r="RUD184" s="733"/>
      <c r="RUE184" s="733"/>
      <c r="RUF184" s="733"/>
      <c r="RUG184" s="733"/>
      <c r="RUH184" s="733"/>
      <c r="RUI184" s="733"/>
      <c r="RUJ184" s="733"/>
      <c r="RUK184" s="733"/>
      <c r="RUL184" s="733"/>
      <c r="RUM184" s="733"/>
      <c r="RUN184" s="733"/>
      <c r="RUO184" s="733"/>
      <c r="RUP184" s="733"/>
      <c r="RUQ184" s="733"/>
      <c r="RUR184" s="733"/>
      <c r="RUS184" s="733"/>
      <c r="RUT184" s="733"/>
      <c r="RUU184" s="733"/>
      <c r="RUV184" s="733"/>
      <c r="RUW184" s="733"/>
      <c r="RUX184" s="733"/>
      <c r="RUY184" s="733"/>
      <c r="RUZ184" s="733"/>
      <c r="RVA184" s="733"/>
      <c r="RVB184" s="733"/>
      <c r="RVC184" s="733"/>
      <c r="RVD184" s="733"/>
      <c r="RVE184" s="733"/>
      <c r="RVF184" s="733"/>
      <c r="RVG184" s="733"/>
      <c r="RVH184" s="733"/>
      <c r="RVI184" s="733"/>
      <c r="RVJ184" s="733"/>
      <c r="RVK184" s="733"/>
      <c r="RVL184" s="733"/>
      <c r="RVM184" s="733"/>
      <c r="RVN184" s="733"/>
      <c r="RVO184" s="733"/>
      <c r="RVP184" s="733"/>
      <c r="RVQ184" s="733"/>
      <c r="RVR184" s="733"/>
      <c r="RVS184" s="733"/>
      <c r="RVT184" s="733"/>
      <c r="RVU184" s="733"/>
      <c r="RVV184" s="733"/>
      <c r="RVW184" s="733"/>
      <c r="RVX184" s="733"/>
      <c r="RVY184" s="733"/>
      <c r="RVZ184" s="733"/>
      <c r="RWA184" s="733"/>
      <c r="RWB184" s="733"/>
      <c r="RWC184" s="733"/>
      <c r="RWD184" s="733"/>
      <c r="RWE184" s="733"/>
      <c r="RWF184" s="733"/>
      <c r="RWG184" s="733"/>
      <c r="RWH184" s="733"/>
      <c r="RWI184" s="733"/>
      <c r="RWJ184" s="733"/>
      <c r="RWK184" s="733"/>
      <c r="RWL184" s="733"/>
      <c r="RWM184" s="733"/>
      <c r="RWN184" s="733"/>
      <c r="RWO184" s="733"/>
      <c r="RWP184" s="733"/>
      <c r="RWQ184" s="733"/>
      <c r="RWR184" s="733"/>
      <c r="RWS184" s="733"/>
      <c r="RWT184" s="733"/>
      <c r="RWU184" s="733"/>
      <c r="RWV184" s="733"/>
      <c r="RWW184" s="733"/>
      <c r="RWX184" s="733"/>
      <c r="RWY184" s="733"/>
      <c r="RWZ184" s="733"/>
      <c r="RXA184" s="733"/>
      <c r="RXB184" s="733"/>
      <c r="RXC184" s="733"/>
      <c r="RXD184" s="733"/>
      <c r="RXE184" s="733"/>
      <c r="RXF184" s="733"/>
      <c r="RXG184" s="733"/>
      <c r="RXH184" s="733"/>
      <c r="RXI184" s="733"/>
      <c r="RXJ184" s="733"/>
      <c r="RXK184" s="733"/>
      <c r="RXL184" s="733"/>
      <c r="RXM184" s="733"/>
      <c r="RXN184" s="733"/>
      <c r="RXO184" s="733"/>
      <c r="RXP184" s="733"/>
      <c r="RXQ184" s="733"/>
      <c r="RXR184" s="733"/>
      <c r="RXS184" s="733"/>
      <c r="RXT184" s="733"/>
      <c r="RXU184" s="733"/>
      <c r="RXV184" s="733"/>
      <c r="RXW184" s="733"/>
      <c r="RXX184" s="733"/>
      <c r="RXY184" s="733"/>
      <c r="RXZ184" s="733"/>
      <c r="RYA184" s="733"/>
      <c r="RYB184" s="733"/>
      <c r="RYC184" s="733"/>
      <c r="RYD184" s="733"/>
      <c r="RYE184" s="733"/>
      <c r="RYF184" s="733"/>
      <c r="RYG184" s="733"/>
      <c r="RYH184" s="733"/>
      <c r="RYI184" s="733"/>
      <c r="RYJ184" s="733"/>
      <c r="RYK184" s="733"/>
      <c r="RYL184" s="733"/>
      <c r="RYM184" s="733"/>
      <c r="RYN184" s="733"/>
      <c r="RYO184" s="733"/>
      <c r="RYP184" s="733"/>
      <c r="RYQ184" s="733"/>
      <c r="RYR184" s="733"/>
      <c r="RYS184" s="733"/>
      <c r="RYT184" s="733"/>
      <c r="RYU184" s="733"/>
      <c r="RYV184" s="733"/>
      <c r="RYW184" s="733"/>
      <c r="RYX184" s="733"/>
      <c r="RYY184" s="733"/>
      <c r="RYZ184" s="733"/>
      <c r="RZA184" s="733"/>
      <c r="RZB184" s="733"/>
      <c r="RZC184" s="733"/>
      <c r="RZD184" s="733"/>
      <c r="RZE184" s="733"/>
      <c r="RZF184" s="733"/>
      <c r="RZG184" s="733"/>
      <c r="RZH184" s="733"/>
      <c r="RZI184" s="733"/>
      <c r="RZJ184" s="733"/>
      <c r="RZK184" s="733"/>
      <c r="RZL184" s="733"/>
      <c r="RZM184" s="733"/>
      <c r="RZN184" s="733"/>
      <c r="RZO184" s="733"/>
      <c r="RZP184" s="733"/>
      <c r="RZQ184" s="733"/>
      <c r="RZR184" s="733"/>
      <c r="RZS184" s="733"/>
      <c r="RZT184" s="733"/>
      <c r="RZU184" s="733"/>
      <c r="RZV184" s="733"/>
      <c r="RZW184" s="733"/>
      <c r="RZX184" s="733"/>
      <c r="RZY184" s="733"/>
      <c r="RZZ184" s="733"/>
      <c r="SAA184" s="733"/>
      <c r="SAB184" s="733"/>
      <c r="SAC184" s="733"/>
      <c r="SAD184" s="733"/>
      <c r="SAE184" s="733"/>
      <c r="SAF184" s="733"/>
      <c r="SAG184" s="733"/>
      <c r="SAH184" s="733"/>
      <c r="SAI184" s="733"/>
      <c r="SAJ184" s="733"/>
      <c r="SAK184" s="733"/>
      <c r="SAL184" s="733"/>
      <c r="SAM184" s="733"/>
      <c r="SAN184" s="733"/>
      <c r="SAO184" s="733"/>
      <c r="SAP184" s="733"/>
      <c r="SAQ184" s="733"/>
      <c r="SAR184" s="733"/>
      <c r="SAS184" s="733"/>
      <c r="SAT184" s="733"/>
      <c r="SAU184" s="733"/>
      <c r="SAV184" s="733"/>
      <c r="SAW184" s="733"/>
      <c r="SAX184" s="733"/>
      <c r="SAY184" s="733"/>
      <c r="SAZ184" s="733"/>
      <c r="SBA184" s="733"/>
      <c r="SBB184" s="733"/>
      <c r="SBC184" s="733"/>
      <c r="SBD184" s="733"/>
      <c r="SBE184" s="733"/>
      <c r="SBF184" s="733"/>
      <c r="SBG184" s="733"/>
      <c r="SBH184" s="733"/>
      <c r="SBI184" s="733"/>
      <c r="SBJ184" s="733"/>
      <c r="SBK184" s="733"/>
      <c r="SBL184" s="733"/>
      <c r="SBM184" s="733"/>
      <c r="SBN184" s="733"/>
      <c r="SBO184" s="733"/>
      <c r="SBP184" s="733"/>
      <c r="SBQ184" s="733"/>
      <c r="SBR184" s="733"/>
      <c r="SBS184" s="733"/>
      <c r="SBT184" s="733"/>
      <c r="SBU184" s="733"/>
      <c r="SBV184" s="733"/>
      <c r="SBW184" s="733"/>
      <c r="SBX184" s="733"/>
      <c r="SBY184" s="733"/>
      <c r="SBZ184" s="733"/>
      <c r="SCA184" s="733"/>
      <c r="SCB184" s="733"/>
      <c r="SCC184" s="733"/>
      <c r="SCD184" s="733"/>
      <c r="SCE184" s="733"/>
      <c r="SCF184" s="733"/>
      <c r="SCG184" s="733"/>
      <c r="SCH184" s="733"/>
      <c r="SCI184" s="733"/>
      <c r="SCJ184" s="733"/>
      <c r="SCK184" s="733"/>
      <c r="SCL184" s="733"/>
      <c r="SCM184" s="733"/>
      <c r="SCN184" s="733"/>
      <c r="SCO184" s="733"/>
      <c r="SCP184" s="733"/>
      <c r="SCQ184" s="733"/>
      <c r="SCR184" s="733"/>
      <c r="SCS184" s="733"/>
      <c r="SCT184" s="733"/>
      <c r="SCU184" s="733"/>
      <c r="SCV184" s="733"/>
      <c r="SCW184" s="733"/>
      <c r="SCX184" s="733"/>
      <c r="SCY184" s="733"/>
      <c r="SCZ184" s="733"/>
      <c r="SDA184" s="733"/>
      <c r="SDB184" s="733"/>
      <c r="SDC184" s="733"/>
      <c r="SDD184" s="733"/>
      <c r="SDE184" s="733"/>
      <c r="SDF184" s="733"/>
      <c r="SDG184" s="733"/>
      <c r="SDH184" s="733"/>
      <c r="SDI184" s="733"/>
      <c r="SDJ184" s="733"/>
      <c r="SDK184" s="733"/>
      <c r="SDL184" s="733"/>
      <c r="SDM184" s="733"/>
      <c r="SDN184" s="733"/>
      <c r="SDO184" s="733"/>
      <c r="SDP184" s="733"/>
      <c r="SDQ184" s="733"/>
      <c r="SDR184" s="733"/>
      <c r="SDS184" s="733"/>
      <c r="SDT184" s="733"/>
      <c r="SDU184" s="733"/>
      <c r="SDV184" s="733"/>
      <c r="SDW184" s="733"/>
      <c r="SDX184" s="733"/>
      <c r="SDY184" s="733"/>
      <c r="SDZ184" s="733"/>
      <c r="SEA184" s="733"/>
      <c r="SEB184" s="733"/>
      <c r="SEC184" s="733"/>
      <c r="SED184" s="733"/>
      <c r="SEE184" s="733"/>
      <c r="SEF184" s="733"/>
      <c r="SEG184" s="733"/>
      <c r="SEH184" s="733"/>
      <c r="SEI184" s="733"/>
      <c r="SEJ184" s="733"/>
      <c r="SEK184" s="733"/>
      <c r="SEL184" s="733"/>
      <c r="SEM184" s="733"/>
      <c r="SEN184" s="733"/>
      <c r="SEO184" s="733"/>
      <c r="SEP184" s="733"/>
      <c r="SEQ184" s="733"/>
      <c r="SER184" s="733"/>
      <c r="SES184" s="733"/>
      <c r="SET184" s="733"/>
      <c r="SEU184" s="733"/>
      <c r="SEV184" s="733"/>
      <c r="SEW184" s="733"/>
      <c r="SEX184" s="733"/>
      <c r="SEY184" s="733"/>
      <c r="SEZ184" s="733"/>
      <c r="SFA184" s="733"/>
      <c r="SFB184" s="733"/>
      <c r="SFC184" s="733"/>
      <c r="SFD184" s="733"/>
      <c r="SFE184" s="733"/>
      <c r="SFF184" s="733"/>
      <c r="SFG184" s="733"/>
      <c r="SFH184" s="733"/>
      <c r="SFI184" s="733"/>
      <c r="SFJ184" s="733"/>
      <c r="SFK184" s="733"/>
      <c r="SFL184" s="733"/>
      <c r="SFM184" s="733"/>
      <c r="SFN184" s="733"/>
      <c r="SFO184" s="733"/>
      <c r="SFP184" s="733"/>
      <c r="SFQ184" s="733"/>
      <c r="SFR184" s="733"/>
      <c r="SFS184" s="733"/>
      <c r="SFT184" s="733"/>
      <c r="SFU184" s="733"/>
      <c r="SFV184" s="733"/>
      <c r="SFW184" s="733"/>
      <c r="SFX184" s="733"/>
      <c r="SFY184" s="733"/>
      <c r="SFZ184" s="733"/>
      <c r="SGA184" s="733"/>
      <c r="SGB184" s="733"/>
      <c r="SGC184" s="733"/>
      <c r="SGD184" s="733"/>
      <c r="SGE184" s="733"/>
      <c r="SGF184" s="733"/>
      <c r="SGG184" s="733"/>
      <c r="SGH184" s="733"/>
      <c r="SGI184" s="733"/>
      <c r="SGJ184" s="733"/>
      <c r="SGK184" s="733"/>
      <c r="SGL184" s="733"/>
      <c r="SGM184" s="733"/>
      <c r="SGN184" s="733"/>
      <c r="SGO184" s="733"/>
      <c r="SGP184" s="733"/>
      <c r="SGQ184" s="733"/>
      <c r="SGR184" s="733"/>
      <c r="SGS184" s="733"/>
      <c r="SGT184" s="733"/>
      <c r="SGU184" s="733"/>
      <c r="SGV184" s="733"/>
      <c r="SGW184" s="733"/>
      <c r="SGX184" s="733"/>
      <c r="SGY184" s="733"/>
      <c r="SGZ184" s="733"/>
      <c r="SHA184" s="733"/>
      <c r="SHB184" s="733"/>
      <c r="SHC184" s="733"/>
      <c r="SHD184" s="733"/>
      <c r="SHE184" s="733"/>
      <c r="SHF184" s="733"/>
      <c r="SHG184" s="733"/>
      <c r="SHH184" s="733"/>
      <c r="SHI184" s="733"/>
      <c r="SHJ184" s="733"/>
      <c r="SHK184" s="733"/>
      <c r="SHL184" s="733"/>
      <c r="SHM184" s="733"/>
      <c r="SHN184" s="733"/>
      <c r="SHO184" s="733"/>
      <c r="SHP184" s="733"/>
      <c r="SHQ184" s="733"/>
      <c r="SHR184" s="733"/>
      <c r="SHS184" s="733"/>
      <c r="SHT184" s="733"/>
      <c r="SHU184" s="733"/>
      <c r="SHV184" s="733"/>
      <c r="SHW184" s="733"/>
      <c r="SHX184" s="733"/>
      <c r="SHY184" s="733"/>
      <c r="SHZ184" s="733"/>
      <c r="SIA184" s="733"/>
      <c r="SIB184" s="733"/>
      <c r="SIC184" s="733"/>
      <c r="SID184" s="733"/>
      <c r="SIE184" s="733"/>
      <c r="SIF184" s="733"/>
      <c r="SIG184" s="733"/>
      <c r="SIH184" s="733"/>
      <c r="SII184" s="733"/>
      <c r="SIJ184" s="733"/>
      <c r="SIK184" s="733"/>
      <c r="SIL184" s="733"/>
      <c r="SIM184" s="733"/>
      <c r="SIN184" s="733"/>
      <c r="SIO184" s="733"/>
      <c r="SIP184" s="733"/>
      <c r="SIQ184" s="733"/>
      <c r="SIR184" s="733"/>
      <c r="SIS184" s="733"/>
      <c r="SIT184" s="733"/>
      <c r="SIU184" s="733"/>
      <c r="SIV184" s="733"/>
      <c r="SIW184" s="733"/>
      <c r="SIX184" s="733"/>
      <c r="SIY184" s="733"/>
      <c r="SIZ184" s="733"/>
      <c r="SJA184" s="733"/>
      <c r="SJB184" s="733"/>
      <c r="SJC184" s="733"/>
      <c r="SJD184" s="733"/>
      <c r="SJE184" s="733"/>
      <c r="SJF184" s="733"/>
      <c r="SJG184" s="733"/>
      <c r="SJH184" s="733"/>
      <c r="SJI184" s="733"/>
      <c r="SJJ184" s="733"/>
      <c r="SJK184" s="733"/>
      <c r="SJL184" s="733"/>
      <c r="SJM184" s="733"/>
      <c r="SJN184" s="733"/>
      <c r="SJO184" s="733"/>
      <c r="SJP184" s="733"/>
      <c r="SJQ184" s="733"/>
      <c r="SJR184" s="733"/>
      <c r="SJS184" s="733"/>
      <c r="SJT184" s="733"/>
      <c r="SJU184" s="733"/>
      <c r="SJV184" s="733"/>
      <c r="SJW184" s="733"/>
      <c r="SJX184" s="733"/>
      <c r="SJY184" s="733"/>
      <c r="SJZ184" s="733"/>
      <c r="SKA184" s="733"/>
      <c r="SKB184" s="733"/>
      <c r="SKC184" s="733"/>
      <c r="SKD184" s="733"/>
      <c r="SKE184" s="733"/>
      <c r="SKF184" s="733"/>
      <c r="SKG184" s="733"/>
      <c r="SKH184" s="733"/>
      <c r="SKI184" s="733"/>
      <c r="SKJ184" s="733"/>
      <c r="SKK184" s="733"/>
      <c r="SKL184" s="733"/>
      <c r="SKM184" s="733"/>
      <c r="SKN184" s="733"/>
      <c r="SKO184" s="733"/>
      <c r="SKP184" s="733"/>
      <c r="SKQ184" s="733"/>
      <c r="SKR184" s="733"/>
      <c r="SKS184" s="733"/>
      <c r="SKT184" s="733"/>
      <c r="SKU184" s="733"/>
      <c r="SKV184" s="733"/>
      <c r="SKW184" s="733"/>
      <c r="SKX184" s="733"/>
      <c r="SKY184" s="733"/>
      <c r="SKZ184" s="733"/>
      <c r="SLA184" s="733"/>
      <c r="SLB184" s="733"/>
      <c r="SLC184" s="733"/>
      <c r="SLD184" s="733"/>
      <c r="SLE184" s="733"/>
      <c r="SLF184" s="733"/>
      <c r="SLG184" s="733"/>
      <c r="SLH184" s="733"/>
      <c r="SLI184" s="733"/>
      <c r="SLJ184" s="733"/>
      <c r="SLK184" s="733"/>
      <c r="SLL184" s="733"/>
      <c r="SLM184" s="733"/>
      <c r="SLN184" s="733"/>
      <c r="SLO184" s="733"/>
      <c r="SLP184" s="733"/>
      <c r="SLQ184" s="733"/>
      <c r="SLR184" s="733"/>
      <c r="SLS184" s="733"/>
      <c r="SLT184" s="733"/>
      <c r="SLU184" s="733"/>
      <c r="SLV184" s="733"/>
      <c r="SLW184" s="733"/>
      <c r="SLX184" s="733"/>
      <c r="SLY184" s="733"/>
      <c r="SLZ184" s="733"/>
      <c r="SMA184" s="733"/>
      <c r="SMB184" s="733"/>
      <c r="SMC184" s="733"/>
      <c r="SMD184" s="733"/>
      <c r="SME184" s="733"/>
      <c r="SMF184" s="733"/>
      <c r="SMG184" s="733"/>
      <c r="SMH184" s="733"/>
      <c r="SMI184" s="733"/>
      <c r="SMJ184" s="733"/>
      <c r="SMK184" s="733"/>
      <c r="SML184" s="733"/>
      <c r="SMM184" s="733"/>
      <c r="SMN184" s="733"/>
      <c r="SMO184" s="733"/>
      <c r="SMP184" s="733"/>
      <c r="SMQ184" s="733"/>
      <c r="SMR184" s="733"/>
      <c r="SMS184" s="733"/>
      <c r="SMT184" s="733"/>
      <c r="SMU184" s="733"/>
      <c r="SMV184" s="733"/>
      <c r="SMW184" s="733"/>
      <c r="SMX184" s="733"/>
      <c r="SMY184" s="733"/>
      <c r="SMZ184" s="733"/>
      <c r="SNA184" s="733"/>
      <c r="SNB184" s="733"/>
      <c r="SNC184" s="733"/>
      <c r="SND184" s="733"/>
      <c r="SNE184" s="733"/>
      <c r="SNF184" s="733"/>
      <c r="SNG184" s="733"/>
      <c r="SNH184" s="733"/>
      <c r="SNI184" s="733"/>
      <c r="SNJ184" s="733"/>
      <c r="SNK184" s="733"/>
      <c r="SNL184" s="733"/>
      <c r="SNM184" s="733"/>
      <c r="SNN184" s="733"/>
      <c r="SNO184" s="733"/>
      <c r="SNP184" s="733"/>
      <c r="SNQ184" s="733"/>
      <c r="SNR184" s="733"/>
      <c r="SNS184" s="733"/>
      <c r="SNT184" s="733"/>
      <c r="SNU184" s="733"/>
      <c r="SNV184" s="733"/>
      <c r="SNW184" s="733"/>
      <c r="SNX184" s="733"/>
      <c r="SNY184" s="733"/>
      <c r="SNZ184" s="733"/>
      <c r="SOA184" s="733"/>
      <c r="SOB184" s="733"/>
      <c r="SOC184" s="733"/>
      <c r="SOD184" s="733"/>
      <c r="SOE184" s="733"/>
      <c r="SOF184" s="733"/>
      <c r="SOG184" s="733"/>
      <c r="SOH184" s="733"/>
      <c r="SOI184" s="733"/>
      <c r="SOJ184" s="733"/>
      <c r="SOK184" s="733"/>
      <c r="SOL184" s="733"/>
      <c r="SOM184" s="733"/>
      <c r="SON184" s="733"/>
      <c r="SOO184" s="733"/>
      <c r="SOP184" s="733"/>
      <c r="SOQ184" s="733"/>
      <c r="SOR184" s="733"/>
      <c r="SOS184" s="733"/>
      <c r="SOT184" s="733"/>
      <c r="SOU184" s="733"/>
      <c r="SOV184" s="733"/>
      <c r="SOW184" s="733"/>
      <c r="SOX184" s="733"/>
      <c r="SOY184" s="733"/>
      <c r="SOZ184" s="733"/>
      <c r="SPA184" s="733"/>
      <c r="SPB184" s="733"/>
      <c r="SPC184" s="733"/>
      <c r="SPD184" s="733"/>
      <c r="SPE184" s="733"/>
      <c r="SPF184" s="733"/>
      <c r="SPG184" s="733"/>
      <c r="SPH184" s="733"/>
      <c r="SPI184" s="733"/>
      <c r="SPJ184" s="733"/>
      <c r="SPK184" s="733"/>
      <c r="SPL184" s="733"/>
      <c r="SPM184" s="733"/>
      <c r="SPN184" s="733"/>
      <c r="SPO184" s="733"/>
      <c r="SPP184" s="733"/>
      <c r="SPQ184" s="733"/>
      <c r="SPR184" s="733"/>
      <c r="SPS184" s="733"/>
      <c r="SPT184" s="733"/>
      <c r="SPU184" s="733"/>
      <c r="SPV184" s="733"/>
      <c r="SPW184" s="733"/>
      <c r="SPX184" s="733"/>
      <c r="SPY184" s="733"/>
      <c r="SPZ184" s="733"/>
      <c r="SQA184" s="733"/>
      <c r="SQB184" s="733"/>
      <c r="SQC184" s="733"/>
      <c r="SQD184" s="733"/>
      <c r="SQE184" s="733"/>
      <c r="SQF184" s="733"/>
      <c r="SQG184" s="733"/>
      <c r="SQH184" s="733"/>
      <c r="SQI184" s="733"/>
      <c r="SQJ184" s="733"/>
      <c r="SQK184" s="733"/>
      <c r="SQL184" s="733"/>
      <c r="SQM184" s="733"/>
      <c r="SQN184" s="733"/>
      <c r="SQO184" s="733"/>
      <c r="SQP184" s="733"/>
      <c r="SQQ184" s="733"/>
      <c r="SQR184" s="733"/>
      <c r="SQS184" s="733"/>
      <c r="SQT184" s="733"/>
      <c r="SQU184" s="733"/>
      <c r="SQV184" s="733"/>
      <c r="SQW184" s="733"/>
      <c r="SQX184" s="733"/>
      <c r="SQY184" s="733"/>
      <c r="SQZ184" s="733"/>
      <c r="SRA184" s="733"/>
      <c r="SRB184" s="733"/>
      <c r="SRC184" s="733"/>
      <c r="SRD184" s="733"/>
      <c r="SRE184" s="733"/>
      <c r="SRF184" s="733"/>
      <c r="SRG184" s="733"/>
      <c r="SRH184" s="733"/>
      <c r="SRI184" s="733"/>
      <c r="SRJ184" s="733"/>
      <c r="SRK184" s="733"/>
      <c r="SRL184" s="733"/>
      <c r="SRM184" s="733"/>
      <c r="SRN184" s="733"/>
      <c r="SRO184" s="733"/>
      <c r="SRP184" s="733"/>
      <c r="SRQ184" s="733"/>
      <c r="SRR184" s="733"/>
      <c r="SRS184" s="733"/>
      <c r="SRT184" s="733"/>
      <c r="SRU184" s="733"/>
      <c r="SRV184" s="733"/>
      <c r="SRW184" s="733"/>
      <c r="SRX184" s="733"/>
      <c r="SRY184" s="733"/>
      <c r="SRZ184" s="733"/>
      <c r="SSA184" s="733"/>
      <c r="SSB184" s="733"/>
      <c r="SSC184" s="733"/>
      <c r="SSD184" s="733"/>
      <c r="SSE184" s="733"/>
      <c r="SSF184" s="733"/>
      <c r="SSG184" s="733"/>
      <c r="SSH184" s="733"/>
      <c r="SSI184" s="733"/>
      <c r="SSJ184" s="733"/>
      <c r="SSK184" s="733"/>
      <c r="SSL184" s="733"/>
      <c r="SSM184" s="733"/>
      <c r="SSN184" s="733"/>
      <c r="SSO184" s="733"/>
      <c r="SSP184" s="733"/>
      <c r="SSQ184" s="733"/>
      <c r="SSR184" s="733"/>
      <c r="SSS184" s="733"/>
      <c r="SST184" s="733"/>
      <c r="SSU184" s="733"/>
      <c r="SSV184" s="733"/>
      <c r="SSW184" s="733"/>
      <c r="SSX184" s="733"/>
      <c r="SSY184" s="733"/>
      <c r="SSZ184" s="733"/>
      <c r="STA184" s="733"/>
      <c r="STB184" s="733"/>
      <c r="STC184" s="733"/>
      <c r="STD184" s="733"/>
      <c r="STE184" s="733"/>
      <c r="STF184" s="733"/>
      <c r="STG184" s="733"/>
      <c r="STH184" s="733"/>
      <c r="STI184" s="733"/>
      <c r="STJ184" s="733"/>
      <c r="STK184" s="733"/>
      <c r="STL184" s="733"/>
      <c r="STM184" s="733"/>
      <c r="STN184" s="733"/>
      <c r="STO184" s="733"/>
      <c r="STP184" s="733"/>
      <c r="STQ184" s="733"/>
      <c r="STR184" s="733"/>
      <c r="STS184" s="733"/>
      <c r="STT184" s="733"/>
      <c r="STU184" s="733"/>
      <c r="STV184" s="733"/>
      <c r="STW184" s="733"/>
      <c r="STX184" s="733"/>
      <c r="STY184" s="733"/>
      <c r="STZ184" s="733"/>
      <c r="SUA184" s="733"/>
      <c r="SUB184" s="733"/>
      <c r="SUC184" s="733"/>
      <c r="SUD184" s="733"/>
      <c r="SUE184" s="733"/>
      <c r="SUF184" s="733"/>
      <c r="SUG184" s="733"/>
      <c r="SUH184" s="733"/>
      <c r="SUI184" s="733"/>
      <c r="SUJ184" s="733"/>
      <c r="SUK184" s="733"/>
      <c r="SUL184" s="733"/>
      <c r="SUM184" s="733"/>
      <c r="SUN184" s="733"/>
      <c r="SUO184" s="733"/>
      <c r="SUP184" s="733"/>
      <c r="SUQ184" s="733"/>
      <c r="SUR184" s="733"/>
      <c r="SUS184" s="733"/>
      <c r="SUT184" s="733"/>
      <c r="SUU184" s="733"/>
      <c r="SUV184" s="733"/>
      <c r="SUW184" s="733"/>
      <c r="SUX184" s="733"/>
      <c r="SUY184" s="733"/>
      <c r="SUZ184" s="733"/>
      <c r="SVA184" s="733"/>
      <c r="SVB184" s="733"/>
      <c r="SVC184" s="733"/>
      <c r="SVD184" s="733"/>
      <c r="SVE184" s="733"/>
      <c r="SVF184" s="733"/>
      <c r="SVG184" s="733"/>
      <c r="SVH184" s="733"/>
      <c r="SVI184" s="733"/>
      <c r="SVJ184" s="733"/>
      <c r="SVK184" s="733"/>
      <c r="SVL184" s="733"/>
      <c r="SVM184" s="733"/>
      <c r="SVN184" s="733"/>
      <c r="SVO184" s="733"/>
      <c r="SVP184" s="733"/>
      <c r="SVQ184" s="733"/>
      <c r="SVR184" s="733"/>
      <c r="SVS184" s="733"/>
      <c r="SVT184" s="733"/>
      <c r="SVU184" s="733"/>
      <c r="SVV184" s="733"/>
      <c r="SVW184" s="733"/>
      <c r="SVX184" s="733"/>
      <c r="SVY184" s="733"/>
      <c r="SVZ184" s="733"/>
      <c r="SWA184" s="733"/>
      <c r="SWB184" s="733"/>
      <c r="SWC184" s="733"/>
      <c r="SWD184" s="733"/>
      <c r="SWE184" s="733"/>
      <c r="SWF184" s="733"/>
      <c r="SWG184" s="733"/>
      <c r="SWH184" s="733"/>
      <c r="SWI184" s="733"/>
      <c r="SWJ184" s="733"/>
      <c r="SWK184" s="733"/>
      <c r="SWL184" s="733"/>
      <c r="SWM184" s="733"/>
      <c r="SWN184" s="733"/>
      <c r="SWO184" s="733"/>
      <c r="SWP184" s="733"/>
      <c r="SWQ184" s="733"/>
      <c r="SWR184" s="733"/>
      <c r="SWS184" s="733"/>
      <c r="SWT184" s="733"/>
      <c r="SWU184" s="733"/>
      <c r="SWV184" s="733"/>
      <c r="SWW184" s="733"/>
      <c r="SWX184" s="733"/>
      <c r="SWY184" s="733"/>
      <c r="SWZ184" s="733"/>
      <c r="SXA184" s="733"/>
      <c r="SXB184" s="733"/>
      <c r="SXC184" s="733"/>
      <c r="SXD184" s="733"/>
      <c r="SXE184" s="733"/>
      <c r="SXF184" s="733"/>
      <c r="SXG184" s="733"/>
      <c r="SXH184" s="733"/>
      <c r="SXI184" s="733"/>
      <c r="SXJ184" s="733"/>
      <c r="SXK184" s="733"/>
      <c r="SXL184" s="733"/>
      <c r="SXM184" s="733"/>
      <c r="SXN184" s="733"/>
      <c r="SXO184" s="733"/>
      <c r="SXP184" s="733"/>
      <c r="SXQ184" s="733"/>
      <c r="SXR184" s="733"/>
      <c r="SXS184" s="733"/>
      <c r="SXT184" s="733"/>
      <c r="SXU184" s="733"/>
      <c r="SXV184" s="733"/>
      <c r="SXW184" s="733"/>
      <c r="SXX184" s="733"/>
      <c r="SXY184" s="733"/>
      <c r="SXZ184" s="733"/>
      <c r="SYA184" s="733"/>
      <c r="SYB184" s="733"/>
      <c r="SYC184" s="733"/>
      <c r="SYD184" s="733"/>
      <c r="SYE184" s="733"/>
      <c r="SYF184" s="733"/>
      <c r="SYG184" s="733"/>
      <c r="SYH184" s="733"/>
      <c r="SYI184" s="733"/>
      <c r="SYJ184" s="733"/>
      <c r="SYK184" s="733"/>
      <c r="SYL184" s="733"/>
      <c r="SYM184" s="733"/>
      <c r="SYN184" s="733"/>
      <c r="SYO184" s="733"/>
      <c r="SYP184" s="733"/>
      <c r="SYQ184" s="733"/>
      <c r="SYR184" s="733"/>
      <c r="SYS184" s="733"/>
      <c r="SYT184" s="733"/>
      <c r="SYU184" s="733"/>
      <c r="SYV184" s="733"/>
      <c r="SYW184" s="733"/>
      <c r="SYX184" s="733"/>
      <c r="SYY184" s="733"/>
      <c r="SYZ184" s="733"/>
      <c r="SZA184" s="733"/>
      <c r="SZB184" s="733"/>
      <c r="SZC184" s="733"/>
      <c r="SZD184" s="733"/>
      <c r="SZE184" s="733"/>
      <c r="SZF184" s="733"/>
      <c r="SZG184" s="733"/>
      <c r="SZH184" s="733"/>
      <c r="SZI184" s="733"/>
      <c r="SZJ184" s="733"/>
      <c r="SZK184" s="733"/>
      <c r="SZL184" s="733"/>
      <c r="SZM184" s="733"/>
      <c r="SZN184" s="733"/>
      <c r="SZO184" s="733"/>
      <c r="SZP184" s="733"/>
      <c r="SZQ184" s="733"/>
      <c r="SZR184" s="733"/>
      <c r="SZS184" s="733"/>
      <c r="SZT184" s="733"/>
      <c r="SZU184" s="733"/>
      <c r="SZV184" s="733"/>
      <c r="SZW184" s="733"/>
      <c r="SZX184" s="733"/>
      <c r="SZY184" s="733"/>
      <c r="SZZ184" s="733"/>
      <c r="TAA184" s="733"/>
      <c r="TAB184" s="733"/>
      <c r="TAC184" s="733"/>
      <c r="TAD184" s="733"/>
      <c r="TAE184" s="733"/>
      <c r="TAF184" s="733"/>
      <c r="TAG184" s="733"/>
      <c r="TAH184" s="733"/>
      <c r="TAI184" s="733"/>
      <c r="TAJ184" s="733"/>
      <c r="TAK184" s="733"/>
      <c r="TAL184" s="733"/>
      <c r="TAM184" s="733"/>
      <c r="TAN184" s="733"/>
      <c r="TAO184" s="733"/>
      <c r="TAP184" s="733"/>
      <c r="TAQ184" s="733"/>
      <c r="TAR184" s="733"/>
      <c r="TAS184" s="733"/>
      <c r="TAT184" s="733"/>
      <c r="TAU184" s="733"/>
      <c r="TAV184" s="733"/>
      <c r="TAW184" s="733"/>
      <c r="TAX184" s="733"/>
      <c r="TAY184" s="733"/>
      <c r="TAZ184" s="733"/>
      <c r="TBA184" s="733"/>
      <c r="TBB184" s="733"/>
      <c r="TBC184" s="733"/>
      <c r="TBD184" s="733"/>
      <c r="TBE184" s="733"/>
      <c r="TBF184" s="733"/>
      <c r="TBG184" s="733"/>
      <c r="TBH184" s="733"/>
      <c r="TBI184" s="733"/>
      <c r="TBJ184" s="733"/>
      <c r="TBK184" s="733"/>
      <c r="TBL184" s="733"/>
      <c r="TBM184" s="733"/>
      <c r="TBN184" s="733"/>
      <c r="TBO184" s="733"/>
      <c r="TBP184" s="733"/>
      <c r="TBQ184" s="733"/>
      <c r="TBR184" s="733"/>
      <c r="TBS184" s="733"/>
      <c r="TBT184" s="733"/>
      <c r="TBU184" s="733"/>
      <c r="TBV184" s="733"/>
      <c r="TBW184" s="733"/>
      <c r="TBX184" s="733"/>
      <c r="TBY184" s="733"/>
      <c r="TBZ184" s="733"/>
      <c r="TCA184" s="733"/>
      <c r="TCB184" s="733"/>
      <c r="TCC184" s="733"/>
      <c r="TCD184" s="733"/>
      <c r="TCE184" s="733"/>
      <c r="TCF184" s="733"/>
      <c r="TCG184" s="733"/>
      <c r="TCH184" s="733"/>
      <c r="TCI184" s="733"/>
      <c r="TCJ184" s="733"/>
      <c r="TCK184" s="733"/>
      <c r="TCL184" s="733"/>
      <c r="TCM184" s="733"/>
      <c r="TCN184" s="733"/>
      <c r="TCO184" s="733"/>
      <c r="TCP184" s="733"/>
      <c r="TCQ184" s="733"/>
      <c r="TCR184" s="733"/>
      <c r="TCS184" s="733"/>
      <c r="TCT184" s="733"/>
      <c r="TCU184" s="733"/>
      <c r="TCV184" s="733"/>
      <c r="TCW184" s="733"/>
      <c r="TCX184" s="733"/>
      <c r="TCY184" s="733"/>
      <c r="TCZ184" s="733"/>
      <c r="TDA184" s="733"/>
      <c r="TDB184" s="733"/>
      <c r="TDC184" s="733"/>
      <c r="TDD184" s="733"/>
      <c r="TDE184" s="733"/>
      <c r="TDF184" s="733"/>
      <c r="TDG184" s="733"/>
      <c r="TDH184" s="733"/>
      <c r="TDI184" s="733"/>
      <c r="TDJ184" s="733"/>
      <c r="TDK184" s="733"/>
      <c r="TDL184" s="733"/>
      <c r="TDM184" s="733"/>
      <c r="TDN184" s="733"/>
      <c r="TDO184" s="733"/>
      <c r="TDP184" s="733"/>
      <c r="TDQ184" s="733"/>
      <c r="TDR184" s="733"/>
      <c r="TDS184" s="733"/>
      <c r="TDT184" s="733"/>
      <c r="TDU184" s="733"/>
      <c r="TDV184" s="733"/>
      <c r="TDW184" s="733"/>
      <c r="TDX184" s="733"/>
      <c r="TDY184" s="733"/>
      <c r="TDZ184" s="733"/>
      <c r="TEA184" s="733"/>
      <c r="TEB184" s="733"/>
      <c r="TEC184" s="733"/>
      <c r="TED184" s="733"/>
      <c r="TEE184" s="733"/>
      <c r="TEF184" s="733"/>
      <c r="TEG184" s="733"/>
      <c r="TEH184" s="733"/>
      <c r="TEI184" s="733"/>
      <c r="TEJ184" s="733"/>
      <c r="TEK184" s="733"/>
      <c r="TEL184" s="733"/>
      <c r="TEM184" s="733"/>
      <c r="TEN184" s="733"/>
      <c r="TEO184" s="733"/>
      <c r="TEP184" s="733"/>
      <c r="TEQ184" s="733"/>
      <c r="TER184" s="733"/>
      <c r="TES184" s="733"/>
      <c r="TET184" s="733"/>
      <c r="TEU184" s="733"/>
      <c r="TEV184" s="733"/>
      <c r="TEW184" s="733"/>
      <c r="TEX184" s="733"/>
      <c r="TEY184" s="733"/>
      <c r="TEZ184" s="733"/>
      <c r="TFA184" s="733"/>
      <c r="TFB184" s="733"/>
      <c r="TFC184" s="733"/>
      <c r="TFD184" s="733"/>
      <c r="TFE184" s="733"/>
      <c r="TFF184" s="733"/>
      <c r="TFG184" s="733"/>
      <c r="TFH184" s="733"/>
      <c r="TFI184" s="733"/>
      <c r="TFJ184" s="733"/>
      <c r="TFK184" s="733"/>
      <c r="TFL184" s="733"/>
      <c r="TFM184" s="733"/>
      <c r="TFN184" s="733"/>
      <c r="TFO184" s="733"/>
      <c r="TFP184" s="733"/>
      <c r="TFQ184" s="733"/>
      <c r="TFR184" s="733"/>
      <c r="TFS184" s="733"/>
      <c r="TFT184" s="733"/>
      <c r="TFU184" s="733"/>
      <c r="TFV184" s="733"/>
      <c r="TFW184" s="733"/>
      <c r="TFX184" s="733"/>
      <c r="TFY184" s="733"/>
      <c r="TFZ184" s="733"/>
      <c r="TGA184" s="733"/>
      <c r="TGB184" s="733"/>
      <c r="TGC184" s="733"/>
      <c r="TGD184" s="733"/>
      <c r="TGE184" s="733"/>
      <c r="TGF184" s="733"/>
      <c r="TGG184" s="733"/>
      <c r="TGH184" s="733"/>
      <c r="TGI184" s="733"/>
      <c r="TGJ184" s="733"/>
      <c r="TGK184" s="733"/>
      <c r="TGL184" s="733"/>
      <c r="TGM184" s="733"/>
      <c r="TGN184" s="733"/>
      <c r="TGO184" s="733"/>
      <c r="TGP184" s="733"/>
      <c r="TGQ184" s="733"/>
      <c r="TGR184" s="733"/>
      <c r="TGS184" s="733"/>
      <c r="TGT184" s="733"/>
      <c r="TGU184" s="733"/>
      <c r="TGV184" s="733"/>
      <c r="TGW184" s="733"/>
      <c r="TGX184" s="733"/>
      <c r="TGY184" s="733"/>
      <c r="TGZ184" s="733"/>
      <c r="THA184" s="733"/>
      <c r="THB184" s="733"/>
      <c r="THC184" s="733"/>
      <c r="THD184" s="733"/>
      <c r="THE184" s="733"/>
      <c r="THF184" s="733"/>
      <c r="THG184" s="733"/>
      <c r="THH184" s="733"/>
      <c r="THI184" s="733"/>
      <c r="THJ184" s="733"/>
      <c r="THK184" s="733"/>
      <c r="THL184" s="733"/>
      <c r="THM184" s="733"/>
      <c r="THN184" s="733"/>
      <c r="THO184" s="733"/>
      <c r="THP184" s="733"/>
      <c r="THQ184" s="733"/>
      <c r="THR184" s="733"/>
      <c r="THS184" s="733"/>
      <c r="THT184" s="733"/>
      <c r="THU184" s="733"/>
      <c r="THV184" s="733"/>
      <c r="THW184" s="733"/>
      <c r="THX184" s="733"/>
      <c r="THY184" s="733"/>
      <c r="THZ184" s="733"/>
      <c r="TIA184" s="733"/>
      <c r="TIB184" s="733"/>
      <c r="TIC184" s="733"/>
      <c r="TID184" s="733"/>
      <c r="TIE184" s="733"/>
      <c r="TIF184" s="733"/>
      <c r="TIG184" s="733"/>
      <c r="TIH184" s="733"/>
      <c r="TII184" s="733"/>
      <c r="TIJ184" s="733"/>
      <c r="TIK184" s="733"/>
      <c r="TIL184" s="733"/>
      <c r="TIM184" s="733"/>
      <c r="TIN184" s="733"/>
      <c r="TIO184" s="733"/>
      <c r="TIP184" s="733"/>
      <c r="TIQ184" s="733"/>
      <c r="TIR184" s="733"/>
      <c r="TIS184" s="733"/>
      <c r="TIT184" s="733"/>
      <c r="TIU184" s="733"/>
      <c r="TIV184" s="733"/>
      <c r="TIW184" s="733"/>
      <c r="TIX184" s="733"/>
      <c r="TIY184" s="733"/>
      <c r="TIZ184" s="733"/>
      <c r="TJA184" s="733"/>
      <c r="TJB184" s="733"/>
      <c r="TJC184" s="733"/>
      <c r="TJD184" s="733"/>
      <c r="TJE184" s="733"/>
      <c r="TJF184" s="733"/>
      <c r="TJG184" s="733"/>
      <c r="TJH184" s="733"/>
      <c r="TJI184" s="733"/>
      <c r="TJJ184" s="733"/>
      <c r="TJK184" s="733"/>
      <c r="TJL184" s="733"/>
      <c r="TJM184" s="733"/>
      <c r="TJN184" s="733"/>
      <c r="TJO184" s="733"/>
      <c r="TJP184" s="733"/>
      <c r="TJQ184" s="733"/>
      <c r="TJR184" s="733"/>
      <c r="TJS184" s="733"/>
      <c r="TJT184" s="733"/>
      <c r="TJU184" s="733"/>
      <c r="TJV184" s="733"/>
      <c r="TJW184" s="733"/>
      <c r="TJX184" s="733"/>
      <c r="TJY184" s="733"/>
      <c r="TJZ184" s="733"/>
      <c r="TKA184" s="733"/>
      <c r="TKB184" s="733"/>
      <c r="TKC184" s="733"/>
      <c r="TKD184" s="733"/>
      <c r="TKE184" s="733"/>
      <c r="TKF184" s="733"/>
      <c r="TKG184" s="733"/>
      <c r="TKH184" s="733"/>
      <c r="TKI184" s="733"/>
      <c r="TKJ184" s="733"/>
      <c r="TKK184" s="733"/>
      <c r="TKL184" s="733"/>
      <c r="TKM184" s="733"/>
      <c r="TKN184" s="733"/>
      <c r="TKO184" s="733"/>
      <c r="TKP184" s="733"/>
      <c r="TKQ184" s="733"/>
      <c r="TKR184" s="733"/>
      <c r="TKS184" s="733"/>
      <c r="TKT184" s="733"/>
      <c r="TKU184" s="733"/>
      <c r="TKV184" s="733"/>
      <c r="TKW184" s="733"/>
      <c r="TKX184" s="733"/>
      <c r="TKY184" s="733"/>
      <c r="TKZ184" s="733"/>
      <c r="TLA184" s="733"/>
      <c r="TLB184" s="733"/>
      <c r="TLC184" s="733"/>
      <c r="TLD184" s="733"/>
      <c r="TLE184" s="733"/>
      <c r="TLF184" s="733"/>
      <c r="TLG184" s="733"/>
      <c r="TLH184" s="733"/>
      <c r="TLI184" s="733"/>
      <c r="TLJ184" s="733"/>
      <c r="TLK184" s="733"/>
      <c r="TLL184" s="733"/>
      <c r="TLM184" s="733"/>
      <c r="TLN184" s="733"/>
      <c r="TLO184" s="733"/>
      <c r="TLP184" s="733"/>
      <c r="TLQ184" s="733"/>
      <c r="TLR184" s="733"/>
      <c r="TLS184" s="733"/>
      <c r="TLT184" s="733"/>
      <c r="TLU184" s="733"/>
      <c r="TLV184" s="733"/>
      <c r="TLW184" s="733"/>
      <c r="TLX184" s="733"/>
      <c r="TLY184" s="733"/>
      <c r="TLZ184" s="733"/>
      <c r="TMA184" s="733"/>
      <c r="TMB184" s="733"/>
      <c r="TMC184" s="733"/>
      <c r="TMD184" s="733"/>
      <c r="TME184" s="733"/>
      <c r="TMF184" s="733"/>
      <c r="TMG184" s="733"/>
      <c r="TMH184" s="733"/>
      <c r="TMI184" s="733"/>
      <c r="TMJ184" s="733"/>
      <c r="TMK184" s="733"/>
      <c r="TML184" s="733"/>
      <c r="TMM184" s="733"/>
      <c r="TMN184" s="733"/>
      <c r="TMO184" s="733"/>
      <c r="TMP184" s="733"/>
      <c r="TMQ184" s="733"/>
      <c r="TMR184" s="733"/>
      <c r="TMS184" s="733"/>
      <c r="TMT184" s="733"/>
      <c r="TMU184" s="733"/>
      <c r="TMV184" s="733"/>
      <c r="TMW184" s="733"/>
      <c r="TMX184" s="733"/>
      <c r="TMY184" s="733"/>
      <c r="TMZ184" s="733"/>
      <c r="TNA184" s="733"/>
      <c r="TNB184" s="733"/>
      <c r="TNC184" s="733"/>
      <c r="TND184" s="733"/>
      <c r="TNE184" s="733"/>
      <c r="TNF184" s="733"/>
      <c r="TNG184" s="733"/>
      <c r="TNH184" s="733"/>
      <c r="TNI184" s="733"/>
      <c r="TNJ184" s="733"/>
      <c r="TNK184" s="733"/>
      <c r="TNL184" s="733"/>
      <c r="TNM184" s="733"/>
      <c r="TNN184" s="733"/>
      <c r="TNO184" s="733"/>
      <c r="TNP184" s="733"/>
      <c r="TNQ184" s="733"/>
      <c r="TNR184" s="733"/>
      <c r="TNS184" s="733"/>
      <c r="TNT184" s="733"/>
      <c r="TNU184" s="733"/>
      <c r="TNV184" s="733"/>
      <c r="TNW184" s="733"/>
      <c r="TNX184" s="733"/>
      <c r="TNY184" s="733"/>
      <c r="TNZ184" s="733"/>
      <c r="TOA184" s="733"/>
      <c r="TOB184" s="733"/>
      <c r="TOC184" s="733"/>
      <c r="TOD184" s="733"/>
      <c r="TOE184" s="733"/>
      <c r="TOF184" s="733"/>
      <c r="TOG184" s="733"/>
      <c r="TOH184" s="733"/>
      <c r="TOI184" s="733"/>
      <c r="TOJ184" s="733"/>
      <c r="TOK184" s="733"/>
      <c r="TOL184" s="733"/>
      <c r="TOM184" s="733"/>
      <c r="TON184" s="733"/>
      <c r="TOO184" s="733"/>
      <c r="TOP184" s="733"/>
      <c r="TOQ184" s="733"/>
      <c r="TOR184" s="733"/>
      <c r="TOS184" s="733"/>
      <c r="TOT184" s="733"/>
      <c r="TOU184" s="733"/>
      <c r="TOV184" s="733"/>
      <c r="TOW184" s="733"/>
      <c r="TOX184" s="733"/>
      <c r="TOY184" s="733"/>
      <c r="TOZ184" s="733"/>
      <c r="TPA184" s="733"/>
      <c r="TPB184" s="733"/>
      <c r="TPC184" s="733"/>
      <c r="TPD184" s="733"/>
      <c r="TPE184" s="733"/>
      <c r="TPF184" s="733"/>
      <c r="TPG184" s="733"/>
      <c r="TPH184" s="733"/>
      <c r="TPI184" s="733"/>
      <c r="TPJ184" s="733"/>
      <c r="TPK184" s="733"/>
      <c r="TPL184" s="733"/>
      <c r="TPM184" s="733"/>
      <c r="TPN184" s="733"/>
      <c r="TPO184" s="733"/>
      <c r="TPP184" s="733"/>
      <c r="TPQ184" s="733"/>
      <c r="TPR184" s="733"/>
      <c r="TPS184" s="733"/>
      <c r="TPT184" s="733"/>
      <c r="TPU184" s="733"/>
      <c r="TPV184" s="733"/>
      <c r="TPW184" s="733"/>
      <c r="TPX184" s="733"/>
      <c r="TPY184" s="733"/>
      <c r="TPZ184" s="733"/>
      <c r="TQA184" s="733"/>
      <c r="TQB184" s="733"/>
      <c r="TQC184" s="733"/>
      <c r="TQD184" s="733"/>
      <c r="TQE184" s="733"/>
      <c r="TQF184" s="733"/>
      <c r="TQG184" s="733"/>
      <c r="TQH184" s="733"/>
      <c r="TQI184" s="733"/>
      <c r="TQJ184" s="733"/>
      <c r="TQK184" s="733"/>
      <c r="TQL184" s="733"/>
      <c r="TQM184" s="733"/>
      <c r="TQN184" s="733"/>
      <c r="TQO184" s="733"/>
      <c r="TQP184" s="733"/>
      <c r="TQQ184" s="733"/>
      <c r="TQR184" s="733"/>
      <c r="TQS184" s="733"/>
      <c r="TQT184" s="733"/>
      <c r="TQU184" s="733"/>
      <c r="TQV184" s="733"/>
      <c r="TQW184" s="733"/>
      <c r="TQX184" s="733"/>
      <c r="TQY184" s="733"/>
      <c r="TQZ184" s="733"/>
      <c r="TRA184" s="733"/>
      <c r="TRB184" s="733"/>
      <c r="TRC184" s="733"/>
      <c r="TRD184" s="733"/>
      <c r="TRE184" s="733"/>
      <c r="TRF184" s="733"/>
      <c r="TRG184" s="733"/>
      <c r="TRH184" s="733"/>
      <c r="TRI184" s="733"/>
      <c r="TRJ184" s="733"/>
      <c r="TRK184" s="733"/>
      <c r="TRL184" s="733"/>
      <c r="TRM184" s="733"/>
      <c r="TRN184" s="733"/>
      <c r="TRO184" s="733"/>
      <c r="TRP184" s="733"/>
      <c r="TRQ184" s="733"/>
      <c r="TRR184" s="733"/>
      <c r="TRS184" s="733"/>
      <c r="TRT184" s="733"/>
      <c r="TRU184" s="733"/>
      <c r="TRV184" s="733"/>
      <c r="TRW184" s="733"/>
      <c r="TRX184" s="733"/>
      <c r="TRY184" s="733"/>
      <c r="TRZ184" s="733"/>
      <c r="TSA184" s="733"/>
      <c r="TSB184" s="733"/>
      <c r="TSC184" s="733"/>
      <c r="TSD184" s="733"/>
      <c r="TSE184" s="733"/>
      <c r="TSF184" s="733"/>
      <c r="TSG184" s="733"/>
      <c r="TSH184" s="733"/>
      <c r="TSI184" s="733"/>
      <c r="TSJ184" s="733"/>
      <c r="TSK184" s="733"/>
      <c r="TSL184" s="733"/>
      <c r="TSM184" s="733"/>
      <c r="TSN184" s="733"/>
      <c r="TSO184" s="733"/>
      <c r="TSP184" s="733"/>
      <c r="TSQ184" s="733"/>
      <c r="TSR184" s="733"/>
      <c r="TSS184" s="733"/>
      <c r="TST184" s="733"/>
      <c r="TSU184" s="733"/>
      <c r="TSV184" s="733"/>
      <c r="TSW184" s="733"/>
      <c r="TSX184" s="733"/>
      <c r="TSY184" s="733"/>
      <c r="TSZ184" s="733"/>
      <c r="TTA184" s="733"/>
      <c r="TTB184" s="733"/>
      <c r="TTC184" s="733"/>
      <c r="TTD184" s="733"/>
      <c r="TTE184" s="733"/>
      <c r="TTF184" s="733"/>
      <c r="TTG184" s="733"/>
      <c r="TTH184" s="733"/>
      <c r="TTI184" s="733"/>
      <c r="TTJ184" s="733"/>
      <c r="TTK184" s="733"/>
      <c r="TTL184" s="733"/>
      <c r="TTM184" s="733"/>
      <c r="TTN184" s="733"/>
      <c r="TTO184" s="733"/>
      <c r="TTP184" s="733"/>
      <c r="TTQ184" s="733"/>
      <c r="TTR184" s="733"/>
      <c r="TTS184" s="733"/>
      <c r="TTT184" s="733"/>
      <c r="TTU184" s="733"/>
      <c r="TTV184" s="733"/>
      <c r="TTW184" s="733"/>
      <c r="TTX184" s="733"/>
      <c r="TTY184" s="733"/>
      <c r="TTZ184" s="733"/>
      <c r="TUA184" s="733"/>
      <c r="TUB184" s="733"/>
      <c r="TUC184" s="733"/>
      <c r="TUD184" s="733"/>
      <c r="TUE184" s="733"/>
      <c r="TUF184" s="733"/>
      <c r="TUG184" s="733"/>
      <c r="TUH184" s="733"/>
      <c r="TUI184" s="733"/>
      <c r="TUJ184" s="733"/>
      <c r="TUK184" s="733"/>
      <c r="TUL184" s="733"/>
      <c r="TUM184" s="733"/>
      <c r="TUN184" s="733"/>
      <c r="TUO184" s="733"/>
      <c r="TUP184" s="733"/>
      <c r="TUQ184" s="733"/>
      <c r="TUR184" s="733"/>
      <c r="TUS184" s="733"/>
      <c r="TUT184" s="733"/>
      <c r="TUU184" s="733"/>
      <c r="TUV184" s="733"/>
      <c r="TUW184" s="733"/>
      <c r="TUX184" s="733"/>
      <c r="TUY184" s="733"/>
      <c r="TUZ184" s="733"/>
      <c r="TVA184" s="733"/>
      <c r="TVB184" s="733"/>
      <c r="TVC184" s="733"/>
      <c r="TVD184" s="733"/>
      <c r="TVE184" s="733"/>
      <c r="TVF184" s="733"/>
      <c r="TVG184" s="733"/>
      <c r="TVH184" s="733"/>
      <c r="TVI184" s="733"/>
      <c r="TVJ184" s="733"/>
      <c r="TVK184" s="733"/>
      <c r="TVL184" s="733"/>
      <c r="TVM184" s="733"/>
      <c r="TVN184" s="733"/>
      <c r="TVO184" s="733"/>
      <c r="TVP184" s="733"/>
      <c r="TVQ184" s="733"/>
      <c r="TVR184" s="733"/>
      <c r="TVS184" s="733"/>
      <c r="TVT184" s="733"/>
      <c r="TVU184" s="733"/>
      <c r="TVV184" s="733"/>
      <c r="TVW184" s="733"/>
      <c r="TVX184" s="733"/>
      <c r="TVY184" s="733"/>
      <c r="TVZ184" s="733"/>
      <c r="TWA184" s="733"/>
      <c r="TWB184" s="733"/>
      <c r="TWC184" s="733"/>
      <c r="TWD184" s="733"/>
      <c r="TWE184" s="733"/>
      <c r="TWF184" s="733"/>
      <c r="TWG184" s="733"/>
      <c r="TWH184" s="733"/>
      <c r="TWI184" s="733"/>
      <c r="TWJ184" s="733"/>
      <c r="TWK184" s="733"/>
      <c r="TWL184" s="733"/>
      <c r="TWM184" s="733"/>
      <c r="TWN184" s="733"/>
      <c r="TWO184" s="733"/>
      <c r="TWP184" s="733"/>
      <c r="TWQ184" s="733"/>
      <c r="TWR184" s="733"/>
      <c r="TWS184" s="733"/>
      <c r="TWT184" s="733"/>
      <c r="TWU184" s="733"/>
      <c r="TWV184" s="733"/>
      <c r="TWW184" s="733"/>
      <c r="TWX184" s="733"/>
      <c r="TWY184" s="733"/>
      <c r="TWZ184" s="733"/>
      <c r="TXA184" s="733"/>
      <c r="TXB184" s="733"/>
      <c r="TXC184" s="733"/>
      <c r="TXD184" s="733"/>
      <c r="TXE184" s="733"/>
      <c r="TXF184" s="733"/>
      <c r="TXG184" s="733"/>
      <c r="TXH184" s="733"/>
      <c r="TXI184" s="733"/>
      <c r="TXJ184" s="733"/>
      <c r="TXK184" s="733"/>
      <c r="TXL184" s="733"/>
      <c r="TXM184" s="733"/>
      <c r="TXN184" s="733"/>
      <c r="TXO184" s="733"/>
      <c r="TXP184" s="733"/>
      <c r="TXQ184" s="733"/>
      <c r="TXR184" s="733"/>
      <c r="TXS184" s="733"/>
      <c r="TXT184" s="733"/>
      <c r="TXU184" s="733"/>
      <c r="TXV184" s="733"/>
      <c r="TXW184" s="733"/>
      <c r="TXX184" s="733"/>
      <c r="TXY184" s="733"/>
      <c r="TXZ184" s="733"/>
      <c r="TYA184" s="733"/>
      <c r="TYB184" s="733"/>
      <c r="TYC184" s="733"/>
      <c r="TYD184" s="733"/>
      <c r="TYE184" s="733"/>
      <c r="TYF184" s="733"/>
      <c r="TYG184" s="733"/>
      <c r="TYH184" s="733"/>
      <c r="TYI184" s="733"/>
      <c r="TYJ184" s="733"/>
      <c r="TYK184" s="733"/>
      <c r="TYL184" s="733"/>
      <c r="TYM184" s="733"/>
      <c r="TYN184" s="733"/>
      <c r="TYO184" s="733"/>
      <c r="TYP184" s="733"/>
      <c r="TYQ184" s="733"/>
      <c r="TYR184" s="733"/>
      <c r="TYS184" s="733"/>
      <c r="TYT184" s="733"/>
      <c r="TYU184" s="733"/>
      <c r="TYV184" s="733"/>
      <c r="TYW184" s="733"/>
      <c r="TYX184" s="733"/>
      <c r="TYY184" s="733"/>
      <c r="TYZ184" s="733"/>
      <c r="TZA184" s="733"/>
      <c r="TZB184" s="733"/>
      <c r="TZC184" s="733"/>
      <c r="TZD184" s="733"/>
      <c r="TZE184" s="733"/>
      <c r="TZF184" s="733"/>
      <c r="TZG184" s="733"/>
      <c r="TZH184" s="733"/>
      <c r="TZI184" s="733"/>
      <c r="TZJ184" s="733"/>
      <c r="TZK184" s="733"/>
      <c r="TZL184" s="733"/>
      <c r="TZM184" s="733"/>
      <c r="TZN184" s="733"/>
      <c r="TZO184" s="733"/>
      <c r="TZP184" s="733"/>
      <c r="TZQ184" s="733"/>
      <c r="TZR184" s="733"/>
      <c r="TZS184" s="733"/>
      <c r="TZT184" s="733"/>
      <c r="TZU184" s="733"/>
      <c r="TZV184" s="733"/>
      <c r="TZW184" s="733"/>
      <c r="TZX184" s="733"/>
      <c r="TZY184" s="733"/>
      <c r="TZZ184" s="733"/>
      <c r="UAA184" s="733"/>
      <c r="UAB184" s="733"/>
      <c r="UAC184" s="733"/>
      <c r="UAD184" s="733"/>
      <c r="UAE184" s="733"/>
      <c r="UAF184" s="733"/>
      <c r="UAG184" s="733"/>
      <c r="UAH184" s="733"/>
      <c r="UAI184" s="733"/>
      <c r="UAJ184" s="733"/>
      <c r="UAK184" s="733"/>
      <c r="UAL184" s="733"/>
      <c r="UAM184" s="733"/>
      <c r="UAN184" s="733"/>
      <c r="UAO184" s="733"/>
      <c r="UAP184" s="733"/>
      <c r="UAQ184" s="733"/>
      <c r="UAR184" s="733"/>
      <c r="UAS184" s="733"/>
      <c r="UAT184" s="733"/>
      <c r="UAU184" s="733"/>
      <c r="UAV184" s="733"/>
      <c r="UAW184" s="733"/>
      <c r="UAX184" s="733"/>
      <c r="UAY184" s="733"/>
      <c r="UAZ184" s="733"/>
      <c r="UBA184" s="733"/>
      <c r="UBB184" s="733"/>
      <c r="UBC184" s="733"/>
      <c r="UBD184" s="733"/>
      <c r="UBE184" s="733"/>
      <c r="UBF184" s="733"/>
      <c r="UBG184" s="733"/>
      <c r="UBH184" s="733"/>
      <c r="UBI184" s="733"/>
      <c r="UBJ184" s="733"/>
      <c r="UBK184" s="733"/>
      <c r="UBL184" s="733"/>
      <c r="UBM184" s="733"/>
      <c r="UBN184" s="733"/>
      <c r="UBO184" s="733"/>
      <c r="UBP184" s="733"/>
      <c r="UBQ184" s="733"/>
      <c r="UBR184" s="733"/>
      <c r="UBS184" s="733"/>
      <c r="UBT184" s="733"/>
      <c r="UBU184" s="733"/>
      <c r="UBV184" s="733"/>
      <c r="UBW184" s="733"/>
      <c r="UBX184" s="733"/>
      <c r="UBY184" s="733"/>
      <c r="UBZ184" s="733"/>
      <c r="UCA184" s="733"/>
      <c r="UCB184" s="733"/>
      <c r="UCC184" s="733"/>
      <c r="UCD184" s="733"/>
      <c r="UCE184" s="733"/>
      <c r="UCF184" s="733"/>
      <c r="UCG184" s="733"/>
      <c r="UCH184" s="733"/>
      <c r="UCI184" s="733"/>
      <c r="UCJ184" s="733"/>
      <c r="UCK184" s="733"/>
      <c r="UCL184" s="733"/>
      <c r="UCM184" s="733"/>
      <c r="UCN184" s="733"/>
      <c r="UCO184" s="733"/>
      <c r="UCP184" s="733"/>
      <c r="UCQ184" s="733"/>
      <c r="UCR184" s="733"/>
      <c r="UCS184" s="733"/>
      <c r="UCT184" s="733"/>
      <c r="UCU184" s="733"/>
      <c r="UCV184" s="733"/>
      <c r="UCW184" s="733"/>
      <c r="UCX184" s="733"/>
      <c r="UCY184" s="733"/>
      <c r="UCZ184" s="733"/>
      <c r="UDA184" s="733"/>
      <c r="UDB184" s="733"/>
      <c r="UDC184" s="733"/>
      <c r="UDD184" s="733"/>
      <c r="UDE184" s="733"/>
      <c r="UDF184" s="733"/>
      <c r="UDG184" s="733"/>
      <c r="UDH184" s="733"/>
      <c r="UDI184" s="733"/>
      <c r="UDJ184" s="733"/>
      <c r="UDK184" s="733"/>
      <c r="UDL184" s="733"/>
      <c r="UDM184" s="733"/>
      <c r="UDN184" s="733"/>
      <c r="UDO184" s="733"/>
      <c r="UDP184" s="733"/>
      <c r="UDQ184" s="733"/>
      <c r="UDR184" s="733"/>
      <c r="UDS184" s="733"/>
      <c r="UDT184" s="733"/>
      <c r="UDU184" s="733"/>
      <c r="UDV184" s="733"/>
      <c r="UDW184" s="733"/>
      <c r="UDX184" s="733"/>
      <c r="UDY184" s="733"/>
      <c r="UDZ184" s="733"/>
      <c r="UEA184" s="733"/>
      <c r="UEB184" s="733"/>
      <c r="UEC184" s="733"/>
      <c r="UED184" s="733"/>
      <c r="UEE184" s="733"/>
      <c r="UEF184" s="733"/>
      <c r="UEG184" s="733"/>
      <c r="UEH184" s="733"/>
      <c r="UEI184" s="733"/>
      <c r="UEJ184" s="733"/>
      <c r="UEK184" s="733"/>
      <c r="UEL184" s="733"/>
      <c r="UEM184" s="733"/>
      <c r="UEN184" s="733"/>
      <c r="UEO184" s="733"/>
      <c r="UEP184" s="733"/>
      <c r="UEQ184" s="733"/>
      <c r="UER184" s="733"/>
      <c r="UES184" s="733"/>
      <c r="UET184" s="733"/>
      <c r="UEU184" s="733"/>
      <c r="UEV184" s="733"/>
      <c r="UEW184" s="733"/>
      <c r="UEX184" s="733"/>
      <c r="UEY184" s="733"/>
      <c r="UEZ184" s="733"/>
      <c r="UFA184" s="733"/>
      <c r="UFB184" s="733"/>
      <c r="UFC184" s="733"/>
      <c r="UFD184" s="733"/>
      <c r="UFE184" s="733"/>
      <c r="UFF184" s="733"/>
      <c r="UFG184" s="733"/>
      <c r="UFH184" s="733"/>
      <c r="UFI184" s="733"/>
      <c r="UFJ184" s="733"/>
      <c r="UFK184" s="733"/>
      <c r="UFL184" s="733"/>
      <c r="UFM184" s="733"/>
      <c r="UFN184" s="733"/>
      <c r="UFO184" s="733"/>
      <c r="UFP184" s="733"/>
      <c r="UFQ184" s="733"/>
      <c r="UFR184" s="733"/>
      <c r="UFS184" s="733"/>
      <c r="UFT184" s="733"/>
      <c r="UFU184" s="733"/>
      <c r="UFV184" s="733"/>
      <c r="UFW184" s="733"/>
      <c r="UFX184" s="733"/>
      <c r="UFY184" s="733"/>
      <c r="UFZ184" s="733"/>
      <c r="UGA184" s="733"/>
      <c r="UGB184" s="733"/>
      <c r="UGC184" s="733"/>
      <c r="UGD184" s="733"/>
      <c r="UGE184" s="733"/>
      <c r="UGF184" s="733"/>
      <c r="UGG184" s="733"/>
      <c r="UGH184" s="733"/>
      <c r="UGI184" s="733"/>
      <c r="UGJ184" s="733"/>
      <c r="UGK184" s="733"/>
      <c r="UGL184" s="733"/>
      <c r="UGM184" s="733"/>
      <c r="UGN184" s="733"/>
      <c r="UGO184" s="733"/>
      <c r="UGP184" s="733"/>
      <c r="UGQ184" s="733"/>
      <c r="UGR184" s="733"/>
      <c r="UGS184" s="733"/>
      <c r="UGT184" s="733"/>
      <c r="UGU184" s="733"/>
      <c r="UGV184" s="733"/>
      <c r="UGW184" s="733"/>
      <c r="UGX184" s="733"/>
      <c r="UGY184" s="733"/>
      <c r="UGZ184" s="733"/>
      <c r="UHA184" s="733"/>
      <c r="UHB184" s="733"/>
      <c r="UHC184" s="733"/>
      <c r="UHD184" s="733"/>
      <c r="UHE184" s="733"/>
      <c r="UHF184" s="733"/>
      <c r="UHG184" s="733"/>
      <c r="UHH184" s="733"/>
      <c r="UHI184" s="733"/>
      <c r="UHJ184" s="733"/>
      <c r="UHK184" s="733"/>
      <c r="UHL184" s="733"/>
      <c r="UHM184" s="733"/>
      <c r="UHN184" s="733"/>
      <c r="UHO184" s="733"/>
      <c r="UHP184" s="733"/>
      <c r="UHQ184" s="733"/>
      <c r="UHR184" s="733"/>
      <c r="UHS184" s="733"/>
      <c r="UHT184" s="733"/>
      <c r="UHU184" s="733"/>
      <c r="UHV184" s="733"/>
      <c r="UHW184" s="733"/>
      <c r="UHX184" s="733"/>
      <c r="UHY184" s="733"/>
      <c r="UHZ184" s="733"/>
      <c r="UIA184" s="733"/>
      <c r="UIB184" s="733"/>
      <c r="UIC184" s="733"/>
      <c r="UID184" s="733"/>
      <c r="UIE184" s="733"/>
      <c r="UIF184" s="733"/>
      <c r="UIG184" s="733"/>
      <c r="UIH184" s="733"/>
      <c r="UII184" s="733"/>
      <c r="UIJ184" s="733"/>
      <c r="UIK184" s="733"/>
      <c r="UIL184" s="733"/>
      <c r="UIM184" s="733"/>
      <c r="UIN184" s="733"/>
      <c r="UIO184" s="733"/>
      <c r="UIP184" s="733"/>
      <c r="UIQ184" s="733"/>
      <c r="UIR184" s="733"/>
      <c r="UIS184" s="733"/>
      <c r="UIT184" s="733"/>
      <c r="UIU184" s="733"/>
      <c r="UIV184" s="733"/>
      <c r="UIW184" s="733"/>
      <c r="UIX184" s="733"/>
      <c r="UIY184" s="733"/>
      <c r="UIZ184" s="733"/>
      <c r="UJA184" s="733"/>
      <c r="UJB184" s="733"/>
      <c r="UJC184" s="733"/>
      <c r="UJD184" s="733"/>
      <c r="UJE184" s="733"/>
      <c r="UJF184" s="733"/>
      <c r="UJG184" s="733"/>
      <c r="UJH184" s="733"/>
      <c r="UJI184" s="733"/>
      <c r="UJJ184" s="733"/>
      <c r="UJK184" s="733"/>
      <c r="UJL184" s="733"/>
      <c r="UJM184" s="733"/>
      <c r="UJN184" s="733"/>
      <c r="UJO184" s="733"/>
      <c r="UJP184" s="733"/>
      <c r="UJQ184" s="733"/>
      <c r="UJR184" s="733"/>
      <c r="UJS184" s="733"/>
      <c r="UJT184" s="733"/>
      <c r="UJU184" s="733"/>
      <c r="UJV184" s="733"/>
      <c r="UJW184" s="733"/>
      <c r="UJX184" s="733"/>
      <c r="UJY184" s="733"/>
      <c r="UJZ184" s="733"/>
      <c r="UKA184" s="733"/>
      <c r="UKB184" s="733"/>
      <c r="UKC184" s="733"/>
      <c r="UKD184" s="733"/>
      <c r="UKE184" s="733"/>
      <c r="UKF184" s="733"/>
      <c r="UKG184" s="733"/>
      <c r="UKH184" s="733"/>
      <c r="UKI184" s="733"/>
      <c r="UKJ184" s="733"/>
      <c r="UKK184" s="733"/>
      <c r="UKL184" s="733"/>
      <c r="UKM184" s="733"/>
      <c r="UKN184" s="733"/>
      <c r="UKO184" s="733"/>
      <c r="UKP184" s="733"/>
      <c r="UKQ184" s="733"/>
      <c r="UKR184" s="733"/>
      <c r="UKS184" s="733"/>
      <c r="UKT184" s="733"/>
      <c r="UKU184" s="733"/>
      <c r="UKV184" s="733"/>
      <c r="UKW184" s="733"/>
      <c r="UKX184" s="733"/>
      <c r="UKY184" s="733"/>
      <c r="UKZ184" s="733"/>
      <c r="ULA184" s="733"/>
      <c r="ULB184" s="733"/>
      <c r="ULC184" s="733"/>
      <c r="ULD184" s="733"/>
      <c r="ULE184" s="733"/>
      <c r="ULF184" s="733"/>
      <c r="ULG184" s="733"/>
      <c r="ULH184" s="733"/>
      <c r="ULI184" s="733"/>
      <c r="ULJ184" s="733"/>
      <c r="ULK184" s="733"/>
      <c r="ULL184" s="733"/>
      <c r="ULM184" s="733"/>
      <c r="ULN184" s="733"/>
      <c r="ULO184" s="733"/>
      <c r="ULP184" s="733"/>
      <c r="ULQ184" s="733"/>
      <c r="ULR184" s="733"/>
      <c r="ULS184" s="733"/>
      <c r="ULT184" s="733"/>
      <c r="ULU184" s="733"/>
      <c r="ULV184" s="733"/>
      <c r="ULW184" s="733"/>
      <c r="ULX184" s="733"/>
      <c r="ULY184" s="733"/>
      <c r="ULZ184" s="733"/>
      <c r="UMA184" s="733"/>
      <c r="UMB184" s="733"/>
      <c r="UMC184" s="733"/>
      <c r="UMD184" s="733"/>
      <c r="UME184" s="733"/>
      <c r="UMF184" s="733"/>
      <c r="UMG184" s="733"/>
      <c r="UMH184" s="733"/>
      <c r="UMI184" s="733"/>
      <c r="UMJ184" s="733"/>
      <c r="UMK184" s="733"/>
      <c r="UML184" s="733"/>
      <c r="UMM184" s="733"/>
      <c r="UMN184" s="733"/>
      <c r="UMO184" s="733"/>
      <c r="UMP184" s="733"/>
      <c r="UMQ184" s="733"/>
      <c r="UMR184" s="733"/>
      <c r="UMS184" s="733"/>
      <c r="UMT184" s="733"/>
      <c r="UMU184" s="733"/>
      <c r="UMV184" s="733"/>
      <c r="UMW184" s="733"/>
      <c r="UMX184" s="733"/>
      <c r="UMY184" s="733"/>
      <c r="UMZ184" s="733"/>
      <c r="UNA184" s="733"/>
      <c r="UNB184" s="733"/>
      <c r="UNC184" s="733"/>
      <c r="UND184" s="733"/>
      <c r="UNE184" s="733"/>
      <c r="UNF184" s="733"/>
      <c r="UNG184" s="733"/>
      <c r="UNH184" s="733"/>
      <c r="UNI184" s="733"/>
      <c r="UNJ184" s="733"/>
      <c r="UNK184" s="733"/>
      <c r="UNL184" s="733"/>
      <c r="UNM184" s="733"/>
      <c r="UNN184" s="733"/>
      <c r="UNO184" s="733"/>
      <c r="UNP184" s="733"/>
      <c r="UNQ184" s="733"/>
      <c r="UNR184" s="733"/>
      <c r="UNS184" s="733"/>
      <c r="UNT184" s="733"/>
      <c r="UNU184" s="733"/>
      <c r="UNV184" s="733"/>
      <c r="UNW184" s="733"/>
      <c r="UNX184" s="733"/>
      <c r="UNY184" s="733"/>
      <c r="UNZ184" s="733"/>
      <c r="UOA184" s="733"/>
      <c r="UOB184" s="733"/>
      <c r="UOC184" s="733"/>
      <c r="UOD184" s="733"/>
      <c r="UOE184" s="733"/>
      <c r="UOF184" s="733"/>
      <c r="UOG184" s="733"/>
      <c r="UOH184" s="733"/>
      <c r="UOI184" s="733"/>
      <c r="UOJ184" s="733"/>
      <c r="UOK184" s="733"/>
      <c r="UOL184" s="733"/>
      <c r="UOM184" s="733"/>
      <c r="UON184" s="733"/>
      <c r="UOO184" s="733"/>
      <c r="UOP184" s="733"/>
      <c r="UOQ184" s="733"/>
      <c r="UOR184" s="733"/>
      <c r="UOS184" s="733"/>
      <c r="UOT184" s="733"/>
      <c r="UOU184" s="733"/>
      <c r="UOV184" s="733"/>
      <c r="UOW184" s="733"/>
      <c r="UOX184" s="733"/>
      <c r="UOY184" s="733"/>
      <c r="UOZ184" s="733"/>
      <c r="UPA184" s="733"/>
      <c r="UPB184" s="733"/>
      <c r="UPC184" s="733"/>
      <c r="UPD184" s="733"/>
      <c r="UPE184" s="733"/>
      <c r="UPF184" s="733"/>
      <c r="UPG184" s="733"/>
      <c r="UPH184" s="733"/>
      <c r="UPI184" s="733"/>
      <c r="UPJ184" s="733"/>
      <c r="UPK184" s="733"/>
      <c r="UPL184" s="733"/>
      <c r="UPM184" s="733"/>
      <c r="UPN184" s="733"/>
      <c r="UPO184" s="733"/>
      <c r="UPP184" s="733"/>
      <c r="UPQ184" s="733"/>
      <c r="UPR184" s="733"/>
      <c r="UPS184" s="733"/>
      <c r="UPT184" s="733"/>
      <c r="UPU184" s="733"/>
      <c r="UPV184" s="733"/>
      <c r="UPW184" s="733"/>
      <c r="UPX184" s="733"/>
      <c r="UPY184" s="733"/>
      <c r="UPZ184" s="733"/>
      <c r="UQA184" s="733"/>
      <c r="UQB184" s="733"/>
      <c r="UQC184" s="733"/>
      <c r="UQD184" s="733"/>
      <c r="UQE184" s="733"/>
      <c r="UQF184" s="733"/>
      <c r="UQG184" s="733"/>
      <c r="UQH184" s="733"/>
      <c r="UQI184" s="733"/>
      <c r="UQJ184" s="733"/>
      <c r="UQK184" s="733"/>
      <c r="UQL184" s="733"/>
      <c r="UQM184" s="733"/>
      <c r="UQN184" s="733"/>
      <c r="UQO184" s="733"/>
      <c r="UQP184" s="733"/>
      <c r="UQQ184" s="733"/>
      <c r="UQR184" s="733"/>
      <c r="UQS184" s="733"/>
      <c r="UQT184" s="733"/>
      <c r="UQU184" s="733"/>
      <c r="UQV184" s="733"/>
      <c r="UQW184" s="733"/>
      <c r="UQX184" s="733"/>
      <c r="UQY184" s="733"/>
      <c r="UQZ184" s="733"/>
      <c r="URA184" s="733"/>
      <c r="URB184" s="733"/>
      <c r="URC184" s="733"/>
      <c r="URD184" s="733"/>
      <c r="URE184" s="733"/>
      <c r="URF184" s="733"/>
      <c r="URG184" s="733"/>
      <c r="URH184" s="733"/>
      <c r="URI184" s="733"/>
      <c r="URJ184" s="733"/>
      <c r="URK184" s="733"/>
      <c r="URL184" s="733"/>
      <c r="URM184" s="733"/>
      <c r="URN184" s="733"/>
      <c r="URO184" s="733"/>
      <c r="URP184" s="733"/>
      <c r="URQ184" s="733"/>
      <c r="URR184" s="733"/>
      <c r="URS184" s="733"/>
      <c r="URT184" s="733"/>
      <c r="URU184" s="733"/>
      <c r="URV184" s="733"/>
      <c r="URW184" s="733"/>
      <c r="URX184" s="733"/>
      <c r="URY184" s="733"/>
      <c r="URZ184" s="733"/>
      <c r="USA184" s="733"/>
      <c r="USB184" s="733"/>
      <c r="USC184" s="733"/>
      <c r="USD184" s="733"/>
      <c r="USE184" s="733"/>
      <c r="USF184" s="733"/>
      <c r="USG184" s="733"/>
      <c r="USH184" s="733"/>
      <c r="USI184" s="733"/>
      <c r="USJ184" s="733"/>
      <c r="USK184" s="733"/>
      <c r="USL184" s="733"/>
      <c r="USM184" s="733"/>
      <c r="USN184" s="733"/>
      <c r="USO184" s="733"/>
      <c r="USP184" s="733"/>
      <c r="USQ184" s="733"/>
      <c r="USR184" s="733"/>
      <c r="USS184" s="733"/>
      <c r="UST184" s="733"/>
      <c r="USU184" s="733"/>
      <c r="USV184" s="733"/>
      <c r="USW184" s="733"/>
      <c r="USX184" s="733"/>
      <c r="USY184" s="733"/>
      <c r="USZ184" s="733"/>
      <c r="UTA184" s="733"/>
      <c r="UTB184" s="733"/>
      <c r="UTC184" s="733"/>
      <c r="UTD184" s="733"/>
      <c r="UTE184" s="733"/>
      <c r="UTF184" s="733"/>
      <c r="UTG184" s="733"/>
      <c r="UTH184" s="733"/>
      <c r="UTI184" s="733"/>
      <c r="UTJ184" s="733"/>
      <c r="UTK184" s="733"/>
      <c r="UTL184" s="733"/>
      <c r="UTM184" s="733"/>
      <c r="UTN184" s="733"/>
      <c r="UTO184" s="733"/>
      <c r="UTP184" s="733"/>
      <c r="UTQ184" s="733"/>
      <c r="UTR184" s="733"/>
      <c r="UTS184" s="733"/>
      <c r="UTT184" s="733"/>
      <c r="UTU184" s="733"/>
      <c r="UTV184" s="733"/>
      <c r="UTW184" s="733"/>
      <c r="UTX184" s="733"/>
      <c r="UTY184" s="733"/>
      <c r="UTZ184" s="733"/>
      <c r="UUA184" s="733"/>
      <c r="UUB184" s="733"/>
      <c r="UUC184" s="733"/>
      <c r="UUD184" s="733"/>
      <c r="UUE184" s="733"/>
      <c r="UUF184" s="733"/>
      <c r="UUG184" s="733"/>
      <c r="UUH184" s="733"/>
      <c r="UUI184" s="733"/>
      <c r="UUJ184" s="733"/>
      <c r="UUK184" s="733"/>
      <c r="UUL184" s="733"/>
      <c r="UUM184" s="733"/>
      <c r="UUN184" s="733"/>
      <c r="UUO184" s="733"/>
      <c r="UUP184" s="733"/>
      <c r="UUQ184" s="733"/>
      <c r="UUR184" s="733"/>
      <c r="UUS184" s="733"/>
      <c r="UUT184" s="733"/>
      <c r="UUU184" s="733"/>
      <c r="UUV184" s="733"/>
      <c r="UUW184" s="733"/>
      <c r="UUX184" s="733"/>
      <c r="UUY184" s="733"/>
      <c r="UUZ184" s="733"/>
      <c r="UVA184" s="733"/>
      <c r="UVB184" s="733"/>
      <c r="UVC184" s="733"/>
      <c r="UVD184" s="733"/>
      <c r="UVE184" s="733"/>
      <c r="UVF184" s="733"/>
      <c r="UVG184" s="733"/>
      <c r="UVH184" s="733"/>
      <c r="UVI184" s="733"/>
      <c r="UVJ184" s="733"/>
      <c r="UVK184" s="733"/>
      <c r="UVL184" s="733"/>
      <c r="UVM184" s="733"/>
      <c r="UVN184" s="733"/>
      <c r="UVO184" s="733"/>
      <c r="UVP184" s="733"/>
      <c r="UVQ184" s="733"/>
      <c r="UVR184" s="733"/>
      <c r="UVS184" s="733"/>
      <c r="UVT184" s="733"/>
      <c r="UVU184" s="733"/>
      <c r="UVV184" s="733"/>
      <c r="UVW184" s="733"/>
      <c r="UVX184" s="733"/>
      <c r="UVY184" s="733"/>
      <c r="UVZ184" s="733"/>
      <c r="UWA184" s="733"/>
      <c r="UWB184" s="733"/>
      <c r="UWC184" s="733"/>
      <c r="UWD184" s="733"/>
      <c r="UWE184" s="733"/>
      <c r="UWF184" s="733"/>
      <c r="UWG184" s="733"/>
      <c r="UWH184" s="733"/>
      <c r="UWI184" s="733"/>
      <c r="UWJ184" s="733"/>
      <c r="UWK184" s="733"/>
      <c r="UWL184" s="733"/>
      <c r="UWM184" s="733"/>
      <c r="UWN184" s="733"/>
      <c r="UWO184" s="733"/>
      <c r="UWP184" s="733"/>
      <c r="UWQ184" s="733"/>
      <c r="UWR184" s="733"/>
      <c r="UWS184" s="733"/>
      <c r="UWT184" s="733"/>
      <c r="UWU184" s="733"/>
      <c r="UWV184" s="733"/>
      <c r="UWW184" s="733"/>
      <c r="UWX184" s="733"/>
      <c r="UWY184" s="733"/>
      <c r="UWZ184" s="733"/>
      <c r="UXA184" s="733"/>
      <c r="UXB184" s="733"/>
      <c r="UXC184" s="733"/>
      <c r="UXD184" s="733"/>
      <c r="UXE184" s="733"/>
      <c r="UXF184" s="733"/>
      <c r="UXG184" s="733"/>
      <c r="UXH184" s="733"/>
      <c r="UXI184" s="733"/>
      <c r="UXJ184" s="733"/>
      <c r="UXK184" s="733"/>
      <c r="UXL184" s="733"/>
      <c r="UXM184" s="733"/>
      <c r="UXN184" s="733"/>
      <c r="UXO184" s="733"/>
      <c r="UXP184" s="733"/>
      <c r="UXQ184" s="733"/>
      <c r="UXR184" s="733"/>
      <c r="UXS184" s="733"/>
      <c r="UXT184" s="733"/>
      <c r="UXU184" s="733"/>
      <c r="UXV184" s="733"/>
      <c r="UXW184" s="733"/>
      <c r="UXX184" s="733"/>
      <c r="UXY184" s="733"/>
      <c r="UXZ184" s="733"/>
      <c r="UYA184" s="733"/>
      <c r="UYB184" s="733"/>
      <c r="UYC184" s="733"/>
      <c r="UYD184" s="733"/>
      <c r="UYE184" s="733"/>
      <c r="UYF184" s="733"/>
      <c r="UYG184" s="733"/>
      <c r="UYH184" s="733"/>
      <c r="UYI184" s="733"/>
      <c r="UYJ184" s="733"/>
      <c r="UYK184" s="733"/>
      <c r="UYL184" s="733"/>
      <c r="UYM184" s="733"/>
      <c r="UYN184" s="733"/>
      <c r="UYO184" s="733"/>
      <c r="UYP184" s="733"/>
      <c r="UYQ184" s="733"/>
      <c r="UYR184" s="733"/>
      <c r="UYS184" s="733"/>
      <c r="UYT184" s="733"/>
      <c r="UYU184" s="733"/>
      <c r="UYV184" s="733"/>
      <c r="UYW184" s="733"/>
      <c r="UYX184" s="733"/>
      <c r="UYY184" s="733"/>
      <c r="UYZ184" s="733"/>
      <c r="UZA184" s="733"/>
      <c r="UZB184" s="733"/>
      <c r="UZC184" s="733"/>
      <c r="UZD184" s="733"/>
      <c r="UZE184" s="733"/>
      <c r="UZF184" s="733"/>
      <c r="UZG184" s="733"/>
      <c r="UZH184" s="733"/>
      <c r="UZI184" s="733"/>
      <c r="UZJ184" s="733"/>
      <c r="UZK184" s="733"/>
      <c r="UZL184" s="733"/>
      <c r="UZM184" s="733"/>
      <c r="UZN184" s="733"/>
      <c r="UZO184" s="733"/>
      <c r="UZP184" s="733"/>
      <c r="UZQ184" s="733"/>
      <c r="UZR184" s="733"/>
      <c r="UZS184" s="733"/>
      <c r="UZT184" s="733"/>
      <c r="UZU184" s="733"/>
      <c r="UZV184" s="733"/>
      <c r="UZW184" s="733"/>
      <c r="UZX184" s="733"/>
      <c r="UZY184" s="733"/>
      <c r="UZZ184" s="733"/>
      <c r="VAA184" s="733"/>
      <c r="VAB184" s="733"/>
      <c r="VAC184" s="733"/>
      <c r="VAD184" s="733"/>
      <c r="VAE184" s="733"/>
      <c r="VAF184" s="733"/>
      <c r="VAG184" s="733"/>
      <c r="VAH184" s="733"/>
      <c r="VAI184" s="733"/>
      <c r="VAJ184" s="733"/>
      <c r="VAK184" s="733"/>
      <c r="VAL184" s="733"/>
      <c r="VAM184" s="733"/>
      <c r="VAN184" s="733"/>
      <c r="VAO184" s="733"/>
      <c r="VAP184" s="733"/>
      <c r="VAQ184" s="733"/>
      <c r="VAR184" s="733"/>
      <c r="VAS184" s="733"/>
      <c r="VAT184" s="733"/>
      <c r="VAU184" s="733"/>
      <c r="VAV184" s="733"/>
      <c r="VAW184" s="733"/>
      <c r="VAX184" s="733"/>
      <c r="VAY184" s="733"/>
      <c r="VAZ184" s="733"/>
      <c r="VBA184" s="733"/>
      <c r="VBB184" s="733"/>
      <c r="VBC184" s="733"/>
      <c r="VBD184" s="733"/>
      <c r="VBE184" s="733"/>
      <c r="VBF184" s="733"/>
      <c r="VBG184" s="733"/>
      <c r="VBH184" s="733"/>
      <c r="VBI184" s="733"/>
      <c r="VBJ184" s="733"/>
      <c r="VBK184" s="733"/>
      <c r="VBL184" s="733"/>
      <c r="VBM184" s="733"/>
      <c r="VBN184" s="733"/>
      <c r="VBO184" s="733"/>
      <c r="VBP184" s="733"/>
      <c r="VBQ184" s="733"/>
      <c r="VBR184" s="733"/>
      <c r="VBS184" s="733"/>
      <c r="VBT184" s="733"/>
      <c r="VBU184" s="733"/>
      <c r="VBV184" s="733"/>
      <c r="VBW184" s="733"/>
      <c r="VBX184" s="733"/>
      <c r="VBY184" s="733"/>
      <c r="VBZ184" s="733"/>
      <c r="VCA184" s="733"/>
      <c r="VCB184" s="733"/>
      <c r="VCC184" s="733"/>
      <c r="VCD184" s="733"/>
      <c r="VCE184" s="733"/>
      <c r="VCF184" s="733"/>
      <c r="VCG184" s="733"/>
      <c r="VCH184" s="733"/>
      <c r="VCI184" s="733"/>
      <c r="VCJ184" s="733"/>
      <c r="VCK184" s="733"/>
      <c r="VCL184" s="733"/>
      <c r="VCM184" s="733"/>
      <c r="VCN184" s="733"/>
      <c r="VCO184" s="733"/>
      <c r="VCP184" s="733"/>
      <c r="VCQ184" s="733"/>
      <c r="VCR184" s="733"/>
      <c r="VCS184" s="733"/>
      <c r="VCT184" s="733"/>
      <c r="VCU184" s="733"/>
      <c r="VCV184" s="733"/>
      <c r="VCW184" s="733"/>
      <c r="VCX184" s="733"/>
      <c r="VCY184" s="733"/>
      <c r="VCZ184" s="733"/>
      <c r="VDA184" s="733"/>
      <c r="VDB184" s="733"/>
      <c r="VDC184" s="733"/>
      <c r="VDD184" s="733"/>
      <c r="VDE184" s="733"/>
      <c r="VDF184" s="733"/>
      <c r="VDG184" s="733"/>
      <c r="VDH184" s="733"/>
      <c r="VDI184" s="733"/>
      <c r="VDJ184" s="733"/>
      <c r="VDK184" s="733"/>
      <c r="VDL184" s="733"/>
      <c r="VDM184" s="733"/>
      <c r="VDN184" s="733"/>
      <c r="VDO184" s="733"/>
      <c r="VDP184" s="733"/>
      <c r="VDQ184" s="733"/>
      <c r="VDR184" s="733"/>
      <c r="VDS184" s="733"/>
      <c r="VDT184" s="733"/>
      <c r="VDU184" s="733"/>
      <c r="VDV184" s="733"/>
      <c r="VDW184" s="733"/>
      <c r="VDX184" s="733"/>
      <c r="VDY184" s="733"/>
      <c r="VDZ184" s="733"/>
      <c r="VEA184" s="733"/>
      <c r="VEB184" s="733"/>
      <c r="VEC184" s="733"/>
      <c r="VED184" s="733"/>
      <c r="VEE184" s="733"/>
      <c r="VEF184" s="733"/>
      <c r="VEG184" s="733"/>
      <c r="VEH184" s="733"/>
      <c r="VEI184" s="733"/>
      <c r="VEJ184" s="733"/>
      <c r="VEK184" s="733"/>
      <c r="VEL184" s="733"/>
      <c r="VEM184" s="733"/>
      <c r="VEN184" s="733"/>
      <c r="VEO184" s="733"/>
      <c r="VEP184" s="733"/>
      <c r="VEQ184" s="733"/>
      <c r="VER184" s="733"/>
      <c r="VES184" s="733"/>
      <c r="VET184" s="733"/>
      <c r="VEU184" s="733"/>
      <c r="VEV184" s="733"/>
      <c r="VEW184" s="733"/>
      <c r="VEX184" s="733"/>
      <c r="VEY184" s="733"/>
      <c r="VEZ184" s="733"/>
      <c r="VFA184" s="733"/>
      <c r="VFB184" s="733"/>
      <c r="VFC184" s="733"/>
      <c r="VFD184" s="733"/>
      <c r="VFE184" s="733"/>
      <c r="VFF184" s="733"/>
      <c r="VFG184" s="733"/>
      <c r="VFH184" s="733"/>
      <c r="VFI184" s="733"/>
      <c r="VFJ184" s="733"/>
      <c r="VFK184" s="733"/>
      <c r="VFL184" s="733"/>
      <c r="VFM184" s="733"/>
      <c r="VFN184" s="733"/>
      <c r="VFO184" s="733"/>
      <c r="VFP184" s="733"/>
      <c r="VFQ184" s="733"/>
      <c r="VFR184" s="733"/>
      <c r="VFS184" s="733"/>
      <c r="VFT184" s="733"/>
      <c r="VFU184" s="733"/>
      <c r="VFV184" s="733"/>
      <c r="VFW184" s="733"/>
      <c r="VFX184" s="733"/>
      <c r="VFY184" s="733"/>
      <c r="VFZ184" s="733"/>
      <c r="VGA184" s="733"/>
      <c r="VGB184" s="733"/>
      <c r="VGC184" s="733"/>
      <c r="VGD184" s="733"/>
      <c r="VGE184" s="733"/>
      <c r="VGF184" s="733"/>
      <c r="VGG184" s="733"/>
      <c r="VGH184" s="733"/>
      <c r="VGI184" s="733"/>
      <c r="VGJ184" s="733"/>
      <c r="VGK184" s="733"/>
      <c r="VGL184" s="733"/>
      <c r="VGM184" s="733"/>
      <c r="VGN184" s="733"/>
      <c r="VGO184" s="733"/>
      <c r="VGP184" s="733"/>
      <c r="VGQ184" s="733"/>
      <c r="VGR184" s="733"/>
      <c r="VGS184" s="733"/>
      <c r="VGT184" s="733"/>
      <c r="VGU184" s="733"/>
      <c r="VGV184" s="733"/>
      <c r="VGW184" s="733"/>
      <c r="VGX184" s="733"/>
      <c r="VGY184" s="733"/>
      <c r="VGZ184" s="733"/>
      <c r="VHA184" s="733"/>
      <c r="VHB184" s="733"/>
      <c r="VHC184" s="733"/>
      <c r="VHD184" s="733"/>
      <c r="VHE184" s="733"/>
      <c r="VHF184" s="733"/>
      <c r="VHG184" s="733"/>
      <c r="VHH184" s="733"/>
      <c r="VHI184" s="733"/>
      <c r="VHJ184" s="733"/>
      <c r="VHK184" s="733"/>
      <c r="VHL184" s="733"/>
      <c r="VHM184" s="733"/>
      <c r="VHN184" s="733"/>
      <c r="VHO184" s="733"/>
      <c r="VHP184" s="733"/>
      <c r="VHQ184" s="733"/>
      <c r="VHR184" s="733"/>
      <c r="VHS184" s="733"/>
      <c r="VHT184" s="733"/>
      <c r="VHU184" s="733"/>
      <c r="VHV184" s="733"/>
      <c r="VHW184" s="733"/>
      <c r="VHX184" s="733"/>
      <c r="VHY184" s="733"/>
      <c r="VHZ184" s="733"/>
      <c r="VIA184" s="733"/>
      <c r="VIB184" s="733"/>
      <c r="VIC184" s="733"/>
      <c r="VID184" s="733"/>
      <c r="VIE184" s="733"/>
      <c r="VIF184" s="733"/>
      <c r="VIG184" s="733"/>
      <c r="VIH184" s="733"/>
      <c r="VII184" s="733"/>
      <c r="VIJ184" s="733"/>
      <c r="VIK184" s="733"/>
      <c r="VIL184" s="733"/>
      <c r="VIM184" s="733"/>
      <c r="VIN184" s="733"/>
      <c r="VIO184" s="733"/>
      <c r="VIP184" s="733"/>
      <c r="VIQ184" s="733"/>
      <c r="VIR184" s="733"/>
      <c r="VIS184" s="733"/>
      <c r="VIT184" s="733"/>
      <c r="VIU184" s="733"/>
      <c r="VIV184" s="733"/>
      <c r="VIW184" s="733"/>
      <c r="VIX184" s="733"/>
      <c r="VIY184" s="733"/>
      <c r="VIZ184" s="733"/>
      <c r="VJA184" s="733"/>
      <c r="VJB184" s="733"/>
      <c r="VJC184" s="733"/>
      <c r="VJD184" s="733"/>
      <c r="VJE184" s="733"/>
      <c r="VJF184" s="733"/>
      <c r="VJG184" s="733"/>
      <c r="VJH184" s="733"/>
      <c r="VJI184" s="733"/>
      <c r="VJJ184" s="733"/>
      <c r="VJK184" s="733"/>
      <c r="VJL184" s="733"/>
      <c r="VJM184" s="733"/>
      <c r="VJN184" s="733"/>
      <c r="VJO184" s="733"/>
      <c r="VJP184" s="733"/>
      <c r="VJQ184" s="733"/>
      <c r="VJR184" s="733"/>
      <c r="VJS184" s="733"/>
      <c r="VJT184" s="733"/>
      <c r="VJU184" s="733"/>
      <c r="VJV184" s="733"/>
      <c r="VJW184" s="733"/>
      <c r="VJX184" s="733"/>
      <c r="VJY184" s="733"/>
      <c r="VJZ184" s="733"/>
      <c r="VKA184" s="733"/>
      <c r="VKB184" s="733"/>
      <c r="VKC184" s="733"/>
      <c r="VKD184" s="733"/>
      <c r="VKE184" s="733"/>
      <c r="VKF184" s="733"/>
      <c r="VKG184" s="733"/>
      <c r="VKH184" s="733"/>
      <c r="VKI184" s="733"/>
      <c r="VKJ184" s="733"/>
      <c r="VKK184" s="733"/>
      <c r="VKL184" s="733"/>
      <c r="VKM184" s="733"/>
      <c r="VKN184" s="733"/>
      <c r="VKO184" s="733"/>
      <c r="VKP184" s="733"/>
      <c r="VKQ184" s="733"/>
      <c r="VKR184" s="733"/>
      <c r="VKS184" s="733"/>
      <c r="VKT184" s="733"/>
      <c r="VKU184" s="733"/>
      <c r="VKV184" s="733"/>
      <c r="VKW184" s="733"/>
      <c r="VKX184" s="733"/>
      <c r="VKY184" s="733"/>
      <c r="VKZ184" s="733"/>
      <c r="VLA184" s="733"/>
      <c r="VLB184" s="733"/>
      <c r="VLC184" s="733"/>
      <c r="VLD184" s="733"/>
      <c r="VLE184" s="733"/>
      <c r="VLF184" s="733"/>
      <c r="VLG184" s="733"/>
      <c r="VLH184" s="733"/>
      <c r="VLI184" s="733"/>
      <c r="VLJ184" s="733"/>
      <c r="VLK184" s="733"/>
      <c r="VLL184" s="733"/>
      <c r="VLM184" s="733"/>
      <c r="VLN184" s="733"/>
      <c r="VLO184" s="733"/>
      <c r="VLP184" s="733"/>
      <c r="VLQ184" s="733"/>
      <c r="VLR184" s="733"/>
      <c r="VLS184" s="733"/>
      <c r="VLT184" s="733"/>
      <c r="VLU184" s="733"/>
      <c r="VLV184" s="733"/>
      <c r="VLW184" s="733"/>
      <c r="VLX184" s="733"/>
      <c r="VLY184" s="733"/>
      <c r="VLZ184" s="733"/>
      <c r="VMA184" s="733"/>
      <c r="VMB184" s="733"/>
      <c r="VMC184" s="733"/>
      <c r="VMD184" s="733"/>
      <c r="VME184" s="733"/>
      <c r="VMF184" s="733"/>
      <c r="VMG184" s="733"/>
      <c r="VMH184" s="733"/>
      <c r="VMI184" s="733"/>
      <c r="VMJ184" s="733"/>
      <c r="VMK184" s="733"/>
      <c r="VML184" s="733"/>
      <c r="VMM184" s="733"/>
      <c r="VMN184" s="733"/>
      <c r="VMO184" s="733"/>
      <c r="VMP184" s="733"/>
      <c r="VMQ184" s="733"/>
      <c r="VMR184" s="733"/>
      <c r="VMS184" s="733"/>
      <c r="VMT184" s="733"/>
      <c r="VMU184" s="733"/>
      <c r="VMV184" s="733"/>
      <c r="VMW184" s="733"/>
      <c r="VMX184" s="733"/>
      <c r="VMY184" s="733"/>
      <c r="VMZ184" s="733"/>
      <c r="VNA184" s="733"/>
      <c r="VNB184" s="733"/>
      <c r="VNC184" s="733"/>
      <c r="VND184" s="733"/>
      <c r="VNE184" s="733"/>
      <c r="VNF184" s="733"/>
      <c r="VNG184" s="733"/>
      <c r="VNH184" s="733"/>
      <c r="VNI184" s="733"/>
      <c r="VNJ184" s="733"/>
      <c r="VNK184" s="733"/>
      <c r="VNL184" s="733"/>
      <c r="VNM184" s="733"/>
      <c r="VNN184" s="733"/>
      <c r="VNO184" s="733"/>
      <c r="VNP184" s="733"/>
      <c r="VNQ184" s="733"/>
      <c r="VNR184" s="733"/>
      <c r="VNS184" s="733"/>
      <c r="VNT184" s="733"/>
      <c r="VNU184" s="733"/>
      <c r="VNV184" s="733"/>
      <c r="VNW184" s="733"/>
      <c r="VNX184" s="733"/>
      <c r="VNY184" s="733"/>
      <c r="VNZ184" s="733"/>
      <c r="VOA184" s="733"/>
      <c r="VOB184" s="733"/>
      <c r="VOC184" s="733"/>
      <c r="VOD184" s="733"/>
      <c r="VOE184" s="733"/>
      <c r="VOF184" s="733"/>
      <c r="VOG184" s="733"/>
      <c r="VOH184" s="733"/>
      <c r="VOI184" s="733"/>
      <c r="VOJ184" s="733"/>
      <c r="VOK184" s="733"/>
      <c r="VOL184" s="733"/>
      <c r="VOM184" s="733"/>
      <c r="VON184" s="733"/>
      <c r="VOO184" s="733"/>
      <c r="VOP184" s="733"/>
      <c r="VOQ184" s="733"/>
      <c r="VOR184" s="733"/>
      <c r="VOS184" s="733"/>
      <c r="VOT184" s="733"/>
      <c r="VOU184" s="733"/>
      <c r="VOV184" s="733"/>
      <c r="VOW184" s="733"/>
      <c r="VOX184" s="733"/>
      <c r="VOY184" s="733"/>
      <c r="VOZ184" s="733"/>
      <c r="VPA184" s="733"/>
      <c r="VPB184" s="733"/>
      <c r="VPC184" s="733"/>
      <c r="VPD184" s="733"/>
      <c r="VPE184" s="733"/>
      <c r="VPF184" s="733"/>
      <c r="VPG184" s="733"/>
      <c r="VPH184" s="733"/>
      <c r="VPI184" s="733"/>
      <c r="VPJ184" s="733"/>
      <c r="VPK184" s="733"/>
      <c r="VPL184" s="733"/>
      <c r="VPM184" s="733"/>
      <c r="VPN184" s="733"/>
      <c r="VPO184" s="733"/>
      <c r="VPP184" s="733"/>
      <c r="VPQ184" s="733"/>
      <c r="VPR184" s="733"/>
      <c r="VPS184" s="733"/>
      <c r="VPT184" s="733"/>
      <c r="VPU184" s="733"/>
      <c r="VPV184" s="733"/>
      <c r="VPW184" s="733"/>
      <c r="VPX184" s="733"/>
      <c r="VPY184" s="733"/>
      <c r="VPZ184" s="733"/>
      <c r="VQA184" s="733"/>
      <c r="VQB184" s="733"/>
      <c r="VQC184" s="733"/>
      <c r="VQD184" s="733"/>
      <c r="VQE184" s="733"/>
      <c r="VQF184" s="733"/>
      <c r="VQG184" s="733"/>
      <c r="VQH184" s="733"/>
      <c r="VQI184" s="733"/>
      <c r="VQJ184" s="733"/>
      <c r="VQK184" s="733"/>
      <c r="VQL184" s="733"/>
      <c r="VQM184" s="733"/>
      <c r="VQN184" s="733"/>
      <c r="VQO184" s="733"/>
      <c r="VQP184" s="733"/>
      <c r="VQQ184" s="733"/>
      <c r="VQR184" s="733"/>
      <c r="VQS184" s="733"/>
      <c r="VQT184" s="733"/>
      <c r="VQU184" s="733"/>
      <c r="VQV184" s="733"/>
      <c r="VQW184" s="733"/>
      <c r="VQX184" s="733"/>
      <c r="VQY184" s="733"/>
      <c r="VQZ184" s="733"/>
      <c r="VRA184" s="733"/>
      <c r="VRB184" s="733"/>
      <c r="VRC184" s="733"/>
      <c r="VRD184" s="733"/>
      <c r="VRE184" s="733"/>
      <c r="VRF184" s="733"/>
      <c r="VRG184" s="733"/>
      <c r="VRH184" s="733"/>
      <c r="VRI184" s="733"/>
      <c r="VRJ184" s="733"/>
      <c r="VRK184" s="733"/>
      <c r="VRL184" s="733"/>
      <c r="VRM184" s="733"/>
      <c r="VRN184" s="733"/>
      <c r="VRO184" s="733"/>
      <c r="VRP184" s="733"/>
      <c r="VRQ184" s="733"/>
      <c r="VRR184" s="733"/>
      <c r="VRS184" s="733"/>
      <c r="VRT184" s="733"/>
      <c r="VRU184" s="733"/>
      <c r="VRV184" s="733"/>
      <c r="VRW184" s="733"/>
      <c r="VRX184" s="733"/>
      <c r="VRY184" s="733"/>
      <c r="VRZ184" s="733"/>
      <c r="VSA184" s="733"/>
      <c r="VSB184" s="733"/>
      <c r="VSC184" s="733"/>
      <c r="VSD184" s="733"/>
      <c r="VSE184" s="733"/>
      <c r="VSF184" s="733"/>
      <c r="VSG184" s="733"/>
      <c r="VSH184" s="733"/>
      <c r="VSI184" s="733"/>
      <c r="VSJ184" s="733"/>
      <c r="VSK184" s="733"/>
      <c r="VSL184" s="733"/>
      <c r="VSM184" s="733"/>
      <c r="VSN184" s="733"/>
      <c r="VSO184" s="733"/>
      <c r="VSP184" s="733"/>
      <c r="VSQ184" s="733"/>
      <c r="VSR184" s="733"/>
      <c r="VSS184" s="733"/>
      <c r="VST184" s="733"/>
      <c r="VSU184" s="733"/>
      <c r="VSV184" s="733"/>
      <c r="VSW184" s="733"/>
      <c r="VSX184" s="733"/>
      <c r="VSY184" s="733"/>
      <c r="VSZ184" s="733"/>
      <c r="VTA184" s="733"/>
      <c r="VTB184" s="733"/>
      <c r="VTC184" s="733"/>
      <c r="VTD184" s="733"/>
      <c r="VTE184" s="733"/>
      <c r="VTF184" s="733"/>
      <c r="VTG184" s="733"/>
      <c r="VTH184" s="733"/>
      <c r="VTI184" s="733"/>
      <c r="VTJ184" s="733"/>
      <c r="VTK184" s="733"/>
      <c r="VTL184" s="733"/>
      <c r="VTM184" s="733"/>
      <c r="VTN184" s="733"/>
      <c r="VTO184" s="733"/>
      <c r="VTP184" s="733"/>
      <c r="VTQ184" s="733"/>
      <c r="VTR184" s="733"/>
      <c r="VTS184" s="733"/>
      <c r="VTT184" s="733"/>
      <c r="VTU184" s="733"/>
      <c r="VTV184" s="733"/>
      <c r="VTW184" s="733"/>
      <c r="VTX184" s="733"/>
      <c r="VTY184" s="733"/>
      <c r="VTZ184" s="733"/>
      <c r="VUA184" s="733"/>
      <c r="VUB184" s="733"/>
      <c r="VUC184" s="733"/>
      <c r="VUD184" s="733"/>
      <c r="VUE184" s="733"/>
      <c r="VUF184" s="733"/>
      <c r="VUG184" s="733"/>
      <c r="VUH184" s="733"/>
      <c r="VUI184" s="733"/>
      <c r="VUJ184" s="733"/>
      <c r="VUK184" s="733"/>
      <c r="VUL184" s="733"/>
      <c r="VUM184" s="733"/>
      <c r="VUN184" s="733"/>
      <c r="VUO184" s="733"/>
      <c r="VUP184" s="733"/>
      <c r="VUQ184" s="733"/>
      <c r="VUR184" s="733"/>
      <c r="VUS184" s="733"/>
      <c r="VUT184" s="733"/>
      <c r="VUU184" s="733"/>
      <c r="VUV184" s="733"/>
      <c r="VUW184" s="733"/>
      <c r="VUX184" s="733"/>
      <c r="VUY184" s="733"/>
      <c r="VUZ184" s="733"/>
      <c r="VVA184" s="733"/>
      <c r="VVB184" s="733"/>
      <c r="VVC184" s="733"/>
      <c r="VVD184" s="733"/>
      <c r="VVE184" s="733"/>
      <c r="VVF184" s="733"/>
      <c r="VVG184" s="733"/>
      <c r="VVH184" s="733"/>
      <c r="VVI184" s="733"/>
      <c r="VVJ184" s="733"/>
      <c r="VVK184" s="733"/>
      <c r="VVL184" s="733"/>
      <c r="VVM184" s="733"/>
      <c r="VVN184" s="733"/>
      <c r="VVO184" s="733"/>
      <c r="VVP184" s="733"/>
      <c r="VVQ184" s="733"/>
      <c r="VVR184" s="733"/>
      <c r="VVS184" s="733"/>
      <c r="VVT184" s="733"/>
      <c r="VVU184" s="733"/>
      <c r="VVV184" s="733"/>
      <c r="VVW184" s="733"/>
      <c r="VVX184" s="733"/>
      <c r="VVY184" s="733"/>
      <c r="VVZ184" s="733"/>
      <c r="VWA184" s="733"/>
      <c r="VWB184" s="733"/>
      <c r="VWC184" s="733"/>
      <c r="VWD184" s="733"/>
      <c r="VWE184" s="733"/>
      <c r="VWF184" s="733"/>
      <c r="VWG184" s="733"/>
      <c r="VWH184" s="733"/>
      <c r="VWI184" s="733"/>
      <c r="VWJ184" s="733"/>
      <c r="VWK184" s="733"/>
      <c r="VWL184" s="733"/>
      <c r="VWM184" s="733"/>
      <c r="VWN184" s="733"/>
      <c r="VWO184" s="733"/>
      <c r="VWP184" s="733"/>
      <c r="VWQ184" s="733"/>
      <c r="VWR184" s="733"/>
      <c r="VWS184" s="733"/>
      <c r="VWT184" s="733"/>
      <c r="VWU184" s="733"/>
      <c r="VWV184" s="733"/>
      <c r="VWW184" s="733"/>
      <c r="VWX184" s="733"/>
      <c r="VWY184" s="733"/>
      <c r="VWZ184" s="733"/>
      <c r="VXA184" s="733"/>
      <c r="VXB184" s="733"/>
      <c r="VXC184" s="733"/>
      <c r="VXD184" s="733"/>
      <c r="VXE184" s="733"/>
      <c r="VXF184" s="733"/>
      <c r="VXG184" s="733"/>
      <c r="VXH184" s="733"/>
      <c r="VXI184" s="733"/>
      <c r="VXJ184" s="733"/>
      <c r="VXK184" s="733"/>
      <c r="VXL184" s="733"/>
      <c r="VXM184" s="733"/>
      <c r="VXN184" s="733"/>
      <c r="VXO184" s="733"/>
      <c r="VXP184" s="733"/>
      <c r="VXQ184" s="733"/>
      <c r="VXR184" s="733"/>
      <c r="VXS184" s="733"/>
      <c r="VXT184" s="733"/>
      <c r="VXU184" s="733"/>
      <c r="VXV184" s="733"/>
      <c r="VXW184" s="733"/>
      <c r="VXX184" s="733"/>
      <c r="VXY184" s="733"/>
      <c r="VXZ184" s="733"/>
      <c r="VYA184" s="733"/>
      <c r="VYB184" s="733"/>
      <c r="VYC184" s="733"/>
      <c r="VYD184" s="733"/>
      <c r="VYE184" s="733"/>
      <c r="VYF184" s="733"/>
      <c r="VYG184" s="733"/>
      <c r="VYH184" s="733"/>
      <c r="VYI184" s="733"/>
      <c r="VYJ184" s="733"/>
      <c r="VYK184" s="733"/>
      <c r="VYL184" s="733"/>
      <c r="VYM184" s="733"/>
      <c r="VYN184" s="733"/>
      <c r="VYO184" s="733"/>
      <c r="VYP184" s="733"/>
      <c r="VYQ184" s="733"/>
      <c r="VYR184" s="733"/>
      <c r="VYS184" s="733"/>
      <c r="VYT184" s="733"/>
      <c r="VYU184" s="733"/>
      <c r="VYV184" s="733"/>
      <c r="VYW184" s="733"/>
      <c r="VYX184" s="733"/>
      <c r="VYY184" s="733"/>
      <c r="VYZ184" s="733"/>
      <c r="VZA184" s="733"/>
      <c r="VZB184" s="733"/>
      <c r="VZC184" s="733"/>
      <c r="VZD184" s="733"/>
      <c r="VZE184" s="733"/>
      <c r="VZF184" s="733"/>
      <c r="VZG184" s="733"/>
      <c r="VZH184" s="733"/>
      <c r="VZI184" s="733"/>
      <c r="VZJ184" s="733"/>
      <c r="VZK184" s="733"/>
      <c r="VZL184" s="733"/>
      <c r="VZM184" s="733"/>
      <c r="VZN184" s="733"/>
      <c r="VZO184" s="733"/>
      <c r="VZP184" s="733"/>
      <c r="VZQ184" s="733"/>
      <c r="VZR184" s="733"/>
      <c r="VZS184" s="733"/>
      <c r="VZT184" s="733"/>
      <c r="VZU184" s="733"/>
      <c r="VZV184" s="733"/>
      <c r="VZW184" s="733"/>
      <c r="VZX184" s="733"/>
      <c r="VZY184" s="733"/>
      <c r="VZZ184" s="733"/>
      <c r="WAA184" s="733"/>
      <c r="WAB184" s="733"/>
      <c r="WAC184" s="733"/>
      <c r="WAD184" s="733"/>
      <c r="WAE184" s="733"/>
      <c r="WAF184" s="733"/>
      <c r="WAG184" s="733"/>
      <c r="WAH184" s="733"/>
      <c r="WAI184" s="733"/>
      <c r="WAJ184" s="733"/>
      <c r="WAK184" s="733"/>
      <c r="WAL184" s="733"/>
      <c r="WAM184" s="733"/>
      <c r="WAN184" s="733"/>
      <c r="WAO184" s="733"/>
      <c r="WAP184" s="733"/>
      <c r="WAQ184" s="733"/>
      <c r="WAR184" s="733"/>
      <c r="WAS184" s="733"/>
      <c r="WAT184" s="733"/>
      <c r="WAU184" s="733"/>
      <c r="WAV184" s="733"/>
      <c r="WAW184" s="733"/>
      <c r="WAX184" s="733"/>
      <c r="WAY184" s="733"/>
      <c r="WAZ184" s="733"/>
      <c r="WBA184" s="733"/>
      <c r="WBB184" s="733"/>
      <c r="WBC184" s="733"/>
      <c r="WBD184" s="733"/>
      <c r="WBE184" s="733"/>
      <c r="WBF184" s="733"/>
      <c r="WBG184" s="733"/>
      <c r="WBH184" s="733"/>
      <c r="WBI184" s="733"/>
      <c r="WBJ184" s="733"/>
      <c r="WBK184" s="733"/>
      <c r="WBL184" s="733"/>
      <c r="WBM184" s="733"/>
      <c r="WBN184" s="733"/>
      <c r="WBO184" s="733"/>
      <c r="WBP184" s="733"/>
      <c r="WBQ184" s="733"/>
      <c r="WBR184" s="733"/>
      <c r="WBS184" s="733"/>
      <c r="WBT184" s="733"/>
      <c r="WBU184" s="733"/>
      <c r="WBV184" s="733"/>
      <c r="WBW184" s="733"/>
      <c r="WBX184" s="733"/>
      <c r="WBY184" s="733"/>
      <c r="WBZ184" s="733"/>
      <c r="WCA184" s="733"/>
      <c r="WCB184" s="733"/>
      <c r="WCC184" s="733"/>
      <c r="WCD184" s="733"/>
      <c r="WCE184" s="733"/>
      <c r="WCF184" s="733"/>
      <c r="WCG184" s="733"/>
      <c r="WCH184" s="733"/>
      <c r="WCI184" s="733"/>
      <c r="WCJ184" s="733"/>
      <c r="WCK184" s="733"/>
      <c r="WCL184" s="733"/>
      <c r="WCM184" s="733"/>
      <c r="WCN184" s="733"/>
      <c r="WCO184" s="733"/>
      <c r="WCP184" s="733"/>
      <c r="WCQ184" s="733"/>
      <c r="WCR184" s="733"/>
      <c r="WCS184" s="733"/>
      <c r="WCT184" s="733"/>
      <c r="WCU184" s="733"/>
      <c r="WCV184" s="733"/>
      <c r="WCW184" s="733"/>
      <c r="WCX184" s="733"/>
      <c r="WCY184" s="733"/>
      <c r="WCZ184" s="733"/>
      <c r="WDA184" s="733"/>
      <c r="WDB184" s="733"/>
      <c r="WDC184" s="733"/>
      <c r="WDD184" s="733"/>
      <c r="WDE184" s="733"/>
      <c r="WDF184" s="733"/>
      <c r="WDG184" s="733"/>
      <c r="WDH184" s="733"/>
      <c r="WDI184" s="733"/>
      <c r="WDJ184" s="733"/>
      <c r="WDK184" s="733"/>
      <c r="WDL184" s="733"/>
      <c r="WDM184" s="733"/>
      <c r="WDN184" s="733"/>
      <c r="WDO184" s="733"/>
      <c r="WDP184" s="733"/>
      <c r="WDQ184" s="733"/>
      <c r="WDR184" s="733"/>
      <c r="WDS184" s="733"/>
      <c r="WDT184" s="733"/>
      <c r="WDU184" s="733"/>
      <c r="WDV184" s="733"/>
      <c r="WDW184" s="733"/>
      <c r="WDX184" s="733"/>
      <c r="WDY184" s="733"/>
      <c r="WDZ184" s="733"/>
      <c r="WEA184" s="733"/>
      <c r="WEB184" s="733"/>
      <c r="WEC184" s="733"/>
      <c r="WED184" s="733"/>
      <c r="WEE184" s="733"/>
      <c r="WEF184" s="733"/>
      <c r="WEG184" s="733"/>
      <c r="WEH184" s="733"/>
      <c r="WEI184" s="733"/>
      <c r="WEJ184" s="733"/>
      <c r="WEK184" s="733"/>
      <c r="WEL184" s="733"/>
      <c r="WEM184" s="733"/>
      <c r="WEN184" s="733"/>
      <c r="WEO184" s="733"/>
      <c r="WEP184" s="733"/>
      <c r="WEQ184" s="733"/>
      <c r="WER184" s="733"/>
      <c r="WES184" s="733"/>
      <c r="WET184" s="733"/>
      <c r="WEU184" s="733"/>
      <c r="WEV184" s="733"/>
      <c r="WEW184" s="733"/>
      <c r="WEX184" s="733"/>
      <c r="WEY184" s="733"/>
      <c r="WEZ184" s="733"/>
      <c r="WFA184" s="733"/>
      <c r="WFB184" s="733"/>
      <c r="WFC184" s="733"/>
      <c r="WFD184" s="733"/>
      <c r="WFE184" s="733"/>
      <c r="WFF184" s="733"/>
      <c r="WFG184" s="733"/>
      <c r="WFH184" s="733"/>
      <c r="WFI184" s="733"/>
      <c r="WFJ184" s="733"/>
      <c r="WFK184" s="733"/>
      <c r="WFL184" s="733"/>
      <c r="WFM184" s="733"/>
      <c r="WFN184" s="733"/>
      <c r="WFO184" s="733"/>
      <c r="WFP184" s="733"/>
      <c r="WFQ184" s="733"/>
      <c r="WFR184" s="733"/>
      <c r="WFS184" s="733"/>
      <c r="WFT184" s="733"/>
      <c r="WFU184" s="733"/>
      <c r="WFV184" s="733"/>
      <c r="WFW184" s="733"/>
      <c r="WFX184" s="733"/>
      <c r="WFY184" s="733"/>
      <c r="WFZ184" s="733"/>
      <c r="WGA184" s="733"/>
      <c r="WGB184" s="733"/>
      <c r="WGC184" s="733"/>
      <c r="WGD184" s="733"/>
      <c r="WGE184" s="733"/>
      <c r="WGF184" s="733"/>
      <c r="WGG184" s="733"/>
      <c r="WGH184" s="733"/>
      <c r="WGI184" s="733"/>
      <c r="WGJ184" s="733"/>
      <c r="WGK184" s="733"/>
      <c r="WGL184" s="733"/>
      <c r="WGM184" s="733"/>
      <c r="WGN184" s="733"/>
      <c r="WGO184" s="733"/>
      <c r="WGP184" s="733"/>
      <c r="WGQ184" s="733"/>
      <c r="WGR184" s="733"/>
      <c r="WGS184" s="733"/>
      <c r="WGT184" s="733"/>
      <c r="WGU184" s="733"/>
      <c r="WGV184" s="733"/>
      <c r="WGW184" s="733"/>
      <c r="WGX184" s="733"/>
      <c r="WGY184" s="733"/>
      <c r="WGZ184" s="733"/>
      <c r="WHA184" s="733"/>
      <c r="WHB184" s="733"/>
      <c r="WHC184" s="733"/>
      <c r="WHD184" s="733"/>
      <c r="WHE184" s="733"/>
      <c r="WHF184" s="733"/>
      <c r="WHG184" s="733"/>
      <c r="WHH184" s="733"/>
      <c r="WHI184" s="733"/>
      <c r="WHJ184" s="733"/>
      <c r="WHK184" s="733"/>
      <c r="WHL184" s="733"/>
      <c r="WHM184" s="733"/>
      <c r="WHN184" s="733"/>
      <c r="WHO184" s="733"/>
      <c r="WHP184" s="733"/>
      <c r="WHQ184" s="733"/>
      <c r="WHR184" s="733"/>
      <c r="WHS184" s="733"/>
      <c r="WHT184" s="733"/>
      <c r="WHU184" s="733"/>
      <c r="WHV184" s="733"/>
      <c r="WHW184" s="733"/>
      <c r="WHX184" s="733"/>
      <c r="WHY184" s="733"/>
      <c r="WHZ184" s="733"/>
      <c r="WIA184" s="733"/>
      <c r="WIB184" s="733"/>
      <c r="WIC184" s="733"/>
      <c r="WID184" s="733"/>
      <c r="WIE184" s="733"/>
      <c r="WIF184" s="733"/>
      <c r="WIG184" s="733"/>
      <c r="WIH184" s="733"/>
      <c r="WII184" s="733"/>
      <c r="WIJ184" s="733"/>
      <c r="WIK184" s="733"/>
      <c r="WIL184" s="733"/>
      <c r="WIM184" s="733"/>
      <c r="WIN184" s="733"/>
      <c r="WIO184" s="733"/>
      <c r="WIP184" s="733"/>
      <c r="WIQ184" s="733"/>
      <c r="WIR184" s="733"/>
      <c r="WIS184" s="733"/>
      <c r="WIT184" s="733"/>
      <c r="WIU184" s="733"/>
      <c r="WIV184" s="733"/>
      <c r="WIW184" s="733"/>
      <c r="WIX184" s="733"/>
      <c r="WIY184" s="733"/>
      <c r="WIZ184" s="733"/>
      <c r="WJA184" s="733"/>
      <c r="WJB184" s="733"/>
      <c r="WJC184" s="733"/>
      <c r="WJD184" s="733"/>
      <c r="WJE184" s="733"/>
      <c r="WJF184" s="733"/>
      <c r="WJG184" s="733"/>
      <c r="WJH184" s="733"/>
      <c r="WJI184" s="733"/>
      <c r="WJJ184" s="733"/>
      <c r="WJK184" s="733"/>
      <c r="WJL184" s="733"/>
      <c r="WJM184" s="733"/>
      <c r="WJN184" s="733"/>
      <c r="WJO184" s="733"/>
      <c r="WJP184" s="733"/>
      <c r="WJQ184" s="733"/>
      <c r="WJR184" s="733"/>
      <c r="WJS184" s="733"/>
      <c r="WJT184" s="733"/>
      <c r="WJU184" s="733"/>
      <c r="WJV184" s="733"/>
      <c r="WJW184" s="733"/>
      <c r="WJX184" s="733"/>
      <c r="WJY184" s="733"/>
      <c r="WJZ184" s="733"/>
      <c r="WKA184" s="733"/>
      <c r="WKB184" s="733"/>
      <c r="WKC184" s="733"/>
      <c r="WKD184" s="733"/>
      <c r="WKE184" s="733"/>
      <c r="WKF184" s="733"/>
      <c r="WKG184" s="733"/>
      <c r="WKH184" s="733"/>
      <c r="WKI184" s="733"/>
      <c r="WKJ184" s="733"/>
      <c r="WKK184" s="733"/>
      <c r="WKL184" s="733"/>
      <c r="WKM184" s="733"/>
      <c r="WKN184" s="733"/>
      <c r="WKO184" s="733"/>
      <c r="WKP184" s="733"/>
      <c r="WKQ184" s="733"/>
      <c r="WKR184" s="733"/>
      <c r="WKS184" s="733"/>
      <c r="WKT184" s="733"/>
      <c r="WKU184" s="733"/>
      <c r="WKV184" s="733"/>
      <c r="WKW184" s="733"/>
      <c r="WKX184" s="733"/>
      <c r="WKY184" s="733"/>
      <c r="WKZ184" s="733"/>
      <c r="WLA184" s="733"/>
      <c r="WLB184" s="733"/>
      <c r="WLC184" s="733"/>
      <c r="WLD184" s="733"/>
      <c r="WLE184" s="733"/>
      <c r="WLF184" s="733"/>
      <c r="WLG184" s="733"/>
      <c r="WLH184" s="733"/>
      <c r="WLI184" s="733"/>
      <c r="WLJ184" s="733"/>
      <c r="WLK184" s="733"/>
      <c r="WLL184" s="733"/>
      <c r="WLM184" s="733"/>
      <c r="WLN184" s="733"/>
      <c r="WLO184" s="733"/>
      <c r="WLP184" s="733"/>
      <c r="WLQ184" s="733"/>
      <c r="WLR184" s="733"/>
      <c r="WLS184" s="733"/>
      <c r="WLT184" s="733"/>
      <c r="WLU184" s="733"/>
      <c r="WLV184" s="733"/>
      <c r="WLW184" s="733"/>
      <c r="WLX184" s="733"/>
      <c r="WLY184" s="733"/>
      <c r="WLZ184" s="733"/>
      <c r="WMA184" s="733"/>
      <c r="WMB184" s="733"/>
      <c r="WMC184" s="733"/>
      <c r="WMD184" s="733"/>
      <c r="WME184" s="733"/>
      <c r="WMF184" s="733"/>
      <c r="WMG184" s="733"/>
      <c r="WMH184" s="733"/>
      <c r="WMI184" s="733"/>
      <c r="WMJ184" s="733"/>
      <c r="WMK184" s="733"/>
      <c r="WML184" s="733"/>
      <c r="WMM184" s="733"/>
      <c r="WMN184" s="733"/>
      <c r="WMO184" s="733"/>
      <c r="WMP184" s="733"/>
      <c r="WMQ184" s="733"/>
      <c r="WMR184" s="733"/>
      <c r="WMS184" s="733"/>
      <c r="WMT184" s="733"/>
      <c r="WMU184" s="733"/>
      <c r="WMV184" s="733"/>
      <c r="WMW184" s="733"/>
      <c r="WMX184" s="733"/>
      <c r="WMY184" s="733"/>
      <c r="WMZ184" s="733"/>
      <c r="WNA184" s="733"/>
      <c r="WNB184" s="733"/>
      <c r="WNC184" s="733"/>
      <c r="WND184" s="733"/>
      <c r="WNE184" s="733"/>
      <c r="WNF184" s="733"/>
      <c r="WNG184" s="733"/>
      <c r="WNH184" s="733"/>
      <c r="WNI184" s="733"/>
      <c r="WNJ184" s="733"/>
      <c r="WNK184" s="733"/>
      <c r="WNL184" s="733"/>
      <c r="WNM184" s="733"/>
      <c r="WNN184" s="733"/>
      <c r="WNO184" s="733"/>
      <c r="WNP184" s="733"/>
      <c r="WNQ184" s="733"/>
      <c r="WNR184" s="733"/>
      <c r="WNS184" s="733"/>
      <c r="WNT184" s="733"/>
      <c r="WNU184" s="733"/>
      <c r="WNV184" s="733"/>
      <c r="WNW184" s="733"/>
      <c r="WNX184" s="733"/>
      <c r="WNY184" s="733"/>
      <c r="WNZ184" s="733"/>
      <c r="WOA184" s="733"/>
      <c r="WOB184" s="733"/>
      <c r="WOC184" s="733"/>
      <c r="WOD184" s="733"/>
      <c r="WOE184" s="733"/>
      <c r="WOF184" s="733"/>
      <c r="WOG184" s="733"/>
      <c r="WOH184" s="733"/>
      <c r="WOI184" s="733"/>
      <c r="WOJ184" s="733"/>
      <c r="WOK184" s="733"/>
      <c r="WOL184" s="733"/>
      <c r="WOM184" s="733"/>
      <c r="WON184" s="733"/>
      <c r="WOO184" s="733"/>
      <c r="WOP184" s="733"/>
      <c r="WOQ184" s="733"/>
      <c r="WOR184" s="733"/>
      <c r="WOS184" s="733"/>
      <c r="WOT184" s="733"/>
      <c r="WOU184" s="733"/>
      <c r="WOV184" s="733"/>
      <c r="WOW184" s="733"/>
      <c r="WOX184" s="733"/>
      <c r="WOY184" s="733"/>
      <c r="WOZ184" s="733"/>
      <c r="WPA184" s="733"/>
      <c r="WPB184" s="733"/>
      <c r="WPC184" s="733"/>
      <c r="WPD184" s="733"/>
      <c r="WPE184" s="733"/>
      <c r="WPF184" s="733"/>
      <c r="WPG184" s="733"/>
      <c r="WPH184" s="733"/>
      <c r="WPI184" s="733"/>
      <c r="WPJ184" s="733"/>
      <c r="WPK184" s="733"/>
      <c r="WPL184" s="733"/>
      <c r="WPM184" s="733"/>
      <c r="WPN184" s="733"/>
      <c r="WPO184" s="733"/>
      <c r="WPP184" s="733"/>
      <c r="WPQ184" s="733"/>
      <c r="WPR184" s="733"/>
      <c r="WPS184" s="733"/>
      <c r="WPT184" s="733"/>
      <c r="WPU184" s="733"/>
      <c r="WPV184" s="733"/>
      <c r="WPW184" s="733"/>
      <c r="WPX184" s="733"/>
      <c r="WPY184" s="733"/>
      <c r="WPZ184" s="733"/>
      <c r="WQA184" s="733"/>
      <c r="WQB184" s="733"/>
      <c r="WQC184" s="733"/>
      <c r="WQD184" s="733"/>
      <c r="WQE184" s="733"/>
      <c r="WQF184" s="733"/>
      <c r="WQG184" s="733"/>
      <c r="WQH184" s="733"/>
      <c r="WQI184" s="733"/>
      <c r="WQJ184" s="733"/>
      <c r="WQK184" s="733"/>
      <c r="WQL184" s="733"/>
      <c r="WQM184" s="733"/>
      <c r="WQN184" s="733"/>
      <c r="WQO184" s="733"/>
      <c r="WQP184" s="733"/>
      <c r="WQQ184" s="733"/>
      <c r="WQR184" s="733"/>
      <c r="WQS184" s="733"/>
      <c r="WQT184" s="733"/>
      <c r="WQU184" s="733"/>
      <c r="WQV184" s="733"/>
      <c r="WQW184" s="733"/>
      <c r="WQX184" s="733"/>
      <c r="WQY184" s="733"/>
      <c r="WQZ184" s="733"/>
      <c r="WRA184" s="733"/>
      <c r="WRB184" s="733"/>
      <c r="WRC184" s="733"/>
      <c r="WRD184" s="733"/>
      <c r="WRE184" s="733"/>
      <c r="WRF184" s="733"/>
      <c r="WRG184" s="733"/>
      <c r="WRH184" s="733"/>
      <c r="WRI184" s="733"/>
      <c r="WRJ184" s="733"/>
      <c r="WRK184" s="733"/>
      <c r="WRL184" s="733"/>
      <c r="WRM184" s="733"/>
      <c r="WRN184" s="733"/>
      <c r="WRO184" s="733"/>
      <c r="WRP184" s="733"/>
      <c r="WRQ184" s="733"/>
      <c r="WRR184" s="733"/>
      <c r="WRS184" s="733"/>
      <c r="WRT184" s="733"/>
      <c r="WRU184" s="733"/>
      <c r="WRV184" s="733"/>
      <c r="WRW184" s="733"/>
      <c r="WRX184" s="733"/>
      <c r="WRY184" s="733"/>
      <c r="WRZ184" s="733"/>
      <c r="WSA184" s="733"/>
      <c r="WSB184" s="733"/>
      <c r="WSC184" s="733"/>
      <c r="WSD184" s="733"/>
      <c r="WSE184" s="733"/>
      <c r="WSF184" s="733"/>
      <c r="WSG184" s="733"/>
      <c r="WSH184" s="733"/>
      <c r="WSI184" s="733"/>
      <c r="WSJ184" s="733"/>
      <c r="WSK184" s="733"/>
      <c r="WSL184" s="733"/>
      <c r="WSM184" s="733"/>
      <c r="WSN184" s="733"/>
      <c r="WSO184" s="733"/>
      <c r="WSP184" s="733"/>
      <c r="WSQ184" s="733"/>
      <c r="WSR184" s="733"/>
      <c r="WSS184" s="733"/>
      <c r="WST184" s="733"/>
      <c r="WSU184" s="733"/>
      <c r="WSV184" s="733"/>
      <c r="WSW184" s="733"/>
      <c r="WSX184" s="733"/>
      <c r="WSY184" s="733"/>
      <c r="WSZ184" s="733"/>
      <c r="WTA184" s="733"/>
      <c r="WTB184" s="733"/>
      <c r="WTC184" s="733"/>
      <c r="WTD184" s="733"/>
      <c r="WTE184" s="733"/>
      <c r="WTF184" s="733"/>
      <c r="WTG184" s="733"/>
      <c r="WTH184" s="733"/>
      <c r="WTI184" s="733"/>
      <c r="WTJ184" s="733"/>
      <c r="WTK184" s="733"/>
      <c r="WTL184" s="733"/>
      <c r="WTM184" s="733"/>
      <c r="WTN184" s="733"/>
      <c r="WTO184" s="733"/>
      <c r="WTP184" s="733"/>
      <c r="WTQ184" s="733"/>
      <c r="WTR184" s="733"/>
      <c r="WTS184" s="733"/>
      <c r="WTT184" s="733"/>
      <c r="WTU184" s="733"/>
      <c r="WTV184" s="733"/>
      <c r="WTW184" s="733"/>
      <c r="WTX184" s="733"/>
      <c r="WTY184" s="733"/>
      <c r="WTZ184" s="733"/>
      <c r="WUA184" s="733"/>
      <c r="WUB184" s="733"/>
      <c r="WUC184" s="733"/>
      <c r="WUD184" s="733"/>
      <c r="WUE184" s="733"/>
      <c r="WUF184" s="733"/>
      <c r="WUG184" s="733"/>
      <c r="WUH184" s="733"/>
      <c r="WUI184" s="733"/>
      <c r="WUJ184" s="733"/>
      <c r="WUK184" s="733"/>
      <c r="WUL184" s="733"/>
      <c r="WUM184" s="733"/>
      <c r="WUN184" s="733"/>
      <c r="WUO184" s="733"/>
      <c r="WUP184" s="733"/>
      <c r="WUQ184" s="733"/>
      <c r="WUR184" s="733"/>
      <c r="WUS184" s="733"/>
      <c r="WUT184" s="733"/>
      <c r="WUU184" s="733"/>
      <c r="WUV184" s="733"/>
      <c r="WUW184" s="733"/>
      <c r="WUX184" s="733"/>
      <c r="WUY184" s="733"/>
      <c r="WUZ184" s="733"/>
      <c r="WVA184" s="733"/>
      <c r="WVB184" s="733"/>
      <c r="WVC184" s="733"/>
      <c r="WVD184" s="733"/>
      <c r="WVE184" s="733"/>
      <c r="WVF184" s="733"/>
      <c r="WVG184" s="733"/>
      <c r="WVH184" s="733"/>
      <c r="WVI184" s="733"/>
      <c r="WVJ184" s="733"/>
      <c r="WVK184" s="733"/>
      <c r="WVL184" s="733"/>
      <c r="WVM184" s="733"/>
      <c r="WVN184" s="733"/>
      <c r="WVO184" s="733"/>
      <c r="WVP184" s="733"/>
      <c r="WVQ184" s="733"/>
      <c r="WVR184" s="733"/>
      <c r="WVS184" s="733"/>
      <c r="WVT184" s="733"/>
      <c r="WVU184" s="733"/>
      <c r="WVV184" s="733"/>
      <c r="WVW184" s="733"/>
      <c r="WVX184" s="733"/>
      <c r="WVY184" s="733"/>
      <c r="WVZ184" s="733"/>
      <c r="WWA184" s="733"/>
      <c r="WWB184" s="733"/>
      <c r="WWC184" s="733"/>
      <c r="WWD184" s="733"/>
      <c r="WWE184" s="733"/>
      <c r="WWF184" s="733"/>
      <c r="WWG184" s="733"/>
      <c r="WWH184" s="733"/>
      <c r="WWI184" s="733"/>
      <c r="WWJ184" s="733"/>
      <c r="WWK184" s="733"/>
      <c r="WWL184" s="733"/>
      <c r="WWM184" s="733"/>
      <c r="WWN184" s="733"/>
      <c r="WWO184" s="733"/>
      <c r="WWP184" s="733"/>
      <c r="WWQ184" s="733"/>
      <c r="WWR184" s="733"/>
      <c r="WWS184" s="733"/>
      <c r="WWT184" s="733"/>
      <c r="WWU184" s="733"/>
      <c r="WWV184" s="733"/>
      <c r="WWW184" s="733"/>
      <c r="WWX184" s="733"/>
      <c r="WWY184" s="733"/>
      <c r="WWZ184" s="733"/>
      <c r="WXA184" s="733"/>
      <c r="WXB184" s="733"/>
      <c r="WXC184" s="733"/>
      <c r="WXD184" s="733"/>
      <c r="WXE184" s="733"/>
      <c r="WXF184" s="733"/>
      <c r="WXG184" s="733"/>
      <c r="WXH184" s="733"/>
      <c r="WXI184" s="733"/>
      <c r="WXJ184" s="733"/>
      <c r="WXK184" s="733"/>
      <c r="WXL184" s="733"/>
      <c r="WXM184" s="733"/>
      <c r="WXN184" s="733"/>
      <c r="WXO184" s="733"/>
      <c r="WXP184" s="733"/>
      <c r="WXQ184" s="733"/>
      <c r="WXR184" s="733"/>
      <c r="WXS184" s="733"/>
      <c r="WXT184" s="733"/>
      <c r="WXU184" s="733"/>
      <c r="WXV184" s="733"/>
      <c r="WXW184" s="733"/>
      <c r="WXX184" s="733"/>
      <c r="WXY184" s="733"/>
      <c r="WXZ184" s="733"/>
      <c r="WYA184" s="733"/>
      <c r="WYB184" s="733"/>
      <c r="WYC184" s="733"/>
      <c r="WYD184" s="733"/>
      <c r="WYE184" s="733"/>
      <c r="WYF184" s="733"/>
      <c r="WYG184" s="733"/>
      <c r="WYH184" s="733"/>
      <c r="WYI184" s="733"/>
      <c r="WYJ184" s="733"/>
      <c r="WYK184" s="733"/>
      <c r="WYL184" s="733"/>
      <c r="WYM184" s="733"/>
      <c r="WYN184" s="733"/>
      <c r="WYO184" s="733"/>
      <c r="WYP184" s="733"/>
      <c r="WYQ184" s="733"/>
      <c r="WYR184" s="733"/>
      <c r="WYS184" s="733"/>
      <c r="WYT184" s="733"/>
      <c r="WYU184" s="733"/>
      <c r="WYV184" s="733"/>
      <c r="WYW184" s="733"/>
      <c r="WYX184" s="733"/>
      <c r="WYY184" s="733"/>
      <c r="WYZ184" s="733"/>
      <c r="WZA184" s="733"/>
      <c r="WZB184" s="733"/>
      <c r="WZC184" s="733"/>
      <c r="WZD184" s="733"/>
      <c r="WZE184" s="733"/>
      <c r="WZF184" s="733"/>
      <c r="WZG184" s="733"/>
      <c r="WZH184" s="733"/>
      <c r="WZI184" s="733"/>
      <c r="WZJ184" s="733"/>
      <c r="WZK184" s="733"/>
      <c r="WZL184" s="733"/>
      <c r="WZM184" s="733"/>
      <c r="WZN184" s="733"/>
      <c r="WZO184" s="733"/>
      <c r="WZP184" s="733"/>
      <c r="WZQ184" s="733"/>
      <c r="WZR184" s="733"/>
      <c r="WZS184" s="733"/>
      <c r="WZT184" s="733"/>
      <c r="WZU184" s="733"/>
      <c r="WZV184" s="733"/>
      <c r="WZW184" s="733"/>
      <c r="WZX184" s="733"/>
      <c r="WZY184" s="733"/>
      <c r="WZZ184" s="733"/>
      <c r="XAA184" s="733"/>
      <c r="XAB184" s="733"/>
      <c r="XAC184" s="733"/>
      <c r="XAD184" s="733"/>
      <c r="XAE184" s="733"/>
      <c r="XAF184" s="733"/>
      <c r="XAG184" s="733"/>
      <c r="XAH184" s="733"/>
      <c r="XAI184" s="733"/>
      <c r="XAJ184" s="733"/>
      <c r="XAK184" s="733"/>
      <c r="XAL184" s="733"/>
      <c r="XAM184" s="733"/>
      <c r="XAN184" s="733"/>
      <c r="XAO184" s="733"/>
      <c r="XAP184" s="733"/>
      <c r="XAQ184" s="733"/>
      <c r="XAR184" s="733"/>
      <c r="XAS184" s="733"/>
      <c r="XAT184" s="733"/>
      <c r="XAU184" s="733"/>
      <c r="XAV184" s="733"/>
      <c r="XAW184" s="733"/>
      <c r="XAX184" s="733"/>
      <c r="XAY184" s="733"/>
      <c r="XAZ184" s="733"/>
      <c r="XBA184" s="733"/>
      <c r="XBB184" s="733"/>
      <c r="XBC184" s="733"/>
      <c r="XBD184" s="733"/>
      <c r="XBE184" s="733"/>
      <c r="XBF184" s="733"/>
      <c r="XBG184" s="733"/>
      <c r="XBH184" s="733"/>
      <c r="XBI184" s="733"/>
      <c r="XBJ184" s="733"/>
      <c r="XBK184" s="733"/>
      <c r="XBL184" s="733"/>
      <c r="XBM184" s="733"/>
      <c r="XBN184" s="733"/>
      <c r="XBO184" s="733"/>
      <c r="XBP184" s="733"/>
      <c r="XBQ184" s="733"/>
      <c r="XBR184" s="733"/>
      <c r="XBS184" s="733"/>
      <c r="XBT184" s="733"/>
      <c r="XBU184" s="733"/>
      <c r="XBV184" s="733"/>
      <c r="XBW184" s="733"/>
      <c r="XBX184" s="733"/>
      <c r="XBY184" s="733"/>
      <c r="XBZ184" s="733"/>
      <c r="XCA184" s="733"/>
      <c r="XCB184" s="733"/>
      <c r="XCC184" s="733"/>
      <c r="XCD184" s="733"/>
      <c r="XCE184" s="733"/>
      <c r="XCF184" s="733"/>
      <c r="XCG184" s="733"/>
      <c r="XCH184" s="733"/>
      <c r="XCI184" s="733"/>
      <c r="XCJ184" s="733"/>
      <c r="XCK184" s="733"/>
      <c r="XCL184" s="733"/>
      <c r="XCM184" s="733"/>
      <c r="XCN184" s="733"/>
      <c r="XCO184" s="733"/>
      <c r="XCP184" s="733"/>
      <c r="XCQ184" s="733"/>
      <c r="XCR184" s="733"/>
      <c r="XCS184" s="733"/>
      <c r="XCT184" s="733"/>
      <c r="XCU184" s="733"/>
      <c r="XCV184" s="733"/>
      <c r="XCW184" s="733"/>
      <c r="XCX184" s="733"/>
      <c r="XCY184" s="733"/>
      <c r="XCZ184" s="733"/>
      <c r="XDA184" s="733"/>
      <c r="XDB184" s="733"/>
      <c r="XDC184" s="733"/>
      <c r="XDD184" s="733"/>
      <c r="XDE184" s="733"/>
      <c r="XDF184" s="733"/>
      <c r="XDG184" s="733"/>
      <c r="XDH184" s="733"/>
      <c r="XDI184" s="733"/>
      <c r="XDJ184" s="733"/>
      <c r="XDK184" s="733"/>
      <c r="XDL184" s="733"/>
      <c r="XDM184" s="733"/>
      <c r="XDN184" s="733"/>
      <c r="XDO184" s="733"/>
      <c r="XDP184" s="733"/>
      <c r="XDQ184" s="733"/>
      <c r="XDR184" s="733"/>
      <c r="XDS184" s="733"/>
      <c r="XDT184" s="733"/>
      <c r="XDU184" s="733"/>
      <c r="XDV184" s="733"/>
      <c r="XDW184" s="733"/>
      <c r="XDX184" s="733"/>
      <c r="XDY184" s="733"/>
      <c r="XDZ184" s="733"/>
      <c r="XEA184" s="733"/>
      <c r="XEB184" s="733"/>
      <c r="XEC184" s="733"/>
      <c r="XED184" s="733"/>
      <c r="XEE184" s="733"/>
      <c r="XEF184" s="733"/>
      <c r="XEG184" s="733"/>
      <c r="XEH184" s="733"/>
      <c r="XEI184" s="733"/>
      <c r="XEJ184" s="733"/>
      <c r="XEK184" s="733"/>
      <c r="XEL184" s="733"/>
      <c r="XEM184" s="733"/>
      <c r="XEN184" s="733"/>
      <c r="XEO184" s="733"/>
      <c r="XEP184" s="733"/>
      <c r="XEQ184" s="733"/>
      <c r="XER184" s="733"/>
      <c r="XES184" s="733"/>
      <c r="XET184" s="733"/>
      <c r="XEU184" s="733"/>
      <c r="XEV184" s="733"/>
      <c r="XEW184" s="733"/>
      <c r="XEX184" s="733"/>
      <c r="XEY184" s="733"/>
      <c r="XEZ184" s="733"/>
      <c r="XFA184" s="733"/>
      <c r="XFB184" s="733"/>
      <c r="XFC184" s="733"/>
    </row>
    <row r="185" spans="1:16383" s="314" customFormat="1" ht="75">
      <c r="A185" s="734">
        <f>'Sch-1'!A185</f>
        <v>163</v>
      </c>
      <c r="B185" s="611">
        <f>'Sch-1'!B185</f>
        <v>7000036856</v>
      </c>
      <c r="C185" s="611">
        <f>'Sch-1'!C185</f>
        <v>10</v>
      </c>
      <c r="D185" s="743" t="str">
        <f>'Sch-1'!D185</f>
        <v xml:space="preserve">FABRICATION AND SUPPLY OF TOWER         </v>
      </c>
      <c r="E185" s="744">
        <f>'Sch-1'!E185</f>
        <v>1000013391</v>
      </c>
      <c r="F185" s="743" t="str">
        <f>'Sch-1'!J185</f>
        <v>Fabrication, galvanising &amp; supply ofvarious types of towers &amp; towerparts,tower/leg extensions (complete)excluding step bolt, stubs andbolts &amp;nuts but including hangers, D-Shackles,pack washers etc.-HTSteel for NormalTowers</v>
      </c>
      <c r="G185" s="744" t="str">
        <f>'Sch-1'!K185</f>
        <v xml:space="preserve">MT </v>
      </c>
      <c r="H185" s="744">
        <f>'Sch-1'!L185</f>
        <v>58</v>
      </c>
      <c r="I185" s="735"/>
      <c r="J185" s="736" t="str">
        <f t="shared" si="5"/>
        <v>INCLUDED</v>
      </c>
      <c r="K185" s="737">
        <f t="shared" si="6"/>
        <v>0</v>
      </c>
      <c r="L185" s="318"/>
      <c r="M185" s="318"/>
      <c r="N185" s="318"/>
      <c r="O185" s="318"/>
      <c r="P185" s="318"/>
      <c r="Q185" s="318"/>
      <c r="R185" s="318"/>
      <c r="S185" s="318"/>
      <c r="T185" s="318"/>
      <c r="U185" s="318"/>
      <c r="V185" s="318"/>
      <c r="W185" s="318"/>
      <c r="X185" s="318"/>
      <c r="Y185" s="318"/>
      <c r="Z185" s="318"/>
      <c r="AA185" s="318"/>
      <c r="AB185" s="318"/>
    </row>
    <row r="186" spans="1:16383" s="314" customFormat="1" ht="75">
      <c r="A186" s="734">
        <f>'Sch-1'!A186</f>
        <v>164</v>
      </c>
      <c r="B186" s="611">
        <f>'Sch-1'!B186</f>
        <v>7000036856</v>
      </c>
      <c r="C186" s="611">
        <f>'Sch-1'!C186</f>
        <v>20</v>
      </c>
      <c r="D186" s="743" t="str">
        <f>'Sch-1'!D186</f>
        <v xml:space="preserve">FABRICATION AND SUPPLY OF TOWER         </v>
      </c>
      <c r="E186" s="744">
        <f>'Sch-1'!E186</f>
        <v>1000015274</v>
      </c>
      <c r="F186" s="743" t="str">
        <f>'Sch-1'!J186</f>
        <v>Fabrication, galvanising &amp; supply ofvarious types of towers &amp; towerparts,tower/leg extensions (complete)excluding step bolt, stubs andbolts &amp;nuts but including hangers, D-Shackles,pack washers etc.-MSSteel for NormalTowers</v>
      </c>
      <c r="G186" s="744" t="str">
        <f>'Sch-1'!K186</f>
        <v xml:space="preserve">MT </v>
      </c>
      <c r="H186" s="744">
        <f>'Sch-1'!L186</f>
        <v>97</v>
      </c>
      <c r="I186" s="735"/>
      <c r="J186" s="736" t="str">
        <f t="shared" si="5"/>
        <v>INCLUDED</v>
      </c>
      <c r="K186" s="737">
        <f t="shared" si="6"/>
        <v>0</v>
      </c>
      <c r="L186" s="318"/>
      <c r="M186" s="318"/>
      <c r="N186" s="318"/>
      <c r="O186" s="318"/>
      <c r="P186" s="318"/>
      <c r="Q186" s="318"/>
      <c r="R186" s="318"/>
      <c r="S186" s="318"/>
      <c r="T186" s="318"/>
      <c r="U186" s="318"/>
      <c r="V186" s="318"/>
      <c r="W186" s="318"/>
      <c r="X186" s="318"/>
      <c r="Y186" s="318"/>
      <c r="Z186" s="318"/>
      <c r="AA186" s="318"/>
      <c r="AB186" s="318"/>
    </row>
    <row r="187" spans="1:16383" s="314" customFormat="1" ht="56.25">
      <c r="A187" s="734">
        <f>'Sch-1'!A187</f>
        <v>165</v>
      </c>
      <c r="B187" s="611">
        <f>'Sch-1'!B187</f>
        <v>7000036856</v>
      </c>
      <c r="C187" s="611">
        <f>'Sch-1'!C187</f>
        <v>30</v>
      </c>
      <c r="D187" s="743" t="str">
        <f>'Sch-1'!D187</f>
        <v xml:space="preserve">FABRICATION AND SUPPLY OF TOWER         </v>
      </c>
      <c r="E187" s="744">
        <f>'Sch-1'!E187</f>
        <v>1000013393</v>
      </c>
      <c r="F187" s="743" t="str">
        <f>'Sch-1'!J187</f>
        <v>Fabrication, galvanising &amp; supply ofstubs with cleats for varioustypes oftowers and tower extensions(complete)with packwashers excluding supply ofbolts &amp; nuts-HT Steel for Normal Towers</v>
      </c>
      <c r="G187" s="744" t="str">
        <f>'Sch-1'!K187</f>
        <v xml:space="preserve">MT </v>
      </c>
      <c r="H187" s="744">
        <f>'Sch-1'!L187</f>
        <v>5.6</v>
      </c>
      <c r="I187" s="735"/>
      <c r="J187" s="736" t="str">
        <f t="shared" si="5"/>
        <v>INCLUDED</v>
      </c>
      <c r="K187" s="737">
        <f t="shared" si="6"/>
        <v>0</v>
      </c>
      <c r="L187" s="318"/>
      <c r="M187" s="318"/>
      <c r="N187" s="318"/>
      <c r="O187" s="318"/>
      <c r="P187" s="318"/>
      <c r="Q187" s="318"/>
      <c r="R187" s="318"/>
      <c r="S187" s="318"/>
      <c r="T187" s="318"/>
      <c r="U187" s="318"/>
      <c r="V187" s="318"/>
      <c r="W187" s="318"/>
      <c r="X187" s="318"/>
      <c r="Y187" s="318"/>
      <c r="Z187" s="318"/>
      <c r="AA187" s="318"/>
      <c r="AB187" s="318"/>
    </row>
    <row r="188" spans="1:16383" s="314" customFormat="1" ht="56.25">
      <c r="A188" s="734">
        <f>'Sch-1'!A188</f>
        <v>166</v>
      </c>
      <c r="B188" s="611">
        <f>'Sch-1'!B188</f>
        <v>7000036856</v>
      </c>
      <c r="C188" s="611">
        <f>'Sch-1'!C188</f>
        <v>40</v>
      </c>
      <c r="D188" s="743" t="str">
        <f>'Sch-1'!D188</f>
        <v xml:space="preserve">FABRICATION AND SUPPLY OF TOWER         </v>
      </c>
      <c r="E188" s="744">
        <f>'Sch-1'!E188</f>
        <v>1000015276</v>
      </c>
      <c r="F188" s="743" t="str">
        <f>'Sch-1'!J188</f>
        <v>Fabrication, galvanising &amp; supply ofstubs with cleats for varioustypes oftowers and tower extensions(complete)with packwashers excluding supply ofbolts &amp; nuts-MS Steel for Normal Towers</v>
      </c>
      <c r="G188" s="744" t="str">
        <f>'Sch-1'!K188</f>
        <v xml:space="preserve">MT </v>
      </c>
      <c r="H188" s="744">
        <f>'Sch-1'!L188</f>
        <v>0.44</v>
      </c>
      <c r="I188" s="735"/>
      <c r="J188" s="736" t="str">
        <f t="shared" si="5"/>
        <v>INCLUDED</v>
      </c>
      <c r="K188" s="737">
        <f t="shared" si="6"/>
        <v>0</v>
      </c>
      <c r="L188" s="318"/>
      <c r="M188" s="318"/>
      <c r="N188" s="318"/>
      <c r="O188" s="318"/>
      <c r="P188" s="318"/>
      <c r="Q188" s="318"/>
      <c r="R188" s="318"/>
      <c r="S188" s="318"/>
      <c r="T188" s="318"/>
      <c r="U188" s="318"/>
      <c r="V188" s="318"/>
      <c r="W188" s="318"/>
      <c r="X188" s="318"/>
      <c r="Y188" s="318"/>
      <c r="Z188" s="318"/>
      <c r="AA188" s="318"/>
      <c r="AB188" s="318"/>
    </row>
    <row r="189" spans="1:16383" s="314" customFormat="1" ht="37.5">
      <c r="A189" s="734">
        <f>'Sch-1'!A189</f>
        <v>167</v>
      </c>
      <c r="B189" s="611">
        <f>'Sch-1'!B189</f>
        <v>7000036856</v>
      </c>
      <c r="C189" s="611">
        <f>'Sch-1'!C189</f>
        <v>50</v>
      </c>
      <c r="D189" s="743" t="str">
        <f>'Sch-1'!D189</f>
        <v xml:space="preserve">FABRICATION AND SUPPLY OF TOWER         </v>
      </c>
      <c r="E189" s="744">
        <f>'Sch-1'!E189</f>
        <v>1000013472</v>
      </c>
      <c r="F189" s="743" t="str">
        <f>'Sch-1'!J189</f>
        <v>Supply of Hexagonal Bolts &amp; Nuts fortowers including Step Bolts,SpringWashers etc.</v>
      </c>
      <c r="G189" s="744" t="str">
        <f>'Sch-1'!K189</f>
        <v xml:space="preserve">MT </v>
      </c>
      <c r="H189" s="744">
        <f>'Sch-1'!L189</f>
        <v>6.35</v>
      </c>
      <c r="I189" s="735"/>
      <c r="J189" s="736" t="str">
        <f t="shared" si="5"/>
        <v>INCLUDED</v>
      </c>
      <c r="K189" s="737">
        <f t="shared" si="6"/>
        <v>0</v>
      </c>
      <c r="L189" s="318"/>
      <c r="M189" s="318"/>
      <c r="N189" s="318"/>
      <c r="O189" s="318"/>
      <c r="P189" s="318"/>
      <c r="Q189" s="318"/>
      <c r="R189" s="318"/>
      <c r="S189" s="318"/>
      <c r="T189" s="318"/>
      <c r="U189" s="318"/>
      <c r="V189" s="318"/>
      <c r="W189" s="318"/>
      <c r="X189" s="318"/>
      <c r="Y189" s="318"/>
      <c r="Z189" s="318"/>
      <c r="AA189" s="318"/>
      <c r="AB189" s="318"/>
    </row>
    <row r="190" spans="1:16383" s="314" customFormat="1" ht="37.5">
      <c r="A190" s="734">
        <f>'Sch-1'!A190</f>
        <v>168</v>
      </c>
      <c r="B190" s="611">
        <f>'Sch-1'!B190</f>
        <v>7000036856</v>
      </c>
      <c r="C190" s="611">
        <f>'Sch-1'!C190</f>
        <v>60</v>
      </c>
      <c r="D190" s="743" t="str">
        <f>'Sch-1'!D190</f>
        <v xml:space="preserve">FABRICATION AND SUPPLY OF TOWER         </v>
      </c>
      <c r="E190" s="744">
        <f>'Sch-1'!E190</f>
        <v>1000007847</v>
      </c>
      <c r="F190" s="743" t="str">
        <f>'Sch-1'!J190</f>
        <v>Supply of Bolts &amp; Nuts for Stubsincluding Spring Washers etc.</v>
      </c>
      <c r="G190" s="744" t="str">
        <f>'Sch-1'!K190</f>
        <v xml:space="preserve">MT </v>
      </c>
      <c r="H190" s="744">
        <f>'Sch-1'!L190</f>
        <v>0.11</v>
      </c>
      <c r="I190" s="735"/>
      <c r="J190" s="736" t="str">
        <f t="shared" si="5"/>
        <v>INCLUDED</v>
      </c>
      <c r="K190" s="737">
        <f t="shared" si="6"/>
        <v>0</v>
      </c>
      <c r="L190" s="318"/>
      <c r="M190" s="318"/>
      <c r="N190" s="318"/>
      <c r="O190" s="318"/>
      <c r="P190" s="318"/>
      <c r="Q190" s="318"/>
      <c r="R190" s="318"/>
      <c r="S190" s="318"/>
      <c r="T190" s="318"/>
      <c r="U190" s="318"/>
      <c r="V190" s="318"/>
      <c r="W190" s="318"/>
      <c r="X190" s="318"/>
      <c r="Y190" s="318"/>
      <c r="Z190" s="318"/>
      <c r="AA190" s="318"/>
      <c r="AB190" s="318"/>
    </row>
    <row r="191" spans="1:16383" s="314" customFormat="1" ht="37.5">
      <c r="A191" s="734">
        <f>'Sch-1'!A191</f>
        <v>169</v>
      </c>
      <c r="B191" s="611">
        <f>'Sch-1'!B191</f>
        <v>7000036856</v>
      </c>
      <c r="C191" s="611">
        <f>'Sch-1'!C191</f>
        <v>70</v>
      </c>
      <c r="D191" s="743" t="str">
        <f>'Sch-1'!D191</f>
        <v xml:space="preserve">SUPPLY OF EARTHING OF TOWERS            </v>
      </c>
      <c r="E191" s="744">
        <f>'Sch-1'!E191</f>
        <v>1000017587</v>
      </c>
      <c r="F191" s="743" t="str">
        <f>'Sch-1'!J191</f>
        <v>Supply of Pipe Type Earthing</v>
      </c>
      <c r="G191" s="744" t="str">
        <f>'Sch-1'!K191</f>
        <v xml:space="preserve">EA </v>
      </c>
      <c r="H191" s="744">
        <f>'Sch-1'!L191</f>
        <v>10</v>
      </c>
      <c r="I191" s="735"/>
      <c r="J191" s="736" t="str">
        <f t="shared" si="5"/>
        <v>INCLUDED</v>
      </c>
      <c r="K191" s="737">
        <f t="shared" si="6"/>
        <v>0</v>
      </c>
      <c r="L191" s="318"/>
      <c r="M191" s="318"/>
      <c r="N191" s="318"/>
      <c r="O191" s="318"/>
      <c r="P191" s="318"/>
      <c r="Q191" s="318"/>
      <c r="R191" s="318"/>
      <c r="S191" s="318"/>
      <c r="T191" s="318"/>
      <c r="U191" s="318"/>
      <c r="V191" s="318"/>
      <c r="W191" s="318"/>
      <c r="X191" s="318"/>
      <c r="Y191" s="318"/>
      <c r="Z191" s="318"/>
      <c r="AA191" s="318"/>
      <c r="AB191" s="318"/>
    </row>
    <row r="192" spans="1:16383" s="314" customFormat="1" ht="37.5">
      <c r="A192" s="734">
        <f>'Sch-1'!A192</f>
        <v>170</v>
      </c>
      <c r="B192" s="611">
        <f>'Sch-1'!B192</f>
        <v>7000036856</v>
      </c>
      <c r="C192" s="611">
        <f>'Sch-1'!C192</f>
        <v>80</v>
      </c>
      <c r="D192" s="743" t="str">
        <f>'Sch-1'!D192</f>
        <v xml:space="preserve">SUPPLY OF EARTHING OF TOWERS            </v>
      </c>
      <c r="E192" s="744">
        <f>'Sch-1'!E192</f>
        <v>1000038340</v>
      </c>
      <c r="F192" s="743" t="str">
        <f>'Sch-1'!J192</f>
        <v>ROD TYPE EARTHING</v>
      </c>
      <c r="G192" s="744" t="str">
        <f>'Sch-1'!K192</f>
        <v xml:space="preserve">EA </v>
      </c>
      <c r="H192" s="744">
        <f>'Sch-1'!L192</f>
        <v>6</v>
      </c>
      <c r="I192" s="735"/>
      <c r="J192" s="736" t="str">
        <f t="shared" si="5"/>
        <v>INCLUDED</v>
      </c>
      <c r="K192" s="737">
        <f t="shared" si="6"/>
        <v>0</v>
      </c>
      <c r="L192" s="318"/>
      <c r="M192" s="318"/>
      <c r="N192" s="318"/>
      <c r="O192" s="318"/>
      <c r="P192" s="318"/>
      <c r="Q192" s="318"/>
      <c r="R192" s="318"/>
      <c r="S192" s="318"/>
      <c r="T192" s="318"/>
      <c r="U192" s="318"/>
      <c r="V192" s="318"/>
      <c r="W192" s="318"/>
      <c r="X192" s="318"/>
      <c r="Y192" s="318"/>
      <c r="Z192" s="318"/>
      <c r="AA192" s="318"/>
      <c r="AB192" s="318"/>
    </row>
    <row r="193" spans="1:28" s="314" customFormat="1" ht="37.5">
      <c r="A193" s="734">
        <f>'Sch-1'!A193</f>
        <v>171</v>
      </c>
      <c r="B193" s="611">
        <f>'Sch-1'!B193</f>
        <v>7000036856</v>
      </c>
      <c r="C193" s="611">
        <f>'Sch-1'!C193</f>
        <v>90</v>
      </c>
      <c r="D193" s="743" t="str">
        <f>'Sch-1'!D193</f>
        <v xml:space="preserve">SUPPLY OF EARTHING OF TOWERS            </v>
      </c>
      <c r="E193" s="744">
        <f>'Sch-1'!E193</f>
        <v>1000019718</v>
      </c>
      <c r="F193" s="743" t="str">
        <f>'Sch-1'!J193</f>
        <v>Supply of Shieldwire EarthingincludingPG clamps, downlead clampsbutexcluding Earthwire bits for Pipetypeearthing</v>
      </c>
      <c r="G193" s="744" t="str">
        <f>'Sch-1'!K193</f>
        <v xml:space="preserve">EA </v>
      </c>
      <c r="H193" s="744">
        <f>'Sch-1'!L193</f>
        <v>2</v>
      </c>
      <c r="I193" s="735"/>
      <c r="J193" s="736" t="str">
        <f t="shared" si="5"/>
        <v>INCLUDED</v>
      </c>
      <c r="K193" s="737">
        <f t="shared" si="6"/>
        <v>0</v>
      </c>
      <c r="L193" s="318"/>
      <c r="M193" s="318"/>
      <c r="N193" s="318"/>
      <c r="O193" s="318"/>
      <c r="P193" s="318"/>
      <c r="Q193" s="318"/>
      <c r="R193" s="318"/>
      <c r="S193" s="318"/>
      <c r="T193" s="318"/>
      <c r="U193" s="318"/>
      <c r="V193" s="318"/>
      <c r="W193" s="318"/>
      <c r="X193" s="318"/>
      <c r="Y193" s="318"/>
      <c r="Z193" s="318"/>
      <c r="AA193" s="318"/>
      <c r="AB193" s="318"/>
    </row>
    <row r="194" spans="1:28" s="314" customFormat="1" ht="37.5">
      <c r="A194" s="734">
        <f>'Sch-1'!A194</f>
        <v>172</v>
      </c>
      <c r="B194" s="611">
        <f>'Sch-1'!B194</f>
        <v>7000036856</v>
      </c>
      <c r="C194" s="611">
        <f>'Sch-1'!C194</f>
        <v>100</v>
      </c>
      <c r="D194" s="743" t="str">
        <f>'Sch-1'!D194</f>
        <v xml:space="preserve">SUPPLY OF EARTHING OF TOWERS            </v>
      </c>
      <c r="E194" s="744">
        <f>'Sch-1'!E194</f>
        <v>1000010003</v>
      </c>
      <c r="F194" s="743" t="str">
        <f>'Sch-1'!J194</f>
        <v>Supply of Counterpoise type earthing (120 mlength)</v>
      </c>
      <c r="G194" s="744" t="str">
        <f>'Sch-1'!K194</f>
        <v xml:space="preserve">EA </v>
      </c>
      <c r="H194" s="744">
        <f>'Sch-1'!L194</f>
        <v>3</v>
      </c>
      <c r="I194" s="735"/>
      <c r="J194" s="736" t="str">
        <f t="shared" si="5"/>
        <v>INCLUDED</v>
      </c>
      <c r="K194" s="737">
        <f t="shared" si="6"/>
        <v>0</v>
      </c>
      <c r="L194" s="318"/>
      <c r="M194" s="318"/>
      <c r="N194" s="318"/>
      <c r="O194" s="318"/>
      <c r="P194" s="318"/>
      <c r="Q194" s="318"/>
      <c r="R194" s="318"/>
      <c r="S194" s="318"/>
      <c r="T194" s="318"/>
      <c r="U194" s="318"/>
      <c r="V194" s="318"/>
      <c r="W194" s="318"/>
      <c r="X194" s="318"/>
      <c r="Y194" s="318"/>
      <c r="Z194" s="318"/>
      <c r="AA194" s="318"/>
      <c r="AB194" s="318"/>
    </row>
    <row r="195" spans="1:28" s="314" customFormat="1" ht="37.5">
      <c r="A195" s="734">
        <f>'Sch-1'!A195</f>
        <v>173</v>
      </c>
      <c r="B195" s="611">
        <f>'Sch-1'!B195</f>
        <v>7000036856</v>
      </c>
      <c r="C195" s="611">
        <f>'Sch-1'!C195</f>
        <v>110</v>
      </c>
      <c r="D195" s="743" t="str">
        <f>'Sch-1'!D195</f>
        <v xml:space="preserve">SUPPLY OF TOWER ACCESSORIES             </v>
      </c>
      <c r="E195" s="744">
        <f>'Sch-1'!E195</f>
        <v>1000010539</v>
      </c>
      <c r="F195" s="743" t="str">
        <f>'Sch-1'!J195</f>
        <v>Danger  Plate for 400kV</v>
      </c>
      <c r="G195" s="744" t="str">
        <f>'Sch-1'!K195</f>
        <v xml:space="preserve">EA </v>
      </c>
      <c r="H195" s="744">
        <f>'Sch-1'!L195</f>
        <v>9</v>
      </c>
      <c r="I195" s="735"/>
      <c r="J195" s="736" t="str">
        <f t="shared" si="5"/>
        <v>INCLUDED</v>
      </c>
      <c r="K195" s="737">
        <f t="shared" si="6"/>
        <v>0</v>
      </c>
      <c r="L195" s="318"/>
      <c r="M195" s="318"/>
      <c r="N195" s="318"/>
      <c r="O195" s="318"/>
      <c r="P195" s="318"/>
      <c r="Q195" s="318"/>
      <c r="R195" s="318"/>
      <c r="S195" s="318"/>
      <c r="T195" s="318"/>
      <c r="U195" s="318"/>
      <c r="V195" s="318"/>
      <c r="W195" s="318"/>
      <c r="X195" s="318"/>
      <c r="Y195" s="318"/>
      <c r="Z195" s="318"/>
      <c r="AA195" s="318"/>
      <c r="AB195" s="318"/>
    </row>
    <row r="196" spans="1:28" s="314" customFormat="1" ht="37.5">
      <c r="A196" s="734">
        <f>'Sch-1'!A196</f>
        <v>174</v>
      </c>
      <c r="B196" s="611">
        <f>'Sch-1'!B196</f>
        <v>7000036856</v>
      </c>
      <c r="C196" s="611">
        <f>'Sch-1'!C196</f>
        <v>120</v>
      </c>
      <c r="D196" s="743" t="str">
        <f>'Sch-1'!D196</f>
        <v xml:space="preserve">SUPPLY OF TOWER ACCESSORIES             </v>
      </c>
      <c r="E196" s="744">
        <f>'Sch-1'!E196</f>
        <v>1000015971</v>
      </c>
      <c r="F196" s="743" t="str">
        <f>'Sch-1'!J196</f>
        <v>Number  Plate for 400kV</v>
      </c>
      <c r="G196" s="744" t="str">
        <f>'Sch-1'!K196</f>
        <v xml:space="preserve">EA </v>
      </c>
      <c r="H196" s="744">
        <f>'Sch-1'!L196</f>
        <v>9</v>
      </c>
      <c r="I196" s="735"/>
      <c r="J196" s="736" t="str">
        <f t="shared" si="5"/>
        <v>INCLUDED</v>
      </c>
      <c r="K196" s="737">
        <f t="shared" si="6"/>
        <v>0</v>
      </c>
      <c r="L196" s="318"/>
      <c r="M196" s="318"/>
      <c r="N196" s="318"/>
      <c r="O196" s="318"/>
      <c r="P196" s="318"/>
      <c r="Q196" s="318"/>
      <c r="R196" s="318"/>
      <c r="S196" s="318"/>
      <c r="T196" s="318"/>
      <c r="U196" s="318"/>
      <c r="V196" s="318"/>
      <c r="W196" s="318"/>
      <c r="X196" s="318"/>
      <c r="Y196" s="318"/>
      <c r="Z196" s="318"/>
      <c r="AA196" s="318"/>
      <c r="AB196" s="318"/>
    </row>
    <row r="197" spans="1:28" s="314" customFormat="1" ht="37.5">
      <c r="A197" s="734">
        <f>'Sch-1'!A197</f>
        <v>175</v>
      </c>
      <c r="B197" s="611">
        <f>'Sch-1'!B197</f>
        <v>7000036856</v>
      </c>
      <c r="C197" s="611">
        <f>'Sch-1'!C197</f>
        <v>130</v>
      </c>
      <c r="D197" s="743" t="str">
        <f>'Sch-1'!D197</f>
        <v xml:space="preserve">SUPPLY OF TOWER ACCESSORIES             </v>
      </c>
      <c r="E197" s="744">
        <f>'Sch-1'!E197</f>
        <v>1000017508</v>
      </c>
      <c r="F197" s="743" t="str">
        <f>'Sch-1'!J197</f>
        <v>Phase Plate (Set of three)</v>
      </c>
      <c r="G197" s="744" t="str">
        <f>'Sch-1'!K197</f>
        <v>SET</v>
      </c>
      <c r="H197" s="744">
        <f>'Sch-1'!L197</f>
        <v>9</v>
      </c>
      <c r="I197" s="735"/>
      <c r="J197" s="736" t="str">
        <f t="shared" si="5"/>
        <v>INCLUDED</v>
      </c>
      <c r="K197" s="737">
        <f t="shared" si="6"/>
        <v>0</v>
      </c>
      <c r="L197" s="318"/>
      <c r="M197" s="318"/>
      <c r="N197" s="318"/>
      <c r="O197" s="318"/>
      <c r="P197" s="318"/>
      <c r="Q197" s="318"/>
      <c r="R197" s="318"/>
      <c r="S197" s="318"/>
      <c r="T197" s="318"/>
      <c r="U197" s="318"/>
      <c r="V197" s="318"/>
      <c r="W197" s="318"/>
      <c r="X197" s="318"/>
      <c r="Y197" s="318"/>
      <c r="Z197" s="318"/>
      <c r="AA197" s="318"/>
      <c r="AB197" s="318"/>
    </row>
    <row r="198" spans="1:28" s="314" customFormat="1" ht="37.5">
      <c r="A198" s="734">
        <f>'Sch-1'!A198</f>
        <v>176</v>
      </c>
      <c r="B198" s="611">
        <f>'Sch-1'!B198</f>
        <v>7000036856</v>
      </c>
      <c r="C198" s="611">
        <f>'Sch-1'!C198</f>
        <v>140</v>
      </c>
      <c r="D198" s="743" t="str">
        <f>'Sch-1'!D198</f>
        <v xml:space="preserve">SUPPLY OF TOWER ACCESSORIES             </v>
      </c>
      <c r="E198" s="744">
        <f>'Sch-1'!E198</f>
        <v>1000006779</v>
      </c>
      <c r="F198" s="743" t="str">
        <f>'Sch-1'!J198</f>
        <v>Supply of Anti-Climbing Devices ofBarbedWire Type</v>
      </c>
      <c r="G198" s="744" t="str">
        <f>'Sch-1'!K198</f>
        <v>SET</v>
      </c>
      <c r="H198" s="744">
        <f>'Sch-1'!L198</f>
        <v>9</v>
      </c>
      <c r="I198" s="735"/>
      <c r="J198" s="736" t="str">
        <f t="shared" si="5"/>
        <v>INCLUDED</v>
      </c>
      <c r="K198" s="737">
        <f t="shared" si="6"/>
        <v>0</v>
      </c>
      <c r="L198" s="318"/>
      <c r="M198" s="318"/>
      <c r="N198" s="318"/>
      <c r="O198" s="318"/>
      <c r="P198" s="318"/>
      <c r="Q198" s="318"/>
      <c r="R198" s="318"/>
      <c r="S198" s="318"/>
      <c r="T198" s="318"/>
      <c r="U198" s="318"/>
      <c r="V198" s="318"/>
      <c r="W198" s="318"/>
      <c r="X198" s="318"/>
      <c r="Y198" s="318"/>
      <c r="Z198" s="318"/>
      <c r="AA198" s="318"/>
      <c r="AB198" s="318"/>
    </row>
    <row r="199" spans="1:28" s="314" customFormat="1" ht="18.75">
      <c r="A199" s="734">
        <f>'Sch-1'!A199</f>
        <v>177</v>
      </c>
      <c r="B199" s="611">
        <f>'Sch-1'!B199</f>
        <v>7000036856</v>
      </c>
      <c r="C199" s="611">
        <f>'Sch-1'!C199</f>
        <v>150</v>
      </c>
      <c r="D199" s="743" t="str">
        <f>'Sch-1'!D199</f>
        <v xml:space="preserve">SUPPLY OF CONDUCTOR                     </v>
      </c>
      <c r="E199" s="744">
        <f>'Sch-1'!E199</f>
        <v>1000030860</v>
      </c>
      <c r="F199" s="743" t="str">
        <f>'Sch-1'!J199</f>
        <v>ACSR MOOSE CONDUCTOR</v>
      </c>
      <c r="G199" s="744" t="str">
        <f>'Sch-1'!K199</f>
        <v xml:space="preserve">KM </v>
      </c>
      <c r="H199" s="744">
        <f>'Sch-1'!L199</f>
        <v>16.7</v>
      </c>
      <c r="I199" s="735"/>
      <c r="J199" s="736" t="str">
        <f t="shared" si="5"/>
        <v>INCLUDED</v>
      </c>
      <c r="K199" s="737">
        <f t="shared" si="6"/>
        <v>0</v>
      </c>
      <c r="L199" s="318"/>
      <c r="M199" s="318"/>
      <c r="N199" s="318"/>
      <c r="O199" s="318"/>
      <c r="P199" s="318"/>
      <c r="Q199" s="318"/>
      <c r="R199" s="318"/>
      <c r="S199" s="318"/>
      <c r="T199" s="318"/>
      <c r="U199" s="318"/>
      <c r="V199" s="318"/>
      <c r="W199" s="318"/>
      <c r="X199" s="318"/>
      <c r="Y199" s="318"/>
      <c r="Z199" s="318"/>
      <c r="AA199" s="318"/>
      <c r="AB199" s="318"/>
    </row>
    <row r="200" spans="1:28" s="314" customFormat="1" ht="18.75">
      <c r="A200" s="734">
        <f>'Sch-1'!A200</f>
        <v>178</v>
      </c>
      <c r="B200" s="611">
        <f>'Sch-1'!B200</f>
        <v>7000036856</v>
      </c>
      <c r="C200" s="611">
        <f>'Sch-1'!C200</f>
        <v>160</v>
      </c>
      <c r="D200" s="743" t="str">
        <f>'Sch-1'!D200</f>
        <v xml:space="preserve">SUPPLY OF EARTHWIRE                     </v>
      </c>
      <c r="E200" s="744">
        <f>'Sch-1'!E200</f>
        <v>1000030841</v>
      </c>
      <c r="F200" s="743" t="str">
        <f>'Sch-1'!J200</f>
        <v>7/3.66 G.S. EARTHWIRE</v>
      </c>
      <c r="G200" s="744" t="str">
        <f>'Sch-1'!K200</f>
        <v xml:space="preserve">KM </v>
      </c>
      <c r="H200" s="744">
        <f>'Sch-1'!L200</f>
        <v>5.57</v>
      </c>
      <c r="I200" s="735"/>
      <c r="J200" s="736" t="str">
        <f t="shared" si="5"/>
        <v>INCLUDED</v>
      </c>
      <c r="K200" s="737">
        <f t="shared" si="6"/>
        <v>0</v>
      </c>
      <c r="L200" s="318"/>
      <c r="M200" s="318"/>
      <c r="N200" s="318"/>
      <c r="O200" s="318"/>
      <c r="P200" s="318"/>
      <c r="Q200" s="318"/>
      <c r="R200" s="318"/>
      <c r="S200" s="318"/>
      <c r="T200" s="318"/>
      <c r="U200" s="318"/>
      <c r="V200" s="318"/>
      <c r="W200" s="318"/>
      <c r="X200" s="318"/>
      <c r="Y200" s="318"/>
      <c r="Z200" s="318"/>
      <c r="AA200" s="318"/>
      <c r="AB200" s="318"/>
    </row>
    <row r="201" spans="1:28" s="314" customFormat="1" ht="37.5">
      <c r="A201" s="734">
        <f>'Sch-1'!A201</f>
        <v>179</v>
      </c>
      <c r="B201" s="611">
        <f>'Sch-1'!B201</f>
        <v>7000036856</v>
      </c>
      <c r="C201" s="611">
        <f>'Sch-1'!C201</f>
        <v>170</v>
      </c>
      <c r="D201" s="743" t="str">
        <f>'Sch-1'!D201</f>
        <v xml:space="preserve">SUPPLY OF INSULATOR                     </v>
      </c>
      <c r="E201" s="744">
        <f>'Sch-1'!E201</f>
        <v>1000009328</v>
      </c>
      <c r="F201" s="743" t="str">
        <f>'Sch-1'!J201</f>
        <v>Composite long rod Insulators for 400kV Transmission Line-160 KN(Length-3910 mm, Creepage-13020 mm)</v>
      </c>
      <c r="G201" s="744" t="str">
        <f>'Sch-1'!K201</f>
        <v xml:space="preserve">EA </v>
      </c>
      <c r="H201" s="744">
        <f>'Sch-1'!L201</f>
        <v>120</v>
      </c>
      <c r="I201" s="735"/>
      <c r="J201" s="736" t="str">
        <f t="shared" si="5"/>
        <v>INCLUDED</v>
      </c>
      <c r="K201" s="737">
        <f t="shared" si="6"/>
        <v>0</v>
      </c>
      <c r="L201" s="318"/>
      <c r="M201" s="318"/>
      <c r="N201" s="318"/>
      <c r="O201" s="318"/>
      <c r="P201" s="318"/>
      <c r="Q201" s="318"/>
      <c r="R201" s="318"/>
      <c r="S201" s="318"/>
      <c r="T201" s="318"/>
      <c r="U201" s="318"/>
      <c r="V201" s="318"/>
      <c r="W201" s="318"/>
      <c r="X201" s="318"/>
      <c r="Y201" s="318"/>
      <c r="Z201" s="318"/>
      <c r="AA201" s="318"/>
      <c r="AB201" s="318"/>
    </row>
    <row r="202" spans="1:28" s="314" customFormat="1" ht="37.5">
      <c r="A202" s="734">
        <f>'Sch-1'!A202</f>
        <v>180</v>
      </c>
      <c r="B202" s="611">
        <f>'Sch-1'!B202</f>
        <v>7000036856</v>
      </c>
      <c r="C202" s="611">
        <f>'Sch-1'!C202</f>
        <v>180</v>
      </c>
      <c r="D202" s="743" t="str">
        <f>'Sch-1'!D202</f>
        <v xml:space="preserve">SUPPLY OF INSULATOR                     </v>
      </c>
      <c r="E202" s="744">
        <f>'Sch-1'!E202</f>
        <v>1000009325</v>
      </c>
      <c r="F202" s="743" t="str">
        <f>'Sch-1'!J202</f>
        <v>Composite long rod Insulators for 400kV Transmission Line-120 KN(Length-3335 mm, Creepage-13020 mm)</v>
      </c>
      <c r="G202" s="744" t="str">
        <f>'Sch-1'!K202</f>
        <v xml:space="preserve">EA </v>
      </c>
      <c r="H202" s="744">
        <f>'Sch-1'!L202</f>
        <v>24</v>
      </c>
      <c r="I202" s="735"/>
      <c r="J202" s="736" t="str">
        <f t="shared" si="5"/>
        <v>INCLUDED</v>
      </c>
      <c r="K202" s="737">
        <f t="shared" si="6"/>
        <v>0</v>
      </c>
      <c r="L202" s="318"/>
      <c r="M202" s="318"/>
      <c r="N202" s="318"/>
      <c r="O202" s="318"/>
      <c r="P202" s="318"/>
      <c r="Q202" s="318"/>
      <c r="R202" s="318"/>
      <c r="S202" s="318"/>
      <c r="T202" s="318"/>
      <c r="U202" s="318"/>
      <c r="V202" s="318"/>
      <c r="W202" s="318"/>
      <c r="X202" s="318"/>
      <c r="Y202" s="318"/>
      <c r="Z202" s="318"/>
      <c r="AA202" s="318"/>
      <c r="AB202" s="318"/>
    </row>
    <row r="203" spans="1:28" s="314" customFormat="1" ht="37.5">
      <c r="A203" s="734">
        <f>'Sch-1'!A203</f>
        <v>181</v>
      </c>
      <c r="B203" s="611">
        <f>'Sch-1'!B203</f>
        <v>7000036856</v>
      </c>
      <c r="C203" s="611">
        <f>'Sch-1'!C203</f>
        <v>190</v>
      </c>
      <c r="D203" s="743" t="str">
        <f>'Sch-1'!D203</f>
        <v xml:space="preserve">SUPPLY OF HARDWARE FITTINGS             </v>
      </c>
      <c r="E203" s="744">
        <f>'Sch-1'!E203</f>
        <v>1000019788</v>
      </c>
      <c r="F203" s="743" t="str">
        <f>'Sch-1'!J203</f>
        <v>Hardware Fittings for 400kV AC with Twin ACSR Moose Conductor-Single ISuspension String (Pilot)</v>
      </c>
      <c r="G203" s="744" t="str">
        <f>'Sch-1'!K203</f>
        <v>SET</v>
      </c>
      <c r="H203" s="744">
        <f>'Sch-1'!L203</f>
        <v>18</v>
      </c>
      <c r="I203" s="735"/>
      <c r="J203" s="736" t="str">
        <f t="shared" si="5"/>
        <v>INCLUDED</v>
      </c>
      <c r="K203" s="737">
        <f t="shared" si="6"/>
        <v>0</v>
      </c>
      <c r="L203" s="318"/>
      <c r="M203" s="318"/>
      <c r="N203" s="318"/>
      <c r="O203" s="318"/>
      <c r="P203" s="318"/>
      <c r="Q203" s="318"/>
      <c r="R203" s="318"/>
      <c r="S203" s="318"/>
      <c r="T203" s="318"/>
      <c r="U203" s="318"/>
      <c r="V203" s="318"/>
      <c r="W203" s="318"/>
      <c r="X203" s="318"/>
      <c r="Y203" s="318"/>
      <c r="Z203" s="318"/>
      <c r="AA203" s="318"/>
      <c r="AB203" s="318"/>
    </row>
    <row r="204" spans="1:28" s="314" customFormat="1" ht="37.5">
      <c r="A204" s="734">
        <f>'Sch-1'!A204</f>
        <v>182</v>
      </c>
      <c r="B204" s="611">
        <f>'Sch-1'!B204</f>
        <v>7000036856</v>
      </c>
      <c r="C204" s="611">
        <f>'Sch-1'!C204</f>
        <v>200</v>
      </c>
      <c r="D204" s="743" t="str">
        <f>'Sch-1'!D204</f>
        <v xml:space="preserve">SUPPLY OF HARDWARE FITTINGS             </v>
      </c>
      <c r="E204" s="744">
        <f>'Sch-1'!E204</f>
        <v>1000010800</v>
      </c>
      <c r="F204" s="743" t="str">
        <f>'Sch-1'!J204</f>
        <v>Hardware Fittings for 400kV AC with Twin ACSR Moose Conductor-DoubleTension String</v>
      </c>
      <c r="G204" s="744" t="str">
        <f>'Sch-1'!K204</f>
        <v>SET</v>
      </c>
      <c r="H204" s="744">
        <f>'Sch-1'!L204</f>
        <v>60</v>
      </c>
      <c r="I204" s="735"/>
      <c r="J204" s="736" t="str">
        <f t="shared" si="5"/>
        <v>INCLUDED</v>
      </c>
      <c r="K204" s="737">
        <f t="shared" si="6"/>
        <v>0</v>
      </c>
      <c r="L204" s="318"/>
      <c r="M204" s="318"/>
      <c r="N204" s="318"/>
      <c r="O204" s="318"/>
      <c r="P204" s="318"/>
      <c r="Q204" s="318"/>
      <c r="R204" s="318"/>
      <c r="S204" s="318"/>
      <c r="T204" s="318"/>
      <c r="U204" s="318"/>
      <c r="V204" s="318"/>
      <c r="W204" s="318"/>
      <c r="X204" s="318"/>
      <c r="Y204" s="318"/>
      <c r="Z204" s="318"/>
      <c r="AA204" s="318"/>
      <c r="AB204" s="318"/>
    </row>
    <row r="205" spans="1:28" s="314" customFormat="1" ht="37.5">
      <c r="A205" s="734">
        <f>'Sch-1'!A205</f>
        <v>183</v>
      </c>
      <c r="B205" s="611">
        <f>'Sch-1'!B205</f>
        <v>7000036856</v>
      </c>
      <c r="C205" s="611">
        <f>'Sch-1'!C205</f>
        <v>210</v>
      </c>
      <c r="D205" s="743" t="str">
        <f>'Sch-1'!D205</f>
        <v xml:space="preserve">SUPPLY OF HARDWARE FITTINGS             </v>
      </c>
      <c r="E205" s="744">
        <f>'Sch-1'!E205</f>
        <v>1000019809</v>
      </c>
      <c r="F205" s="743" t="str">
        <f>'Sch-1'!J205</f>
        <v>Hardware Fittings for 400kV AC with Twin ACSR Moose Conductor-Single"I" Suspension String</v>
      </c>
      <c r="G205" s="744" t="str">
        <f>'Sch-1'!K205</f>
        <v>SET</v>
      </c>
      <c r="H205" s="744">
        <f>'Sch-1'!L205</f>
        <v>6</v>
      </c>
      <c r="I205" s="735"/>
      <c r="J205" s="736" t="str">
        <f t="shared" si="5"/>
        <v>INCLUDED</v>
      </c>
      <c r="K205" s="737">
        <f t="shared" si="6"/>
        <v>0</v>
      </c>
      <c r="L205" s="318"/>
      <c r="M205" s="318"/>
      <c r="N205" s="318"/>
      <c r="O205" s="318"/>
      <c r="P205" s="318"/>
      <c r="Q205" s="318"/>
      <c r="R205" s="318"/>
      <c r="S205" s="318"/>
      <c r="T205" s="318"/>
      <c r="U205" s="318"/>
      <c r="V205" s="318"/>
      <c r="W205" s="318"/>
      <c r="X205" s="318"/>
      <c r="Y205" s="318"/>
      <c r="Z205" s="318"/>
      <c r="AA205" s="318"/>
      <c r="AB205" s="318"/>
    </row>
    <row r="206" spans="1:28" s="314" customFormat="1" ht="37.5">
      <c r="A206" s="734">
        <f>'Sch-1'!A206</f>
        <v>184</v>
      </c>
      <c r="B206" s="611">
        <f>'Sch-1'!B206</f>
        <v>7000036856</v>
      </c>
      <c r="C206" s="611">
        <f>'Sch-1'!C206</f>
        <v>220</v>
      </c>
      <c r="D206" s="743" t="str">
        <f>'Sch-1'!D206</f>
        <v xml:space="preserve">SUPPLY OF COND. &amp; EW ACCESSORIES        </v>
      </c>
      <c r="E206" s="744">
        <f>'Sch-1'!E206</f>
        <v>1000015503</v>
      </c>
      <c r="F206" s="743" t="str">
        <f>'Sch-1'!J206</f>
        <v>Mid Span Compression Joint for Conductor-ACSR Moose</v>
      </c>
      <c r="G206" s="744" t="str">
        <f>'Sch-1'!K206</f>
        <v xml:space="preserve">EA </v>
      </c>
      <c r="H206" s="744">
        <f>'Sch-1'!L206</f>
        <v>7</v>
      </c>
      <c r="I206" s="735"/>
      <c r="J206" s="736" t="str">
        <f t="shared" si="5"/>
        <v>INCLUDED</v>
      </c>
      <c r="K206" s="737">
        <f t="shared" si="6"/>
        <v>0</v>
      </c>
      <c r="L206" s="318"/>
      <c r="M206" s="318"/>
      <c r="N206" s="318"/>
      <c r="O206" s="318"/>
      <c r="P206" s="318"/>
      <c r="Q206" s="318"/>
      <c r="R206" s="318"/>
      <c r="S206" s="318"/>
      <c r="T206" s="318"/>
      <c r="U206" s="318"/>
      <c r="V206" s="318"/>
      <c r="W206" s="318"/>
      <c r="X206" s="318"/>
      <c r="Y206" s="318"/>
      <c r="Z206" s="318"/>
      <c r="AA206" s="318"/>
      <c r="AB206" s="318"/>
    </row>
    <row r="207" spans="1:28" s="314" customFormat="1" ht="37.5">
      <c r="A207" s="734">
        <f>'Sch-1'!A207</f>
        <v>185</v>
      </c>
      <c r="B207" s="611">
        <f>'Sch-1'!B207</f>
        <v>7000036856</v>
      </c>
      <c r="C207" s="611">
        <f>'Sch-1'!C207</f>
        <v>230</v>
      </c>
      <c r="D207" s="743" t="str">
        <f>'Sch-1'!D207</f>
        <v xml:space="preserve">SUPPLY OF COND. &amp; EW ACCESSORIES        </v>
      </c>
      <c r="E207" s="744">
        <f>'Sch-1'!E207</f>
        <v>1000018443</v>
      </c>
      <c r="F207" s="743" t="str">
        <f>'Sch-1'!J207</f>
        <v>Repair Sleeve for Conductor-ACSR Moose</v>
      </c>
      <c r="G207" s="744" t="str">
        <f>'Sch-1'!K207</f>
        <v xml:space="preserve">EA </v>
      </c>
      <c r="H207" s="744">
        <f>'Sch-1'!L207</f>
        <v>2</v>
      </c>
      <c r="I207" s="735"/>
      <c r="J207" s="736" t="str">
        <f t="shared" si="5"/>
        <v>INCLUDED</v>
      </c>
      <c r="K207" s="737">
        <f t="shared" si="6"/>
        <v>0</v>
      </c>
      <c r="L207" s="318"/>
      <c r="M207" s="318"/>
      <c r="N207" s="318"/>
      <c r="O207" s="318"/>
      <c r="P207" s="318"/>
      <c r="Q207" s="318"/>
      <c r="R207" s="318"/>
      <c r="S207" s="318"/>
      <c r="T207" s="318"/>
      <c r="U207" s="318"/>
      <c r="V207" s="318"/>
      <c r="W207" s="318"/>
      <c r="X207" s="318"/>
      <c r="Y207" s="318"/>
      <c r="Z207" s="318"/>
      <c r="AA207" s="318"/>
      <c r="AB207" s="318"/>
    </row>
    <row r="208" spans="1:28" s="314" customFormat="1" ht="37.5">
      <c r="A208" s="734">
        <f>'Sch-1'!A208</f>
        <v>186</v>
      </c>
      <c r="B208" s="611">
        <f>'Sch-1'!B208</f>
        <v>7000036856</v>
      </c>
      <c r="C208" s="611">
        <f>'Sch-1'!C208</f>
        <v>240</v>
      </c>
      <c r="D208" s="743" t="str">
        <f>'Sch-1'!D208</f>
        <v xml:space="preserve">SUPPLY OF COND. &amp; EW ACCESSORIES        </v>
      </c>
      <c r="E208" s="744">
        <f>'Sch-1'!E208</f>
        <v>1000022431</v>
      </c>
      <c r="F208" s="743" t="str">
        <f>'Sch-1'!J208</f>
        <v>Vibration Damper for Conductor-ACSR Moose</v>
      </c>
      <c r="G208" s="744" t="str">
        <f>'Sch-1'!K208</f>
        <v xml:space="preserve">EA </v>
      </c>
      <c r="H208" s="744">
        <f>'Sch-1'!L208</f>
        <v>252</v>
      </c>
      <c r="I208" s="735"/>
      <c r="J208" s="736" t="str">
        <f t="shared" si="5"/>
        <v>INCLUDED</v>
      </c>
      <c r="K208" s="737">
        <f t="shared" si="6"/>
        <v>0</v>
      </c>
      <c r="L208" s="318"/>
      <c r="M208" s="318"/>
      <c r="N208" s="318"/>
      <c r="O208" s="318"/>
      <c r="P208" s="318"/>
      <c r="Q208" s="318"/>
      <c r="R208" s="318"/>
      <c r="S208" s="318"/>
      <c r="T208" s="318"/>
      <c r="U208" s="318"/>
      <c r="V208" s="318"/>
      <c r="W208" s="318"/>
      <c r="X208" s="318"/>
      <c r="Y208" s="318"/>
      <c r="Z208" s="318"/>
      <c r="AA208" s="318"/>
      <c r="AB208" s="318"/>
    </row>
    <row r="209" spans="1:16383" s="314" customFormat="1" ht="37.5">
      <c r="A209" s="734">
        <f>'Sch-1'!A209</f>
        <v>187</v>
      </c>
      <c r="B209" s="611">
        <f>'Sch-1'!B209</f>
        <v>7000036856</v>
      </c>
      <c r="C209" s="611">
        <f>'Sch-1'!C209</f>
        <v>250</v>
      </c>
      <c r="D209" s="743" t="str">
        <f>'Sch-1'!D209</f>
        <v xml:space="preserve">SUPPLY OF COND. &amp; EW ACCESSORIES        </v>
      </c>
      <c r="E209" s="744">
        <f>'Sch-1'!E209</f>
        <v>1000007935</v>
      </c>
      <c r="F209" s="743" t="str">
        <f>'Sch-1'!J209</f>
        <v>Bundle Spacer for Conductor-Twin ACSR Moose</v>
      </c>
      <c r="G209" s="744" t="str">
        <f>'Sch-1'!K209</f>
        <v xml:space="preserve">EA </v>
      </c>
      <c r="H209" s="744">
        <f>'Sch-1'!L209</f>
        <v>149</v>
      </c>
      <c r="I209" s="735"/>
      <c r="J209" s="736" t="str">
        <f t="shared" si="5"/>
        <v>INCLUDED</v>
      </c>
      <c r="K209" s="737">
        <f t="shared" si="6"/>
        <v>0</v>
      </c>
      <c r="L209" s="318"/>
      <c r="M209" s="318"/>
      <c r="N209" s="318"/>
      <c r="O209" s="318"/>
      <c r="P209" s="318"/>
      <c r="Q209" s="318"/>
      <c r="R209" s="318"/>
      <c r="S209" s="318"/>
      <c r="T209" s="318"/>
      <c r="U209" s="318"/>
      <c r="V209" s="318"/>
      <c r="W209" s="318"/>
      <c r="X209" s="318"/>
      <c r="Y209" s="318"/>
      <c r="Z209" s="318"/>
      <c r="AA209" s="318"/>
      <c r="AB209" s="318"/>
    </row>
    <row r="210" spans="1:16383" s="314" customFormat="1" ht="37.5">
      <c r="A210" s="734">
        <f>'Sch-1'!A210</f>
        <v>188</v>
      </c>
      <c r="B210" s="611">
        <f>'Sch-1'!B210</f>
        <v>7000036856</v>
      </c>
      <c r="C210" s="611">
        <f>'Sch-1'!C210</f>
        <v>260</v>
      </c>
      <c r="D210" s="743" t="str">
        <f>'Sch-1'!D210</f>
        <v xml:space="preserve">SUPPLY OF COND. &amp; EW ACCESSORIES        </v>
      </c>
      <c r="E210" s="744">
        <f>'Sch-1'!E210</f>
        <v>1000018559</v>
      </c>
      <c r="F210" s="743" t="str">
        <f>'Sch-1'!J210</f>
        <v>Rigid Spacer for Jumper-Twin ACSR Moose</v>
      </c>
      <c r="G210" s="744" t="str">
        <f>'Sch-1'!K210</f>
        <v xml:space="preserve">EA </v>
      </c>
      <c r="H210" s="744">
        <f>'Sch-1'!L210</f>
        <v>99</v>
      </c>
      <c r="I210" s="735"/>
      <c r="J210" s="736" t="str">
        <f t="shared" si="5"/>
        <v>INCLUDED</v>
      </c>
      <c r="K210" s="737">
        <f t="shared" si="6"/>
        <v>0</v>
      </c>
      <c r="L210" s="318"/>
      <c r="M210" s="318"/>
      <c r="N210" s="318"/>
      <c r="O210" s="318"/>
      <c r="P210" s="318"/>
      <c r="Q210" s="318"/>
      <c r="R210" s="318"/>
      <c r="S210" s="318"/>
      <c r="T210" s="318"/>
      <c r="U210" s="318"/>
      <c r="V210" s="318"/>
      <c r="W210" s="318"/>
      <c r="X210" s="318"/>
      <c r="Y210" s="318"/>
      <c r="Z210" s="318"/>
      <c r="AA210" s="318"/>
      <c r="AB210" s="318"/>
    </row>
    <row r="211" spans="1:16383" s="314" customFormat="1" ht="37.5">
      <c r="A211" s="734">
        <f>'Sch-1'!A211</f>
        <v>189</v>
      </c>
      <c r="B211" s="611">
        <f>'Sch-1'!B211</f>
        <v>7000036856</v>
      </c>
      <c r="C211" s="611">
        <f>'Sch-1'!C211</f>
        <v>270</v>
      </c>
      <c r="D211" s="743" t="str">
        <f>'Sch-1'!D211</f>
        <v xml:space="preserve">SUPPLY OF COND. &amp; EW ACCESSORIES        </v>
      </c>
      <c r="E211" s="744">
        <f>'Sch-1'!E211</f>
        <v>1000015505</v>
      </c>
      <c r="F211" s="743" t="str">
        <f>'Sch-1'!J211</f>
        <v>Mid Span Compression Joint -7/3.66mmEarth Wire</v>
      </c>
      <c r="G211" s="744" t="str">
        <f>'Sch-1'!K211</f>
        <v xml:space="preserve">EA </v>
      </c>
      <c r="H211" s="744">
        <f>'Sch-1'!L211</f>
        <v>3</v>
      </c>
      <c r="I211" s="735"/>
      <c r="J211" s="736" t="str">
        <f t="shared" ref="J211:J274" si="7">IF(I211=0, "INCLUDED", IF(ISERROR(I211*H211), I211, I211*H211))</f>
        <v>INCLUDED</v>
      </c>
      <c r="K211" s="737">
        <f t="shared" ref="K211:K274" si="8">I211*H211</f>
        <v>0</v>
      </c>
      <c r="L211" s="318"/>
      <c r="M211" s="318"/>
      <c r="N211" s="318"/>
      <c r="O211" s="318"/>
      <c r="P211" s="318"/>
      <c r="Q211" s="318"/>
      <c r="R211" s="318"/>
      <c r="S211" s="318"/>
      <c r="T211" s="318"/>
      <c r="U211" s="318"/>
      <c r="V211" s="318"/>
      <c r="W211" s="318"/>
      <c r="X211" s="318"/>
      <c r="Y211" s="318"/>
      <c r="Z211" s="318"/>
      <c r="AA211" s="318"/>
      <c r="AB211" s="318"/>
    </row>
    <row r="212" spans="1:16383" s="314" customFormat="1" ht="37.5">
      <c r="A212" s="734">
        <f>'Sch-1'!A212</f>
        <v>190</v>
      </c>
      <c r="B212" s="611">
        <f>'Sch-1'!B212</f>
        <v>7000036856</v>
      </c>
      <c r="C212" s="611">
        <f>'Sch-1'!C212</f>
        <v>280</v>
      </c>
      <c r="D212" s="743" t="str">
        <f>'Sch-1'!D212</f>
        <v xml:space="preserve">SUPPLY OF COND. &amp; EW ACCESSORIES        </v>
      </c>
      <c r="E212" s="744">
        <f>'Sch-1'!E212</f>
        <v>1000034136</v>
      </c>
      <c r="F212" s="743" t="str">
        <f>'Sch-1'!J212</f>
        <v>FLEXIBLE ALUMUNIUM BOND</v>
      </c>
      <c r="G212" s="744" t="str">
        <f>'Sch-1'!K212</f>
        <v xml:space="preserve">EA </v>
      </c>
      <c r="H212" s="744">
        <f>'Sch-1'!L212</f>
        <v>48</v>
      </c>
      <c r="I212" s="735"/>
      <c r="J212" s="736" t="str">
        <f t="shared" si="7"/>
        <v>INCLUDED</v>
      </c>
      <c r="K212" s="737">
        <f t="shared" si="8"/>
        <v>0</v>
      </c>
      <c r="L212" s="318"/>
      <c r="M212" s="318"/>
      <c r="N212" s="318"/>
      <c r="O212" s="318"/>
      <c r="P212" s="318"/>
      <c r="Q212" s="318"/>
      <c r="R212" s="318"/>
      <c r="S212" s="318"/>
      <c r="T212" s="318"/>
      <c r="U212" s="318"/>
      <c r="V212" s="318"/>
      <c r="W212" s="318"/>
      <c r="X212" s="318"/>
      <c r="Y212" s="318"/>
      <c r="Z212" s="318"/>
      <c r="AA212" s="318"/>
      <c r="AB212" s="318"/>
    </row>
    <row r="213" spans="1:16383" s="314" customFormat="1" ht="37.5">
      <c r="A213" s="734">
        <f>'Sch-1'!A213</f>
        <v>191</v>
      </c>
      <c r="B213" s="611">
        <f>'Sch-1'!B213</f>
        <v>7000036856</v>
      </c>
      <c r="C213" s="611">
        <f>'Sch-1'!C213</f>
        <v>290</v>
      </c>
      <c r="D213" s="743" t="str">
        <f>'Sch-1'!D213</f>
        <v xml:space="preserve">SUPPLY OF COND. &amp; EW ACCESSORIES        </v>
      </c>
      <c r="E213" s="744">
        <f>'Sch-1'!E213</f>
        <v>1000022420</v>
      </c>
      <c r="F213" s="743" t="str">
        <f>'Sch-1'!J213</f>
        <v>Vibration damper -7/3.66mm Earth Wire</v>
      </c>
      <c r="G213" s="744" t="str">
        <f>'Sch-1'!K213</f>
        <v xml:space="preserve">EA </v>
      </c>
      <c r="H213" s="744">
        <f>'Sch-1'!L213</f>
        <v>84</v>
      </c>
      <c r="I213" s="735"/>
      <c r="J213" s="736" t="str">
        <f t="shared" si="7"/>
        <v>INCLUDED</v>
      </c>
      <c r="K213" s="737">
        <f t="shared" si="8"/>
        <v>0</v>
      </c>
      <c r="L213" s="318"/>
      <c r="M213" s="318"/>
      <c r="N213" s="318"/>
      <c r="O213" s="318"/>
      <c r="P213" s="318"/>
      <c r="Q213" s="318"/>
      <c r="R213" s="318"/>
      <c r="S213" s="318"/>
      <c r="T213" s="318"/>
      <c r="U213" s="318"/>
      <c r="V213" s="318"/>
      <c r="W213" s="318"/>
      <c r="X213" s="318"/>
      <c r="Y213" s="318"/>
      <c r="Z213" s="318"/>
      <c r="AA213" s="318"/>
      <c r="AB213" s="318"/>
    </row>
    <row r="214" spans="1:16383" s="314" customFormat="1" ht="37.5">
      <c r="A214" s="734">
        <f>'Sch-1'!A214</f>
        <v>192</v>
      </c>
      <c r="B214" s="611">
        <f>'Sch-1'!B214</f>
        <v>7000036856</v>
      </c>
      <c r="C214" s="611">
        <f>'Sch-1'!C214</f>
        <v>300</v>
      </c>
      <c r="D214" s="743" t="str">
        <f>'Sch-1'!D214</f>
        <v xml:space="preserve">SUPPLY OF COND. &amp; EW ACCESSORIES        </v>
      </c>
      <c r="E214" s="744">
        <f>'Sch-1'!E214</f>
        <v>1000020991</v>
      </c>
      <c r="F214" s="743" t="str">
        <f>'Sch-1'!J214</f>
        <v>Tension clamp assembly-7/3.66mm EarthWire</v>
      </c>
      <c r="G214" s="744" t="str">
        <f>'Sch-1'!K214</f>
        <v xml:space="preserve">EA </v>
      </c>
      <c r="H214" s="744">
        <f>'Sch-1'!L214</f>
        <v>40</v>
      </c>
      <c r="I214" s="735"/>
      <c r="J214" s="736" t="str">
        <f t="shared" si="7"/>
        <v>INCLUDED</v>
      </c>
      <c r="K214" s="737">
        <f t="shared" si="8"/>
        <v>0</v>
      </c>
      <c r="L214" s="318"/>
      <c r="M214" s="318"/>
      <c r="N214" s="318"/>
      <c r="O214" s="318"/>
      <c r="P214" s="318"/>
      <c r="Q214" s="318"/>
      <c r="R214" s="318"/>
      <c r="S214" s="318"/>
      <c r="T214" s="318"/>
      <c r="U214" s="318"/>
      <c r="V214" s="318"/>
      <c r="W214" s="318"/>
      <c r="X214" s="318"/>
      <c r="Y214" s="318"/>
      <c r="Z214" s="318"/>
      <c r="AA214" s="318"/>
      <c r="AB214" s="318"/>
    </row>
    <row r="215" spans="1:16383" s="314" customFormat="1" ht="37.5">
      <c r="A215" s="734">
        <f>'Sch-1'!A215</f>
        <v>193</v>
      </c>
      <c r="B215" s="611">
        <f>'Sch-1'!B215</f>
        <v>7000036856</v>
      </c>
      <c r="C215" s="611">
        <f>'Sch-1'!C215</f>
        <v>310</v>
      </c>
      <c r="D215" s="743" t="str">
        <f>'Sch-1'!D215</f>
        <v xml:space="preserve">SUPPLY OF COND. &amp; EW ACCESSORIES        </v>
      </c>
      <c r="E215" s="744">
        <f>'Sch-1'!E215</f>
        <v>1000040977</v>
      </c>
      <c r="F215" s="743" t="str">
        <f>'Sch-1'!J215</f>
        <v>SUSPENSION CLAMP FOR 7/3.66 EARTH WIRE</v>
      </c>
      <c r="G215" s="744" t="str">
        <f>'Sch-1'!K215</f>
        <v xml:space="preserve">EA </v>
      </c>
      <c r="H215" s="744">
        <f>'Sch-1'!L215</f>
        <v>4</v>
      </c>
      <c r="I215" s="735"/>
      <c r="J215" s="736" t="str">
        <f t="shared" si="7"/>
        <v>INCLUDED</v>
      </c>
      <c r="K215" s="737">
        <f t="shared" si="8"/>
        <v>0</v>
      </c>
      <c r="L215" s="318"/>
      <c r="M215" s="318"/>
      <c r="N215" s="318"/>
      <c r="O215" s="318"/>
      <c r="P215" s="318"/>
      <c r="Q215" s="318"/>
      <c r="R215" s="318"/>
      <c r="S215" s="318"/>
      <c r="T215" s="318"/>
      <c r="U215" s="318"/>
      <c r="V215" s="318"/>
      <c r="W215" s="318"/>
      <c r="X215" s="318"/>
      <c r="Y215" s="318"/>
      <c r="Z215" s="318"/>
      <c r="AA215" s="318"/>
      <c r="AB215" s="318"/>
    </row>
    <row r="216" spans="1:16383" s="314" customFormat="1" ht="18.75">
      <c r="A216" s="730" t="str">
        <f>'Sch-1'!A216</f>
        <v>VII</v>
      </c>
      <c r="B216" s="616" t="str">
        <f>'Sch-1'!B216</f>
        <v>400kV D/C Twin Gorakhpur- Gorakhpur Line</v>
      </c>
      <c r="C216" s="596"/>
      <c r="D216" s="597"/>
      <c r="E216" s="731"/>
      <c r="F216" s="731"/>
      <c r="G216" s="731"/>
      <c r="H216" s="731"/>
      <c r="I216" s="731"/>
      <c r="J216" s="731"/>
      <c r="K216" s="731"/>
      <c r="L216" s="318"/>
      <c r="M216" s="732"/>
      <c r="N216" s="732"/>
      <c r="O216" s="732"/>
      <c r="P216" s="732"/>
      <c r="Q216" s="732"/>
      <c r="R216" s="732"/>
      <c r="S216" s="732"/>
      <c r="T216" s="732"/>
      <c r="U216" s="732"/>
      <c r="V216" s="732"/>
      <c r="W216" s="732"/>
      <c r="X216" s="732"/>
      <c r="Y216" s="732"/>
      <c r="Z216" s="732"/>
      <c r="AA216" s="732"/>
      <c r="AB216" s="733"/>
      <c r="AC216" s="733"/>
      <c r="AD216" s="733"/>
      <c r="AE216" s="733"/>
      <c r="AF216" s="733"/>
      <c r="AG216" s="733"/>
      <c r="AH216" s="733"/>
      <c r="AI216" s="733"/>
      <c r="AJ216" s="733"/>
      <c r="AK216" s="733"/>
      <c r="AL216" s="733"/>
      <c r="AM216" s="733"/>
      <c r="AN216" s="733"/>
      <c r="AO216" s="733"/>
      <c r="AP216" s="733"/>
      <c r="AQ216" s="733"/>
      <c r="AR216" s="733"/>
      <c r="AS216" s="733"/>
      <c r="AT216" s="733"/>
      <c r="AU216" s="733"/>
      <c r="AV216" s="733"/>
      <c r="AW216" s="733"/>
      <c r="AX216" s="733"/>
      <c r="AY216" s="733"/>
      <c r="AZ216" s="733"/>
      <c r="BA216" s="733"/>
      <c r="BB216" s="733"/>
      <c r="BC216" s="733"/>
      <c r="BD216" s="733"/>
      <c r="BE216" s="733"/>
      <c r="BF216" s="733"/>
      <c r="BG216" s="733"/>
      <c r="BH216" s="733"/>
      <c r="BI216" s="733"/>
      <c r="BJ216" s="733"/>
      <c r="BK216" s="733"/>
      <c r="BL216" s="733"/>
      <c r="BM216" s="733"/>
      <c r="BN216" s="733"/>
      <c r="BO216" s="733"/>
      <c r="BP216" s="733"/>
      <c r="BQ216" s="733"/>
      <c r="BR216" s="733"/>
      <c r="BS216" s="733"/>
      <c r="BT216" s="733"/>
      <c r="BU216" s="733"/>
      <c r="BV216" s="733"/>
      <c r="BW216" s="733"/>
      <c r="BX216" s="733"/>
      <c r="BY216" s="733"/>
      <c r="BZ216" s="733"/>
      <c r="CA216" s="733"/>
      <c r="CB216" s="733"/>
      <c r="CC216" s="733"/>
      <c r="CD216" s="733"/>
      <c r="CE216" s="733"/>
      <c r="CF216" s="733"/>
      <c r="CG216" s="733"/>
      <c r="CH216" s="733"/>
      <c r="CI216" s="733"/>
      <c r="CJ216" s="733"/>
      <c r="CK216" s="733"/>
      <c r="CL216" s="733"/>
      <c r="CM216" s="733"/>
      <c r="CN216" s="733"/>
      <c r="CO216" s="733"/>
      <c r="CP216" s="733"/>
      <c r="CQ216" s="733"/>
      <c r="CR216" s="733"/>
      <c r="CS216" s="733"/>
      <c r="CT216" s="733"/>
      <c r="CU216" s="733"/>
      <c r="CV216" s="733"/>
      <c r="CW216" s="733"/>
      <c r="CX216" s="733"/>
      <c r="CY216" s="733"/>
      <c r="CZ216" s="733"/>
      <c r="DA216" s="733"/>
      <c r="DB216" s="733"/>
      <c r="DC216" s="733"/>
      <c r="DD216" s="733"/>
      <c r="DE216" s="733"/>
      <c r="DF216" s="733"/>
      <c r="DG216" s="733"/>
      <c r="DH216" s="733"/>
      <c r="DI216" s="733"/>
      <c r="DJ216" s="733"/>
      <c r="DK216" s="733"/>
      <c r="DL216" s="733"/>
      <c r="DM216" s="733"/>
      <c r="DN216" s="733"/>
      <c r="DO216" s="733"/>
      <c r="DP216" s="733"/>
      <c r="DQ216" s="733"/>
      <c r="DR216" s="733"/>
      <c r="DS216" s="733"/>
      <c r="DT216" s="733"/>
      <c r="DU216" s="733"/>
      <c r="DV216" s="733"/>
      <c r="DW216" s="733"/>
      <c r="DX216" s="733"/>
      <c r="DY216" s="733"/>
      <c r="DZ216" s="733"/>
      <c r="EA216" s="733"/>
      <c r="EB216" s="733"/>
      <c r="EC216" s="733"/>
      <c r="ED216" s="733"/>
      <c r="EE216" s="733"/>
      <c r="EF216" s="733"/>
      <c r="EG216" s="733"/>
      <c r="EH216" s="733"/>
      <c r="EI216" s="733"/>
      <c r="EJ216" s="733"/>
      <c r="EK216" s="733"/>
      <c r="EL216" s="733"/>
      <c r="EM216" s="733"/>
      <c r="EN216" s="733"/>
      <c r="EO216" s="733"/>
      <c r="EP216" s="733"/>
      <c r="EQ216" s="733"/>
      <c r="ER216" s="733"/>
      <c r="ES216" s="733"/>
      <c r="ET216" s="733"/>
      <c r="EU216" s="733"/>
      <c r="EV216" s="733"/>
      <c r="EW216" s="733"/>
      <c r="EX216" s="733"/>
      <c r="EY216" s="733"/>
      <c r="EZ216" s="733"/>
      <c r="FA216" s="733"/>
      <c r="FB216" s="733"/>
      <c r="FC216" s="733"/>
      <c r="FD216" s="733"/>
      <c r="FE216" s="733"/>
      <c r="FF216" s="733"/>
      <c r="FG216" s="733"/>
      <c r="FH216" s="733"/>
      <c r="FI216" s="733"/>
      <c r="FJ216" s="733"/>
      <c r="FK216" s="733"/>
      <c r="FL216" s="733"/>
      <c r="FM216" s="733"/>
      <c r="FN216" s="733"/>
      <c r="FO216" s="733"/>
      <c r="FP216" s="733"/>
      <c r="FQ216" s="733"/>
      <c r="FR216" s="733"/>
      <c r="FS216" s="733"/>
      <c r="FT216" s="733"/>
      <c r="FU216" s="733"/>
      <c r="FV216" s="733"/>
      <c r="FW216" s="733"/>
      <c r="FX216" s="733"/>
      <c r="FY216" s="733"/>
      <c r="FZ216" s="733"/>
      <c r="GA216" s="733"/>
      <c r="GB216" s="733"/>
      <c r="GC216" s="733"/>
      <c r="GD216" s="733"/>
      <c r="GE216" s="733"/>
      <c r="GF216" s="733"/>
      <c r="GG216" s="733"/>
      <c r="GH216" s="733"/>
      <c r="GI216" s="733"/>
      <c r="GJ216" s="733"/>
      <c r="GK216" s="733"/>
      <c r="GL216" s="733"/>
      <c r="GM216" s="733"/>
      <c r="GN216" s="733"/>
      <c r="GO216" s="733"/>
      <c r="GP216" s="733"/>
      <c r="GQ216" s="733"/>
      <c r="GR216" s="733"/>
      <c r="GS216" s="733"/>
      <c r="GT216" s="733"/>
      <c r="GU216" s="733"/>
      <c r="GV216" s="733"/>
      <c r="GW216" s="733"/>
      <c r="GX216" s="733"/>
      <c r="GY216" s="733"/>
      <c r="GZ216" s="733"/>
      <c r="HA216" s="733"/>
      <c r="HB216" s="733"/>
      <c r="HC216" s="733"/>
      <c r="HD216" s="733"/>
      <c r="HE216" s="733"/>
      <c r="HF216" s="733"/>
      <c r="HG216" s="733"/>
      <c r="HH216" s="733"/>
      <c r="HI216" s="733"/>
      <c r="HJ216" s="733"/>
      <c r="HK216" s="733"/>
      <c r="HL216" s="733"/>
      <c r="HM216" s="733"/>
      <c r="HN216" s="733"/>
      <c r="HO216" s="733"/>
      <c r="HP216" s="733"/>
      <c r="HQ216" s="733"/>
      <c r="HR216" s="733"/>
      <c r="HS216" s="733"/>
      <c r="HT216" s="733"/>
      <c r="HU216" s="733"/>
      <c r="HV216" s="733"/>
      <c r="HW216" s="733"/>
      <c r="HX216" s="733"/>
      <c r="HY216" s="733"/>
      <c r="HZ216" s="733"/>
      <c r="IA216" s="733"/>
      <c r="IB216" s="733"/>
      <c r="IC216" s="733"/>
      <c r="ID216" s="733"/>
      <c r="IE216" s="733"/>
      <c r="IF216" s="733"/>
      <c r="IG216" s="733"/>
      <c r="IH216" s="733"/>
      <c r="II216" s="733"/>
      <c r="IJ216" s="733"/>
      <c r="IK216" s="733"/>
      <c r="IL216" s="733"/>
      <c r="IM216" s="733"/>
      <c r="IN216" s="733"/>
      <c r="IO216" s="733"/>
      <c r="IP216" s="733"/>
      <c r="IQ216" s="733"/>
      <c r="IR216" s="733"/>
      <c r="IS216" s="733"/>
      <c r="IT216" s="733"/>
      <c r="IU216" s="733"/>
      <c r="IV216" s="733"/>
      <c r="IW216" s="733"/>
      <c r="IX216" s="733"/>
      <c r="IY216" s="733"/>
      <c r="IZ216" s="733"/>
      <c r="JA216" s="733"/>
      <c r="JB216" s="733"/>
      <c r="JC216" s="733"/>
      <c r="JD216" s="733"/>
      <c r="JE216" s="733"/>
      <c r="JF216" s="733"/>
      <c r="JG216" s="733"/>
      <c r="JH216" s="733"/>
      <c r="JI216" s="733"/>
      <c r="JJ216" s="733"/>
      <c r="JK216" s="733"/>
      <c r="JL216" s="733"/>
      <c r="JM216" s="733"/>
      <c r="JN216" s="733"/>
      <c r="JO216" s="733"/>
      <c r="JP216" s="733"/>
      <c r="JQ216" s="733"/>
      <c r="JR216" s="733"/>
      <c r="JS216" s="733"/>
      <c r="JT216" s="733"/>
      <c r="JU216" s="733"/>
      <c r="JV216" s="733"/>
      <c r="JW216" s="733"/>
      <c r="JX216" s="733"/>
      <c r="JY216" s="733"/>
      <c r="JZ216" s="733"/>
      <c r="KA216" s="733"/>
      <c r="KB216" s="733"/>
      <c r="KC216" s="733"/>
      <c r="KD216" s="733"/>
      <c r="KE216" s="733"/>
      <c r="KF216" s="733"/>
      <c r="KG216" s="733"/>
      <c r="KH216" s="733"/>
      <c r="KI216" s="733"/>
      <c r="KJ216" s="733"/>
      <c r="KK216" s="733"/>
      <c r="KL216" s="733"/>
      <c r="KM216" s="733"/>
      <c r="KN216" s="733"/>
      <c r="KO216" s="733"/>
      <c r="KP216" s="733"/>
      <c r="KQ216" s="733"/>
      <c r="KR216" s="733"/>
      <c r="KS216" s="733"/>
      <c r="KT216" s="733"/>
      <c r="KU216" s="733"/>
      <c r="KV216" s="733"/>
      <c r="KW216" s="733"/>
      <c r="KX216" s="733"/>
      <c r="KY216" s="733"/>
      <c r="KZ216" s="733"/>
      <c r="LA216" s="733"/>
      <c r="LB216" s="733"/>
      <c r="LC216" s="733"/>
      <c r="LD216" s="733"/>
      <c r="LE216" s="733"/>
      <c r="LF216" s="733"/>
      <c r="LG216" s="733"/>
      <c r="LH216" s="733"/>
      <c r="LI216" s="733"/>
      <c r="LJ216" s="733"/>
      <c r="LK216" s="733"/>
      <c r="LL216" s="733"/>
      <c r="LM216" s="733"/>
      <c r="LN216" s="733"/>
      <c r="LO216" s="733"/>
      <c r="LP216" s="733"/>
      <c r="LQ216" s="733"/>
      <c r="LR216" s="733"/>
      <c r="LS216" s="733"/>
      <c r="LT216" s="733"/>
      <c r="LU216" s="733"/>
      <c r="LV216" s="733"/>
      <c r="LW216" s="733"/>
      <c r="LX216" s="733"/>
      <c r="LY216" s="733"/>
      <c r="LZ216" s="733"/>
      <c r="MA216" s="733"/>
      <c r="MB216" s="733"/>
      <c r="MC216" s="733"/>
      <c r="MD216" s="733"/>
      <c r="ME216" s="733"/>
      <c r="MF216" s="733"/>
      <c r="MG216" s="733"/>
      <c r="MH216" s="733"/>
      <c r="MI216" s="733"/>
      <c r="MJ216" s="733"/>
      <c r="MK216" s="733"/>
      <c r="ML216" s="733"/>
      <c r="MM216" s="733"/>
      <c r="MN216" s="733"/>
      <c r="MO216" s="733"/>
      <c r="MP216" s="733"/>
      <c r="MQ216" s="733"/>
      <c r="MR216" s="733"/>
      <c r="MS216" s="733"/>
      <c r="MT216" s="733"/>
      <c r="MU216" s="733"/>
      <c r="MV216" s="733"/>
      <c r="MW216" s="733"/>
      <c r="MX216" s="733"/>
      <c r="MY216" s="733"/>
      <c r="MZ216" s="733"/>
      <c r="NA216" s="733"/>
      <c r="NB216" s="733"/>
      <c r="NC216" s="733"/>
      <c r="ND216" s="733"/>
      <c r="NE216" s="733"/>
      <c r="NF216" s="733"/>
      <c r="NG216" s="733"/>
      <c r="NH216" s="733"/>
      <c r="NI216" s="733"/>
      <c r="NJ216" s="733"/>
      <c r="NK216" s="733"/>
      <c r="NL216" s="733"/>
      <c r="NM216" s="733"/>
      <c r="NN216" s="733"/>
      <c r="NO216" s="733"/>
      <c r="NP216" s="733"/>
      <c r="NQ216" s="733"/>
      <c r="NR216" s="733"/>
      <c r="NS216" s="733"/>
      <c r="NT216" s="733"/>
      <c r="NU216" s="733"/>
      <c r="NV216" s="733"/>
      <c r="NW216" s="733"/>
      <c r="NX216" s="733"/>
      <c r="NY216" s="733"/>
      <c r="NZ216" s="733"/>
      <c r="OA216" s="733"/>
      <c r="OB216" s="733"/>
      <c r="OC216" s="733"/>
      <c r="OD216" s="733"/>
      <c r="OE216" s="733"/>
      <c r="OF216" s="733"/>
      <c r="OG216" s="733"/>
      <c r="OH216" s="733"/>
      <c r="OI216" s="733"/>
      <c r="OJ216" s="733"/>
      <c r="OK216" s="733"/>
      <c r="OL216" s="733"/>
      <c r="OM216" s="733"/>
      <c r="ON216" s="733"/>
      <c r="OO216" s="733"/>
      <c r="OP216" s="733"/>
      <c r="OQ216" s="733"/>
      <c r="OR216" s="733"/>
      <c r="OS216" s="733"/>
      <c r="OT216" s="733"/>
      <c r="OU216" s="733"/>
      <c r="OV216" s="733"/>
      <c r="OW216" s="733"/>
      <c r="OX216" s="733"/>
      <c r="OY216" s="733"/>
      <c r="OZ216" s="733"/>
      <c r="PA216" s="733"/>
      <c r="PB216" s="733"/>
      <c r="PC216" s="733"/>
      <c r="PD216" s="733"/>
      <c r="PE216" s="733"/>
      <c r="PF216" s="733"/>
      <c r="PG216" s="733"/>
      <c r="PH216" s="733"/>
      <c r="PI216" s="733"/>
      <c r="PJ216" s="733"/>
      <c r="PK216" s="733"/>
      <c r="PL216" s="733"/>
      <c r="PM216" s="733"/>
      <c r="PN216" s="733"/>
      <c r="PO216" s="733"/>
      <c r="PP216" s="733"/>
      <c r="PQ216" s="733"/>
      <c r="PR216" s="733"/>
      <c r="PS216" s="733"/>
      <c r="PT216" s="733"/>
      <c r="PU216" s="733"/>
      <c r="PV216" s="733"/>
      <c r="PW216" s="733"/>
      <c r="PX216" s="733"/>
      <c r="PY216" s="733"/>
      <c r="PZ216" s="733"/>
      <c r="QA216" s="733"/>
      <c r="QB216" s="733"/>
      <c r="QC216" s="733"/>
      <c r="QD216" s="733"/>
      <c r="QE216" s="733"/>
      <c r="QF216" s="733"/>
      <c r="QG216" s="733"/>
      <c r="QH216" s="733"/>
      <c r="QI216" s="733"/>
      <c r="QJ216" s="733"/>
      <c r="QK216" s="733"/>
      <c r="QL216" s="733"/>
      <c r="QM216" s="733"/>
      <c r="QN216" s="733"/>
      <c r="QO216" s="733"/>
      <c r="QP216" s="733"/>
      <c r="QQ216" s="733"/>
      <c r="QR216" s="733"/>
      <c r="QS216" s="733"/>
      <c r="QT216" s="733"/>
      <c r="QU216" s="733"/>
      <c r="QV216" s="733"/>
      <c r="QW216" s="733"/>
      <c r="QX216" s="733"/>
      <c r="QY216" s="733"/>
      <c r="QZ216" s="733"/>
      <c r="RA216" s="733"/>
      <c r="RB216" s="733"/>
      <c r="RC216" s="733"/>
      <c r="RD216" s="733"/>
      <c r="RE216" s="733"/>
      <c r="RF216" s="733"/>
      <c r="RG216" s="733"/>
      <c r="RH216" s="733"/>
      <c r="RI216" s="733"/>
      <c r="RJ216" s="733"/>
      <c r="RK216" s="733"/>
      <c r="RL216" s="733"/>
      <c r="RM216" s="733"/>
      <c r="RN216" s="733"/>
      <c r="RO216" s="733"/>
      <c r="RP216" s="733"/>
      <c r="RQ216" s="733"/>
      <c r="RR216" s="733"/>
      <c r="RS216" s="733"/>
      <c r="RT216" s="733"/>
      <c r="RU216" s="733"/>
      <c r="RV216" s="733"/>
      <c r="RW216" s="733"/>
      <c r="RX216" s="733"/>
      <c r="RY216" s="733"/>
      <c r="RZ216" s="733"/>
      <c r="SA216" s="733"/>
      <c r="SB216" s="733"/>
      <c r="SC216" s="733"/>
      <c r="SD216" s="733"/>
      <c r="SE216" s="733"/>
      <c r="SF216" s="733"/>
      <c r="SG216" s="733"/>
      <c r="SH216" s="733"/>
      <c r="SI216" s="733"/>
      <c r="SJ216" s="733"/>
      <c r="SK216" s="733"/>
      <c r="SL216" s="733"/>
      <c r="SM216" s="733"/>
      <c r="SN216" s="733"/>
      <c r="SO216" s="733"/>
      <c r="SP216" s="733"/>
      <c r="SQ216" s="733"/>
      <c r="SR216" s="733"/>
      <c r="SS216" s="733"/>
      <c r="ST216" s="733"/>
      <c r="SU216" s="733"/>
      <c r="SV216" s="733"/>
      <c r="SW216" s="733"/>
      <c r="SX216" s="733"/>
      <c r="SY216" s="733"/>
      <c r="SZ216" s="733"/>
      <c r="TA216" s="733"/>
      <c r="TB216" s="733"/>
      <c r="TC216" s="733"/>
      <c r="TD216" s="733"/>
      <c r="TE216" s="733"/>
      <c r="TF216" s="733"/>
      <c r="TG216" s="733"/>
      <c r="TH216" s="733"/>
      <c r="TI216" s="733"/>
      <c r="TJ216" s="733"/>
      <c r="TK216" s="733"/>
      <c r="TL216" s="733"/>
      <c r="TM216" s="733"/>
      <c r="TN216" s="733"/>
      <c r="TO216" s="733"/>
      <c r="TP216" s="733"/>
      <c r="TQ216" s="733"/>
      <c r="TR216" s="733"/>
      <c r="TS216" s="733"/>
      <c r="TT216" s="733"/>
      <c r="TU216" s="733"/>
      <c r="TV216" s="733"/>
      <c r="TW216" s="733"/>
      <c r="TX216" s="733"/>
      <c r="TY216" s="733"/>
      <c r="TZ216" s="733"/>
      <c r="UA216" s="733"/>
      <c r="UB216" s="733"/>
      <c r="UC216" s="733"/>
      <c r="UD216" s="733"/>
      <c r="UE216" s="733"/>
      <c r="UF216" s="733"/>
      <c r="UG216" s="733"/>
      <c r="UH216" s="733"/>
      <c r="UI216" s="733"/>
      <c r="UJ216" s="733"/>
      <c r="UK216" s="733"/>
      <c r="UL216" s="733"/>
      <c r="UM216" s="733"/>
      <c r="UN216" s="733"/>
      <c r="UO216" s="733"/>
      <c r="UP216" s="733"/>
      <c r="UQ216" s="733"/>
      <c r="UR216" s="733"/>
      <c r="US216" s="733"/>
      <c r="UT216" s="733"/>
      <c r="UU216" s="733"/>
      <c r="UV216" s="733"/>
      <c r="UW216" s="733"/>
      <c r="UX216" s="733"/>
      <c r="UY216" s="733"/>
      <c r="UZ216" s="733"/>
      <c r="VA216" s="733"/>
      <c r="VB216" s="733"/>
      <c r="VC216" s="733"/>
      <c r="VD216" s="733"/>
      <c r="VE216" s="733"/>
      <c r="VF216" s="733"/>
      <c r="VG216" s="733"/>
      <c r="VH216" s="733"/>
      <c r="VI216" s="733"/>
      <c r="VJ216" s="733"/>
      <c r="VK216" s="733"/>
      <c r="VL216" s="733"/>
      <c r="VM216" s="733"/>
      <c r="VN216" s="733"/>
      <c r="VO216" s="733"/>
      <c r="VP216" s="733"/>
      <c r="VQ216" s="733"/>
      <c r="VR216" s="733"/>
      <c r="VS216" s="733"/>
      <c r="VT216" s="733"/>
      <c r="VU216" s="733"/>
      <c r="VV216" s="733"/>
      <c r="VW216" s="733"/>
      <c r="VX216" s="733"/>
      <c r="VY216" s="733"/>
      <c r="VZ216" s="733"/>
      <c r="WA216" s="733"/>
      <c r="WB216" s="733"/>
      <c r="WC216" s="733"/>
      <c r="WD216" s="733"/>
      <c r="WE216" s="733"/>
      <c r="WF216" s="733"/>
      <c r="WG216" s="733"/>
      <c r="WH216" s="733"/>
      <c r="WI216" s="733"/>
      <c r="WJ216" s="733"/>
      <c r="WK216" s="733"/>
      <c r="WL216" s="733"/>
      <c r="WM216" s="733"/>
      <c r="WN216" s="733"/>
      <c r="WO216" s="733"/>
      <c r="WP216" s="733"/>
      <c r="WQ216" s="733"/>
      <c r="WR216" s="733"/>
      <c r="WS216" s="733"/>
      <c r="WT216" s="733"/>
      <c r="WU216" s="733"/>
      <c r="WV216" s="733"/>
      <c r="WW216" s="733"/>
      <c r="WX216" s="733"/>
      <c r="WY216" s="733"/>
      <c r="WZ216" s="733"/>
      <c r="XA216" s="733"/>
      <c r="XB216" s="733"/>
      <c r="XC216" s="733"/>
      <c r="XD216" s="733"/>
      <c r="XE216" s="733"/>
      <c r="XF216" s="733"/>
      <c r="XG216" s="733"/>
      <c r="XH216" s="733"/>
      <c r="XI216" s="733"/>
      <c r="XJ216" s="733"/>
      <c r="XK216" s="733"/>
      <c r="XL216" s="733"/>
      <c r="XM216" s="733"/>
      <c r="XN216" s="733"/>
      <c r="XO216" s="733"/>
      <c r="XP216" s="733"/>
      <c r="XQ216" s="733"/>
      <c r="XR216" s="733"/>
      <c r="XS216" s="733"/>
      <c r="XT216" s="733"/>
      <c r="XU216" s="733"/>
      <c r="XV216" s="733"/>
      <c r="XW216" s="733"/>
      <c r="XX216" s="733"/>
      <c r="XY216" s="733"/>
      <c r="XZ216" s="733"/>
      <c r="YA216" s="733"/>
      <c r="YB216" s="733"/>
      <c r="YC216" s="733"/>
      <c r="YD216" s="733"/>
      <c r="YE216" s="733"/>
      <c r="YF216" s="733"/>
      <c r="YG216" s="733"/>
      <c r="YH216" s="733"/>
      <c r="YI216" s="733"/>
      <c r="YJ216" s="733"/>
      <c r="YK216" s="733"/>
      <c r="YL216" s="733"/>
      <c r="YM216" s="733"/>
      <c r="YN216" s="733"/>
      <c r="YO216" s="733"/>
      <c r="YP216" s="733"/>
      <c r="YQ216" s="733"/>
      <c r="YR216" s="733"/>
      <c r="YS216" s="733"/>
      <c r="YT216" s="733"/>
      <c r="YU216" s="733"/>
      <c r="YV216" s="733"/>
      <c r="YW216" s="733"/>
      <c r="YX216" s="733"/>
      <c r="YY216" s="733"/>
      <c r="YZ216" s="733"/>
      <c r="ZA216" s="733"/>
      <c r="ZB216" s="733"/>
      <c r="ZC216" s="733"/>
      <c r="ZD216" s="733"/>
      <c r="ZE216" s="733"/>
      <c r="ZF216" s="733"/>
      <c r="ZG216" s="733"/>
      <c r="ZH216" s="733"/>
      <c r="ZI216" s="733"/>
      <c r="ZJ216" s="733"/>
      <c r="ZK216" s="733"/>
      <c r="ZL216" s="733"/>
      <c r="ZM216" s="733"/>
      <c r="ZN216" s="733"/>
      <c r="ZO216" s="733"/>
      <c r="ZP216" s="733"/>
      <c r="ZQ216" s="733"/>
      <c r="ZR216" s="733"/>
      <c r="ZS216" s="733"/>
      <c r="ZT216" s="733"/>
      <c r="ZU216" s="733"/>
      <c r="ZV216" s="733"/>
      <c r="ZW216" s="733"/>
      <c r="ZX216" s="733"/>
      <c r="ZY216" s="733"/>
      <c r="ZZ216" s="733"/>
      <c r="AAA216" s="733"/>
      <c r="AAB216" s="733"/>
      <c r="AAC216" s="733"/>
      <c r="AAD216" s="733"/>
      <c r="AAE216" s="733"/>
      <c r="AAF216" s="733"/>
      <c r="AAG216" s="733"/>
      <c r="AAH216" s="733"/>
      <c r="AAI216" s="733"/>
      <c r="AAJ216" s="733"/>
      <c r="AAK216" s="733"/>
      <c r="AAL216" s="733"/>
      <c r="AAM216" s="733"/>
      <c r="AAN216" s="733"/>
      <c r="AAO216" s="733"/>
      <c r="AAP216" s="733"/>
      <c r="AAQ216" s="733"/>
      <c r="AAR216" s="733"/>
      <c r="AAS216" s="733"/>
      <c r="AAT216" s="733"/>
      <c r="AAU216" s="733"/>
      <c r="AAV216" s="733"/>
      <c r="AAW216" s="733"/>
      <c r="AAX216" s="733"/>
      <c r="AAY216" s="733"/>
      <c r="AAZ216" s="733"/>
      <c r="ABA216" s="733"/>
      <c r="ABB216" s="733"/>
      <c r="ABC216" s="733"/>
      <c r="ABD216" s="733"/>
      <c r="ABE216" s="733"/>
      <c r="ABF216" s="733"/>
      <c r="ABG216" s="733"/>
      <c r="ABH216" s="733"/>
      <c r="ABI216" s="733"/>
      <c r="ABJ216" s="733"/>
      <c r="ABK216" s="733"/>
      <c r="ABL216" s="733"/>
      <c r="ABM216" s="733"/>
      <c r="ABN216" s="733"/>
      <c r="ABO216" s="733"/>
      <c r="ABP216" s="733"/>
      <c r="ABQ216" s="733"/>
      <c r="ABR216" s="733"/>
      <c r="ABS216" s="733"/>
      <c r="ABT216" s="733"/>
      <c r="ABU216" s="733"/>
      <c r="ABV216" s="733"/>
      <c r="ABW216" s="733"/>
      <c r="ABX216" s="733"/>
      <c r="ABY216" s="733"/>
      <c r="ABZ216" s="733"/>
      <c r="ACA216" s="733"/>
      <c r="ACB216" s="733"/>
      <c r="ACC216" s="733"/>
      <c r="ACD216" s="733"/>
      <c r="ACE216" s="733"/>
      <c r="ACF216" s="733"/>
      <c r="ACG216" s="733"/>
      <c r="ACH216" s="733"/>
      <c r="ACI216" s="733"/>
      <c r="ACJ216" s="733"/>
      <c r="ACK216" s="733"/>
      <c r="ACL216" s="733"/>
      <c r="ACM216" s="733"/>
      <c r="ACN216" s="733"/>
      <c r="ACO216" s="733"/>
      <c r="ACP216" s="733"/>
      <c r="ACQ216" s="733"/>
      <c r="ACR216" s="733"/>
      <c r="ACS216" s="733"/>
      <c r="ACT216" s="733"/>
      <c r="ACU216" s="733"/>
      <c r="ACV216" s="733"/>
      <c r="ACW216" s="733"/>
      <c r="ACX216" s="733"/>
      <c r="ACY216" s="733"/>
      <c r="ACZ216" s="733"/>
      <c r="ADA216" s="733"/>
      <c r="ADB216" s="733"/>
      <c r="ADC216" s="733"/>
      <c r="ADD216" s="733"/>
      <c r="ADE216" s="733"/>
      <c r="ADF216" s="733"/>
      <c r="ADG216" s="733"/>
      <c r="ADH216" s="733"/>
      <c r="ADI216" s="733"/>
      <c r="ADJ216" s="733"/>
      <c r="ADK216" s="733"/>
      <c r="ADL216" s="733"/>
      <c r="ADM216" s="733"/>
      <c r="ADN216" s="733"/>
      <c r="ADO216" s="733"/>
      <c r="ADP216" s="733"/>
      <c r="ADQ216" s="733"/>
      <c r="ADR216" s="733"/>
      <c r="ADS216" s="733"/>
      <c r="ADT216" s="733"/>
      <c r="ADU216" s="733"/>
      <c r="ADV216" s="733"/>
      <c r="ADW216" s="733"/>
      <c r="ADX216" s="733"/>
      <c r="ADY216" s="733"/>
      <c r="ADZ216" s="733"/>
      <c r="AEA216" s="733"/>
      <c r="AEB216" s="733"/>
      <c r="AEC216" s="733"/>
      <c r="AED216" s="733"/>
      <c r="AEE216" s="733"/>
      <c r="AEF216" s="733"/>
      <c r="AEG216" s="733"/>
      <c r="AEH216" s="733"/>
      <c r="AEI216" s="733"/>
      <c r="AEJ216" s="733"/>
      <c r="AEK216" s="733"/>
      <c r="AEL216" s="733"/>
      <c r="AEM216" s="733"/>
      <c r="AEN216" s="733"/>
      <c r="AEO216" s="733"/>
      <c r="AEP216" s="733"/>
      <c r="AEQ216" s="733"/>
      <c r="AER216" s="733"/>
      <c r="AES216" s="733"/>
      <c r="AET216" s="733"/>
      <c r="AEU216" s="733"/>
      <c r="AEV216" s="733"/>
      <c r="AEW216" s="733"/>
      <c r="AEX216" s="733"/>
      <c r="AEY216" s="733"/>
      <c r="AEZ216" s="733"/>
      <c r="AFA216" s="733"/>
      <c r="AFB216" s="733"/>
      <c r="AFC216" s="733"/>
      <c r="AFD216" s="733"/>
      <c r="AFE216" s="733"/>
      <c r="AFF216" s="733"/>
      <c r="AFG216" s="733"/>
      <c r="AFH216" s="733"/>
      <c r="AFI216" s="733"/>
      <c r="AFJ216" s="733"/>
      <c r="AFK216" s="733"/>
      <c r="AFL216" s="733"/>
      <c r="AFM216" s="733"/>
      <c r="AFN216" s="733"/>
      <c r="AFO216" s="733"/>
      <c r="AFP216" s="733"/>
      <c r="AFQ216" s="733"/>
      <c r="AFR216" s="733"/>
      <c r="AFS216" s="733"/>
      <c r="AFT216" s="733"/>
      <c r="AFU216" s="733"/>
      <c r="AFV216" s="733"/>
      <c r="AFW216" s="733"/>
      <c r="AFX216" s="733"/>
      <c r="AFY216" s="733"/>
      <c r="AFZ216" s="733"/>
      <c r="AGA216" s="733"/>
      <c r="AGB216" s="733"/>
      <c r="AGC216" s="733"/>
      <c r="AGD216" s="733"/>
      <c r="AGE216" s="733"/>
      <c r="AGF216" s="733"/>
      <c r="AGG216" s="733"/>
      <c r="AGH216" s="733"/>
      <c r="AGI216" s="733"/>
      <c r="AGJ216" s="733"/>
      <c r="AGK216" s="733"/>
      <c r="AGL216" s="733"/>
      <c r="AGM216" s="733"/>
      <c r="AGN216" s="733"/>
      <c r="AGO216" s="733"/>
      <c r="AGP216" s="733"/>
      <c r="AGQ216" s="733"/>
      <c r="AGR216" s="733"/>
      <c r="AGS216" s="733"/>
      <c r="AGT216" s="733"/>
      <c r="AGU216" s="733"/>
      <c r="AGV216" s="733"/>
      <c r="AGW216" s="733"/>
      <c r="AGX216" s="733"/>
      <c r="AGY216" s="733"/>
      <c r="AGZ216" s="733"/>
      <c r="AHA216" s="733"/>
      <c r="AHB216" s="733"/>
      <c r="AHC216" s="733"/>
      <c r="AHD216" s="733"/>
      <c r="AHE216" s="733"/>
      <c r="AHF216" s="733"/>
      <c r="AHG216" s="733"/>
      <c r="AHH216" s="733"/>
      <c r="AHI216" s="733"/>
      <c r="AHJ216" s="733"/>
      <c r="AHK216" s="733"/>
      <c r="AHL216" s="733"/>
      <c r="AHM216" s="733"/>
      <c r="AHN216" s="733"/>
      <c r="AHO216" s="733"/>
      <c r="AHP216" s="733"/>
      <c r="AHQ216" s="733"/>
      <c r="AHR216" s="733"/>
      <c r="AHS216" s="733"/>
      <c r="AHT216" s="733"/>
      <c r="AHU216" s="733"/>
      <c r="AHV216" s="733"/>
      <c r="AHW216" s="733"/>
      <c r="AHX216" s="733"/>
      <c r="AHY216" s="733"/>
      <c r="AHZ216" s="733"/>
      <c r="AIA216" s="733"/>
      <c r="AIB216" s="733"/>
      <c r="AIC216" s="733"/>
      <c r="AID216" s="733"/>
      <c r="AIE216" s="733"/>
      <c r="AIF216" s="733"/>
      <c r="AIG216" s="733"/>
      <c r="AIH216" s="733"/>
      <c r="AII216" s="733"/>
      <c r="AIJ216" s="733"/>
      <c r="AIK216" s="733"/>
      <c r="AIL216" s="733"/>
      <c r="AIM216" s="733"/>
      <c r="AIN216" s="733"/>
      <c r="AIO216" s="733"/>
      <c r="AIP216" s="733"/>
      <c r="AIQ216" s="733"/>
      <c r="AIR216" s="733"/>
      <c r="AIS216" s="733"/>
      <c r="AIT216" s="733"/>
      <c r="AIU216" s="733"/>
      <c r="AIV216" s="733"/>
      <c r="AIW216" s="733"/>
      <c r="AIX216" s="733"/>
      <c r="AIY216" s="733"/>
      <c r="AIZ216" s="733"/>
      <c r="AJA216" s="733"/>
      <c r="AJB216" s="733"/>
      <c r="AJC216" s="733"/>
      <c r="AJD216" s="733"/>
      <c r="AJE216" s="733"/>
      <c r="AJF216" s="733"/>
      <c r="AJG216" s="733"/>
      <c r="AJH216" s="733"/>
      <c r="AJI216" s="733"/>
      <c r="AJJ216" s="733"/>
      <c r="AJK216" s="733"/>
      <c r="AJL216" s="733"/>
      <c r="AJM216" s="733"/>
      <c r="AJN216" s="733"/>
      <c r="AJO216" s="733"/>
      <c r="AJP216" s="733"/>
      <c r="AJQ216" s="733"/>
      <c r="AJR216" s="733"/>
      <c r="AJS216" s="733"/>
      <c r="AJT216" s="733"/>
      <c r="AJU216" s="733"/>
      <c r="AJV216" s="733"/>
      <c r="AJW216" s="733"/>
      <c r="AJX216" s="733"/>
      <c r="AJY216" s="733"/>
      <c r="AJZ216" s="733"/>
      <c r="AKA216" s="733"/>
      <c r="AKB216" s="733"/>
      <c r="AKC216" s="733"/>
      <c r="AKD216" s="733"/>
      <c r="AKE216" s="733"/>
      <c r="AKF216" s="733"/>
      <c r="AKG216" s="733"/>
      <c r="AKH216" s="733"/>
      <c r="AKI216" s="733"/>
      <c r="AKJ216" s="733"/>
      <c r="AKK216" s="733"/>
      <c r="AKL216" s="733"/>
      <c r="AKM216" s="733"/>
      <c r="AKN216" s="733"/>
      <c r="AKO216" s="733"/>
      <c r="AKP216" s="733"/>
      <c r="AKQ216" s="733"/>
      <c r="AKR216" s="733"/>
      <c r="AKS216" s="733"/>
      <c r="AKT216" s="733"/>
      <c r="AKU216" s="733"/>
      <c r="AKV216" s="733"/>
      <c r="AKW216" s="733"/>
      <c r="AKX216" s="733"/>
      <c r="AKY216" s="733"/>
      <c r="AKZ216" s="733"/>
      <c r="ALA216" s="733"/>
      <c r="ALB216" s="733"/>
      <c r="ALC216" s="733"/>
      <c r="ALD216" s="733"/>
      <c r="ALE216" s="733"/>
      <c r="ALF216" s="733"/>
      <c r="ALG216" s="733"/>
      <c r="ALH216" s="733"/>
      <c r="ALI216" s="733"/>
      <c r="ALJ216" s="733"/>
      <c r="ALK216" s="733"/>
      <c r="ALL216" s="733"/>
      <c r="ALM216" s="733"/>
      <c r="ALN216" s="733"/>
      <c r="ALO216" s="733"/>
      <c r="ALP216" s="733"/>
      <c r="ALQ216" s="733"/>
      <c r="ALR216" s="733"/>
      <c r="ALS216" s="733"/>
      <c r="ALT216" s="733"/>
      <c r="ALU216" s="733"/>
      <c r="ALV216" s="733"/>
      <c r="ALW216" s="733"/>
      <c r="ALX216" s="733"/>
      <c r="ALY216" s="733"/>
      <c r="ALZ216" s="733"/>
      <c r="AMA216" s="733"/>
      <c r="AMB216" s="733"/>
      <c r="AMC216" s="733"/>
      <c r="AMD216" s="733"/>
      <c r="AME216" s="733"/>
      <c r="AMF216" s="733"/>
      <c r="AMG216" s="733"/>
      <c r="AMH216" s="733"/>
      <c r="AMI216" s="733"/>
      <c r="AMJ216" s="733"/>
      <c r="AMK216" s="733"/>
      <c r="AML216" s="733"/>
      <c r="AMM216" s="733"/>
      <c r="AMN216" s="733"/>
      <c r="AMO216" s="733"/>
      <c r="AMP216" s="733"/>
      <c r="AMQ216" s="733"/>
      <c r="AMR216" s="733"/>
      <c r="AMS216" s="733"/>
      <c r="AMT216" s="733"/>
      <c r="AMU216" s="733"/>
      <c r="AMV216" s="733"/>
      <c r="AMW216" s="733"/>
      <c r="AMX216" s="733"/>
      <c r="AMY216" s="733"/>
      <c r="AMZ216" s="733"/>
      <c r="ANA216" s="733"/>
      <c r="ANB216" s="733"/>
      <c r="ANC216" s="733"/>
      <c r="AND216" s="733"/>
      <c r="ANE216" s="733"/>
      <c r="ANF216" s="733"/>
      <c r="ANG216" s="733"/>
      <c r="ANH216" s="733"/>
      <c r="ANI216" s="733"/>
      <c r="ANJ216" s="733"/>
      <c r="ANK216" s="733"/>
      <c r="ANL216" s="733"/>
      <c r="ANM216" s="733"/>
      <c r="ANN216" s="733"/>
      <c r="ANO216" s="733"/>
      <c r="ANP216" s="733"/>
      <c r="ANQ216" s="733"/>
      <c r="ANR216" s="733"/>
      <c r="ANS216" s="733"/>
      <c r="ANT216" s="733"/>
      <c r="ANU216" s="733"/>
      <c r="ANV216" s="733"/>
      <c r="ANW216" s="733"/>
      <c r="ANX216" s="733"/>
      <c r="ANY216" s="733"/>
      <c r="ANZ216" s="733"/>
      <c r="AOA216" s="733"/>
      <c r="AOB216" s="733"/>
      <c r="AOC216" s="733"/>
      <c r="AOD216" s="733"/>
      <c r="AOE216" s="733"/>
      <c r="AOF216" s="733"/>
      <c r="AOG216" s="733"/>
      <c r="AOH216" s="733"/>
      <c r="AOI216" s="733"/>
      <c r="AOJ216" s="733"/>
      <c r="AOK216" s="733"/>
      <c r="AOL216" s="733"/>
      <c r="AOM216" s="733"/>
      <c r="AON216" s="733"/>
      <c r="AOO216" s="733"/>
      <c r="AOP216" s="733"/>
      <c r="AOQ216" s="733"/>
      <c r="AOR216" s="733"/>
      <c r="AOS216" s="733"/>
      <c r="AOT216" s="733"/>
      <c r="AOU216" s="733"/>
      <c r="AOV216" s="733"/>
      <c r="AOW216" s="733"/>
      <c r="AOX216" s="733"/>
      <c r="AOY216" s="733"/>
      <c r="AOZ216" s="733"/>
      <c r="APA216" s="733"/>
      <c r="APB216" s="733"/>
      <c r="APC216" s="733"/>
      <c r="APD216" s="733"/>
      <c r="APE216" s="733"/>
      <c r="APF216" s="733"/>
      <c r="APG216" s="733"/>
      <c r="APH216" s="733"/>
      <c r="API216" s="733"/>
      <c r="APJ216" s="733"/>
      <c r="APK216" s="733"/>
      <c r="APL216" s="733"/>
      <c r="APM216" s="733"/>
      <c r="APN216" s="733"/>
      <c r="APO216" s="733"/>
      <c r="APP216" s="733"/>
      <c r="APQ216" s="733"/>
      <c r="APR216" s="733"/>
      <c r="APS216" s="733"/>
      <c r="APT216" s="733"/>
      <c r="APU216" s="733"/>
      <c r="APV216" s="733"/>
      <c r="APW216" s="733"/>
      <c r="APX216" s="733"/>
      <c r="APY216" s="733"/>
      <c r="APZ216" s="733"/>
      <c r="AQA216" s="733"/>
      <c r="AQB216" s="733"/>
      <c r="AQC216" s="733"/>
      <c r="AQD216" s="733"/>
      <c r="AQE216" s="733"/>
      <c r="AQF216" s="733"/>
      <c r="AQG216" s="733"/>
      <c r="AQH216" s="733"/>
      <c r="AQI216" s="733"/>
      <c r="AQJ216" s="733"/>
      <c r="AQK216" s="733"/>
      <c r="AQL216" s="733"/>
      <c r="AQM216" s="733"/>
      <c r="AQN216" s="733"/>
      <c r="AQO216" s="733"/>
      <c r="AQP216" s="733"/>
      <c r="AQQ216" s="733"/>
      <c r="AQR216" s="733"/>
      <c r="AQS216" s="733"/>
      <c r="AQT216" s="733"/>
      <c r="AQU216" s="733"/>
      <c r="AQV216" s="733"/>
      <c r="AQW216" s="733"/>
      <c r="AQX216" s="733"/>
      <c r="AQY216" s="733"/>
      <c r="AQZ216" s="733"/>
      <c r="ARA216" s="733"/>
      <c r="ARB216" s="733"/>
      <c r="ARC216" s="733"/>
      <c r="ARD216" s="733"/>
      <c r="ARE216" s="733"/>
      <c r="ARF216" s="733"/>
      <c r="ARG216" s="733"/>
      <c r="ARH216" s="733"/>
      <c r="ARI216" s="733"/>
      <c r="ARJ216" s="733"/>
      <c r="ARK216" s="733"/>
      <c r="ARL216" s="733"/>
      <c r="ARM216" s="733"/>
      <c r="ARN216" s="733"/>
      <c r="ARO216" s="733"/>
      <c r="ARP216" s="733"/>
      <c r="ARQ216" s="733"/>
      <c r="ARR216" s="733"/>
      <c r="ARS216" s="733"/>
      <c r="ART216" s="733"/>
      <c r="ARU216" s="733"/>
      <c r="ARV216" s="733"/>
      <c r="ARW216" s="733"/>
      <c r="ARX216" s="733"/>
      <c r="ARY216" s="733"/>
      <c r="ARZ216" s="733"/>
      <c r="ASA216" s="733"/>
      <c r="ASB216" s="733"/>
      <c r="ASC216" s="733"/>
      <c r="ASD216" s="733"/>
      <c r="ASE216" s="733"/>
      <c r="ASF216" s="733"/>
      <c r="ASG216" s="733"/>
      <c r="ASH216" s="733"/>
      <c r="ASI216" s="733"/>
      <c r="ASJ216" s="733"/>
      <c r="ASK216" s="733"/>
      <c r="ASL216" s="733"/>
      <c r="ASM216" s="733"/>
      <c r="ASN216" s="733"/>
      <c r="ASO216" s="733"/>
      <c r="ASP216" s="733"/>
      <c r="ASQ216" s="733"/>
      <c r="ASR216" s="733"/>
      <c r="ASS216" s="733"/>
      <c r="AST216" s="733"/>
      <c r="ASU216" s="733"/>
      <c r="ASV216" s="733"/>
      <c r="ASW216" s="733"/>
      <c r="ASX216" s="733"/>
      <c r="ASY216" s="733"/>
      <c r="ASZ216" s="733"/>
      <c r="ATA216" s="733"/>
      <c r="ATB216" s="733"/>
      <c r="ATC216" s="733"/>
      <c r="ATD216" s="733"/>
      <c r="ATE216" s="733"/>
      <c r="ATF216" s="733"/>
      <c r="ATG216" s="733"/>
      <c r="ATH216" s="733"/>
      <c r="ATI216" s="733"/>
      <c r="ATJ216" s="733"/>
      <c r="ATK216" s="733"/>
      <c r="ATL216" s="733"/>
      <c r="ATM216" s="733"/>
      <c r="ATN216" s="733"/>
      <c r="ATO216" s="733"/>
      <c r="ATP216" s="733"/>
      <c r="ATQ216" s="733"/>
      <c r="ATR216" s="733"/>
      <c r="ATS216" s="733"/>
      <c r="ATT216" s="733"/>
      <c r="ATU216" s="733"/>
      <c r="ATV216" s="733"/>
      <c r="ATW216" s="733"/>
      <c r="ATX216" s="733"/>
      <c r="ATY216" s="733"/>
      <c r="ATZ216" s="733"/>
      <c r="AUA216" s="733"/>
      <c r="AUB216" s="733"/>
      <c r="AUC216" s="733"/>
      <c r="AUD216" s="733"/>
      <c r="AUE216" s="733"/>
      <c r="AUF216" s="733"/>
      <c r="AUG216" s="733"/>
      <c r="AUH216" s="733"/>
      <c r="AUI216" s="733"/>
      <c r="AUJ216" s="733"/>
      <c r="AUK216" s="733"/>
      <c r="AUL216" s="733"/>
      <c r="AUM216" s="733"/>
      <c r="AUN216" s="733"/>
      <c r="AUO216" s="733"/>
      <c r="AUP216" s="733"/>
      <c r="AUQ216" s="733"/>
      <c r="AUR216" s="733"/>
      <c r="AUS216" s="733"/>
      <c r="AUT216" s="733"/>
      <c r="AUU216" s="733"/>
      <c r="AUV216" s="733"/>
      <c r="AUW216" s="733"/>
      <c r="AUX216" s="733"/>
      <c r="AUY216" s="733"/>
      <c r="AUZ216" s="733"/>
      <c r="AVA216" s="733"/>
      <c r="AVB216" s="733"/>
      <c r="AVC216" s="733"/>
      <c r="AVD216" s="733"/>
      <c r="AVE216" s="733"/>
      <c r="AVF216" s="733"/>
      <c r="AVG216" s="733"/>
      <c r="AVH216" s="733"/>
      <c r="AVI216" s="733"/>
      <c r="AVJ216" s="733"/>
      <c r="AVK216" s="733"/>
      <c r="AVL216" s="733"/>
      <c r="AVM216" s="733"/>
      <c r="AVN216" s="733"/>
      <c r="AVO216" s="733"/>
      <c r="AVP216" s="733"/>
      <c r="AVQ216" s="733"/>
      <c r="AVR216" s="733"/>
      <c r="AVS216" s="733"/>
      <c r="AVT216" s="733"/>
      <c r="AVU216" s="733"/>
      <c r="AVV216" s="733"/>
      <c r="AVW216" s="733"/>
      <c r="AVX216" s="733"/>
      <c r="AVY216" s="733"/>
      <c r="AVZ216" s="733"/>
      <c r="AWA216" s="733"/>
      <c r="AWB216" s="733"/>
      <c r="AWC216" s="733"/>
      <c r="AWD216" s="733"/>
      <c r="AWE216" s="733"/>
      <c r="AWF216" s="733"/>
      <c r="AWG216" s="733"/>
      <c r="AWH216" s="733"/>
      <c r="AWI216" s="733"/>
      <c r="AWJ216" s="733"/>
      <c r="AWK216" s="733"/>
      <c r="AWL216" s="733"/>
      <c r="AWM216" s="733"/>
      <c r="AWN216" s="733"/>
      <c r="AWO216" s="733"/>
      <c r="AWP216" s="733"/>
      <c r="AWQ216" s="733"/>
      <c r="AWR216" s="733"/>
      <c r="AWS216" s="733"/>
      <c r="AWT216" s="733"/>
      <c r="AWU216" s="733"/>
      <c r="AWV216" s="733"/>
      <c r="AWW216" s="733"/>
      <c r="AWX216" s="733"/>
      <c r="AWY216" s="733"/>
      <c r="AWZ216" s="733"/>
      <c r="AXA216" s="733"/>
      <c r="AXB216" s="733"/>
      <c r="AXC216" s="733"/>
      <c r="AXD216" s="733"/>
      <c r="AXE216" s="733"/>
      <c r="AXF216" s="733"/>
      <c r="AXG216" s="733"/>
      <c r="AXH216" s="733"/>
      <c r="AXI216" s="733"/>
      <c r="AXJ216" s="733"/>
      <c r="AXK216" s="733"/>
      <c r="AXL216" s="733"/>
      <c r="AXM216" s="733"/>
      <c r="AXN216" s="733"/>
      <c r="AXO216" s="733"/>
      <c r="AXP216" s="733"/>
      <c r="AXQ216" s="733"/>
      <c r="AXR216" s="733"/>
      <c r="AXS216" s="733"/>
      <c r="AXT216" s="733"/>
      <c r="AXU216" s="733"/>
      <c r="AXV216" s="733"/>
      <c r="AXW216" s="733"/>
      <c r="AXX216" s="733"/>
      <c r="AXY216" s="733"/>
      <c r="AXZ216" s="733"/>
      <c r="AYA216" s="733"/>
      <c r="AYB216" s="733"/>
      <c r="AYC216" s="733"/>
      <c r="AYD216" s="733"/>
      <c r="AYE216" s="733"/>
      <c r="AYF216" s="733"/>
      <c r="AYG216" s="733"/>
      <c r="AYH216" s="733"/>
      <c r="AYI216" s="733"/>
      <c r="AYJ216" s="733"/>
      <c r="AYK216" s="733"/>
      <c r="AYL216" s="733"/>
      <c r="AYM216" s="733"/>
      <c r="AYN216" s="733"/>
      <c r="AYO216" s="733"/>
      <c r="AYP216" s="733"/>
      <c r="AYQ216" s="733"/>
      <c r="AYR216" s="733"/>
      <c r="AYS216" s="733"/>
      <c r="AYT216" s="733"/>
      <c r="AYU216" s="733"/>
      <c r="AYV216" s="733"/>
      <c r="AYW216" s="733"/>
      <c r="AYX216" s="733"/>
      <c r="AYY216" s="733"/>
      <c r="AYZ216" s="733"/>
      <c r="AZA216" s="733"/>
      <c r="AZB216" s="733"/>
      <c r="AZC216" s="733"/>
      <c r="AZD216" s="733"/>
      <c r="AZE216" s="733"/>
      <c r="AZF216" s="733"/>
      <c r="AZG216" s="733"/>
      <c r="AZH216" s="733"/>
      <c r="AZI216" s="733"/>
      <c r="AZJ216" s="733"/>
      <c r="AZK216" s="733"/>
      <c r="AZL216" s="733"/>
      <c r="AZM216" s="733"/>
      <c r="AZN216" s="733"/>
      <c r="AZO216" s="733"/>
      <c r="AZP216" s="733"/>
      <c r="AZQ216" s="733"/>
      <c r="AZR216" s="733"/>
      <c r="AZS216" s="733"/>
      <c r="AZT216" s="733"/>
      <c r="AZU216" s="733"/>
      <c r="AZV216" s="733"/>
      <c r="AZW216" s="733"/>
      <c r="AZX216" s="733"/>
      <c r="AZY216" s="733"/>
      <c r="AZZ216" s="733"/>
      <c r="BAA216" s="733"/>
      <c r="BAB216" s="733"/>
      <c r="BAC216" s="733"/>
      <c r="BAD216" s="733"/>
      <c r="BAE216" s="733"/>
      <c r="BAF216" s="733"/>
      <c r="BAG216" s="733"/>
      <c r="BAH216" s="733"/>
      <c r="BAI216" s="733"/>
      <c r="BAJ216" s="733"/>
      <c r="BAK216" s="733"/>
      <c r="BAL216" s="733"/>
      <c r="BAM216" s="733"/>
      <c r="BAN216" s="733"/>
      <c r="BAO216" s="733"/>
      <c r="BAP216" s="733"/>
      <c r="BAQ216" s="733"/>
      <c r="BAR216" s="733"/>
      <c r="BAS216" s="733"/>
      <c r="BAT216" s="733"/>
      <c r="BAU216" s="733"/>
      <c r="BAV216" s="733"/>
      <c r="BAW216" s="733"/>
      <c r="BAX216" s="733"/>
      <c r="BAY216" s="733"/>
      <c r="BAZ216" s="733"/>
      <c r="BBA216" s="733"/>
      <c r="BBB216" s="733"/>
      <c r="BBC216" s="733"/>
      <c r="BBD216" s="733"/>
      <c r="BBE216" s="733"/>
      <c r="BBF216" s="733"/>
      <c r="BBG216" s="733"/>
      <c r="BBH216" s="733"/>
      <c r="BBI216" s="733"/>
      <c r="BBJ216" s="733"/>
      <c r="BBK216" s="733"/>
      <c r="BBL216" s="733"/>
      <c r="BBM216" s="733"/>
      <c r="BBN216" s="733"/>
      <c r="BBO216" s="733"/>
      <c r="BBP216" s="733"/>
      <c r="BBQ216" s="733"/>
      <c r="BBR216" s="733"/>
      <c r="BBS216" s="733"/>
      <c r="BBT216" s="733"/>
      <c r="BBU216" s="733"/>
      <c r="BBV216" s="733"/>
      <c r="BBW216" s="733"/>
      <c r="BBX216" s="733"/>
      <c r="BBY216" s="733"/>
      <c r="BBZ216" s="733"/>
      <c r="BCA216" s="733"/>
      <c r="BCB216" s="733"/>
      <c r="BCC216" s="733"/>
      <c r="BCD216" s="733"/>
      <c r="BCE216" s="733"/>
      <c r="BCF216" s="733"/>
      <c r="BCG216" s="733"/>
      <c r="BCH216" s="733"/>
      <c r="BCI216" s="733"/>
      <c r="BCJ216" s="733"/>
      <c r="BCK216" s="733"/>
      <c r="BCL216" s="733"/>
      <c r="BCM216" s="733"/>
      <c r="BCN216" s="733"/>
      <c r="BCO216" s="733"/>
      <c r="BCP216" s="733"/>
      <c r="BCQ216" s="733"/>
      <c r="BCR216" s="733"/>
      <c r="BCS216" s="733"/>
      <c r="BCT216" s="733"/>
      <c r="BCU216" s="733"/>
      <c r="BCV216" s="733"/>
      <c r="BCW216" s="733"/>
      <c r="BCX216" s="733"/>
      <c r="BCY216" s="733"/>
      <c r="BCZ216" s="733"/>
      <c r="BDA216" s="733"/>
      <c r="BDB216" s="733"/>
      <c r="BDC216" s="733"/>
      <c r="BDD216" s="733"/>
      <c r="BDE216" s="733"/>
      <c r="BDF216" s="733"/>
      <c r="BDG216" s="733"/>
      <c r="BDH216" s="733"/>
      <c r="BDI216" s="733"/>
      <c r="BDJ216" s="733"/>
      <c r="BDK216" s="733"/>
      <c r="BDL216" s="733"/>
      <c r="BDM216" s="733"/>
      <c r="BDN216" s="733"/>
      <c r="BDO216" s="733"/>
      <c r="BDP216" s="733"/>
      <c r="BDQ216" s="733"/>
      <c r="BDR216" s="733"/>
      <c r="BDS216" s="733"/>
      <c r="BDT216" s="733"/>
      <c r="BDU216" s="733"/>
      <c r="BDV216" s="733"/>
      <c r="BDW216" s="733"/>
      <c r="BDX216" s="733"/>
      <c r="BDY216" s="733"/>
      <c r="BDZ216" s="733"/>
      <c r="BEA216" s="733"/>
      <c r="BEB216" s="733"/>
      <c r="BEC216" s="733"/>
      <c r="BED216" s="733"/>
      <c r="BEE216" s="733"/>
      <c r="BEF216" s="733"/>
      <c r="BEG216" s="733"/>
      <c r="BEH216" s="733"/>
      <c r="BEI216" s="733"/>
      <c r="BEJ216" s="733"/>
      <c r="BEK216" s="733"/>
      <c r="BEL216" s="733"/>
      <c r="BEM216" s="733"/>
      <c r="BEN216" s="733"/>
      <c r="BEO216" s="733"/>
      <c r="BEP216" s="733"/>
      <c r="BEQ216" s="733"/>
      <c r="BER216" s="733"/>
      <c r="BES216" s="733"/>
      <c r="BET216" s="733"/>
      <c r="BEU216" s="733"/>
      <c r="BEV216" s="733"/>
      <c r="BEW216" s="733"/>
      <c r="BEX216" s="733"/>
      <c r="BEY216" s="733"/>
      <c r="BEZ216" s="733"/>
      <c r="BFA216" s="733"/>
      <c r="BFB216" s="733"/>
      <c r="BFC216" s="733"/>
      <c r="BFD216" s="733"/>
      <c r="BFE216" s="733"/>
      <c r="BFF216" s="733"/>
      <c r="BFG216" s="733"/>
      <c r="BFH216" s="733"/>
      <c r="BFI216" s="733"/>
      <c r="BFJ216" s="733"/>
      <c r="BFK216" s="733"/>
      <c r="BFL216" s="733"/>
      <c r="BFM216" s="733"/>
      <c r="BFN216" s="733"/>
      <c r="BFO216" s="733"/>
      <c r="BFP216" s="733"/>
      <c r="BFQ216" s="733"/>
      <c r="BFR216" s="733"/>
      <c r="BFS216" s="733"/>
      <c r="BFT216" s="733"/>
      <c r="BFU216" s="733"/>
      <c r="BFV216" s="733"/>
      <c r="BFW216" s="733"/>
      <c r="BFX216" s="733"/>
      <c r="BFY216" s="733"/>
      <c r="BFZ216" s="733"/>
      <c r="BGA216" s="733"/>
      <c r="BGB216" s="733"/>
      <c r="BGC216" s="733"/>
      <c r="BGD216" s="733"/>
      <c r="BGE216" s="733"/>
      <c r="BGF216" s="733"/>
      <c r="BGG216" s="733"/>
      <c r="BGH216" s="733"/>
      <c r="BGI216" s="733"/>
      <c r="BGJ216" s="733"/>
      <c r="BGK216" s="733"/>
      <c r="BGL216" s="733"/>
      <c r="BGM216" s="733"/>
      <c r="BGN216" s="733"/>
      <c r="BGO216" s="733"/>
      <c r="BGP216" s="733"/>
      <c r="BGQ216" s="733"/>
      <c r="BGR216" s="733"/>
      <c r="BGS216" s="733"/>
      <c r="BGT216" s="733"/>
      <c r="BGU216" s="733"/>
      <c r="BGV216" s="733"/>
      <c r="BGW216" s="733"/>
      <c r="BGX216" s="733"/>
      <c r="BGY216" s="733"/>
      <c r="BGZ216" s="733"/>
      <c r="BHA216" s="733"/>
      <c r="BHB216" s="733"/>
      <c r="BHC216" s="733"/>
      <c r="BHD216" s="733"/>
      <c r="BHE216" s="733"/>
      <c r="BHF216" s="733"/>
      <c r="BHG216" s="733"/>
      <c r="BHH216" s="733"/>
      <c r="BHI216" s="733"/>
      <c r="BHJ216" s="733"/>
      <c r="BHK216" s="733"/>
      <c r="BHL216" s="733"/>
      <c r="BHM216" s="733"/>
      <c r="BHN216" s="733"/>
      <c r="BHO216" s="733"/>
      <c r="BHP216" s="733"/>
      <c r="BHQ216" s="733"/>
      <c r="BHR216" s="733"/>
      <c r="BHS216" s="733"/>
      <c r="BHT216" s="733"/>
      <c r="BHU216" s="733"/>
      <c r="BHV216" s="733"/>
      <c r="BHW216" s="733"/>
      <c r="BHX216" s="733"/>
      <c r="BHY216" s="733"/>
      <c r="BHZ216" s="733"/>
      <c r="BIA216" s="733"/>
      <c r="BIB216" s="733"/>
      <c r="BIC216" s="733"/>
      <c r="BID216" s="733"/>
      <c r="BIE216" s="733"/>
      <c r="BIF216" s="733"/>
      <c r="BIG216" s="733"/>
      <c r="BIH216" s="733"/>
      <c r="BII216" s="733"/>
      <c r="BIJ216" s="733"/>
      <c r="BIK216" s="733"/>
      <c r="BIL216" s="733"/>
      <c r="BIM216" s="733"/>
      <c r="BIN216" s="733"/>
      <c r="BIO216" s="733"/>
      <c r="BIP216" s="733"/>
      <c r="BIQ216" s="733"/>
      <c r="BIR216" s="733"/>
      <c r="BIS216" s="733"/>
      <c r="BIT216" s="733"/>
      <c r="BIU216" s="733"/>
      <c r="BIV216" s="733"/>
      <c r="BIW216" s="733"/>
      <c r="BIX216" s="733"/>
      <c r="BIY216" s="733"/>
      <c r="BIZ216" s="733"/>
      <c r="BJA216" s="733"/>
      <c r="BJB216" s="733"/>
      <c r="BJC216" s="733"/>
      <c r="BJD216" s="733"/>
      <c r="BJE216" s="733"/>
      <c r="BJF216" s="733"/>
      <c r="BJG216" s="733"/>
      <c r="BJH216" s="733"/>
      <c r="BJI216" s="733"/>
      <c r="BJJ216" s="733"/>
      <c r="BJK216" s="733"/>
      <c r="BJL216" s="733"/>
      <c r="BJM216" s="733"/>
      <c r="BJN216" s="733"/>
      <c r="BJO216" s="733"/>
      <c r="BJP216" s="733"/>
      <c r="BJQ216" s="733"/>
      <c r="BJR216" s="733"/>
      <c r="BJS216" s="733"/>
      <c r="BJT216" s="733"/>
      <c r="BJU216" s="733"/>
      <c r="BJV216" s="733"/>
      <c r="BJW216" s="733"/>
      <c r="BJX216" s="733"/>
      <c r="BJY216" s="733"/>
      <c r="BJZ216" s="733"/>
      <c r="BKA216" s="733"/>
      <c r="BKB216" s="733"/>
      <c r="BKC216" s="733"/>
      <c r="BKD216" s="733"/>
      <c r="BKE216" s="733"/>
      <c r="BKF216" s="733"/>
      <c r="BKG216" s="733"/>
      <c r="BKH216" s="733"/>
      <c r="BKI216" s="733"/>
      <c r="BKJ216" s="733"/>
      <c r="BKK216" s="733"/>
      <c r="BKL216" s="733"/>
      <c r="BKM216" s="733"/>
      <c r="BKN216" s="733"/>
      <c r="BKO216" s="733"/>
      <c r="BKP216" s="733"/>
      <c r="BKQ216" s="733"/>
      <c r="BKR216" s="733"/>
      <c r="BKS216" s="733"/>
      <c r="BKT216" s="733"/>
      <c r="BKU216" s="733"/>
      <c r="BKV216" s="733"/>
      <c r="BKW216" s="733"/>
      <c r="BKX216" s="733"/>
      <c r="BKY216" s="733"/>
      <c r="BKZ216" s="733"/>
      <c r="BLA216" s="733"/>
      <c r="BLB216" s="733"/>
      <c r="BLC216" s="733"/>
      <c r="BLD216" s="733"/>
      <c r="BLE216" s="733"/>
      <c r="BLF216" s="733"/>
      <c r="BLG216" s="733"/>
      <c r="BLH216" s="733"/>
      <c r="BLI216" s="733"/>
      <c r="BLJ216" s="733"/>
      <c r="BLK216" s="733"/>
      <c r="BLL216" s="733"/>
      <c r="BLM216" s="733"/>
      <c r="BLN216" s="733"/>
      <c r="BLO216" s="733"/>
      <c r="BLP216" s="733"/>
      <c r="BLQ216" s="733"/>
      <c r="BLR216" s="733"/>
      <c r="BLS216" s="733"/>
      <c r="BLT216" s="733"/>
      <c r="BLU216" s="733"/>
      <c r="BLV216" s="733"/>
      <c r="BLW216" s="733"/>
      <c r="BLX216" s="733"/>
      <c r="BLY216" s="733"/>
      <c r="BLZ216" s="733"/>
      <c r="BMA216" s="733"/>
      <c r="BMB216" s="733"/>
      <c r="BMC216" s="733"/>
      <c r="BMD216" s="733"/>
      <c r="BME216" s="733"/>
      <c r="BMF216" s="733"/>
      <c r="BMG216" s="733"/>
      <c r="BMH216" s="733"/>
      <c r="BMI216" s="733"/>
      <c r="BMJ216" s="733"/>
      <c r="BMK216" s="733"/>
      <c r="BML216" s="733"/>
      <c r="BMM216" s="733"/>
      <c r="BMN216" s="733"/>
      <c r="BMO216" s="733"/>
      <c r="BMP216" s="733"/>
      <c r="BMQ216" s="733"/>
      <c r="BMR216" s="733"/>
      <c r="BMS216" s="733"/>
      <c r="BMT216" s="733"/>
      <c r="BMU216" s="733"/>
      <c r="BMV216" s="733"/>
      <c r="BMW216" s="733"/>
      <c r="BMX216" s="733"/>
      <c r="BMY216" s="733"/>
      <c r="BMZ216" s="733"/>
      <c r="BNA216" s="733"/>
      <c r="BNB216" s="733"/>
      <c r="BNC216" s="733"/>
      <c r="BND216" s="733"/>
      <c r="BNE216" s="733"/>
      <c r="BNF216" s="733"/>
      <c r="BNG216" s="733"/>
      <c r="BNH216" s="733"/>
      <c r="BNI216" s="733"/>
      <c r="BNJ216" s="733"/>
      <c r="BNK216" s="733"/>
      <c r="BNL216" s="733"/>
      <c r="BNM216" s="733"/>
      <c r="BNN216" s="733"/>
      <c r="BNO216" s="733"/>
      <c r="BNP216" s="733"/>
      <c r="BNQ216" s="733"/>
      <c r="BNR216" s="733"/>
      <c r="BNS216" s="733"/>
      <c r="BNT216" s="733"/>
      <c r="BNU216" s="733"/>
      <c r="BNV216" s="733"/>
      <c r="BNW216" s="733"/>
      <c r="BNX216" s="733"/>
      <c r="BNY216" s="733"/>
      <c r="BNZ216" s="733"/>
      <c r="BOA216" s="733"/>
      <c r="BOB216" s="733"/>
      <c r="BOC216" s="733"/>
      <c r="BOD216" s="733"/>
      <c r="BOE216" s="733"/>
      <c r="BOF216" s="733"/>
      <c r="BOG216" s="733"/>
      <c r="BOH216" s="733"/>
      <c r="BOI216" s="733"/>
      <c r="BOJ216" s="733"/>
      <c r="BOK216" s="733"/>
      <c r="BOL216" s="733"/>
      <c r="BOM216" s="733"/>
      <c r="BON216" s="733"/>
      <c r="BOO216" s="733"/>
      <c r="BOP216" s="733"/>
      <c r="BOQ216" s="733"/>
      <c r="BOR216" s="733"/>
      <c r="BOS216" s="733"/>
      <c r="BOT216" s="733"/>
      <c r="BOU216" s="733"/>
      <c r="BOV216" s="733"/>
      <c r="BOW216" s="733"/>
      <c r="BOX216" s="733"/>
      <c r="BOY216" s="733"/>
      <c r="BOZ216" s="733"/>
      <c r="BPA216" s="733"/>
      <c r="BPB216" s="733"/>
      <c r="BPC216" s="733"/>
      <c r="BPD216" s="733"/>
      <c r="BPE216" s="733"/>
      <c r="BPF216" s="733"/>
      <c r="BPG216" s="733"/>
      <c r="BPH216" s="733"/>
      <c r="BPI216" s="733"/>
      <c r="BPJ216" s="733"/>
      <c r="BPK216" s="733"/>
      <c r="BPL216" s="733"/>
      <c r="BPM216" s="733"/>
      <c r="BPN216" s="733"/>
      <c r="BPO216" s="733"/>
      <c r="BPP216" s="733"/>
      <c r="BPQ216" s="733"/>
      <c r="BPR216" s="733"/>
      <c r="BPS216" s="733"/>
      <c r="BPT216" s="733"/>
      <c r="BPU216" s="733"/>
      <c r="BPV216" s="733"/>
      <c r="BPW216" s="733"/>
      <c r="BPX216" s="733"/>
      <c r="BPY216" s="733"/>
      <c r="BPZ216" s="733"/>
      <c r="BQA216" s="733"/>
      <c r="BQB216" s="733"/>
      <c r="BQC216" s="733"/>
      <c r="BQD216" s="733"/>
      <c r="BQE216" s="733"/>
      <c r="BQF216" s="733"/>
      <c r="BQG216" s="733"/>
      <c r="BQH216" s="733"/>
      <c r="BQI216" s="733"/>
      <c r="BQJ216" s="733"/>
      <c r="BQK216" s="733"/>
      <c r="BQL216" s="733"/>
      <c r="BQM216" s="733"/>
      <c r="BQN216" s="733"/>
      <c r="BQO216" s="733"/>
      <c r="BQP216" s="733"/>
      <c r="BQQ216" s="733"/>
      <c r="BQR216" s="733"/>
      <c r="BQS216" s="733"/>
      <c r="BQT216" s="733"/>
      <c r="BQU216" s="733"/>
      <c r="BQV216" s="733"/>
      <c r="BQW216" s="733"/>
      <c r="BQX216" s="733"/>
      <c r="BQY216" s="733"/>
      <c r="BQZ216" s="733"/>
      <c r="BRA216" s="733"/>
      <c r="BRB216" s="733"/>
      <c r="BRC216" s="733"/>
      <c r="BRD216" s="733"/>
      <c r="BRE216" s="733"/>
      <c r="BRF216" s="733"/>
      <c r="BRG216" s="733"/>
      <c r="BRH216" s="733"/>
      <c r="BRI216" s="733"/>
      <c r="BRJ216" s="733"/>
      <c r="BRK216" s="733"/>
      <c r="BRL216" s="733"/>
      <c r="BRM216" s="733"/>
      <c r="BRN216" s="733"/>
      <c r="BRO216" s="733"/>
      <c r="BRP216" s="733"/>
      <c r="BRQ216" s="733"/>
      <c r="BRR216" s="733"/>
      <c r="BRS216" s="733"/>
      <c r="BRT216" s="733"/>
      <c r="BRU216" s="733"/>
      <c r="BRV216" s="733"/>
      <c r="BRW216" s="733"/>
      <c r="BRX216" s="733"/>
      <c r="BRY216" s="733"/>
      <c r="BRZ216" s="733"/>
      <c r="BSA216" s="733"/>
      <c r="BSB216" s="733"/>
      <c r="BSC216" s="733"/>
      <c r="BSD216" s="733"/>
      <c r="BSE216" s="733"/>
      <c r="BSF216" s="733"/>
      <c r="BSG216" s="733"/>
      <c r="BSH216" s="733"/>
      <c r="BSI216" s="733"/>
      <c r="BSJ216" s="733"/>
      <c r="BSK216" s="733"/>
      <c r="BSL216" s="733"/>
      <c r="BSM216" s="733"/>
      <c r="BSN216" s="733"/>
      <c r="BSO216" s="733"/>
      <c r="BSP216" s="733"/>
      <c r="BSQ216" s="733"/>
      <c r="BSR216" s="733"/>
      <c r="BSS216" s="733"/>
      <c r="BST216" s="733"/>
      <c r="BSU216" s="733"/>
      <c r="BSV216" s="733"/>
      <c r="BSW216" s="733"/>
      <c r="BSX216" s="733"/>
      <c r="BSY216" s="733"/>
      <c r="BSZ216" s="733"/>
      <c r="BTA216" s="733"/>
      <c r="BTB216" s="733"/>
      <c r="BTC216" s="733"/>
      <c r="BTD216" s="733"/>
      <c r="BTE216" s="733"/>
      <c r="BTF216" s="733"/>
      <c r="BTG216" s="733"/>
      <c r="BTH216" s="733"/>
      <c r="BTI216" s="733"/>
      <c r="BTJ216" s="733"/>
      <c r="BTK216" s="733"/>
      <c r="BTL216" s="733"/>
      <c r="BTM216" s="733"/>
      <c r="BTN216" s="733"/>
      <c r="BTO216" s="733"/>
      <c r="BTP216" s="733"/>
      <c r="BTQ216" s="733"/>
      <c r="BTR216" s="733"/>
      <c r="BTS216" s="733"/>
      <c r="BTT216" s="733"/>
      <c r="BTU216" s="733"/>
      <c r="BTV216" s="733"/>
      <c r="BTW216" s="733"/>
      <c r="BTX216" s="733"/>
      <c r="BTY216" s="733"/>
      <c r="BTZ216" s="733"/>
      <c r="BUA216" s="733"/>
      <c r="BUB216" s="733"/>
      <c r="BUC216" s="733"/>
      <c r="BUD216" s="733"/>
      <c r="BUE216" s="733"/>
      <c r="BUF216" s="733"/>
      <c r="BUG216" s="733"/>
      <c r="BUH216" s="733"/>
      <c r="BUI216" s="733"/>
      <c r="BUJ216" s="733"/>
      <c r="BUK216" s="733"/>
      <c r="BUL216" s="733"/>
      <c r="BUM216" s="733"/>
      <c r="BUN216" s="733"/>
      <c r="BUO216" s="733"/>
      <c r="BUP216" s="733"/>
      <c r="BUQ216" s="733"/>
      <c r="BUR216" s="733"/>
      <c r="BUS216" s="733"/>
      <c r="BUT216" s="733"/>
      <c r="BUU216" s="733"/>
      <c r="BUV216" s="733"/>
      <c r="BUW216" s="733"/>
      <c r="BUX216" s="733"/>
      <c r="BUY216" s="733"/>
      <c r="BUZ216" s="733"/>
      <c r="BVA216" s="733"/>
      <c r="BVB216" s="733"/>
      <c r="BVC216" s="733"/>
      <c r="BVD216" s="733"/>
      <c r="BVE216" s="733"/>
      <c r="BVF216" s="733"/>
      <c r="BVG216" s="733"/>
      <c r="BVH216" s="733"/>
      <c r="BVI216" s="733"/>
      <c r="BVJ216" s="733"/>
      <c r="BVK216" s="733"/>
      <c r="BVL216" s="733"/>
      <c r="BVM216" s="733"/>
      <c r="BVN216" s="733"/>
      <c r="BVO216" s="733"/>
      <c r="BVP216" s="733"/>
      <c r="BVQ216" s="733"/>
      <c r="BVR216" s="733"/>
      <c r="BVS216" s="733"/>
      <c r="BVT216" s="733"/>
      <c r="BVU216" s="733"/>
      <c r="BVV216" s="733"/>
      <c r="BVW216" s="733"/>
      <c r="BVX216" s="733"/>
      <c r="BVY216" s="733"/>
      <c r="BVZ216" s="733"/>
      <c r="BWA216" s="733"/>
      <c r="BWB216" s="733"/>
      <c r="BWC216" s="733"/>
      <c r="BWD216" s="733"/>
      <c r="BWE216" s="733"/>
      <c r="BWF216" s="733"/>
      <c r="BWG216" s="733"/>
      <c r="BWH216" s="733"/>
      <c r="BWI216" s="733"/>
      <c r="BWJ216" s="733"/>
      <c r="BWK216" s="733"/>
      <c r="BWL216" s="733"/>
      <c r="BWM216" s="733"/>
      <c r="BWN216" s="733"/>
      <c r="BWO216" s="733"/>
      <c r="BWP216" s="733"/>
      <c r="BWQ216" s="733"/>
      <c r="BWR216" s="733"/>
      <c r="BWS216" s="733"/>
      <c r="BWT216" s="733"/>
      <c r="BWU216" s="733"/>
      <c r="BWV216" s="733"/>
      <c r="BWW216" s="733"/>
      <c r="BWX216" s="733"/>
      <c r="BWY216" s="733"/>
      <c r="BWZ216" s="733"/>
      <c r="BXA216" s="733"/>
      <c r="BXB216" s="733"/>
      <c r="BXC216" s="733"/>
      <c r="BXD216" s="733"/>
      <c r="BXE216" s="733"/>
      <c r="BXF216" s="733"/>
      <c r="BXG216" s="733"/>
      <c r="BXH216" s="733"/>
      <c r="BXI216" s="733"/>
      <c r="BXJ216" s="733"/>
      <c r="BXK216" s="733"/>
      <c r="BXL216" s="733"/>
      <c r="BXM216" s="733"/>
      <c r="BXN216" s="733"/>
      <c r="BXO216" s="733"/>
      <c r="BXP216" s="733"/>
      <c r="BXQ216" s="733"/>
      <c r="BXR216" s="733"/>
      <c r="BXS216" s="733"/>
      <c r="BXT216" s="733"/>
      <c r="BXU216" s="733"/>
      <c r="BXV216" s="733"/>
      <c r="BXW216" s="733"/>
      <c r="BXX216" s="733"/>
      <c r="BXY216" s="733"/>
      <c r="BXZ216" s="733"/>
      <c r="BYA216" s="733"/>
      <c r="BYB216" s="733"/>
      <c r="BYC216" s="733"/>
      <c r="BYD216" s="733"/>
      <c r="BYE216" s="733"/>
      <c r="BYF216" s="733"/>
      <c r="BYG216" s="733"/>
      <c r="BYH216" s="733"/>
      <c r="BYI216" s="733"/>
      <c r="BYJ216" s="733"/>
      <c r="BYK216" s="733"/>
      <c r="BYL216" s="733"/>
      <c r="BYM216" s="733"/>
      <c r="BYN216" s="733"/>
      <c r="BYO216" s="733"/>
      <c r="BYP216" s="733"/>
      <c r="BYQ216" s="733"/>
      <c r="BYR216" s="733"/>
      <c r="BYS216" s="733"/>
      <c r="BYT216" s="733"/>
      <c r="BYU216" s="733"/>
      <c r="BYV216" s="733"/>
      <c r="BYW216" s="733"/>
      <c r="BYX216" s="733"/>
      <c r="BYY216" s="733"/>
      <c r="BYZ216" s="733"/>
      <c r="BZA216" s="733"/>
      <c r="BZB216" s="733"/>
      <c r="BZC216" s="733"/>
      <c r="BZD216" s="733"/>
      <c r="BZE216" s="733"/>
      <c r="BZF216" s="733"/>
      <c r="BZG216" s="733"/>
      <c r="BZH216" s="733"/>
      <c r="BZI216" s="733"/>
      <c r="BZJ216" s="733"/>
      <c r="BZK216" s="733"/>
      <c r="BZL216" s="733"/>
      <c r="BZM216" s="733"/>
      <c r="BZN216" s="733"/>
      <c r="BZO216" s="733"/>
      <c r="BZP216" s="733"/>
      <c r="BZQ216" s="733"/>
      <c r="BZR216" s="733"/>
      <c r="BZS216" s="733"/>
      <c r="BZT216" s="733"/>
      <c r="BZU216" s="733"/>
      <c r="BZV216" s="733"/>
      <c r="BZW216" s="733"/>
      <c r="BZX216" s="733"/>
      <c r="BZY216" s="733"/>
      <c r="BZZ216" s="733"/>
      <c r="CAA216" s="733"/>
      <c r="CAB216" s="733"/>
      <c r="CAC216" s="733"/>
      <c r="CAD216" s="733"/>
      <c r="CAE216" s="733"/>
      <c r="CAF216" s="733"/>
      <c r="CAG216" s="733"/>
      <c r="CAH216" s="733"/>
      <c r="CAI216" s="733"/>
      <c r="CAJ216" s="733"/>
      <c r="CAK216" s="733"/>
      <c r="CAL216" s="733"/>
      <c r="CAM216" s="733"/>
      <c r="CAN216" s="733"/>
      <c r="CAO216" s="733"/>
      <c r="CAP216" s="733"/>
      <c r="CAQ216" s="733"/>
      <c r="CAR216" s="733"/>
      <c r="CAS216" s="733"/>
      <c r="CAT216" s="733"/>
      <c r="CAU216" s="733"/>
      <c r="CAV216" s="733"/>
      <c r="CAW216" s="733"/>
      <c r="CAX216" s="733"/>
      <c r="CAY216" s="733"/>
      <c r="CAZ216" s="733"/>
      <c r="CBA216" s="733"/>
      <c r="CBB216" s="733"/>
      <c r="CBC216" s="733"/>
      <c r="CBD216" s="733"/>
      <c r="CBE216" s="733"/>
      <c r="CBF216" s="733"/>
      <c r="CBG216" s="733"/>
      <c r="CBH216" s="733"/>
      <c r="CBI216" s="733"/>
      <c r="CBJ216" s="733"/>
      <c r="CBK216" s="733"/>
      <c r="CBL216" s="733"/>
      <c r="CBM216" s="733"/>
      <c r="CBN216" s="733"/>
      <c r="CBO216" s="733"/>
      <c r="CBP216" s="733"/>
      <c r="CBQ216" s="733"/>
      <c r="CBR216" s="733"/>
      <c r="CBS216" s="733"/>
      <c r="CBT216" s="733"/>
      <c r="CBU216" s="733"/>
      <c r="CBV216" s="733"/>
      <c r="CBW216" s="733"/>
      <c r="CBX216" s="733"/>
      <c r="CBY216" s="733"/>
      <c r="CBZ216" s="733"/>
      <c r="CCA216" s="733"/>
      <c r="CCB216" s="733"/>
      <c r="CCC216" s="733"/>
      <c r="CCD216" s="733"/>
      <c r="CCE216" s="733"/>
      <c r="CCF216" s="733"/>
      <c r="CCG216" s="733"/>
      <c r="CCH216" s="733"/>
      <c r="CCI216" s="733"/>
      <c r="CCJ216" s="733"/>
      <c r="CCK216" s="733"/>
      <c r="CCL216" s="733"/>
      <c r="CCM216" s="733"/>
      <c r="CCN216" s="733"/>
      <c r="CCO216" s="733"/>
      <c r="CCP216" s="733"/>
      <c r="CCQ216" s="733"/>
      <c r="CCR216" s="733"/>
      <c r="CCS216" s="733"/>
      <c r="CCT216" s="733"/>
      <c r="CCU216" s="733"/>
      <c r="CCV216" s="733"/>
      <c r="CCW216" s="733"/>
      <c r="CCX216" s="733"/>
      <c r="CCY216" s="733"/>
      <c r="CCZ216" s="733"/>
      <c r="CDA216" s="733"/>
      <c r="CDB216" s="733"/>
      <c r="CDC216" s="733"/>
      <c r="CDD216" s="733"/>
      <c r="CDE216" s="733"/>
      <c r="CDF216" s="733"/>
      <c r="CDG216" s="733"/>
      <c r="CDH216" s="733"/>
      <c r="CDI216" s="733"/>
      <c r="CDJ216" s="733"/>
      <c r="CDK216" s="733"/>
      <c r="CDL216" s="733"/>
      <c r="CDM216" s="733"/>
      <c r="CDN216" s="733"/>
      <c r="CDO216" s="733"/>
      <c r="CDP216" s="733"/>
      <c r="CDQ216" s="733"/>
      <c r="CDR216" s="733"/>
      <c r="CDS216" s="733"/>
      <c r="CDT216" s="733"/>
      <c r="CDU216" s="733"/>
      <c r="CDV216" s="733"/>
      <c r="CDW216" s="733"/>
      <c r="CDX216" s="733"/>
      <c r="CDY216" s="733"/>
      <c r="CDZ216" s="733"/>
      <c r="CEA216" s="733"/>
      <c r="CEB216" s="733"/>
      <c r="CEC216" s="733"/>
      <c r="CED216" s="733"/>
      <c r="CEE216" s="733"/>
      <c r="CEF216" s="733"/>
      <c r="CEG216" s="733"/>
      <c r="CEH216" s="733"/>
      <c r="CEI216" s="733"/>
      <c r="CEJ216" s="733"/>
      <c r="CEK216" s="733"/>
      <c r="CEL216" s="733"/>
      <c r="CEM216" s="733"/>
      <c r="CEN216" s="733"/>
      <c r="CEO216" s="733"/>
      <c r="CEP216" s="733"/>
      <c r="CEQ216" s="733"/>
      <c r="CER216" s="733"/>
      <c r="CES216" s="733"/>
      <c r="CET216" s="733"/>
      <c r="CEU216" s="733"/>
      <c r="CEV216" s="733"/>
      <c r="CEW216" s="733"/>
      <c r="CEX216" s="733"/>
      <c r="CEY216" s="733"/>
      <c r="CEZ216" s="733"/>
      <c r="CFA216" s="733"/>
      <c r="CFB216" s="733"/>
      <c r="CFC216" s="733"/>
      <c r="CFD216" s="733"/>
      <c r="CFE216" s="733"/>
      <c r="CFF216" s="733"/>
      <c r="CFG216" s="733"/>
      <c r="CFH216" s="733"/>
      <c r="CFI216" s="733"/>
      <c r="CFJ216" s="733"/>
      <c r="CFK216" s="733"/>
      <c r="CFL216" s="733"/>
      <c r="CFM216" s="733"/>
      <c r="CFN216" s="733"/>
      <c r="CFO216" s="733"/>
      <c r="CFP216" s="733"/>
      <c r="CFQ216" s="733"/>
      <c r="CFR216" s="733"/>
      <c r="CFS216" s="733"/>
      <c r="CFT216" s="733"/>
      <c r="CFU216" s="733"/>
      <c r="CFV216" s="733"/>
      <c r="CFW216" s="733"/>
      <c r="CFX216" s="733"/>
      <c r="CFY216" s="733"/>
      <c r="CFZ216" s="733"/>
      <c r="CGA216" s="733"/>
      <c r="CGB216" s="733"/>
      <c r="CGC216" s="733"/>
      <c r="CGD216" s="733"/>
      <c r="CGE216" s="733"/>
      <c r="CGF216" s="733"/>
      <c r="CGG216" s="733"/>
      <c r="CGH216" s="733"/>
      <c r="CGI216" s="733"/>
      <c r="CGJ216" s="733"/>
      <c r="CGK216" s="733"/>
      <c r="CGL216" s="733"/>
      <c r="CGM216" s="733"/>
      <c r="CGN216" s="733"/>
      <c r="CGO216" s="733"/>
      <c r="CGP216" s="733"/>
      <c r="CGQ216" s="733"/>
      <c r="CGR216" s="733"/>
      <c r="CGS216" s="733"/>
      <c r="CGT216" s="733"/>
      <c r="CGU216" s="733"/>
      <c r="CGV216" s="733"/>
      <c r="CGW216" s="733"/>
      <c r="CGX216" s="733"/>
      <c r="CGY216" s="733"/>
      <c r="CGZ216" s="733"/>
      <c r="CHA216" s="733"/>
      <c r="CHB216" s="733"/>
      <c r="CHC216" s="733"/>
      <c r="CHD216" s="733"/>
      <c r="CHE216" s="733"/>
      <c r="CHF216" s="733"/>
      <c r="CHG216" s="733"/>
      <c r="CHH216" s="733"/>
      <c r="CHI216" s="733"/>
      <c r="CHJ216" s="733"/>
      <c r="CHK216" s="733"/>
      <c r="CHL216" s="733"/>
      <c r="CHM216" s="733"/>
      <c r="CHN216" s="733"/>
      <c r="CHO216" s="733"/>
      <c r="CHP216" s="733"/>
      <c r="CHQ216" s="733"/>
      <c r="CHR216" s="733"/>
      <c r="CHS216" s="733"/>
      <c r="CHT216" s="733"/>
      <c r="CHU216" s="733"/>
      <c r="CHV216" s="733"/>
      <c r="CHW216" s="733"/>
      <c r="CHX216" s="733"/>
      <c r="CHY216" s="733"/>
      <c r="CHZ216" s="733"/>
      <c r="CIA216" s="733"/>
      <c r="CIB216" s="733"/>
      <c r="CIC216" s="733"/>
      <c r="CID216" s="733"/>
      <c r="CIE216" s="733"/>
      <c r="CIF216" s="733"/>
      <c r="CIG216" s="733"/>
      <c r="CIH216" s="733"/>
      <c r="CII216" s="733"/>
      <c r="CIJ216" s="733"/>
      <c r="CIK216" s="733"/>
      <c r="CIL216" s="733"/>
      <c r="CIM216" s="733"/>
      <c r="CIN216" s="733"/>
      <c r="CIO216" s="733"/>
      <c r="CIP216" s="733"/>
      <c r="CIQ216" s="733"/>
      <c r="CIR216" s="733"/>
      <c r="CIS216" s="733"/>
      <c r="CIT216" s="733"/>
      <c r="CIU216" s="733"/>
      <c r="CIV216" s="733"/>
      <c r="CIW216" s="733"/>
      <c r="CIX216" s="733"/>
      <c r="CIY216" s="733"/>
      <c r="CIZ216" s="733"/>
      <c r="CJA216" s="733"/>
      <c r="CJB216" s="733"/>
      <c r="CJC216" s="733"/>
      <c r="CJD216" s="733"/>
      <c r="CJE216" s="733"/>
      <c r="CJF216" s="733"/>
      <c r="CJG216" s="733"/>
      <c r="CJH216" s="733"/>
      <c r="CJI216" s="733"/>
      <c r="CJJ216" s="733"/>
      <c r="CJK216" s="733"/>
      <c r="CJL216" s="733"/>
      <c r="CJM216" s="733"/>
      <c r="CJN216" s="733"/>
      <c r="CJO216" s="733"/>
      <c r="CJP216" s="733"/>
      <c r="CJQ216" s="733"/>
      <c r="CJR216" s="733"/>
      <c r="CJS216" s="733"/>
      <c r="CJT216" s="733"/>
      <c r="CJU216" s="733"/>
      <c r="CJV216" s="733"/>
      <c r="CJW216" s="733"/>
      <c r="CJX216" s="733"/>
      <c r="CJY216" s="733"/>
      <c r="CJZ216" s="733"/>
      <c r="CKA216" s="733"/>
      <c r="CKB216" s="733"/>
      <c r="CKC216" s="733"/>
      <c r="CKD216" s="733"/>
      <c r="CKE216" s="733"/>
      <c r="CKF216" s="733"/>
      <c r="CKG216" s="733"/>
      <c r="CKH216" s="733"/>
      <c r="CKI216" s="733"/>
      <c r="CKJ216" s="733"/>
      <c r="CKK216" s="733"/>
      <c r="CKL216" s="733"/>
      <c r="CKM216" s="733"/>
      <c r="CKN216" s="733"/>
      <c r="CKO216" s="733"/>
      <c r="CKP216" s="733"/>
      <c r="CKQ216" s="733"/>
      <c r="CKR216" s="733"/>
      <c r="CKS216" s="733"/>
      <c r="CKT216" s="733"/>
      <c r="CKU216" s="733"/>
      <c r="CKV216" s="733"/>
      <c r="CKW216" s="733"/>
      <c r="CKX216" s="733"/>
      <c r="CKY216" s="733"/>
      <c r="CKZ216" s="733"/>
      <c r="CLA216" s="733"/>
      <c r="CLB216" s="733"/>
      <c r="CLC216" s="733"/>
      <c r="CLD216" s="733"/>
      <c r="CLE216" s="733"/>
      <c r="CLF216" s="733"/>
      <c r="CLG216" s="733"/>
      <c r="CLH216" s="733"/>
      <c r="CLI216" s="733"/>
      <c r="CLJ216" s="733"/>
      <c r="CLK216" s="733"/>
      <c r="CLL216" s="733"/>
      <c r="CLM216" s="733"/>
      <c r="CLN216" s="733"/>
      <c r="CLO216" s="733"/>
      <c r="CLP216" s="733"/>
      <c r="CLQ216" s="733"/>
      <c r="CLR216" s="733"/>
      <c r="CLS216" s="733"/>
      <c r="CLT216" s="733"/>
      <c r="CLU216" s="733"/>
      <c r="CLV216" s="733"/>
      <c r="CLW216" s="733"/>
      <c r="CLX216" s="733"/>
      <c r="CLY216" s="733"/>
      <c r="CLZ216" s="733"/>
      <c r="CMA216" s="733"/>
      <c r="CMB216" s="733"/>
      <c r="CMC216" s="733"/>
      <c r="CMD216" s="733"/>
      <c r="CME216" s="733"/>
      <c r="CMF216" s="733"/>
      <c r="CMG216" s="733"/>
      <c r="CMH216" s="733"/>
      <c r="CMI216" s="733"/>
      <c r="CMJ216" s="733"/>
      <c r="CMK216" s="733"/>
      <c r="CML216" s="733"/>
      <c r="CMM216" s="733"/>
      <c r="CMN216" s="733"/>
      <c r="CMO216" s="733"/>
      <c r="CMP216" s="733"/>
      <c r="CMQ216" s="733"/>
      <c r="CMR216" s="733"/>
      <c r="CMS216" s="733"/>
      <c r="CMT216" s="733"/>
      <c r="CMU216" s="733"/>
      <c r="CMV216" s="733"/>
      <c r="CMW216" s="733"/>
      <c r="CMX216" s="733"/>
      <c r="CMY216" s="733"/>
      <c r="CMZ216" s="733"/>
      <c r="CNA216" s="733"/>
      <c r="CNB216" s="733"/>
      <c r="CNC216" s="733"/>
      <c r="CND216" s="733"/>
      <c r="CNE216" s="733"/>
      <c r="CNF216" s="733"/>
      <c r="CNG216" s="733"/>
      <c r="CNH216" s="733"/>
      <c r="CNI216" s="733"/>
      <c r="CNJ216" s="733"/>
      <c r="CNK216" s="733"/>
      <c r="CNL216" s="733"/>
      <c r="CNM216" s="733"/>
      <c r="CNN216" s="733"/>
      <c r="CNO216" s="733"/>
      <c r="CNP216" s="733"/>
      <c r="CNQ216" s="733"/>
      <c r="CNR216" s="733"/>
      <c r="CNS216" s="733"/>
      <c r="CNT216" s="733"/>
      <c r="CNU216" s="733"/>
      <c r="CNV216" s="733"/>
      <c r="CNW216" s="733"/>
      <c r="CNX216" s="733"/>
      <c r="CNY216" s="733"/>
      <c r="CNZ216" s="733"/>
      <c r="COA216" s="733"/>
      <c r="COB216" s="733"/>
      <c r="COC216" s="733"/>
      <c r="COD216" s="733"/>
      <c r="COE216" s="733"/>
      <c r="COF216" s="733"/>
      <c r="COG216" s="733"/>
      <c r="COH216" s="733"/>
      <c r="COI216" s="733"/>
      <c r="COJ216" s="733"/>
      <c r="COK216" s="733"/>
      <c r="COL216" s="733"/>
      <c r="COM216" s="733"/>
      <c r="CON216" s="733"/>
      <c r="COO216" s="733"/>
      <c r="COP216" s="733"/>
      <c r="COQ216" s="733"/>
      <c r="COR216" s="733"/>
      <c r="COS216" s="733"/>
      <c r="COT216" s="733"/>
      <c r="COU216" s="733"/>
      <c r="COV216" s="733"/>
      <c r="COW216" s="733"/>
      <c r="COX216" s="733"/>
      <c r="COY216" s="733"/>
      <c r="COZ216" s="733"/>
      <c r="CPA216" s="733"/>
      <c r="CPB216" s="733"/>
      <c r="CPC216" s="733"/>
      <c r="CPD216" s="733"/>
      <c r="CPE216" s="733"/>
      <c r="CPF216" s="733"/>
      <c r="CPG216" s="733"/>
      <c r="CPH216" s="733"/>
      <c r="CPI216" s="733"/>
      <c r="CPJ216" s="733"/>
      <c r="CPK216" s="733"/>
      <c r="CPL216" s="733"/>
      <c r="CPM216" s="733"/>
      <c r="CPN216" s="733"/>
      <c r="CPO216" s="733"/>
      <c r="CPP216" s="733"/>
      <c r="CPQ216" s="733"/>
      <c r="CPR216" s="733"/>
      <c r="CPS216" s="733"/>
      <c r="CPT216" s="733"/>
      <c r="CPU216" s="733"/>
      <c r="CPV216" s="733"/>
      <c r="CPW216" s="733"/>
      <c r="CPX216" s="733"/>
      <c r="CPY216" s="733"/>
      <c r="CPZ216" s="733"/>
      <c r="CQA216" s="733"/>
      <c r="CQB216" s="733"/>
      <c r="CQC216" s="733"/>
      <c r="CQD216" s="733"/>
      <c r="CQE216" s="733"/>
      <c r="CQF216" s="733"/>
      <c r="CQG216" s="733"/>
      <c r="CQH216" s="733"/>
      <c r="CQI216" s="733"/>
      <c r="CQJ216" s="733"/>
      <c r="CQK216" s="733"/>
      <c r="CQL216" s="733"/>
      <c r="CQM216" s="733"/>
      <c r="CQN216" s="733"/>
      <c r="CQO216" s="733"/>
      <c r="CQP216" s="733"/>
      <c r="CQQ216" s="733"/>
      <c r="CQR216" s="733"/>
      <c r="CQS216" s="733"/>
      <c r="CQT216" s="733"/>
      <c r="CQU216" s="733"/>
      <c r="CQV216" s="733"/>
      <c r="CQW216" s="733"/>
      <c r="CQX216" s="733"/>
      <c r="CQY216" s="733"/>
      <c r="CQZ216" s="733"/>
      <c r="CRA216" s="733"/>
      <c r="CRB216" s="733"/>
      <c r="CRC216" s="733"/>
      <c r="CRD216" s="733"/>
      <c r="CRE216" s="733"/>
      <c r="CRF216" s="733"/>
      <c r="CRG216" s="733"/>
      <c r="CRH216" s="733"/>
      <c r="CRI216" s="733"/>
      <c r="CRJ216" s="733"/>
      <c r="CRK216" s="733"/>
      <c r="CRL216" s="733"/>
      <c r="CRM216" s="733"/>
      <c r="CRN216" s="733"/>
      <c r="CRO216" s="733"/>
      <c r="CRP216" s="733"/>
      <c r="CRQ216" s="733"/>
      <c r="CRR216" s="733"/>
      <c r="CRS216" s="733"/>
      <c r="CRT216" s="733"/>
      <c r="CRU216" s="733"/>
      <c r="CRV216" s="733"/>
      <c r="CRW216" s="733"/>
      <c r="CRX216" s="733"/>
      <c r="CRY216" s="733"/>
      <c r="CRZ216" s="733"/>
      <c r="CSA216" s="733"/>
      <c r="CSB216" s="733"/>
      <c r="CSC216" s="733"/>
      <c r="CSD216" s="733"/>
      <c r="CSE216" s="733"/>
      <c r="CSF216" s="733"/>
      <c r="CSG216" s="733"/>
      <c r="CSH216" s="733"/>
      <c r="CSI216" s="733"/>
      <c r="CSJ216" s="733"/>
      <c r="CSK216" s="733"/>
      <c r="CSL216" s="733"/>
      <c r="CSM216" s="733"/>
      <c r="CSN216" s="733"/>
      <c r="CSO216" s="733"/>
      <c r="CSP216" s="733"/>
      <c r="CSQ216" s="733"/>
      <c r="CSR216" s="733"/>
      <c r="CSS216" s="733"/>
      <c r="CST216" s="733"/>
      <c r="CSU216" s="733"/>
      <c r="CSV216" s="733"/>
      <c r="CSW216" s="733"/>
      <c r="CSX216" s="733"/>
      <c r="CSY216" s="733"/>
      <c r="CSZ216" s="733"/>
      <c r="CTA216" s="733"/>
      <c r="CTB216" s="733"/>
      <c r="CTC216" s="733"/>
      <c r="CTD216" s="733"/>
      <c r="CTE216" s="733"/>
      <c r="CTF216" s="733"/>
      <c r="CTG216" s="733"/>
      <c r="CTH216" s="733"/>
      <c r="CTI216" s="733"/>
      <c r="CTJ216" s="733"/>
      <c r="CTK216" s="733"/>
      <c r="CTL216" s="733"/>
      <c r="CTM216" s="733"/>
      <c r="CTN216" s="733"/>
      <c r="CTO216" s="733"/>
      <c r="CTP216" s="733"/>
      <c r="CTQ216" s="733"/>
      <c r="CTR216" s="733"/>
      <c r="CTS216" s="733"/>
      <c r="CTT216" s="733"/>
      <c r="CTU216" s="733"/>
      <c r="CTV216" s="733"/>
      <c r="CTW216" s="733"/>
      <c r="CTX216" s="733"/>
      <c r="CTY216" s="733"/>
      <c r="CTZ216" s="733"/>
      <c r="CUA216" s="733"/>
      <c r="CUB216" s="733"/>
      <c r="CUC216" s="733"/>
      <c r="CUD216" s="733"/>
      <c r="CUE216" s="733"/>
      <c r="CUF216" s="733"/>
      <c r="CUG216" s="733"/>
      <c r="CUH216" s="733"/>
      <c r="CUI216" s="733"/>
      <c r="CUJ216" s="733"/>
      <c r="CUK216" s="733"/>
      <c r="CUL216" s="733"/>
      <c r="CUM216" s="733"/>
      <c r="CUN216" s="733"/>
      <c r="CUO216" s="733"/>
      <c r="CUP216" s="733"/>
      <c r="CUQ216" s="733"/>
      <c r="CUR216" s="733"/>
      <c r="CUS216" s="733"/>
      <c r="CUT216" s="733"/>
      <c r="CUU216" s="733"/>
      <c r="CUV216" s="733"/>
      <c r="CUW216" s="733"/>
      <c r="CUX216" s="733"/>
      <c r="CUY216" s="733"/>
      <c r="CUZ216" s="733"/>
      <c r="CVA216" s="733"/>
      <c r="CVB216" s="733"/>
      <c r="CVC216" s="733"/>
      <c r="CVD216" s="733"/>
      <c r="CVE216" s="733"/>
      <c r="CVF216" s="733"/>
      <c r="CVG216" s="733"/>
      <c r="CVH216" s="733"/>
      <c r="CVI216" s="733"/>
      <c r="CVJ216" s="733"/>
      <c r="CVK216" s="733"/>
      <c r="CVL216" s="733"/>
      <c r="CVM216" s="733"/>
      <c r="CVN216" s="733"/>
      <c r="CVO216" s="733"/>
      <c r="CVP216" s="733"/>
      <c r="CVQ216" s="733"/>
      <c r="CVR216" s="733"/>
      <c r="CVS216" s="733"/>
      <c r="CVT216" s="733"/>
      <c r="CVU216" s="733"/>
      <c r="CVV216" s="733"/>
      <c r="CVW216" s="733"/>
      <c r="CVX216" s="733"/>
      <c r="CVY216" s="733"/>
      <c r="CVZ216" s="733"/>
      <c r="CWA216" s="733"/>
      <c r="CWB216" s="733"/>
      <c r="CWC216" s="733"/>
      <c r="CWD216" s="733"/>
      <c r="CWE216" s="733"/>
      <c r="CWF216" s="733"/>
      <c r="CWG216" s="733"/>
      <c r="CWH216" s="733"/>
      <c r="CWI216" s="733"/>
      <c r="CWJ216" s="733"/>
      <c r="CWK216" s="733"/>
      <c r="CWL216" s="733"/>
      <c r="CWM216" s="733"/>
      <c r="CWN216" s="733"/>
      <c r="CWO216" s="733"/>
      <c r="CWP216" s="733"/>
      <c r="CWQ216" s="733"/>
      <c r="CWR216" s="733"/>
      <c r="CWS216" s="733"/>
      <c r="CWT216" s="733"/>
      <c r="CWU216" s="733"/>
      <c r="CWV216" s="733"/>
      <c r="CWW216" s="733"/>
      <c r="CWX216" s="733"/>
      <c r="CWY216" s="733"/>
      <c r="CWZ216" s="733"/>
      <c r="CXA216" s="733"/>
      <c r="CXB216" s="733"/>
      <c r="CXC216" s="733"/>
      <c r="CXD216" s="733"/>
      <c r="CXE216" s="733"/>
      <c r="CXF216" s="733"/>
      <c r="CXG216" s="733"/>
      <c r="CXH216" s="733"/>
      <c r="CXI216" s="733"/>
      <c r="CXJ216" s="733"/>
      <c r="CXK216" s="733"/>
      <c r="CXL216" s="733"/>
      <c r="CXM216" s="733"/>
      <c r="CXN216" s="733"/>
      <c r="CXO216" s="733"/>
      <c r="CXP216" s="733"/>
      <c r="CXQ216" s="733"/>
      <c r="CXR216" s="733"/>
      <c r="CXS216" s="733"/>
      <c r="CXT216" s="733"/>
      <c r="CXU216" s="733"/>
      <c r="CXV216" s="733"/>
      <c r="CXW216" s="733"/>
      <c r="CXX216" s="733"/>
      <c r="CXY216" s="733"/>
      <c r="CXZ216" s="733"/>
      <c r="CYA216" s="733"/>
      <c r="CYB216" s="733"/>
      <c r="CYC216" s="733"/>
      <c r="CYD216" s="733"/>
      <c r="CYE216" s="733"/>
      <c r="CYF216" s="733"/>
      <c r="CYG216" s="733"/>
      <c r="CYH216" s="733"/>
      <c r="CYI216" s="733"/>
      <c r="CYJ216" s="733"/>
      <c r="CYK216" s="733"/>
      <c r="CYL216" s="733"/>
      <c r="CYM216" s="733"/>
      <c r="CYN216" s="733"/>
      <c r="CYO216" s="733"/>
      <c r="CYP216" s="733"/>
      <c r="CYQ216" s="733"/>
      <c r="CYR216" s="733"/>
      <c r="CYS216" s="733"/>
      <c r="CYT216" s="733"/>
      <c r="CYU216" s="733"/>
      <c r="CYV216" s="733"/>
      <c r="CYW216" s="733"/>
      <c r="CYX216" s="733"/>
      <c r="CYY216" s="733"/>
      <c r="CYZ216" s="733"/>
      <c r="CZA216" s="733"/>
      <c r="CZB216" s="733"/>
      <c r="CZC216" s="733"/>
      <c r="CZD216" s="733"/>
      <c r="CZE216" s="733"/>
      <c r="CZF216" s="733"/>
      <c r="CZG216" s="733"/>
      <c r="CZH216" s="733"/>
      <c r="CZI216" s="733"/>
      <c r="CZJ216" s="733"/>
      <c r="CZK216" s="733"/>
      <c r="CZL216" s="733"/>
      <c r="CZM216" s="733"/>
      <c r="CZN216" s="733"/>
      <c r="CZO216" s="733"/>
      <c r="CZP216" s="733"/>
      <c r="CZQ216" s="733"/>
      <c r="CZR216" s="733"/>
      <c r="CZS216" s="733"/>
      <c r="CZT216" s="733"/>
      <c r="CZU216" s="733"/>
      <c r="CZV216" s="733"/>
      <c r="CZW216" s="733"/>
      <c r="CZX216" s="733"/>
      <c r="CZY216" s="733"/>
      <c r="CZZ216" s="733"/>
      <c r="DAA216" s="733"/>
      <c r="DAB216" s="733"/>
      <c r="DAC216" s="733"/>
      <c r="DAD216" s="733"/>
      <c r="DAE216" s="733"/>
      <c r="DAF216" s="733"/>
      <c r="DAG216" s="733"/>
      <c r="DAH216" s="733"/>
      <c r="DAI216" s="733"/>
      <c r="DAJ216" s="733"/>
      <c r="DAK216" s="733"/>
      <c r="DAL216" s="733"/>
      <c r="DAM216" s="733"/>
      <c r="DAN216" s="733"/>
      <c r="DAO216" s="733"/>
      <c r="DAP216" s="733"/>
      <c r="DAQ216" s="733"/>
      <c r="DAR216" s="733"/>
      <c r="DAS216" s="733"/>
      <c r="DAT216" s="733"/>
      <c r="DAU216" s="733"/>
      <c r="DAV216" s="733"/>
      <c r="DAW216" s="733"/>
      <c r="DAX216" s="733"/>
      <c r="DAY216" s="733"/>
      <c r="DAZ216" s="733"/>
      <c r="DBA216" s="733"/>
      <c r="DBB216" s="733"/>
      <c r="DBC216" s="733"/>
      <c r="DBD216" s="733"/>
      <c r="DBE216" s="733"/>
      <c r="DBF216" s="733"/>
      <c r="DBG216" s="733"/>
      <c r="DBH216" s="733"/>
      <c r="DBI216" s="733"/>
      <c r="DBJ216" s="733"/>
      <c r="DBK216" s="733"/>
      <c r="DBL216" s="733"/>
      <c r="DBM216" s="733"/>
      <c r="DBN216" s="733"/>
      <c r="DBO216" s="733"/>
      <c r="DBP216" s="733"/>
      <c r="DBQ216" s="733"/>
      <c r="DBR216" s="733"/>
      <c r="DBS216" s="733"/>
      <c r="DBT216" s="733"/>
      <c r="DBU216" s="733"/>
      <c r="DBV216" s="733"/>
      <c r="DBW216" s="733"/>
      <c r="DBX216" s="733"/>
      <c r="DBY216" s="733"/>
      <c r="DBZ216" s="733"/>
      <c r="DCA216" s="733"/>
      <c r="DCB216" s="733"/>
      <c r="DCC216" s="733"/>
      <c r="DCD216" s="733"/>
      <c r="DCE216" s="733"/>
      <c r="DCF216" s="733"/>
      <c r="DCG216" s="733"/>
      <c r="DCH216" s="733"/>
      <c r="DCI216" s="733"/>
      <c r="DCJ216" s="733"/>
      <c r="DCK216" s="733"/>
      <c r="DCL216" s="733"/>
      <c r="DCM216" s="733"/>
      <c r="DCN216" s="733"/>
      <c r="DCO216" s="733"/>
      <c r="DCP216" s="733"/>
      <c r="DCQ216" s="733"/>
      <c r="DCR216" s="733"/>
      <c r="DCS216" s="733"/>
      <c r="DCT216" s="733"/>
      <c r="DCU216" s="733"/>
      <c r="DCV216" s="733"/>
      <c r="DCW216" s="733"/>
      <c r="DCX216" s="733"/>
      <c r="DCY216" s="733"/>
      <c r="DCZ216" s="733"/>
      <c r="DDA216" s="733"/>
      <c r="DDB216" s="733"/>
      <c r="DDC216" s="733"/>
      <c r="DDD216" s="733"/>
      <c r="DDE216" s="733"/>
      <c r="DDF216" s="733"/>
      <c r="DDG216" s="733"/>
      <c r="DDH216" s="733"/>
      <c r="DDI216" s="733"/>
      <c r="DDJ216" s="733"/>
      <c r="DDK216" s="733"/>
      <c r="DDL216" s="733"/>
      <c r="DDM216" s="733"/>
      <c r="DDN216" s="733"/>
      <c r="DDO216" s="733"/>
      <c r="DDP216" s="733"/>
      <c r="DDQ216" s="733"/>
      <c r="DDR216" s="733"/>
      <c r="DDS216" s="733"/>
      <c r="DDT216" s="733"/>
      <c r="DDU216" s="733"/>
      <c r="DDV216" s="733"/>
      <c r="DDW216" s="733"/>
      <c r="DDX216" s="733"/>
      <c r="DDY216" s="733"/>
      <c r="DDZ216" s="733"/>
      <c r="DEA216" s="733"/>
      <c r="DEB216" s="733"/>
      <c r="DEC216" s="733"/>
      <c r="DED216" s="733"/>
      <c r="DEE216" s="733"/>
      <c r="DEF216" s="733"/>
      <c r="DEG216" s="733"/>
      <c r="DEH216" s="733"/>
      <c r="DEI216" s="733"/>
      <c r="DEJ216" s="733"/>
      <c r="DEK216" s="733"/>
      <c r="DEL216" s="733"/>
      <c r="DEM216" s="733"/>
      <c r="DEN216" s="733"/>
      <c r="DEO216" s="733"/>
      <c r="DEP216" s="733"/>
      <c r="DEQ216" s="733"/>
      <c r="DER216" s="733"/>
      <c r="DES216" s="733"/>
      <c r="DET216" s="733"/>
      <c r="DEU216" s="733"/>
      <c r="DEV216" s="733"/>
      <c r="DEW216" s="733"/>
      <c r="DEX216" s="733"/>
      <c r="DEY216" s="733"/>
      <c r="DEZ216" s="733"/>
      <c r="DFA216" s="733"/>
      <c r="DFB216" s="733"/>
      <c r="DFC216" s="733"/>
      <c r="DFD216" s="733"/>
      <c r="DFE216" s="733"/>
      <c r="DFF216" s="733"/>
      <c r="DFG216" s="733"/>
      <c r="DFH216" s="733"/>
      <c r="DFI216" s="733"/>
      <c r="DFJ216" s="733"/>
      <c r="DFK216" s="733"/>
      <c r="DFL216" s="733"/>
      <c r="DFM216" s="733"/>
      <c r="DFN216" s="733"/>
      <c r="DFO216" s="733"/>
      <c r="DFP216" s="733"/>
      <c r="DFQ216" s="733"/>
      <c r="DFR216" s="733"/>
      <c r="DFS216" s="733"/>
      <c r="DFT216" s="733"/>
      <c r="DFU216" s="733"/>
      <c r="DFV216" s="733"/>
      <c r="DFW216" s="733"/>
      <c r="DFX216" s="733"/>
      <c r="DFY216" s="733"/>
      <c r="DFZ216" s="733"/>
      <c r="DGA216" s="733"/>
      <c r="DGB216" s="733"/>
      <c r="DGC216" s="733"/>
      <c r="DGD216" s="733"/>
      <c r="DGE216" s="733"/>
      <c r="DGF216" s="733"/>
      <c r="DGG216" s="733"/>
      <c r="DGH216" s="733"/>
      <c r="DGI216" s="733"/>
      <c r="DGJ216" s="733"/>
      <c r="DGK216" s="733"/>
      <c r="DGL216" s="733"/>
      <c r="DGM216" s="733"/>
      <c r="DGN216" s="733"/>
      <c r="DGO216" s="733"/>
      <c r="DGP216" s="733"/>
      <c r="DGQ216" s="733"/>
      <c r="DGR216" s="733"/>
      <c r="DGS216" s="733"/>
      <c r="DGT216" s="733"/>
      <c r="DGU216" s="733"/>
      <c r="DGV216" s="733"/>
      <c r="DGW216" s="733"/>
      <c r="DGX216" s="733"/>
      <c r="DGY216" s="733"/>
      <c r="DGZ216" s="733"/>
      <c r="DHA216" s="733"/>
      <c r="DHB216" s="733"/>
      <c r="DHC216" s="733"/>
      <c r="DHD216" s="733"/>
      <c r="DHE216" s="733"/>
      <c r="DHF216" s="733"/>
      <c r="DHG216" s="733"/>
      <c r="DHH216" s="733"/>
      <c r="DHI216" s="733"/>
      <c r="DHJ216" s="733"/>
      <c r="DHK216" s="733"/>
      <c r="DHL216" s="733"/>
      <c r="DHM216" s="733"/>
      <c r="DHN216" s="733"/>
      <c r="DHO216" s="733"/>
      <c r="DHP216" s="733"/>
      <c r="DHQ216" s="733"/>
      <c r="DHR216" s="733"/>
      <c r="DHS216" s="733"/>
      <c r="DHT216" s="733"/>
      <c r="DHU216" s="733"/>
      <c r="DHV216" s="733"/>
      <c r="DHW216" s="733"/>
      <c r="DHX216" s="733"/>
      <c r="DHY216" s="733"/>
      <c r="DHZ216" s="733"/>
      <c r="DIA216" s="733"/>
      <c r="DIB216" s="733"/>
      <c r="DIC216" s="733"/>
      <c r="DID216" s="733"/>
      <c r="DIE216" s="733"/>
      <c r="DIF216" s="733"/>
      <c r="DIG216" s="733"/>
      <c r="DIH216" s="733"/>
      <c r="DII216" s="733"/>
      <c r="DIJ216" s="733"/>
      <c r="DIK216" s="733"/>
      <c r="DIL216" s="733"/>
      <c r="DIM216" s="733"/>
      <c r="DIN216" s="733"/>
      <c r="DIO216" s="733"/>
      <c r="DIP216" s="733"/>
      <c r="DIQ216" s="733"/>
      <c r="DIR216" s="733"/>
      <c r="DIS216" s="733"/>
      <c r="DIT216" s="733"/>
      <c r="DIU216" s="733"/>
      <c r="DIV216" s="733"/>
      <c r="DIW216" s="733"/>
      <c r="DIX216" s="733"/>
      <c r="DIY216" s="733"/>
      <c r="DIZ216" s="733"/>
      <c r="DJA216" s="733"/>
      <c r="DJB216" s="733"/>
      <c r="DJC216" s="733"/>
      <c r="DJD216" s="733"/>
      <c r="DJE216" s="733"/>
      <c r="DJF216" s="733"/>
      <c r="DJG216" s="733"/>
      <c r="DJH216" s="733"/>
      <c r="DJI216" s="733"/>
      <c r="DJJ216" s="733"/>
      <c r="DJK216" s="733"/>
      <c r="DJL216" s="733"/>
      <c r="DJM216" s="733"/>
      <c r="DJN216" s="733"/>
      <c r="DJO216" s="733"/>
      <c r="DJP216" s="733"/>
      <c r="DJQ216" s="733"/>
      <c r="DJR216" s="733"/>
      <c r="DJS216" s="733"/>
      <c r="DJT216" s="733"/>
      <c r="DJU216" s="733"/>
      <c r="DJV216" s="733"/>
      <c r="DJW216" s="733"/>
      <c r="DJX216" s="733"/>
      <c r="DJY216" s="733"/>
      <c r="DJZ216" s="733"/>
      <c r="DKA216" s="733"/>
      <c r="DKB216" s="733"/>
      <c r="DKC216" s="733"/>
      <c r="DKD216" s="733"/>
      <c r="DKE216" s="733"/>
      <c r="DKF216" s="733"/>
      <c r="DKG216" s="733"/>
      <c r="DKH216" s="733"/>
      <c r="DKI216" s="733"/>
      <c r="DKJ216" s="733"/>
      <c r="DKK216" s="733"/>
      <c r="DKL216" s="733"/>
      <c r="DKM216" s="733"/>
      <c r="DKN216" s="733"/>
      <c r="DKO216" s="733"/>
      <c r="DKP216" s="733"/>
      <c r="DKQ216" s="733"/>
      <c r="DKR216" s="733"/>
      <c r="DKS216" s="733"/>
      <c r="DKT216" s="733"/>
      <c r="DKU216" s="733"/>
      <c r="DKV216" s="733"/>
      <c r="DKW216" s="733"/>
      <c r="DKX216" s="733"/>
      <c r="DKY216" s="733"/>
      <c r="DKZ216" s="733"/>
      <c r="DLA216" s="733"/>
      <c r="DLB216" s="733"/>
      <c r="DLC216" s="733"/>
      <c r="DLD216" s="733"/>
      <c r="DLE216" s="733"/>
      <c r="DLF216" s="733"/>
      <c r="DLG216" s="733"/>
      <c r="DLH216" s="733"/>
      <c r="DLI216" s="733"/>
      <c r="DLJ216" s="733"/>
      <c r="DLK216" s="733"/>
      <c r="DLL216" s="733"/>
      <c r="DLM216" s="733"/>
      <c r="DLN216" s="733"/>
      <c r="DLO216" s="733"/>
      <c r="DLP216" s="733"/>
      <c r="DLQ216" s="733"/>
      <c r="DLR216" s="733"/>
      <c r="DLS216" s="733"/>
      <c r="DLT216" s="733"/>
      <c r="DLU216" s="733"/>
      <c r="DLV216" s="733"/>
      <c r="DLW216" s="733"/>
      <c r="DLX216" s="733"/>
      <c r="DLY216" s="733"/>
      <c r="DLZ216" s="733"/>
      <c r="DMA216" s="733"/>
      <c r="DMB216" s="733"/>
      <c r="DMC216" s="733"/>
      <c r="DMD216" s="733"/>
      <c r="DME216" s="733"/>
      <c r="DMF216" s="733"/>
      <c r="DMG216" s="733"/>
      <c r="DMH216" s="733"/>
      <c r="DMI216" s="733"/>
      <c r="DMJ216" s="733"/>
      <c r="DMK216" s="733"/>
      <c r="DML216" s="733"/>
      <c r="DMM216" s="733"/>
      <c r="DMN216" s="733"/>
      <c r="DMO216" s="733"/>
      <c r="DMP216" s="733"/>
      <c r="DMQ216" s="733"/>
      <c r="DMR216" s="733"/>
      <c r="DMS216" s="733"/>
      <c r="DMT216" s="733"/>
      <c r="DMU216" s="733"/>
      <c r="DMV216" s="733"/>
      <c r="DMW216" s="733"/>
      <c r="DMX216" s="733"/>
      <c r="DMY216" s="733"/>
      <c r="DMZ216" s="733"/>
      <c r="DNA216" s="733"/>
      <c r="DNB216" s="733"/>
      <c r="DNC216" s="733"/>
      <c r="DND216" s="733"/>
      <c r="DNE216" s="733"/>
      <c r="DNF216" s="733"/>
      <c r="DNG216" s="733"/>
      <c r="DNH216" s="733"/>
      <c r="DNI216" s="733"/>
      <c r="DNJ216" s="733"/>
      <c r="DNK216" s="733"/>
      <c r="DNL216" s="733"/>
      <c r="DNM216" s="733"/>
      <c r="DNN216" s="733"/>
      <c r="DNO216" s="733"/>
      <c r="DNP216" s="733"/>
      <c r="DNQ216" s="733"/>
      <c r="DNR216" s="733"/>
      <c r="DNS216" s="733"/>
      <c r="DNT216" s="733"/>
      <c r="DNU216" s="733"/>
      <c r="DNV216" s="733"/>
      <c r="DNW216" s="733"/>
      <c r="DNX216" s="733"/>
      <c r="DNY216" s="733"/>
      <c r="DNZ216" s="733"/>
      <c r="DOA216" s="733"/>
      <c r="DOB216" s="733"/>
      <c r="DOC216" s="733"/>
      <c r="DOD216" s="733"/>
      <c r="DOE216" s="733"/>
      <c r="DOF216" s="733"/>
      <c r="DOG216" s="733"/>
      <c r="DOH216" s="733"/>
      <c r="DOI216" s="733"/>
      <c r="DOJ216" s="733"/>
      <c r="DOK216" s="733"/>
      <c r="DOL216" s="733"/>
      <c r="DOM216" s="733"/>
      <c r="DON216" s="733"/>
      <c r="DOO216" s="733"/>
      <c r="DOP216" s="733"/>
      <c r="DOQ216" s="733"/>
      <c r="DOR216" s="733"/>
      <c r="DOS216" s="733"/>
      <c r="DOT216" s="733"/>
      <c r="DOU216" s="733"/>
      <c r="DOV216" s="733"/>
      <c r="DOW216" s="733"/>
      <c r="DOX216" s="733"/>
      <c r="DOY216" s="733"/>
      <c r="DOZ216" s="733"/>
      <c r="DPA216" s="733"/>
      <c r="DPB216" s="733"/>
      <c r="DPC216" s="733"/>
      <c r="DPD216" s="733"/>
      <c r="DPE216" s="733"/>
      <c r="DPF216" s="733"/>
      <c r="DPG216" s="733"/>
      <c r="DPH216" s="733"/>
      <c r="DPI216" s="733"/>
      <c r="DPJ216" s="733"/>
      <c r="DPK216" s="733"/>
      <c r="DPL216" s="733"/>
      <c r="DPM216" s="733"/>
      <c r="DPN216" s="733"/>
      <c r="DPO216" s="733"/>
      <c r="DPP216" s="733"/>
      <c r="DPQ216" s="733"/>
      <c r="DPR216" s="733"/>
      <c r="DPS216" s="733"/>
      <c r="DPT216" s="733"/>
      <c r="DPU216" s="733"/>
      <c r="DPV216" s="733"/>
      <c r="DPW216" s="733"/>
      <c r="DPX216" s="733"/>
      <c r="DPY216" s="733"/>
      <c r="DPZ216" s="733"/>
      <c r="DQA216" s="733"/>
      <c r="DQB216" s="733"/>
      <c r="DQC216" s="733"/>
      <c r="DQD216" s="733"/>
      <c r="DQE216" s="733"/>
      <c r="DQF216" s="733"/>
      <c r="DQG216" s="733"/>
      <c r="DQH216" s="733"/>
      <c r="DQI216" s="733"/>
      <c r="DQJ216" s="733"/>
      <c r="DQK216" s="733"/>
      <c r="DQL216" s="733"/>
      <c r="DQM216" s="733"/>
      <c r="DQN216" s="733"/>
      <c r="DQO216" s="733"/>
      <c r="DQP216" s="733"/>
      <c r="DQQ216" s="733"/>
      <c r="DQR216" s="733"/>
      <c r="DQS216" s="733"/>
      <c r="DQT216" s="733"/>
      <c r="DQU216" s="733"/>
      <c r="DQV216" s="733"/>
      <c r="DQW216" s="733"/>
      <c r="DQX216" s="733"/>
      <c r="DQY216" s="733"/>
      <c r="DQZ216" s="733"/>
      <c r="DRA216" s="733"/>
      <c r="DRB216" s="733"/>
      <c r="DRC216" s="733"/>
      <c r="DRD216" s="733"/>
      <c r="DRE216" s="733"/>
      <c r="DRF216" s="733"/>
      <c r="DRG216" s="733"/>
      <c r="DRH216" s="733"/>
      <c r="DRI216" s="733"/>
      <c r="DRJ216" s="733"/>
      <c r="DRK216" s="733"/>
      <c r="DRL216" s="733"/>
      <c r="DRM216" s="733"/>
      <c r="DRN216" s="733"/>
      <c r="DRO216" s="733"/>
      <c r="DRP216" s="733"/>
      <c r="DRQ216" s="733"/>
      <c r="DRR216" s="733"/>
      <c r="DRS216" s="733"/>
      <c r="DRT216" s="733"/>
      <c r="DRU216" s="733"/>
      <c r="DRV216" s="733"/>
      <c r="DRW216" s="733"/>
      <c r="DRX216" s="733"/>
      <c r="DRY216" s="733"/>
      <c r="DRZ216" s="733"/>
      <c r="DSA216" s="733"/>
      <c r="DSB216" s="733"/>
      <c r="DSC216" s="733"/>
      <c r="DSD216" s="733"/>
      <c r="DSE216" s="733"/>
      <c r="DSF216" s="733"/>
      <c r="DSG216" s="733"/>
      <c r="DSH216" s="733"/>
      <c r="DSI216" s="733"/>
      <c r="DSJ216" s="733"/>
      <c r="DSK216" s="733"/>
      <c r="DSL216" s="733"/>
      <c r="DSM216" s="733"/>
      <c r="DSN216" s="733"/>
      <c r="DSO216" s="733"/>
      <c r="DSP216" s="733"/>
      <c r="DSQ216" s="733"/>
      <c r="DSR216" s="733"/>
      <c r="DSS216" s="733"/>
      <c r="DST216" s="733"/>
      <c r="DSU216" s="733"/>
      <c r="DSV216" s="733"/>
      <c r="DSW216" s="733"/>
      <c r="DSX216" s="733"/>
      <c r="DSY216" s="733"/>
      <c r="DSZ216" s="733"/>
      <c r="DTA216" s="733"/>
      <c r="DTB216" s="733"/>
      <c r="DTC216" s="733"/>
      <c r="DTD216" s="733"/>
      <c r="DTE216" s="733"/>
      <c r="DTF216" s="733"/>
      <c r="DTG216" s="733"/>
      <c r="DTH216" s="733"/>
      <c r="DTI216" s="733"/>
      <c r="DTJ216" s="733"/>
      <c r="DTK216" s="733"/>
      <c r="DTL216" s="733"/>
      <c r="DTM216" s="733"/>
      <c r="DTN216" s="733"/>
      <c r="DTO216" s="733"/>
      <c r="DTP216" s="733"/>
      <c r="DTQ216" s="733"/>
      <c r="DTR216" s="733"/>
      <c r="DTS216" s="733"/>
      <c r="DTT216" s="733"/>
      <c r="DTU216" s="733"/>
      <c r="DTV216" s="733"/>
      <c r="DTW216" s="733"/>
      <c r="DTX216" s="733"/>
      <c r="DTY216" s="733"/>
      <c r="DTZ216" s="733"/>
      <c r="DUA216" s="733"/>
      <c r="DUB216" s="733"/>
      <c r="DUC216" s="733"/>
      <c r="DUD216" s="733"/>
      <c r="DUE216" s="733"/>
      <c r="DUF216" s="733"/>
      <c r="DUG216" s="733"/>
      <c r="DUH216" s="733"/>
      <c r="DUI216" s="733"/>
      <c r="DUJ216" s="733"/>
      <c r="DUK216" s="733"/>
      <c r="DUL216" s="733"/>
      <c r="DUM216" s="733"/>
      <c r="DUN216" s="733"/>
      <c r="DUO216" s="733"/>
      <c r="DUP216" s="733"/>
      <c r="DUQ216" s="733"/>
      <c r="DUR216" s="733"/>
      <c r="DUS216" s="733"/>
      <c r="DUT216" s="733"/>
      <c r="DUU216" s="733"/>
      <c r="DUV216" s="733"/>
      <c r="DUW216" s="733"/>
      <c r="DUX216" s="733"/>
      <c r="DUY216" s="733"/>
      <c r="DUZ216" s="733"/>
      <c r="DVA216" s="733"/>
      <c r="DVB216" s="733"/>
      <c r="DVC216" s="733"/>
      <c r="DVD216" s="733"/>
      <c r="DVE216" s="733"/>
      <c r="DVF216" s="733"/>
      <c r="DVG216" s="733"/>
      <c r="DVH216" s="733"/>
      <c r="DVI216" s="733"/>
      <c r="DVJ216" s="733"/>
      <c r="DVK216" s="733"/>
      <c r="DVL216" s="733"/>
      <c r="DVM216" s="733"/>
      <c r="DVN216" s="733"/>
      <c r="DVO216" s="733"/>
      <c r="DVP216" s="733"/>
      <c r="DVQ216" s="733"/>
      <c r="DVR216" s="733"/>
      <c r="DVS216" s="733"/>
      <c r="DVT216" s="733"/>
      <c r="DVU216" s="733"/>
      <c r="DVV216" s="733"/>
      <c r="DVW216" s="733"/>
      <c r="DVX216" s="733"/>
      <c r="DVY216" s="733"/>
      <c r="DVZ216" s="733"/>
      <c r="DWA216" s="733"/>
      <c r="DWB216" s="733"/>
      <c r="DWC216" s="733"/>
      <c r="DWD216" s="733"/>
      <c r="DWE216" s="733"/>
      <c r="DWF216" s="733"/>
      <c r="DWG216" s="733"/>
      <c r="DWH216" s="733"/>
      <c r="DWI216" s="733"/>
      <c r="DWJ216" s="733"/>
      <c r="DWK216" s="733"/>
      <c r="DWL216" s="733"/>
      <c r="DWM216" s="733"/>
      <c r="DWN216" s="733"/>
      <c r="DWO216" s="733"/>
      <c r="DWP216" s="733"/>
      <c r="DWQ216" s="733"/>
      <c r="DWR216" s="733"/>
      <c r="DWS216" s="733"/>
      <c r="DWT216" s="733"/>
      <c r="DWU216" s="733"/>
      <c r="DWV216" s="733"/>
      <c r="DWW216" s="733"/>
      <c r="DWX216" s="733"/>
      <c r="DWY216" s="733"/>
      <c r="DWZ216" s="733"/>
      <c r="DXA216" s="733"/>
      <c r="DXB216" s="733"/>
      <c r="DXC216" s="733"/>
      <c r="DXD216" s="733"/>
      <c r="DXE216" s="733"/>
      <c r="DXF216" s="733"/>
      <c r="DXG216" s="733"/>
      <c r="DXH216" s="733"/>
      <c r="DXI216" s="733"/>
      <c r="DXJ216" s="733"/>
      <c r="DXK216" s="733"/>
      <c r="DXL216" s="733"/>
      <c r="DXM216" s="733"/>
      <c r="DXN216" s="733"/>
      <c r="DXO216" s="733"/>
      <c r="DXP216" s="733"/>
      <c r="DXQ216" s="733"/>
      <c r="DXR216" s="733"/>
      <c r="DXS216" s="733"/>
      <c r="DXT216" s="733"/>
      <c r="DXU216" s="733"/>
      <c r="DXV216" s="733"/>
      <c r="DXW216" s="733"/>
      <c r="DXX216" s="733"/>
      <c r="DXY216" s="733"/>
      <c r="DXZ216" s="733"/>
      <c r="DYA216" s="733"/>
      <c r="DYB216" s="733"/>
      <c r="DYC216" s="733"/>
      <c r="DYD216" s="733"/>
      <c r="DYE216" s="733"/>
      <c r="DYF216" s="733"/>
      <c r="DYG216" s="733"/>
      <c r="DYH216" s="733"/>
      <c r="DYI216" s="733"/>
      <c r="DYJ216" s="733"/>
      <c r="DYK216" s="733"/>
      <c r="DYL216" s="733"/>
      <c r="DYM216" s="733"/>
      <c r="DYN216" s="733"/>
      <c r="DYO216" s="733"/>
      <c r="DYP216" s="733"/>
      <c r="DYQ216" s="733"/>
      <c r="DYR216" s="733"/>
      <c r="DYS216" s="733"/>
      <c r="DYT216" s="733"/>
      <c r="DYU216" s="733"/>
      <c r="DYV216" s="733"/>
      <c r="DYW216" s="733"/>
      <c r="DYX216" s="733"/>
      <c r="DYY216" s="733"/>
      <c r="DYZ216" s="733"/>
      <c r="DZA216" s="733"/>
      <c r="DZB216" s="733"/>
      <c r="DZC216" s="733"/>
      <c r="DZD216" s="733"/>
      <c r="DZE216" s="733"/>
      <c r="DZF216" s="733"/>
      <c r="DZG216" s="733"/>
      <c r="DZH216" s="733"/>
      <c r="DZI216" s="733"/>
      <c r="DZJ216" s="733"/>
      <c r="DZK216" s="733"/>
      <c r="DZL216" s="733"/>
      <c r="DZM216" s="733"/>
      <c r="DZN216" s="733"/>
      <c r="DZO216" s="733"/>
      <c r="DZP216" s="733"/>
      <c r="DZQ216" s="733"/>
      <c r="DZR216" s="733"/>
      <c r="DZS216" s="733"/>
      <c r="DZT216" s="733"/>
      <c r="DZU216" s="733"/>
      <c r="DZV216" s="733"/>
      <c r="DZW216" s="733"/>
      <c r="DZX216" s="733"/>
      <c r="DZY216" s="733"/>
      <c r="DZZ216" s="733"/>
      <c r="EAA216" s="733"/>
      <c r="EAB216" s="733"/>
      <c r="EAC216" s="733"/>
      <c r="EAD216" s="733"/>
      <c r="EAE216" s="733"/>
      <c r="EAF216" s="733"/>
      <c r="EAG216" s="733"/>
      <c r="EAH216" s="733"/>
      <c r="EAI216" s="733"/>
      <c r="EAJ216" s="733"/>
      <c r="EAK216" s="733"/>
      <c r="EAL216" s="733"/>
      <c r="EAM216" s="733"/>
      <c r="EAN216" s="733"/>
      <c r="EAO216" s="733"/>
      <c r="EAP216" s="733"/>
      <c r="EAQ216" s="733"/>
      <c r="EAR216" s="733"/>
      <c r="EAS216" s="733"/>
      <c r="EAT216" s="733"/>
      <c r="EAU216" s="733"/>
      <c r="EAV216" s="733"/>
      <c r="EAW216" s="733"/>
      <c r="EAX216" s="733"/>
      <c r="EAY216" s="733"/>
      <c r="EAZ216" s="733"/>
      <c r="EBA216" s="733"/>
      <c r="EBB216" s="733"/>
      <c r="EBC216" s="733"/>
      <c r="EBD216" s="733"/>
      <c r="EBE216" s="733"/>
      <c r="EBF216" s="733"/>
      <c r="EBG216" s="733"/>
      <c r="EBH216" s="733"/>
      <c r="EBI216" s="733"/>
      <c r="EBJ216" s="733"/>
      <c r="EBK216" s="733"/>
      <c r="EBL216" s="733"/>
      <c r="EBM216" s="733"/>
      <c r="EBN216" s="733"/>
      <c r="EBO216" s="733"/>
      <c r="EBP216" s="733"/>
      <c r="EBQ216" s="733"/>
      <c r="EBR216" s="733"/>
      <c r="EBS216" s="733"/>
      <c r="EBT216" s="733"/>
      <c r="EBU216" s="733"/>
      <c r="EBV216" s="733"/>
      <c r="EBW216" s="733"/>
      <c r="EBX216" s="733"/>
      <c r="EBY216" s="733"/>
      <c r="EBZ216" s="733"/>
      <c r="ECA216" s="733"/>
      <c r="ECB216" s="733"/>
      <c r="ECC216" s="733"/>
      <c r="ECD216" s="733"/>
      <c r="ECE216" s="733"/>
      <c r="ECF216" s="733"/>
      <c r="ECG216" s="733"/>
      <c r="ECH216" s="733"/>
      <c r="ECI216" s="733"/>
      <c r="ECJ216" s="733"/>
      <c r="ECK216" s="733"/>
      <c r="ECL216" s="733"/>
      <c r="ECM216" s="733"/>
      <c r="ECN216" s="733"/>
      <c r="ECO216" s="733"/>
      <c r="ECP216" s="733"/>
      <c r="ECQ216" s="733"/>
      <c r="ECR216" s="733"/>
      <c r="ECS216" s="733"/>
      <c r="ECT216" s="733"/>
      <c r="ECU216" s="733"/>
      <c r="ECV216" s="733"/>
      <c r="ECW216" s="733"/>
      <c r="ECX216" s="733"/>
      <c r="ECY216" s="733"/>
      <c r="ECZ216" s="733"/>
      <c r="EDA216" s="733"/>
      <c r="EDB216" s="733"/>
      <c r="EDC216" s="733"/>
      <c r="EDD216" s="733"/>
      <c r="EDE216" s="733"/>
      <c r="EDF216" s="733"/>
      <c r="EDG216" s="733"/>
      <c r="EDH216" s="733"/>
      <c r="EDI216" s="733"/>
      <c r="EDJ216" s="733"/>
      <c r="EDK216" s="733"/>
      <c r="EDL216" s="733"/>
      <c r="EDM216" s="733"/>
      <c r="EDN216" s="733"/>
      <c r="EDO216" s="733"/>
      <c r="EDP216" s="733"/>
      <c r="EDQ216" s="733"/>
      <c r="EDR216" s="733"/>
      <c r="EDS216" s="733"/>
      <c r="EDT216" s="733"/>
      <c r="EDU216" s="733"/>
      <c r="EDV216" s="733"/>
      <c r="EDW216" s="733"/>
      <c r="EDX216" s="733"/>
      <c r="EDY216" s="733"/>
      <c r="EDZ216" s="733"/>
      <c r="EEA216" s="733"/>
      <c r="EEB216" s="733"/>
      <c r="EEC216" s="733"/>
      <c r="EED216" s="733"/>
      <c r="EEE216" s="733"/>
      <c r="EEF216" s="733"/>
      <c r="EEG216" s="733"/>
      <c r="EEH216" s="733"/>
      <c r="EEI216" s="733"/>
      <c r="EEJ216" s="733"/>
      <c r="EEK216" s="733"/>
      <c r="EEL216" s="733"/>
      <c r="EEM216" s="733"/>
      <c r="EEN216" s="733"/>
      <c r="EEO216" s="733"/>
      <c r="EEP216" s="733"/>
      <c r="EEQ216" s="733"/>
      <c r="EER216" s="733"/>
      <c r="EES216" s="733"/>
      <c r="EET216" s="733"/>
      <c r="EEU216" s="733"/>
      <c r="EEV216" s="733"/>
      <c r="EEW216" s="733"/>
      <c r="EEX216" s="733"/>
      <c r="EEY216" s="733"/>
      <c r="EEZ216" s="733"/>
      <c r="EFA216" s="733"/>
      <c r="EFB216" s="733"/>
      <c r="EFC216" s="733"/>
      <c r="EFD216" s="733"/>
      <c r="EFE216" s="733"/>
      <c r="EFF216" s="733"/>
      <c r="EFG216" s="733"/>
      <c r="EFH216" s="733"/>
      <c r="EFI216" s="733"/>
      <c r="EFJ216" s="733"/>
      <c r="EFK216" s="733"/>
      <c r="EFL216" s="733"/>
      <c r="EFM216" s="733"/>
      <c r="EFN216" s="733"/>
      <c r="EFO216" s="733"/>
      <c r="EFP216" s="733"/>
      <c r="EFQ216" s="733"/>
      <c r="EFR216" s="733"/>
      <c r="EFS216" s="733"/>
      <c r="EFT216" s="733"/>
      <c r="EFU216" s="733"/>
      <c r="EFV216" s="733"/>
      <c r="EFW216" s="733"/>
      <c r="EFX216" s="733"/>
      <c r="EFY216" s="733"/>
      <c r="EFZ216" s="733"/>
      <c r="EGA216" s="733"/>
      <c r="EGB216" s="733"/>
      <c r="EGC216" s="733"/>
      <c r="EGD216" s="733"/>
      <c r="EGE216" s="733"/>
      <c r="EGF216" s="733"/>
      <c r="EGG216" s="733"/>
      <c r="EGH216" s="733"/>
      <c r="EGI216" s="733"/>
      <c r="EGJ216" s="733"/>
      <c r="EGK216" s="733"/>
      <c r="EGL216" s="733"/>
      <c r="EGM216" s="733"/>
      <c r="EGN216" s="733"/>
      <c r="EGO216" s="733"/>
      <c r="EGP216" s="733"/>
      <c r="EGQ216" s="733"/>
      <c r="EGR216" s="733"/>
      <c r="EGS216" s="733"/>
      <c r="EGT216" s="733"/>
      <c r="EGU216" s="733"/>
      <c r="EGV216" s="733"/>
      <c r="EGW216" s="733"/>
      <c r="EGX216" s="733"/>
      <c r="EGY216" s="733"/>
      <c r="EGZ216" s="733"/>
      <c r="EHA216" s="733"/>
      <c r="EHB216" s="733"/>
      <c r="EHC216" s="733"/>
      <c r="EHD216" s="733"/>
      <c r="EHE216" s="733"/>
      <c r="EHF216" s="733"/>
      <c r="EHG216" s="733"/>
      <c r="EHH216" s="733"/>
      <c r="EHI216" s="733"/>
      <c r="EHJ216" s="733"/>
      <c r="EHK216" s="733"/>
      <c r="EHL216" s="733"/>
      <c r="EHM216" s="733"/>
      <c r="EHN216" s="733"/>
      <c r="EHO216" s="733"/>
      <c r="EHP216" s="733"/>
      <c r="EHQ216" s="733"/>
      <c r="EHR216" s="733"/>
      <c r="EHS216" s="733"/>
      <c r="EHT216" s="733"/>
      <c r="EHU216" s="733"/>
      <c r="EHV216" s="733"/>
      <c r="EHW216" s="733"/>
      <c r="EHX216" s="733"/>
      <c r="EHY216" s="733"/>
      <c r="EHZ216" s="733"/>
      <c r="EIA216" s="733"/>
      <c r="EIB216" s="733"/>
      <c r="EIC216" s="733"/>
      <c r="EID216" s="733"/>
      <c r="EIE216" s="733"/>
      <c r="EIF216" s="733"/>
      <c r="EIG216" s="733"/>
      <c r="EIH216" s="733"/>
      <c r="EII216" s="733"/>
      <c r="EIJ216" s="733"/>
      <c r="EIK216" s="733"/>
      <c r="EIL216" s="733"/>
      <c r="EIM216" s="733"/>
      <c r="EIN216" s="733"/>
      <c r="EIO216" s="733"/>
      <c r="EIP216" s="733"/>
      <c r="EIQ216" s="733"/>
      <c r="EIR216" s="733"/>
      <c r="EIS216" s="733"/>
      <c r="EIT216" s="733"/>
      <c r="EIU216" s="733"/>
      <c r="EIV216" s="733"/>
      <c r="EIW216" s="733"/>
      <c r="EIX216" s="733"/>
      <c r="EIY216" s="733"/>
      <c r="EIZ216" s="733"/>
      <c r="EJA216" s="733"/>
      <c r="EJB216" s="733"/>
      <c r="EJC216" s="733"/>
      <c r="EJD216" s="733"/>
      <c r="EJE216" s="733"/>
      <c r="EJF216" s="733"/>
      <c r="EJG216" s="733"/>
      <c r="EJH216" s="733"/>
      <c r="EJI216" s="733"/>
      <c r="EJJ216" s="733"/>
      <c r="EJK216" s="733"/>
      <c r="EJL216" s="733"/>
      <c r="EJM216" s="733"/>
      <c r="EJN216" s="733"/>
      <c r="EJO216" s="733"/>
      <c r="EJP216" s="733"/>
      <c r="EJQ216" s="733"/>
      <c r="EJR216" s="733"/>
      <c r="EJS216" s="733"/>
      <c r="EJT216" s="733"/>
      <c r="EJU216" s="733"/>
      <c r="EJV216" s="733"/>
      <c r="EJW216" s="733"/>
      <c r="EJX216" s="733"/>
      <c r="EJY216" s="733"/>
      <c r="EJZ216" s="733"/>
      <c r="EKA216" s="733"/>
      <c r="EKB216" s="733"/>
      <c r="EKC216" s="733"/>
      <c r="EKD216" s="733"/>
      <c r="EKE216" s="733"/>
      <c r="EKF216" s="733"/>
      <c r="EKG216" s="733"/>
      <c r="EKH216" s="733"/>
      <c r="EKI216" s="733"/>
      <c r="EKJ216" s="733"/>
      <c r="EKK216" s="733"/>
      <c r="EKL216" s="733"/>
      <c r="EKM216" s="733"/>
      <c r="EKN216" s="733"/>
      <c r="EKO216" s="733"/>
      <c r="EKP216" s="733"/>
      <c r="EKQ216" s="733"/>
      <c r="EKR216" s="733"/>
      <c r="EKS216" s="733"/>
      <c r="EKT216" s="733"/>
      <c r="EKU216" s="733"/>
      <c r="EKV216" s="733"/>
      <c r="EKW216" s="733"/>
      <c r="EKX216" s="733"/>
      <c r="EKY216" s="733"/>
      <c r="EKZ216" s="733"/>
      <c r="ELA216" s="733"/>
      <c r="ELB216" s="733"/>
      <c r="ELC216" s="733"/>
      <c r="ELD216" s="733"/>
      <c r="ELE216" s="733"/>
      <c r="ELF216" s="733"/>
      <c r="ELG216" s="733"/>
      <c r="ELH216" s="733"/>
      <c r="ELI216" s="733"/>
      <c r="ELJ216" s="733"/>
      <c r="ELK216" s="733"/>
      <c r="ELL216" s="733"/>
      <c r="ELM216" s="733"/>
      <c r="ELN216" s="733"/>
      <c r="ELO216" s="733"/>
      <c r="ELP216" s="733"/>
      <c r="ELQ216" s="733"/>
      <c r="ELR216" s="733"/>
      <c r="ELS216" s="733"/>
      <c r="ELT216" s="733"/>
      <c r="ELU216" s="733"/>
      <c r="ELV216" s="733"/>
      <c r="ELW216" s="733"/>
      <c r="ELX216" s="733"/>
      <c r="ELY216" s="733"/>
      <c r="ELZ216" s="733"/>
      <c r="EMA216" s="733"/>
      <c r="EMB216" s="733"/>
      <c r="EMC216" s="733"/>
      <c r="EMD216" s="733"/>
      <c r="EME216" s="733"/>
      <c r="EMF216" s="733"/>
      <c r="EMG216" s="733"/>
      <c r="EMH216" s="733"/>
      <c r="EMI216" s="733"/>
      <c r="EMJ216" s="733"/>
      <c r="EMK216" s="733"/>
      <c r="EML216" s="733"/>
      <c r="EMM216" s="733"/>
      <c r="EMN216" s="733"/>
      <c r="EMO216" s="733"/>
      <c r="EMP216" s="733"/>
      <c r="EMQ216" s="733"/>
      <c r="EMR216" s="733"/>
      <c r="EMS216" s="733"/>
      <c r="EMT216" s="733"/>
      <c r="EMU216" s="733"/>
      <c r="EMV216" s="733"/>
      <c r="EMW216" s="733"/>
      <c r="EMX216" s="733"/>
      <c r="EMY216" s="733"/>
      <c r="EMZ216" s="733"/>
      <c r="ENA216" s="733"/>
      <c r="ENB216" s="733"/>
      <c r="ENC216" s="733"/>
      <c r="END216" s="733"/>
      <c r="ENE216" s="733"/>
      <c r="ENF216" s="733"/>
      <c r="ENG216" s="733"/>
      <c r="ENH216" s="733"/>
      <c r="ENI216" s="733"/>
      <c r="ENJ216" s="733"/>
      <c r="ENK216" s="733"/>
      <c r="ENL216" s="733"/>
      <c r="ENM216" s="733"/>
      <c r="ENN216" s="733"/>
      <c r="ENO216" s="733"/>
      <c r="ENP216" s="733"/>
      <c r="ENQ216" s="733"/>
      <c r="ENR216" s="733"/>
      <c r="ENS216" s="733"/>
      <c r="ENT216" s="733"/>
      <c r="ENU216" s="733"/>
      <c r="ENV216" s="733"/>
      <c r="ENW216" s="733"/>
      <c r="ENX216" s="733"/>
      <c r="ENY216" s="733"/>
      <c r="ENZ216" s="733"/>
      <c r="EOA216" s="733"/>
      <c r="EOB216" s="733"/>
      <c r="EOC216" s="733"/>
      <c r="EOD216" s="733"/>
      <c r="EOE216" s="733"/>
      <c r="EOF216" s="733"/>
      <c r="EOG216" s="733"/>
      <c r="EOH216" s="733"/>
      <c r="EOI216" s="733"/>
      <c r="EOJ216" s="733"/>
      <c r="EOK216" s="733"/>
      <c r="EOL216" s="733"/>
      <c r="EOM216" s="733"/>
      <c r="EON216" s="733"/>
      <c r="EOO216" s="733"/>
      <c r="EOP216" s="733"/>
      <c r="EOQ216" s="733"/>
      <c r="EOR216" s="733"/>
      <c r="EOS216" s="733"/>
      <c r="EOT216" s="733"/>
      <c r="EOU216" s="733"/>
      <c r="EOV216" s="733"/>
      <c r="EOW216" s="733"/>
      <c r="EOX216" s="733"/>
      <c r="EOY216" s="733"/>
      <c r="EOZ216" s="733"/>
      <c r="EPA216" s="733"/>
      <c r="EPB216" s="733"/>
      <c r="EPC216" s="733"/>
      <c r="EPD216" s="733"/>
      <c r="EPE216" s="733"/>
      <c r="EPF216" s="733"/>
      <c r="EPG216" s="733"/>
      <c r="EPH216" s="733"/>
      <c r="EPI216" s="733"/>
      <c r="EPJ216" s="733"/>
      <c r="EPK216" s="733"/>
      <c r="EPL216" s="733"/>
      <c r="EPM216" s="733"/>
      <c r="EPN216" s="733"/>
      <c r="EPO216" s="733"/>
      <c r="EPP216" s="733"/>
      <c r="EPQ216" s="733"/>
      <c r="EPR216" s="733"/>
      <c r="EPS216" s="733"/>
      <c r="EPT216" s="733"/>
      <c r="EPU216" s="733"/>
      <c r="EPV216" s="733"/>
      <c r="EPW216" s="733"/>
      <c r="EPX216" s="733"/>
      <c r="EPY216" s="733"/>
      <c r="EPZ216" s="733"/>
      <c r="EQA216" s="733"/>
      <c r="EQB216" s="733"/>
      <c r="EQC216" s="733"/>
      <c r="EQD216" s="733"/>
      <c r="EQE216" s="733"/>
      <c r="EQF216" s="733"/>
      <c r="EQG216" s="733"/>
      <c r="EQH216" s="733"/>
      <c r="EQI216" s="733"/>
      <c r="EQJ216" s="733"/>
      <c r="EQK216" s="733"/>
      <c r="EQL216" s="733"/>
      <c r="EQM216" s="733"/>
      <c r="EQN216" s="733"/>
      <c r="EQO216" s="733"/>
      <c r="EQP216" s="733"/>
      <c r="EQQ216" s="733"/>
      <c r="EQR216" s="733"/>
      <c r="EQS216" s="733"/>
      <c r="EQT216" s="733"/>
      <c r="EQU216" s="733"/>
      <c r="EQV216" s="733"/>
      <c r="EQW216" s="733"/>
      <c r="EQX216" s="733"/>
      <c r="EQY216" s="733"/>
      <c r="EQZ216" s="733"/>
      <c r="ERA216" s="733"/>
      <c r="ERB216" s="733"/>
      <c r="ERC216" s="733"/>
      <c r="ERD216" s="733"/>
      <c r="ERE216" s="733"/>
      <c r="ERF216" s="733"/>
      <c r="ERG216" s="733"/>
      <c r="ERH216" s="733"/>
      <c r="ERI216" s="733"/>
      <c r="ERJ216" s="733"/>
      <c r="ERK216" s="733"/>
      <c r="ERL216" s="733"/>
      <c r="ERM216" s="733"/>
      <c r="ERN216" s="733"/>
      <c r="ERO216" s="733"/>
      <c r="ERP216" s="733"/>
      <c r="ERQ216" s="733"/>
      <c r="ERR216" s="733"/>
      <c r="ERS216" s="733"/>
      <c r="ERT216" s="733"/>
      <c r="ERU216" s="733"/>
      <c r="ERV216" s="733"/>
      <c r="ERW216" s="733"/>
      <c r="ERX216" s="733"/>
      <c r="ERY216" s="733"/>
      <c r="ERZ216" s="733"/>
      <c r="ESA216" s="733"/>
      <c r="ESB216" s="733"/>
      <c r="ESC216" s="733"/>
      <c r="ESD216" s="733"/>
      <c r="ESE216" s="733"/>
      <c r="ESF216" s="733"/>
      <c r="ESG216" s="733"/>
      <c r="ESH216" s="733"/>
      <c r="ESI216" s="733"/>
      <c r="ESJ216" s="733"/>
      <c r="ESK216" s="733"/>
      <c r="ESL216" s="733"/>
      <c r="ESM216" s="733"/>
      <c r="ESN216" s="733"/>
      <c r="ESO216" s="733"/>
      <c r="ESP216" s="733"/>
      <c r="ESQ216" s="733"/>
      <c r="ESR216" s="733"/>
      <c r="ESS216" s="733"/>
      <c r="EST216" s="733"/>
      <c r="ESU216" s="733"/>
      <c r="ESV216" s="733"/>
      <c r="ESW216" s="733"/>
      <c r="ESX216" s="733"/>
      <c r="ESY216" s="733"/>
      <c r="ESZ216" s="733"/>
      <c r="ETA216" s="733"/>
      <c r="ETB216" s="733"/>
      <c r="ETC216" s="733"/>
      <c r="ETD216" s="733"/>
      <c r="ETE216" s="733"/>
      <c r="ETF216" s="733"/>
      <c r="ETG216" s="733"/>
      <c r="ETH216" s="733"/>
      <c r="ETI216" s="733"/>
      <c r="ETJ216" s="733"/>
      <c r="ETK216" s="733"/>
      <c r="ETL216" s="733"/>
      <c r="ETM216" s="733"/>
      <c r="ETN216" s="733"/>
      <c r="ETO216" s="733"/>
      <c r="ETP216" s="733"/>
      <c r="ETQ216" s="733"/>
      <c r="ETR216" s="733"/>
      <c r="ETS216" s="733"/>
      <c r="ETT216" s="733"/>
      <c r="ETU216" s="733"/>
      <c r="ETV216" s="733"/>
      <c r="ETW216" s="733"/>
      <c r="ETX216" s="733"/>
      <c r="ETY216" s="733"/>
      <c r="ETZ216" s="733"/>
      <c r="EUA216" s="733"/>
      <c r="EUB216" s="733"/>
      <c r="EUC216" s="733"/>
      <c r="EUD216" s="733"/>
      <c r="EUE216" s="733"/>
      <c r="EUF216" s="733"/>
      <c r="EUG216" s="733"/>
      <c r="EUH216" s="733"/>
      <c r="EUI216" s="733"/>
      <c r="EUJ216" s="733"/>
      <c r="EUK216" s="733"/>
      <c r="EUL216" s="733"/>
      <c r="EUM216" s="733"/>
      <c r="EUN216" s="733"/>
      <c r="EUO216" s="733"/>
      <c r="EUP216" s="733"/>
      <c r="EUQ216" s="733"/>
      <c r="EUR216" s="733"/>
      <c r="EUS216" s="733"/>
      <c r="EUT216" s="733"/>
      <c r="EUU216" s="733"/>
      <c r="EUV216" s="733"/>
      <c r="EUW216" s="733"/>
      <c r="EUX216" s="733"/>
      <c r="EUY216" s="733"/>
      <c r="EUZ216" s="733"/>
      <c r="EVA216" s="733"/>
      <c r="EVB216" s="733"/>
      <c r="EVC216" s="733"/>
      <c r="EVD216" s="733"/>
      <c r="EVE216" s="733"/>
      <c r="EVF216" s="733"/>
      <c r="EVG216" s="733"/>
      <c r="EVH216" s="733"/>
      <c r="EVI216" s="733"/>
      <c r="EVJ216" s="733"/>
      <c r="EVK216" s="733"/>
      <c r="EVL216" s="733"/>
      <c r="EVM216" s="733"/>
      <c r="EVN216" s="733"/>
      <c r="EVO216" s="733"/>
      <c r="EVP216" s="733"/>
      <c r="EVQ216" s="733"/>
      <c r="EVR216" s="733"/>
      <c r="EVS216" s="733"/>
      <c r="EVT216" s="733"/>
      <c r="EVU216" s="733"/>
      <c r="EVV216" s="733"/>
      <c r="EVW216" s="733"/>
      <c r="EVX216" s="733"/>
      <c r="EVY216" s="733"/>
      <c r="EVZ216" s="733"/>
      <c r="EWA216" s="733"/>
      <c r="EWB216" s="733"/>
      <c r="EWC216" s="733"/>
      <c r="EWD216" s="733"/>
      <c r="EWE216" s="733"/>
      <c r="EWF216" s="733"/>
      <c r="EWG216" s="733"/>
      <c r="EWH216" s="733"/>
      <c r="EWI216" s="733"/>
      <c r="EWJ216" s="733"/>
      <c r="EWK216" s="733"/>
      <c r="EWL216" s="733"/>
      <c r="EWM216" s="733"/>
      <c r="EWN216" s="733"/>
      <c r="EWO216" s="733"/>
      <c r="EWP216" s="733"/>
      <c r="EWQ216" s="733"/>
      <c r="EWR216" s="733"/>
      <c r="EWS216" s="733"/>
      <c r="EWT216" s="733"/>
      <c r="EWU216" s="733"/>
      <c r="EWV216" s="733"/>
      <c r="EWW216" s="733"/>
      <c r="EWX216" s="733"/>
      <c r="EWY216" s="733"/>
      <c r="EWZ216" s="733"/>
      <c r="EXA216" s="733"/>
      <c r="EXB216" s="733"/>
      <c r="EXC216" s="733"/>
      <c r="EXD216" s="733"/>
      <c r="EXE216" s="733"/>
      <c r="EXF216" s="733"/>
      <c r="EXG216" s="733"/>
      <c r="EXH216" s="733"/>
      <c r="EXI216" s="733"/>
      <c r="EXJ216" s="733"/>
      <c r="EXK216" s="733"/>
      <c r="EXL216" s="733"/>
      <c r="EXM216" s="733"/>
      <c r="EXN216" s="733"/>
      <c r="EXO216" s="733"/>
      <c r="EXP216" s="733"/>
      <c r="EXQ216" s="733"/>
      <c r="EXR216" s="733"/>
      <c r="EXS216" s="733"/>
      <c r="EXT216" s="733"/>
      <c r="EXU216" s="733"/>
      <c r="EXV216" s="733"/>
      <c r="EXW216" s="733"/>
      <c r="EXX216" s="733"/>
      <c r="EXY216" s="733"/>
      <c r="EXZ216" s="733"/>
      <c r="EYA216" s="733"/>
      <c r="EYB216" s="733"/>
      <c r="EYC216" s="733"/>
      <c r="EYD216" s="733"/>
      <c r="EYE216" s="733"/>
      <c r="EYF216" s="733"/>
      <c r="EYG216" s="733"/>
      <c r="EYH216" s="733"/>
      <c r="EYI216" s="733"/>
      <c r="EYJ216" s="733"/>
      <c r="EYK216" s="733"/>
      <c r="EYL216" s="733"/>
      <c r="EYM216" s="733"/>
      <c r="EYN216" s="733"/>
      <c r="EYO216" s="733"/>
      <c r="EYP216" s="733"/>
      <c r="EYQ216" s="733"/>
      <c r="EYR216" s="733"/>
      <c r="EYS216" s="733"/>
      <c r="EYT216" s="733"/>
      <c r="EYU216" s="733"/>
      <c r="EYV216" s="733"/>
      <c r="EYW216" s="733"/>
      <c r="EYX216" s="733"/>
      <c r="EYY216" s="733"/>
      <c r="EYZ216" s="733"/>
      <c r="EZA216" s="733"/>
      <c r="EZB216" s="733"/>
      <c r="EZC216" s="733"/>
      <c r="EZD216" s="733"/>
      <c r="EZE216" s="733"/>
      <c r="EZF216" s="733"/>
      <c r="EZG216" s="733"/>
      <c r="EZH216" s="733"/>
      <c r="EZI216" s="733"/>
      <c r="EZJ216" s="733"/>
      <c r="EZK216" s="733"/>
      <c r="EZL216" s="733"/>
      <c r="EZM216" s="733"/>
      <c r="EZN216" s="733"/>
      <c r="EZO216" s="733"/>
      <c r="EZP216" s="733"/>
      <c r="EZQ216" s="733"/>
      <c r="EZR216" s="733"/>
      <c r="EZS216" s="733"/>
      <c r="EZT216" s="733"/>
      <c r="EZU216" s="733"/>
      <c r="EZV216" s="733"/>
      <c r="EZW216" s="733"/>
      <c r="EZX216" s="733"/>
      <c r="EZY216" s="733"/>
      <c r="EZZ216" s="733"/>
      <c r="FAA216" s="733"/>
      <c r="FAB216" s="733"/>
      <c r="FAC216" s="733"/>
      <c r="FAD216" s="733"/>
      <c r="FAE216" s="733"/>
      <c r="FAF216" s="733"/>
      <c r="FAG216" s="733"/>
      <c r="FAH216" s="733"/>
      <c r="FAI216" s="733"/>
      <c r="FAJ216" s="733"/>
      <c r="FAK216" s="733"/>
      <c r="FAL216" s="733"/>
      <c r="FAM216" s="733"/>
      <c r="FAN216" s="733"/>
      <c r="FAO216" s="733"/>
      <c r="FAP216" s="733"/>
      <c r="FAQ216" s="733"/>
      <c r="FAR216" s="733"/>
      <c r="FAS216" s="733"/>
      <c r="FAT216" s="733"/>
      <c r="FAU216" s="733"/>
      <c r="FAV216" s="733"/>
      <c r="FAW216" s="733"/>
      <c r="FAX216" s="733"/>
      <c r="FAY216" s="733"/>
      <c r="FAZ216" s="733"/>
      <c r="FBA216" s="733"/>
      <c r="FBB216" s="733"/>
      <c r="FBC216" s="733"/>
      <c r="FBD216" s="733"/>
      <c r="FBE216" s="733"/>
      <c r="FBF216" s="733"/>
      <c r="FBG216" s="733"/>
      <c r="FBH216" s="733"/>
      <c r="FBI216" s="733"/>
      <c r="FBJ216" s="733"/>
      <c r="FBK216" s="733"/>
      <c r="FBL216" s="733"/>
      <c r="FBM216" s="733"/>
      <c r="FBN216" s="733"/>
      <c r="FBO216" s="733"/>
      <c r="FBP216" s="733"/>
      <c r="FBQ216" s="733"/>
      <c r="FBR216" s="733"/>
      <c r="FBS216" s="733"/>
      <c r="FBT216" s="733"/>
      <c r="FBU216" s="733"/>
      <c r="FBV216" s="733"/>
      <c r="FBW216" s="733"/>
      <c r="FBX216" s="733"/>
      <c r="FBY216" s="733"/>
      <c r="FBZ216" s="733"/>
      <c r="FCA216" s="733"/>
      <c r="FCB216" s="733"/>
      <c r="FCC216" s="733"/>
      <c r="FCD216" s="733"/>
      <c r="FCE216" s="733"/>
      <c r="FCF216" s="733"/>
      <c r="FCG216" s="733"/>
      <c r="FCH216" s="733"/>
      <c r="FCI216" s="733"/>
      <c r="FCJ216" s="733"/>
      <c r="FCK216" s="733"/>
      <c r="FCL216" s="733"/>
      <c r="FCM216" s="733"/>
      <c r="FCN216" s="733"/>
      <c r="FCO216" s="733"/>
      <c r="FCP216" s="733"/>
      <c r="FCQ216" s="733"/>
      <c r="FCR216" s="733"/>
      <c r="FCS216" s="733"/>
      <c r="FCT216" s="733"/>
      <c r="FCU216" s="733"/>
      <c r="FCV216" s="733"/>
      <c r="FCW216" s="733"/>
      <c r="FCX216" s="733"/>
      <c r="FCY216" s="733"/>
      <c r="FCZ216" s="733"/>
      <c r="FDA216" s="733"/>
      <c r="FDB216" s="733"/>
      <c r="FDC216" s="733"/>
      <c r="FDD216" s="733"/>
      <c r="FDE216" s="733"/>
      <c r="FDF216" s="733"/>
      <c r="FDG216" s="733"/>
      <c r="FDH216" s="733"/>
      <c r="FDI216" s="733"/>
      <c r="FDJ216" s="733"/>
      <c r="FDK216" s="733"/>
      <c r="FDL216" s="733"/>
      <c r="FDM216" s="733"/>
      <c r="FDN216" s="733"/>
      <c r="FDO216" s="733"/>
      <c r="FDP216" s="733"/>
      <c r="FDQ216" s="733"/>
      <c r="FDR216" s="733"/>
      <c r="FDS216" s="733"/>
      <c r="FDT216" s="733"/>
      <c r="FDU216" s="733"/>
      <c r="FDV216" s="733"/>
      <c r="FDW216" s="733"/>
      <c r="FDX216" s="733"/>
      <c r="FDY216" s="733"/>
      <c r="FDZ216" s="733"/>
      <c r="FEA216" s="733"/>
      <c r="FEB216" s="733"/>
      <c r="FEC216" s="733"/>
      <c r="FED216" s="733"/>
      <c r="FEE216" s="733"/>
      <c r="FEF216" s="733"/>
      <c r="FEG216" s="733"/>
      <c r="FEH216" s="733"/>
      <c r="FEI216" s="733"/>
      <c r="FEJ216" s="733"/>
      <c r="FEK216" s="733"/>
      <c r="FEL216" s="733"/>
      <c r="FEM216" s="733"/>
      <c r="FEN216" s="733"/>
      <c r="FEO216" s="733"/>
      <c r="FEP216" s="733"/>
      <c r="FEQ216" s="733"/>
      <c r="FER216" s="733"/>
      <c r="FES216" s="733"/>
      <c r="FET216" s="733"/>
      <c r="FEU216" s="733"/>
      <c r="FEV216" s="733"/>
      <c r="FEW216" s="733"/>
      <c r="FEX216" s="733"/>
      <c r="FEY216" s="733"/>
      <c r="FEZ216" s="733"/>
      <c r="FFA216" s="733"/>
      <c r="FFB216" s="733"/>
      <c r="FFC216" s="733"/>
      <c r="FFD216" s="733"/>
      <c r="FFE216" s="733"/>
      <c r="FFF216" s="733"/>
      <c r="FFG216" s="733"/>
      <c r="FFH216" s="733"/>
      <c r="FFI216" s="733"/>
      <c r="FFJ216" s="733"/>
      <c r="FFK216" s="733"/>
      <c r="FFL216" s="733"/>
      <c r="FFM216" s="733"/>
      <c r="FFN216" s="733"/>
      <c r="FFO216" s="733"/>
      <c r="FFP216" s="733"/>
      <c r="FFQ216" s="733"/>
      <c r="FFR216" s="733"/>
      <c r="FFS216" s="733"/>
      <c r="FFT216" s="733"/>
      <c r="FFU216" s="733"/>
      <c r="FFV216" s="733"/>
      <c r="FFW216" s="733"/>
      <c r="FFX216" s="733"/>
      <c r="FFY216" s="733"/>
      <c r="FFZ216" s="733"/>
      <c r="FGA216" s="733"/>
      <c r="FGB216" s="733"/>
      <c r="FGC216" s="733"/>
      <c r="FGD216" s="733"/>
      <c r="FGE216" s="733"/>
      <c r="FGF216" s="733"/>
      <c r="FGG216" s="733"/>
      <c r="FGH216" s="733"/>
      <c r="FGI216" s="733"/>
      <c r="FGJ216" s="733"/>
      <c r="FGK216" s="733"/>
      <c r="FGL216" s="733"/>
      <c r="FGM216" s="733"/>
      <c r="FGN216" s="733"/>
      <c r="FGO216" s="733"/>
      <c r="FGP216" s="733"/>
      <c r="FGQ216" s="733"/>
      <c r="FGR216" s="733"/>
      <c r="FGS216" s="733"/>
      <c r="FGT216" s="733"/>
      <c r="FGU216" s="733"/>
      <c r="FGV216" s="733"/>
      <c r="FGW216" s="733"/>
      <c r="FGX216" s="733"/>
      <c r="FGY216" s="733"/>
      <c r="FGZ216" s="733"/>
      <c r="FHA216" s="733"/>
      <c r="FHB216" s="733"/>
      <c r="FHC216" s="733"/>
      <c r="FHD216" s="733"/>
      <c r="FHE216" s="733"/>
      <c r="FHF216" s="733"/>
      <c r="FHG216" s="733"/>
      <c r="FHH216" s="733"/>
      <c r="FHI216" s="733"/>
      <c r="FHJ216" s="733"/>
      <c r="FHK216" s="733"/>
      <c r="FHL216" s="733"/>
      <c r="FHM216" s="733"/>
      <c r="FHN216" s="733"/>
      <c r="FHO216" s="733"/>
      <c r="FHP216" s="733"/>
      <c r="FHQ216" s="733"/>
      <c r="FHR216" s="733"/>
      <c r="FHS216" s="733"/>
      <c r="FHT216" s="733"/>
      <c r="FHU216" s="733"/>
      <c r="FHV216" s="733"/>
      <c r="FHW216" s="733"/>
      <c r="FHX216" s="733"/>
      <c r="FHY216" s="733"/>
      <c r="FHZ216" s="733"/>
      <c r="FIA216" s="733"/>
      <c r="FIB216" s="733"/>
      <c r="FIC216" s="733"/>
      <c r="FID216" s="733"/>
      <c r="FIE216" s="733"/>
      <c r="FIF216" s="733"/>
      <c r="FIG216" s="733"/>
      <c r="FIH216" s="733"/>
      <c r="FII216" s="733"/>
      <c r="FIJ216" s="733"/>
      <c r="FIK216" s="733"/>
      <c r="FIL216" s="733"/>
      <c r="FIM216" s="733"/>
      <c r="FIN216" s="733"/>
      <c r="FIO216" s="733"/>
      <c r="FIP216" s="733"/>
      <c r="FIQ216" s="733"/>
      <c r="FIR216" s="733"/>
      <c r="FIS216" s="733"/>
      <c r="FIT216" s="733"/>
      <c r="FIU216" s="733"/>
      <c r="FIV216" s="733"/>
      <c r="FIW216" s="733"/>
      <c r="FIX216" s="733"/>
      <c r="FIY216" s="733"/>
      <c r="FIZ216" s="733"/>
      <c r="FJA216" s="733"/>
      <c r="FJB216" s="733"/>
      <c r="FJC216" s="733"/>
      <c r="FJD216" s="733"/>
      <c r="FJE216" s="733"/>
      <c r="FJF216" s="733"/>
      <c r="FJG216" s="733"/>
      <c r="FJH216" s="733"/>
      <c r="FJI216" s="733"/>
      <c r="FJJ216" s="733"/>
      <c r="FJK216" s="733"/>
      <c r="FJL216" s="733"/>
      <c r="FJM216" s="733"/>
      <c r="FJN216" s="733"/>
      <c r="FJO216" s="733"/>
      <c r="FJP216" s="733"/>
      <c r="FJQ216" s="733"/>
      <c r="FJR216" s="733"/>
      <c r="FJS216" s="733"/>
      <c r="FJT216" s="733"/>
      <c r="FJU216" s="733"/>
      <c r="FJV216" s="733"/>
      <c r="FJW216" s="733"/>
      <c r="FJX216" s="733"/>
      <c r="FJY216" s="733"/>
      <c r="FJZ216" s="733"/>
      <c r="FKA216" s="733"/>
      <c r="FKB216" s="733"/>
      <c r="FKC216" s="733"/>
      <c r="FKD216" s="733"/>
      <c r="FKE216" s="733"/>
      <c r="FKF216" s="733"/>
      <c r="FKG216" s="733"/>
      <c r="FKH216" s="733"/>
      <c r="FKI216" s="733"/>
      <c r="FKJ216" s="733"/>
      <c r="FKK216" s="733"/>
      <c r="FKL216" s="733"/>
      <c r="FKM216" s="733"/>
      <c r="FKN216" s="733"/>
      <c r="FKO216" s="733"/>
      <c r="FKP216" s="733"/>
      <c r="FKQ216" s="733"/>
      <c r="FKR216" s="733"/>
      <c r="FKS216" s="733"/>
      <c r="FKT216" s="733"/>
      <c r="FKU216" s="733"/>
      <c r="FKV216" s="733"/>
      <c r="FKW216" s="733"/>
      <c r="FKX216" s="733"/>
      <c r="FKY216" s="733"/>
      <c r="FKZ216" s="733"/>
      <c r="FLA216" s="733"/>
      <c r="FLB216" s="733"/>
      <c r="FLC216" s="733"/>
      <c r="FLD216" s="733"/>
      <c r="FLE216" s="733"/>
      <c r="FLF216" s="733"/>
      <c r="FLG216" s="733"/>
      <c r="FLH216" s="733"/>
      <c r="FLI216" s="733"/>
      <c r="FLJ216" s="733"/>
      <c r="FLK216" s="733"/>
      <c r="FLL216" s="733"/>
      <c r="FLM216" s="733"/>
      <c r="FLN216" s="733"/>
      <c r="FLO216" s="733"/>
      <c r="FLP216" s="733"/>
      <c r="FLQ216" s="733"/>
      <c r="FLR216" s="733"/>
      <c r="FLS216" s="733"/>
      <c r="FLT216" s="733"/>
      <c r="FLU216" s="733"/>
      <c r="FLV216" s="733"/>
      <c r="FLW216" s="733"/>
      <c r="FLX216" s="733"/>
      <c r="FLY216" s="733"/>
      <c r="FLZ216" s="733"/>
      <c r="FMA216" s="733"/>
      <c r="FMB216" s="733"/>
      <c r="FMC216" s="733"/>
      <c r="FMD216" s="733"/>
      <c r="FME216" s="733"/>
      <c r="FMF216" s="733"/>
      <c r="FMG216" s="733"/>
      <c r="FMH216" s="733"/>
      <c r="FMI216" s="733"/>
      <c r="FMJ216" s="733"/>
      <c r="FMK216" s="733"/>
      <c r="FML216" s="733"/>
      <c r="FMM216" s="733"/>
      <c r="FMN216" s="733"/>
      <c r="FMO216" s="733"/>
      <c r="FMP216" s="733"/>
      <c r="FMQ216" s="733"/>
      <c r="FMR216" s="733"/>
      <c r="FMS216" s="733"/>
      <c r="FMT216" s="733"/>
      <c r="FMU216" s="733"/>
      <c r="FMV216" s="733"/>
      <c r="FMW216" s="733"/>
      <c r="FMX216" s="733"/>
      <c r="FMY216" s="733"/>
      <c r="FMZ216" s="733"/>
      <c r="FNA216" s="733"/>
      <c r="FNB216" s="733"/>
      <c r="FNC216" s="733"/>
      <c r="FND216" s="733"/>
      <c r="FNE216" s="733"/>
      <c r="FNF216" s="733"/>
      <c r="FNG216" s="733"/>
      <c r="FNH216" s="733"/>
      <c r="FNI216" s="733"/>
      <c r="FNJ216" s="733"/>
      <c r="FNK216" s="733"/>
      <c r="FNL216" s="733"/>
      <c r="FNM216" s="733"/>
      <c r="FNN216" s="733"/>
      <c r="FNO216" s="733"/>
      <c r="FNP216" s="733"/>
      <c r="FNQ216" s="733"/>
      <c r="FNR216" s="733"/>
      <c r="FNS216" s="733"/>
      <c r="FNT216" s="733"/>
      <c r="FNU216" s="733"/>
      <c r="FNV216" s="733"/>
      <c r="FNW216" s="733"/>
      <c r="FNX216" s="733"/>
      <c r="FNY216" s="733"/>
      <c r="FNZ216" s="733"/>
      <c r="FOA216" s="733"/>
      <c r="FOB216" s="733"/>
      <c r="FOC216" s="733"/>
      <c r="FOD216" s="733"/>
      <c r="FOE216" s="733"/>
      <c r="FOF216" s="733"/>
      <c r="FOG216" s="733"/>
      <c r="FOH216" s="733"/>
      <c r="FOI216" s="733"/>
      <c r="FOJ216" s="733"/>
      <c r="FOK216" s="733"/>
      <c r="FOL216" s="733"/>
      <c r="FOM216" s="733"/>
      <c r="FON216" s="733"/>
      <c r="FOO216" s="733"/>
      <c r="FOP216" s="733"/>
      <c r="FOQ216" s="733"/>
      <c r="FOR216" s="733"/>
      <c r="FOS216" s="733"/>
      <c r="FOT216" s="733"/>
      <c r="FOU216" s="733"/>
      <c r="FOV216" s="733"/>
      <c r="FOW216" s="733"/>
      <c r="FOX216" s="733"/>
      <c r="FOY216" s="733"/>
      <c r="FOZ216" s="733"/>
      <c r="FPA216" s="733"/>
      <c r="FPB216" s="733"/>
      <c r="FPC216" s="733"/>
      <c r="FPD216" s="733"/>
      <c r="FPE216" s="733"/>
      <c r="FPF216" s="733"/>
      <c r="FPG216" s="733"/>
      <c r="FPH216" s="733"/>
      <c r="FPI216" s="733"/>
      <c r="FPJ216" s="733"/>
      <c r="FPK216" s="733"/>
      <c r="FPL216" s="733"/>
      <c r="FPM216" s="733"/>
      <c r="FPN216" s="733"/>
      <c r="FPO216" s="733"/>
      <c r="FPP216" s="733"/>
      <c r="FPQ216" s="733"/>
      <c r="FPR216" s="733"/>
      <c r="FPS216" s="733"/>
      <c r="FPT216" s="733"/>
      <c r="FPU216" s="733"/>
      <c r="FPV216" s="733"/>
      <c r="FPW216" s="733"/>
      <c r="FPX216" s="733"/>
      <c r="FPY216" s="733"/>
      <c r="FPZ216" s="733"/>
      <c r="FQA216" s="733"/>
      <c r="FQB216" s="733"/>
      <c r="FQC216" s="733"/>
      <c r="FQD216" s="733"/>
      <c r="FQE216" s="733"/>
      <c r="FQF216" s="733"/>
      <c r="FQG216" s="733"/>
      <c r="FQH216" s="733"/>
      <c r="FQI216" s="733"/>
      <c r="FQJ216" s="733"/>
      <c r="FQK216" s="733"/>
      <c r="FQL216" s="733"/>
      <c r="FQM216" s="733"/>
      <c r="FQN216" s="733"/>
      <c r="FQO216" s="733"/>
      <c r="FQP216" s="733"/>
      <c r="FQQ216" s="733"/>
      <c r="FQR216" s="733"/>
      <c r="FQS216" s="733"/>
      <c r="FQT216" s="733"/>
      <c r="FQU216" s="733"/>
      <c r="FQV216" s="733"/>
      <c r="FQW216" s="733"/>
      <c r="FQX216" s="733"/>
      <c r="FQY216" s="733"/>
      <c r="FQZ216" s="733"/>
      <c r="FRA216" s="733"/>
      <c r="FRB216" s="733"/>
      <c r="FRC216" s="733"/>
      <c r="FRD216" s="733"/>
      <c r="FRE216" s="733"/>
      <c r="FRF216" s="733"/>
      <c r="FRG216" s="733"/>
      <c r="FRH216" s="733"/>
      <c r="FRI216" s="733"/>
      <c r="FRJ216" s="733"/>
      <c r="FRK216" s="733"/>
      <c r="FRL216" s="733"/>
      <c r="FRM216" s="733"/>
      <c r="FRN216" s="733"/>
      <c r="FRO216" s="733"/>
      <c r="FRP216" s="733"/>
      <c r="FRQ216" s="733"/>
      <c r="FRR216" s="733"/>
      <c r="FRS216" s="733"/>
      <c r="FRT216" s="733"/>
      <c r="FRU216" s="733"/>
      <c r="FRV216" s="733"/>
      <c r="FRW216" s="733"/>
      <c r="FRX216" s="733"/>
      <c r="FRY216" s="733"/>
      <c r="FRZ216" s="733"/>
      <c r="FSA216" s="733"/>
      <c r="FSB216" s="733"/>
      <c r="FSC216" s="733"/>
      <c r="FSD216" s="733"/>
      <c r="FSE216" s="733"/>
      <c r="FSF216" s="733"/>
      <c r="FSG216" s="733"/>
      <c r="FSH216" s="733"/>
      <c r="FSI216" s="733"/>
      <c r="FSJ216" s="733"/>
      <c r="FSK216" s="733"/>
      <c r="FSL216" s="733"/>
      <c r="FSM216" s="733"/>
      <c r="FSN216" s="733"/>
      <c r="FSO216" s="733"/>
      <c r="FSP216" s="733"/>
      <c r="FSQ216" s="733"/>
      <c r="FSR216" s="733"/>
      <c r="FSS216" s="733"/>
      <c r="FST216" s="733"/>
      <c r="FSU216" s="733"/>
      <c r="FSV216" s="733"/>
      <c r="FSW216" s="733"/>
      <c r="FSX216" s="733"/>
      <c r="FSY216" s="733"/>
      <c r="FSZ216" s="733"/>
      <c r="FTA216" s="733"/>
      <c r="FTB216" s="733"/>
      <c r="FTC216" s="733"/>
      <c r="FTD216" s="733"/>
      <c r="FTE216" s="733"/>
      <c r="FTF216" s="733"/>
      <c r="FTG216" s="733"/>
      <c r="FTH216" s="733"/>
      <c r="FTI216" s="733"/>
      <c r="FTJ216" s="733"/>
      <c r="FTK216" s="733"/>
      <c r="FTL216" s="733"/>
      <c r="FTM216" s="733"/>
      <c r="FTN216" s="733"/>
      <c r="FTO216" s="733"/>
      <c r="FTP216" s="733"/>
      <c r="FTQ216" s="733"/>
      <c r="FTR216" s="733"/>
      <c r="FTS216" s="733"/>
      <c r="FTT216" s="733"/>
      <c r="FTU216" s="733"/>
      <c r="FTV216" s="733"/>
      <c r="FTW216" s="733"/>
      <c r="FTX216" s="733"/>
      <c r="FTY216" s="733"/>
      <c r="FTZ216" s="733"/>
      <c r="FUA216" s="733"/>
      <c r="FUB216" s="733"/>
      <c r="FUC216" s="733"/>
      <c r="FUD216" s="733"/>
      <c r="FUE216" s="733"/>
      <c r="FUF216" s="733"/>
      <c r="FUG216" s="733"/>
      <c r="FUH216" s="733"/>
      <c r="FUI216" s="733"/>
      <c r="FUJ216" s="733"/>
      <c r="FUK216" s="733"/>
      <c r="FUL216" s="733"/>
      <c r="FUM216" s="733"/>
      <c r="FUN216" s="733"/>
      <c r="FUO216" s="733"/>
      <c r="FUP216" s="733"/>
      <c r="FUQ216" s="733"/>
      <c r="FUR216" s="733"/>
      <c r="FUS216" s="733"/>
      <c r="FUT216" s="733"/>
      <c r="FUU216" s="733"/>
      <c r="FUV216" s="733"/>
      <c r="FUW216" s="733"/>
      <c r="FUX216" s="733"/>
      <c r="FUY216" s="733"/>
      <c r="FUZ216" s="733"/>
      <c r="FVA216" s="733"/>
      <c r="FVB216" s="733"/>
      <c r="FVC216" s="733"/>
      <c r="FVD216" s="733"/>
      <c r="FVE216" s="733"/>
      <c r="FVF216" s="733"/>
      <c r="FVG216" s="733"/>
      <c r="FVH216" s="733"/>
      <c r="FVI216" s="733"/>
      <c r="FVJ216" s="733"/>
      <c r="FVK216" s="733"/>
      <c r="FVL216" s="733"/>
      <c r="FVM216" s="733"/>
      <c r="FVN216" s="733"/>
      <c r="FVO216" s="733"/>
      <c r="FVP216" s="733"/>
      <c r="FVQ216" s="733"/>
      <c r="FVR216" s="733"/>
      <c r="FVS216" s="733"/>
      <c r="FVT216" s="733"/>
      <c r="FVU216" s="733"/>
      <c r="FVV216" s="733"/>
      <c r="FVW216" s="733"/>
      <c r="FVX216" s="733"/>
      <c r="FVY216" s="733"/>
      <c r="FVZ216" s="733"/>
      <c r="FWA216" s="733"/>
      <c r="FWB216" s="733"/>
      <c r="FWC216" s="733"/>
      <c r="FWD216" s="733"/>
      <c r="FWE216" s="733"/>
      <c r="FWF216" s="733"/>
      <c r="FWG216" s="733"/>
      <c r="FWH216" s="733"/>
      <c r="FWI216" s="733"/>
      <c r="FWJ216" s="733"/>
      <c r="FWK216" s="733"/>
      <c r="FWL216" s="733"/>
      <c r="FWM216" s="733"/>
      <c r="FWN216" s="733"/>
      <c r="FWO216" s="733"/>
      <c r="FWP216" s="733"/>
      <c r="FWQ216" s="733"/>
      <c r="FWR216" s="733"/>
      <c r="FWS216" s="733"/>
      <c r="FWT216" s="733"/>
      <c r="FWU216" s="733"/>
      <c r="FWV216" s="733"/>
      <c r="FWW216" s="733"/>
      <c r="FWX216" s="733"/>
      <c r="FWY216" s="733"/>
      <c r="FWZ216" s="733"/>
      <c r="FXA216" s="733"/>
      <c r="FXB216" s="733"/>
      <c r="FXC216" s="733"/>
      <c r="FXD216" s="733"/>
      <c r="FXE216" s="733"/>
      <c r="FXF216" s="733"/>
      <c r="FXG216" s="733"/>
      <c r="FXH216" s="733"/>
      <c r="FXI216" s="733"/>
      <c r="FXJ216" s="733"/>
      <c r="FXK216" s="733"/>
      <c r="FXL216" s="733"/>
      <c r="FXM216" s="733"/>
      <c r="FXN216" s="733"/>
      <c r="FXO216" s="733"/>
      <c r="FXP216" s="733"/>
      <c r="FXQ216" s="733"/>
      <c r="FXR216" s="733"/>
      <c r="FXS216" s="733"/>
      <c r="FXT216" s="733"/>
      <c r="FXU216" s="733"/>
      <c r="FXV216" s="733"/>
      <c r="FXW216" s="733"/>
      <c r="FXX216" s="733"/>
      <c r="FXY216" s="733"/>
      <c r="FXZ216" s="733"/>
      <c r="FYA216" s="733"/>
      <c r="FYB216" s="733"/>
      <c r="FYC216" s="733"/>
      <c r="FYD216" s="733"/>
      <c r="FYE216" s="733"/>
      <c r="FYF216" s="733"/>
      <c r="FYG216" s="733"/>
      <c r="FYH216" s="733"/>
      <c r="FYI216" s="733"/>
      <c r="FYJ216" s="733"/>
      <c r="FYK216" s="733"/>
      <c r="FYL216" s="733"/>
      <c r="FYM216" s="733"/>
      <c r="FYN216" s="733"/>
      <c r="FYO216" s="733"/>
      <c r="FYP216" s="733"/>
      <c r="FYQ216" s="733"/>
      <c r="FYR216" s="733"/>
      <c r="FYS216" s="733"/>
      <c r="FYT216" s="733"/>
      <c r="FYU216" s="733"/>
      <c r="FYV216" s="733"/>
      <c r="FYW216" s="733"/>
      <c r="FYX216" s="733"/>
      <c r="FYY216" s="733"/>
      <c r="FYZ216" s="733"/>
      <c r="FZA216" s="733"/>
      <c r="FZB216" s="733"/>
      <c r="FZC216" s="733"/>
      <c r="FZD216" s="733"/>
      <c r="FZE216" s="733"/>
      <c r="FZF216" s="733"/>
      <c r="FZG216" s="733"/>
      <c r="FZH216" s="733"/>
      <c r="FZI216" s="733"/>
      <c r="FZJ216" s="733"/>
      <c r="FZK216" s="733"/>
      <c r="FZL216" s="733"/>
      <c r="FZM216" s="733"/>
      <c r="FZN216" s="733"/>
      <c r="FZO216" s="733"/>
      <c r="FZP216" s="733"/>
      <c r="FZQ216" s="733"/>
      <c r="FZR216" s="733"/>
      <c r="FZS216" s="733"/>
      <c r="FZT216" s="733"/>
      <c r="FZU216" s="733"/>
      <c r="FZV216" s="733"/>
      <c r="FZW216" s="733"/>
      <c r="FZX216" s="733"/>
      <c r="FZY216" s="733"/>
      <c r="FZZ216" s="733"/>
      <c r="GAA216" s="733"/>
      <c r="GAB216" s="733"/>
      <c r="GAC216" s="733"/>
      <c r="GAD216" s="733"/>
      <c r="GAE216" s="733"/>
      <c r="GAF216" s="733"/>
      <c r="GAG216" s="733"/>
      <c r="GAH216" s="733"/>
      <c r="GAI216" s="733"/>
      <c r="GAJ216" s="733"/>
      <c r="GAK216" s="733"/>
      <c r="GAL216" s="733"/>
      <c r="GAM216" s="733"/>
      <c r="GAN216" s="733"/>
      <c r="GAO216" s="733"/>
      <c r="GAP216" s="733"/>
      <c r="GAQ216" s="733"/>
      <c r="GAR216" s="733"/>
      <c r="GAS216" s="733"/>
      <c r="GAT216" s="733"/>
      <c r="GAU216" s="733"/>
      <c r="GAV216" s="733"/>
      <c r="GAW216" s="733"/>
      <c r="GAX216" s="733"/>
      <c r="GAY216" s="733"/>
      <c r="GAZ216" s="733"/>
      <c r="GBA216" s="733"/>
      <c r="GBB216" s="733"/>
      <c r="GBC216" s="733"/>
      <c r="GBD216" s="733"/>
      <c r="GBE216" s="733"/>
      <c r="GBF216" s="733"/>
      <c r="GBG216" s="733"/>
      <c r="GBH216" s="733"/>
      <c r="GBI216" s="733"/>
      <c r="GBJ216" s="733"/>
      <c r="GBK216" s="733"/>
      <c r="GBL216" s="733"/>
      <c r="GBM216" s="733"/>
      <c r="GBN216" s="733"/>
      <c r="GBO216" s="733"/>
      <c r="GBP216" s="733"/>
      <c r="GBQ216" s="733"/>
      <c r="GBR216" s="733"/>
      <c r="GBS216" s="733"/>
      <c r="GBT216" s="733"/>
      <c r="GBU216" s="733"/>
      <c r="GBV216" s="733"/>
      <c r="GBW216" s="733"/>
      <c r="GBX216" s="733"/>
      <c r="GBY216" s="733"/>
      <c r="GBZ216" s="733"/>
      <c r="GCA216" s="733"/>
      <c r="GCB216" s="733"/>
      <c r="GCC216" s="733"/>
      <c r="GCD216" s="733"/>
      <c r="GCE216" s="733"/>
      <c r="GCF216" s="733"/>
      <c r="GCG216" s="733"/>
      <c r="GCH216" s="733"/>
      <c r="GCI216" s="733"/>
      <c r="GCJ216" s="733"/>
      <c r="GCK216" s="733"/>
      <c r="GCL216" s="733"/>
      <c r="GCM216" s="733"/>
      <c r="GCN216" s="733"/>
      <c r="GCO216" s="733"/>
      <c r="GCP216" s="733"/>
      <c r="GCQ216" s="733"/>
      <c r="GCR216" s="733"/>
      <c r="GCS216" s="733"/>
      <c r="GCT216" s="733"/>
      <c r="GCU216" s="733"/>
      <c r="GCV216" s="733"/>
      <c r="GCW216" s="733"/>
      <c r="GCX216" s="733"/>
      <c r="GCY216" s="733"/>
      <c r="GCZ216" s="733"/>
      <c r="GDA216" s="733"/>
      <c r="GDB216" s="733"/>
      <c r="GDC216" s="733"/>
      <c r="GDD216" s="733"/>
      <c r="GDE216" s="733"/>
      <c r="GDF216" s="733"/>
      <c r="GDG216" s="733"/>
      <c r="GDH216" s="733"/>
      <c r="GDI216" s="733"/>
      <c r="GDJ216" s="733"/>
      <c r="GDK216" s="733"/>
      <c r="GDL216" s="733"/>
      <c r="GDM216" s="733"/>
      <c r="GDN216" s="733"/>
      <c r="GDO216" s="733"/>
      <c r="GDP216" s="733"/>
      <c r="GDQ216" s="733"/>
      <c r="GDR216" s="733"/>
      <c r="GDS216" s="733"/>
      <c r="GDT216" s="733"/>
      <c r="GDU216" s="733"/>
      <c r="GDV216" s="733"/>
      <c r="GDW216" s="733"/>
      <c r="GDX216" s="733"/>
      <c r="GDY216" s="733"/>
      <c r="GDZ216" s="733"/>
      <c r="GEA216" s="733"/>
      <c r="GEB216" s="733"/>
      <c r="GEC216" s="733"/>
      <c r="GED216" s="733"/>
      <c r="GEE216" s="733"/>
      <c r="GEF216" s="733"/>
      <c r="GEG216" s="733"/>
      <c r="GEH216" s="733"/>
      <c r="GEI216" s="733"/>
      <c r="GEJ216" s="733"/>
      <c r="GEK216" s="733"/>
      <c r="GEL216" s="733"/>
      <c r="GEM216" s="733"/>
      <c r="GEN216" s="733"/>
      <c r="GEO216" s="733"/>
      <c r="GEP216" s="733"/>
      <c r="GEQ216" s="733"/>
      <c r="GER216" s="733"/>
      <c r="GES216" s="733"/>
      <c r="GET216" s="733"/>
      <c r="GEU216" s="733"/>
      <c r="GEV216" s="733"/>
      <c r="GEW216" s="733"/>
      <c r="GEX216" s="733"/>
      <c r="GEY216" s="733"/>
      <c r="GEZ216" s="733"/>
      <c r="GFA216" s="733"/>
      <c r="GFB216" s="733"/>
      <c r="GFC216" s="733"/>
      <c r="GFD216" s="733"/>
      <c r="GFE216" s="733"/>
      <c r="GFF216" s="733"/>
      <c r="GFG216" s="733"/>
      <c r="GFH216" s="733"/>
      <c r="GFI216" s="733"/>
      <c r="GFJ216" s="733"/>
      <c r="GFK216" s="733"/>
      <c r="GFL216" s="733"/>
      <c r="GFM216" s="733"/>
      <c r="GFN216" s="733"/>
      <c r="GFO216" s="733"/>
      <c r="GFP216" s="733"/>
      <c r="GFQ216" s="733"/>
      <c r="GFR216" s="733"/>
      <c r="GFS216" s="733"/>
      <c r="GFT216" s="733"/>
      <c r="GFU216" s="733"/>
      <c r="GFV216" s="733"/>
      <c r="GFW216" s="733"/>
      <c r="GFX216" s="733"/>
      <c r="GFY216" s="733"/>
      <c r="GFZ216" s="733"/>
      <c r="GGA216" s="733"/>
      <c r="GGB216" s="733"/>
      <c r="GGC216" s="733"/>
      <c r="GGD216" s="733"/>
      <c r="GGE216" s="733"/>
      <c r="GGF216" s="733"/>
      <c r="GGG216" s="733"/>
      <c r="GGH216" s="733"/>
      <c r="GGI216" s="733"/>
      <c r="GGJ216" s="733"/>
      <c r="GGK216" s="733"/>
      <c r="GGL216" s="733"/>
      <c r="GGM216" s="733"/>
      <c r="GGN216" s="733"/>
      <c r="GGO216" s="733"/>
      <c r="GGP216" s="733"/>
      <c r="GGQ216" s="733"/>
      <c r="GGR216" s="733"/>
      <c r="GGS216" s="733"/>
      <c r="GGT216" s="733"/>
      <c r="GGU216" s="733"/>
      <c r="GGV216" s="733"/>
      <c r="GGW216" s="733"/>
      <c r="GGX216" s="733"/>
      <c r="GGY216" s="733"/>
      <c r="GGZ216" s="733"/>
      <c r="GHA216" s="733"/>
      <c r="GHB216" s="733"/>
      <c r="GHC216" s="733"/>
      <c r="GHD216" s="733"/>
      <c r="GHE216" s="733"/>
      <c r="GHF216" s="733"/>
      <c r="GHG216" s="733"/>
      <c r="GHH216" s="733"/>
      <c r="GHI216" s="733"/>
      <c r="GHJ216" s="733"/>
      <c r="GHK216" s="733"/>
      <c r="GHL216" s="733"/>
      <c r="GHM216" s="733"/>
      <c r="GHN216" s="733"/>
      <c r="GHO216" s="733"/>
      <c r="GHP216" s="733"/>
      <c r="GHQ216" s="733"/>
      <c r="GHR216" s="733"/>
      <c r="GHS216" s="733"/>
      <c r="GHT216" s="733"/>
      <c r="GHU216" s="733"/>
      <c r="GHV216" s="733"/>
      <c r="GHW216" s="733"/>
      <c r="GHX216" s="733"/>
      <c r="GHY216" s="733"/>
      <c r="GHZ216" s="733"/>
      <c r="GIA216" s="733"/>
      <c r="GIB216" s="733"/>
      <c r="GIC216" s="733"/>
      <c r="GID216" s="733"/>
      <c r="GIE216" s="733"/>
      <c r="GIF216" s="733"/>
      <c r="GIG216" s="733"/>
      <c r="GIH216" s="733"/>
      <c r="GII216" s="733"/>
      <c r="GIJ216" s="733"/>
      <c r="GIK216" s="733"/>
      <c r="GIL216" s="733"/>
      <c r="GIM216" s="733"/>
      <c r="GIN216" s="733"/>
      <c r="GIO216" s="733"/>
      <c r="GIP216" s="733"/>
      <c r="GIQ216" s="733"/>
      <c r="GIR216" s="733"/>
      <c r="GIS216" s="733"/>
      <c r="GIT216" s="733"/>
      <c r="GIU216" s="733"/>
      <c r="GIV216" s="733"/>
      <c r="GIW216" s="733"/>
      <c r="GIX216" s="733"/>
      <c r="GIY216" s="733"/>
      <c r="GIZ216" s="733"/>
      <c r="GJA216" s="733"/>
      <c r="GJB216" s="733"/>
      <c r="GJC216" s="733"/>
      <c r="GJD216" s="733"/>
      <c r="GJE216" s="733"/>
      <c r="GJF216" s="733"/>
      <c r="GJG216" s="733"/>
      <c r="GJH216" s="733"/>
      <c r="GJI216" s="733"/>
      <c r="GJJ216" s="733"/>
      <c r="GJK216" s="733"/>
      <c r="GJL216" s="733"/>
      <c r="GJM216" s="733"/>
      <c r="GJN216" s="733"/>
      <c r="GJO216" s="733"/>
      <c r="GJP216" s="733"/>
      <c r="GJQ216" s="733"/>
      <c r="GJR216" s="733"/>
      <c r="GJS216" s="733"/>
      <c r="GJT216" s="733"/>
      <c r="GJU216" s="733"/>
      <c r="GJV216" s="733"/>
      <c r="GJW216" s="733"/>
      <c r="GJX216" s="733"/>
      <c r="GJY216" s="733"/>
      <c r="GJZ216" s="733"/>
      <c r="GKA216" s="733"/>
      <c r="GKB216" s="733"/>
      <c r="GKC216" s="733"/>
      <c r="GKD216" s="733"/>
      <c r="GKE216" s="733"/>
      <c r="GKF216" s="733"/>
      <c r="GKG216" s="733"/>
      <c r="GKH216" s="733"/>
      <c r="GKI216" s="733"/>
      <c r="GKJ216" s="733"/>
      <c r="GKK216" s="733"/>
      <c r="GKL216" s="733"/>
      <c r="GKM216" s="733"/>
      <c r="GKN216" s="733"/>
      <c r="GKO216" s="733"/>
      <c r="GKP216" s="733"/>
      <c r="GKQ216" s="733"/>
      <c r="GKR216" s="733"/>
      <c r="GKS216" s="733"/>
      <c r="GKT216" s="733"/>
      <c r="GKU216" s="733"/>
      <c r="GKV216" s="733"/>
      <c r="GKW216" s="733"/>
      <c r="GKX216" s="733"/>
      <c r="GKY216" s="733"/>
      <c r="GKZ216" s="733"/>
      <c r="GLA216" s="733"/>
      <c r="GLB216" s="733"/>
      <c r="GLC216" s="733"/>
      <c r="GLD216" s="733"/>
      <c r="GLE216" s="733"/>
      <c r="GLF216" s="733"/>
      <c r="GLG216" s="733"/>
      <c r="GLH216" s="733"/>
      <c r="GLI216" s="733"/>
      <c r="GLJ216" s="733"/>
      <c r="GLK216" s="733"/>
      <c r="GLL216" s="733"/>
      <c r="GLM216" s="733"/>
      <c r="GLN216" s="733"/>
      <c r="GLO216" s="733"/>
      <c r="GLP216" s="733"/>
      <c r="GLQ216" s="733"/>
      <c r="GLR216" s="733"/>
      <c r="GLS216" s="733"/>
      <c r="GLT216" s="733"/>
      <c r="GLU216" s="733"/>
      <c r="GLV216" s="733"/>
      <c r="GLW216" s="733"/>
      <c r="GLX216" s="733"/>
      <c r="GLY216" s="733"/>
      <c r="GLZ216" s="733"/>
      <c r="GMA216" s="733"/>
      <c r="GMB216" s="733"/>
      <c r="GMC216" s="733"/>
      <c r="GMD216" s="733"/>
      <c r="GME216" s="733"/>
      <c r="GMF216" s="733"/>
      <c r="GMG216" s="733"/>
      <c r="GMH216" s="733"/>
      <c r="GMI216" s="733"/>
      <c r="GMJ216" s="733"/>
      <c r="GMK216" s="733"/>
      <c r="GML216" s="733"/>
      <c r="GMM216" s="733"/>
      <c r="GMN216" s="733"/>
      <c r="GMO216" s="733"/>
      <c r="GMP216" s="733"/>
      <c r="GMQ216" s="733"/>
      <c r="GMR216" s="733"/>
      <c r="GMS216" s="733"/>
      <c r="GMT216" s="733"/>
      <c r="GMU216" s="733"/>
      <c r="GMV216" s="733"/>
      <c r="GMW216" s="733"/>
      <c r="GMX216" s="733"/>
      <c r="GMY216" s="733"/>
      <c r="GMZ216" s="733"/>
      <c r="GNA216" s="733"/>
      <c r="GNB216" s="733"/>
      <c r="GNC216" s="733"/>
      <c r="GND216" s="733"/>
      <c r="GNE216" s="733"/>
      <c r="GNF216" s="733"/>
      <c r="GNG216" s="733"/>
      <c r="GNH216" s="733"/>
      <c r="GNI216" s="733"/>
      <c r="GNJ216" s="733"/>
      <c r="GNK216" s="733"/>
      <c r="GNL216" s="733"/>
      <c r="GNM216" s="733"/>
      <c r="GNN216" s="733"/>
      <c r="GNO216" s="733"/>
      <c r="GNP216" s="733"/>
      <c r="GNQ216" s="733"/>
      <c r="GNR216" s="733"/>
      <c r="GNS216" s="733"/>
      <c r="GNT216" s="733"/>
      <c r="GNU216" s="733"/>
      <c r="GNV216" s="733"/>
      <c r="GNW216" s="733"/>
      <c r="GNX216" s="733"/>
      <c r="GNY216" s="733"/>
      <c r="GNZ216" s="733"/>
      <c r="GOA216" s="733"/>
      <c r="GOB216" s="733"/>
      <c r="GOC216" s="733"/>
      <c r="GOD216" s="733"/>
      <c r="GOE216" s="733"/>
      <c r="GOF216" s="733"/>
      <c r="GOG216" s="733"/>
      <c r="GOH216" s="733"/>
      <c r="GOI216" s="733"/>
      <c r="GOJ216" s="733"/>
      <c r="GOK216" s="733"/>
      <c r="GOL216" s="733"/>
      <c r="GOM216" s="733"/>
      <c r="GON216" s="733"/>
      <c r="GOO216" s="733"/>
      <c r="GOP216" s="733"/>
      <c r="GOQ216" s="733"/>
      <c r="GOR216" s="733"/>
      <c r="GOS216" s="733"/>
      <c r="GOT216" s="733"/>
      <c r="GOU216" s="733"/>
      <c r="GOV216" s="733"/>
      <c r="GOW216" s="733"/>
      <c r="GOX216" s="733"/>
      <c r="GOY216" s="733"/>
      <c r="GOZ216" s="733"/>
      <c r="GPA216" s="733"/>
      <c r="GPB216" s="733"/>
      <c r="GPC216" s="733"/>
      <c r="GPD216" s="733"/>
      <c r="GPE216" s="733"/>
      <c r="GPF216" s="733"/>
      <c r="GPG216" s="733"/>
      <c r="GPH216" s="733"/>
      <c r="GPI216" s="733"/>
      <c r="GPJ216" s="733"/>
      <c r="GPK216" s="733"/>
      <c r="GPL216" s="733"/>
      <c r="GPM216" s="733"/>
      <c r="GPN216" s="733"/>
      <c r="GPO216" s="733"/>
      <c r="GPP216" s="733"/>
      <c r="GPQ216" s="733"/>
      <c r="GPR216" s="733"/>
      <c r="GPS216" s="733"/>
      <c r="GPT216" s="733"/>
      <c r="GPU216" s="733"/>
      <c r="GPV216" s="733"/>
      <c r="GPW216" s="733"/>
      <c r="GPX216" s="733"/>
      <c r="GPY216" s="733"/>
      <c r="GPZ216" s="733"/>
      <c r="GQA216" s="733"/>
      <c r="GQB216" s="733"/>
      <c r="GQC216" s="733"/>
      <c r="GQD216" s="733"/>
      <c r="GQE216" s="733"/>
      <c r="GQF216" s="733"/>
      <c r="GQG216" s="733"/>
      <c r="GQH216" s="733"/>
      <c r="GQI216" s="733"/>
      <c r="GQJ216" s="733"/>
      <c r="GQK216" s="733"/>
      <c r="GQL216" s="733"/>
      <c r="GQM216" s="733"/>
      <c r="GQN216" s="733"/>
      <c r="GQO216" s="733"/>
      <c r="GQP216" s="733"/>
      <c r="GQQ216" s="733"/>
      <c r="GQR216" s="733"/>
      <c r="GQS216" s="733"/>
      <c r="GQT216" s="733"/>
      <c r="GQU216" s="733"/>
      <c r="GQV216" s="733"/>
      <c r="GQW216" s="733"/>
      <c r="GQX216" s="733"/>
      <c r="GQY216" s="733"/>
      <c r="GQZ216" s="733"/>
      <c r="GRA216" s="733"/>
      <c r="GRB216" s="733"/>
      <c r="GRC216" s="733"/>
      <c r="GRD216" s="733"/>
      <c r="GRE216" s="733"/>
      <c r="GRF216" s="733"/>
      <c r="GRG216" s="733"/>
      <c r="GRH216" s="733"/>
      <c r="GRI216" s="733"/>
      <c r="GRJ216" s="733"/>
      <c r="GRK216" s="733"/>
      <c r="GRL216" s="733"/>
      <c r="GRM216" s="733"/>
      <c r="GRN216" s="733"/>
      <c r="GRO216" s="733"/>
      <c r="GRP216" s="733"/>
      <c r="GRQ216" s="733"/>
      <c r="GRR216" s="733"/>
      <c r="GRS216" s="733"/>
      <c r="GRT216" s="733"/>
      <c r="GRU216" s="733"/>
      <c r="GRV216" s="733"/>
      <c r="GRW216" s="733"/>
      <c r="GRX216" s="733"/>
      <c r="GRY216" s="733"/>
      <c r="GRZ216" s="733"/>
      <c r="GSA216" s="733"/>
      <c r="GSB216" s="733"/>
      <c r="GSC216" s="733"/>
      <c r="GSD216" s="733"/>
      <c r="GSE216" s="733"/>
      <c r="GSF216" s="733"/>
      <c r="GSG216" s="733"/>
      <c r="GSH216" s="733"/>
      <c r="GSI216" s="733"/>
      <c r="GSJ216" s="733"/>
      <c r="GSK216" s="733"/>
      <c r="GSL216" s="733"/>
      <c r="GSM216" s="733"/>
      <c r="GSN216" s="733"/>
      <c r="GSO216" s="733"/>
      <c r="GSP216" s="733"/>
      <c r="GSQ216" s="733"/>
      <c r="GSR216" s="733"/>
      <c r="GSS216" s="733"/>
      <c r="GST216" s="733"/>
      <c r="GSU216" s="733"/>
      <c r="GSV216" s="733"/>
      <c r="GSW216" s="733"/>
      <c r="GSX216" s="733"/>
      <c r="GSY216" s="733"/>
      <c r="GSZ216" s="733"/>
      <c r="GTA216" s="733"/>
      <c r="GTB216" s="733"/>
      <c r="GTC216" s="733"/>
      <c r="GTD216" s="733"/>
      <c r="GTE216" s="733"/>
      <c r="GTF216" s="733"/>
      <c r="GTG216" s="733"/>
      <c r="GTH216" s="733"/>
      <c r="GTI216" s="733"/>
      <c r="GTJ216" s="733"/>
      <c r="GTK216" s="733"/>
      <c r="GTL216" s="733"/>
      <c r="GTM216" s="733"/>
      <c r="GTN216" s="733"/>
      <c r="GTO216" s="733"/>
      <c r="GTP216" s="733"/>
      <c r="GTQ216" s="733"/>
      <c r="GTR216" s="733"/>
      <c r="GTS216" s="733"/>
      <c r="GTT216" s="733"/>
      <c r="GTU216" s="733"/>
      <c r="GTV216" s="733"/>
      <c r="GTW216" s="733"/>
      <c r="GTX216" s="733"/>
      <c r="GTY216" s="733"/>
      <c r="GTZ216" s="733"/>
      <c r="GUA216" s="733"/>
      <c r="GUB216" s="733"/>
      <c r="GUC216" s="733"/>
      <c r="GUD216" s="733"/>
      <c r="GUE216" s="733"/>
      <c r="GUF216" s="733"/>
      <c r="GUG216" s="733"/>
      <c r="GUH216" s="733"/>
      <c r="GUI216" s="733"/>
      <c r="GUJ216" s="733"/>
      <c r="GUK216" s="733"/>
      <c r="GUL216" s="733"/>
      <c r="GUM216" s="733"/>
      <c r="GUN216" s="733"/>
      <c r="GUO216" s="733"/>
      <c r="GUP216" s="733"/>
      <c r="GUQ216" s="733"/>
      <c r="GUR216" s="733"/>
      <c r="GUS216" s="733"/>
      <c r="GUT216" s="733"/>
      <c r="GUU216" s="733"/>
      <c r="GUV216" s="733"/>
      <c r="GUW216" s="733"/>
      <c r="GUX216" s="733"/>
      <c r="GUY216" s="733"/>
      <c r="GUZ216" s="733"/>
      <c r="GVA216" s="733"/>
      <c r="GVB216" s="733"/>
      <c r="GVC216" s="733"/>
      <c r="GVD216" s="733"/>
      <c r="GVE216" s="733"/>
      <c r="GVF216" s="733"/>
      <c r="GVG216" s="733"/>
      <c r="GVH216" s="733"/>
      <c r="GVI216" s="733"/>
      <c r="GVJ216" s="733"/>
      <c r="GVK216" s="733"/>
      <c r="GVL216" s="733"/>
      <c r="GVM216" s="733"/>
      <c r="GVN216" s="733"/>
      <c r="GVO216" s="733"/>
      <c r="GVP216" s="733"/>
      <c r="GVQ216" s="733"/>
      <c r="GVR216" s="733"/>
      <c r="GVS216" s="733"/>
      <c r="GVT216" s="733"/>
      <c r="GVU216" s="733"/>
      <c r="GVV216" s="733"/>
      <c r="GVW216" s="733"/>
      <c r="GVX216" s="733"/>
      <c r="GVY216" s="733"/>
      <c r="GVZ216" s="733"/>
      <c r="GWA216" s="733"/>
      <c r="GWB216" s="733"/>
      <c r="GWC216" s="733"/>
      <c r="GWD216" s="733"/>
      <c r="GWE216" s="733"/>
      <c r="GWF216" s="733"/>
      <c r="GWG216" s="733"/>
      <c r="GWH216" s="733"/>
      <c r="GWI216" s="733"/>
      <c r="GWJ216" s="733"/>
      <c r="GWK216" s="733"/>
      <c r="GWL216" s="733"/>
      <c r="GWM216" s="733"/>
      <c r="GWN216" s="733"/>
      <c r="GWO216" s="733"/>
      <c r="GWP216" s="733"/>
      <c r="GWQ216" s="733"/>
      <c r="GWR216" s="733"/>
      <c r="GWS216" s="733"/>
      <c r="GWT216" s="733"/>
      <c r="GWU216" s="733"/>
      <c r="GWV216" s="733"/>
      <c r="GWW216" s="733"/>
      <c r="GWX216" s="733"/>
      <c r="GWY216" s="733"/>
      <c r="GWZ216" s="733"/>
      <c r="GXA216" s="733"/>
      <c r="GXB216" s="733"/>
      <c r="GXC216" s="733"/>
      <c r="GXD216" s="733"/>
      <c r="GXE216" s="733"/>
      <c r="GXF216" s="733"/>
      <c r="GXG216" s="733"/>
      <c r="GXH216" s="733"/>
      <c r="GXI216" s="733"/>
      <c r="GXJ216" s="733"/>
      <c r="GXK216" s="733"/>
      <c r="GXL216" s="733"/>
      <c r="GXM216" s="733"/>
      <c r="GXN216" s="733"/>
      <c r="GXO216" s="733"/>
      <c r="GXP216" s="733"/>
      <c r="GXQ216" s="733"/>
      <c r="GXR216" s="733"/>
      <c r="GXS216" s="733"/>
      <c r="GXT216" s="733"/>
      <c r="GXU216" s="733"/>
      <c r="GXV216" s="733"/>
      <c r="GXW216" s="733"/>
      <c r="GXX216" s="733"/>
      <c r="GXY216" s="733"/>
      <c r="GXZ216" s="733"/>
      <c r="GYA216" s="733"/>
      <c r="GYB216" s="733"/>
      <c r="GYC216" s="733"/>
      <c r="GYD216" s="733"/>
      <c r="GYE216" s="733"/>
      <c r="GYF216" s="733"/>
      <c r="GYG216" s="733"/>
      <c r="GYH216" s="733"/>
      <c r="GYI216" s="733"/>
      <c r="GYJ216" s="733"/>
      <c r="GYK216" s="733"/>
      <c r="GYL216" s="733"/>
      <c r="GYM216" s="733"/>
      <c r="GYN216" s="733"/>
      <c r="GYO216" s="733"/>
      <c r="GYP216" s="733"/>
      <c r="GYQ216" s="733"/>
      <c r="GYR216" s="733"/>
      <c r="GYS216" s="733"/>
      <c r="GYT216" s="733"/>
      <c r="GYU216" s="733"/>
      <c r="GYV216" s="733"/>
      <c r="GYW216" s="733"/>
      <c r="GYX216" s="733"/>
      <c r="GYY216" s="733"/>
      <c r="GYZ216" s="733"/>
      <c r="GZA216" s="733"/>
      <c r="GZB216" s="733"/>
      <c r="GZC216" s="733"/>
      <c r="GZD216" s="733"/>
      <c r="GZE216" s="733"/>
      <c r="GZF216" s="733"/>
      <c r="GZG216" s="733"/>
      <c r="GZH216" s="733"/>
      <c r="GZI216" s="733"/>
      <c r="GZJ216" s="733"/>
      <c r="GZK216" s="733"/>
      <c r="GZL216" s="733"/>
      <c r="GZM216" s="733"/>
      <c r="GZN216" s="733"/>
      <c r="GZO216" s="733"/>
      <c r="GZP216" s="733"/>
      <c r="GZQ216" s="733"/>
      <c r="GZR216" s="733"/>
      <c r="GZS216" s="733"/>
      <c r="GZT216" s="733"/>
      <c r="GZU216" s="733"/>
      <c r="GZV216" s="733"/>
      <c r="GZW216" s="733"/>
      <c r="GZX216" s="733"/>
      <c r="GZY216" s="733"/>
      <c r="GZZ216" s="733"/>
      <c r="HAA216" s="733"/>
      <c r="HAB216" s="733"/>
      <c r="HAC216" s="733"/>
      <c r="HAD216" s="733"/>
      <c r="HAE216" s="733"/>
      <c r="HAF216" s="733"/>
      <c r="HAG216" s="733"/>
      <c r="HAH216" s="733"/>
      <c r="HAI216" s="733"/>
      <c r="HAJ216" s="733"/>
      <c r="HAK216" s="733"/>
      <c r="HAL216" s="733"/>
      <c r="HAM216" s="733"/>
      <c r="HAN216" s="733"/>
      <c r="HAO216" s="733"/>
      <c r="HAP216" s="733"/>
      <c r="HAQ216" s="733"/>
      <c r="HAR216" s="733"/>
      <c r="HAS216" s="733"/>
      <c r="HAT216" s="733"/>
      <c r="HAU216" s="733"/>
      <c r="HAV216" s="733"/>
      <c r="HAW216" s="733"/>
      <c r="HAX216" s="733"/>
      <c r="HAY216" s="733"/>
      <c r="HAZ216" s="733"/>
      <c r="HBA216" s="733"/>
      <c r="HBB216" s="733"/>
      <c r="HBC216" s="733"/>
      <c r="HBD216" s="733"/>
      <c r="HBE216" s="733"/>
      <c r="HBF216" s="733"/>
      <c r="HBG216" s="733"/>
      <c r="HBH216" s="733"/>
      <c r="HBI216" s="733"/>
      <c r="HBJ216" s="733"/>
      <c r="HBK216" s="733"/>
      <c r="HBL216" s="733"/>
      <c r="HBM216" s="733"/>
      <c r="HBN216" s="733"/>
      <c r="HBO216" s="733"/>
      <c r="HBP216" s="733"/>
      <c r="HBQ216" s="733"/>
      <c r="HBR216" s="733"/>
      <c r="HBS216" s="733"/>
      <c r="HBT216" s="733"/>
      <c r="HBU216" s="733"/>
      <c r="HBV216" s="733"/>
      <c r="HBW216" s="733"/>
      <c r="HBX216" s="733"/>
      <c r="HBY216" s="733"/>
      <c r="HBZ216" s="733"/>
      <c r="HCA216" s="733"/>
      <c r="HCB216" s="733"/>
      <c r="HCC216" s="733"/>
      <c r="HCD216" s="733"/>
      <c r="HCE216" s="733"/>
      <c r="HCF216" s="733"/>
      <c r="HCG216" s="733"/>
      <c r="HCH216" s="733"/>
      <c r="HCI216" s="733"/>
      <c r="HCJ216" s="733"/>
      <c r="HCK216" s="733"/>
      <c r="HCL216" s="733"/>
      <c r="HCM216" s="733"/>
      <c r="HCN216" s="733"/>
      <c r="HCO216" s="733"/>
      <c r="HCP216" s="733"/>
      <c r="HCQ216" s="733"/>
      <c r="HCR216" s="733"/>
      <c r="HCS216" s="733"/>
      <c r="HCT216" s="733"/>
      <c r="HCU216" s="733"/>
      <c r="HCV216" s="733"/>
      <c r="HCW216" s="733"/>
      <c r="HCX216" s="733"/>
      <c r="HCY216" s="733"/>
      <c r="HCZ216" s="733"/>
      <c r="HDA216" s="733"/>
      <c r="HDB216" s="733"/>
      <c r="HDC216" s="733"/>
      <c r="HDD216" s="733"/>
      <c r="HDE216" s="733"/>
      <c r="HDF216" s="733"/>
      <c r="HDG216" s="733"/>
      <c r="HDH216" s="733"/>
      <c r="HDI216" s="733"/>
      <c r="HDJ216" s="733"/>
      <c r="HDK216" s="733"/>
      <c r="HDL216" s="733"/>
      <c r="HDM216" s="733"/>
      <c r="HDN216" s="733"/>
      <c r="HDO216" s="733"/>
      <c r="HDP216" s="733"/>
      <c r="HDQ216" s="733"/>
      <c r="HDR216" s="733"/>
      <c r="HDS216" s="733"/>
      <c r="HDT216" s="733"/>
      <c r="HDU216" s="733"/>
      <c r="HDV216" s="733"/>
      <c r="HDW216" s="733"/>
      <c r="HDX216" s="733"/>
      <c r="HDY216" s="733"/>
      <c r="HDZ216" s="733"/>
      <c r="HEA216" s="733"/>
      <c r="HEB216" s="733"/>
      <c r="HEC216" s="733"/>
      <c r="HED216" s="733"/>
      <c r="HEE216" s="733"/>
      <c r="HEF216" s="733"/>
      <c r="HEG216" s="733"/>
      <c r="HEH216" s="733"/>
      <c r="HEI216" s="733"/>
      <c r="HEJ216" s="733"/>
      <c r="HEK216" s="733"/>
      <c r="HEL216" s="733"/>
      <c r="HEM216" s="733"/>
      <c r="HEN216" s="733"/>
      <c r="HEO216" s="733"/>
      <c r="HEP216" s="733"/>
      <c r="HEQ216" s="733"/>
      <c r="HER216" s="733"/>
      <c r="HES216" s="733"/>
      <c r="HET216" s="733"/>
      <c r="HEU216" s="733"/>
      <c r="HEV216" s="733"/>
      <c r="HEW216" s="733"/>
      <c r="HEX216" s="733"/>
      <c r="HEY216" s="733"/>
      <c r="HEZ216" s="733"/>
      <c r="HFA216" s="733"/>
      <c r="HFB216" s="733"/>
      <c r="HFC216" s="733"/>
      <c r="HFD216" s="733"/>
      <c r="HFE216" s="733"/>
      <c r="HFF216" s="733"/>
      <c r="HFG216" s="733"/>
      <c r="HFH216" s="733"/>
      <c r="HFI216" s="733"/>
      <c r="HFJ216" s="733"/>
      <c r="HFK216" s="733"/>
      <c r="HFL216" s="733"/>
      <c r="HFM216" s="733"/>
      <c r="HFN216" s="733"/>
      <c r="HFO216" s="733"/>
      <c r="HFP216" s="733"/>
      <c r="HFQ216" s="733"/>
      <c r="HFR216" s="733"/>
      <c r="HFS216" s="733"/>
      <c r="HFT216" s="733"/>
      <c r="HFU216" s="733"/>
      <c r="HFV216" s="733"/>
      <c r="HFW216" s="733"/>
      <c r="HFX216" s="733"/>
      <c r="HFY216" s="733"/>
      <c r="HFZ216" s="733"/>
      <c r="HGA216" s="733"/>
      <c r="HGB216" s="733"/>
      <c r="HGC216" s="733"/>
      <c r="HGD216" s="733"/>
      <c r="HGE216" s="733"/>
      <c r="HGF216" s="733"/>
      <c r="HGG216" s="733"/>
      <c r="HGH216" s="733"/>
      <c r="HGI216" s="733"/>
      <c r="HGJ216" s="733"/>
      <c r="HGK216" s="733"/>
      <c r="HGL216" s="733"/>
      <c r="HGM216" s="733"/>
      <c r="HGN216" s="733"/>
      <c r="HGO216" s="733"/>
      <c r="HGP216" s="733"/>
      <c r="HGQ216" s="733"/>
      <c r="HGR216" s="733"/>
      <c r="HGS216" s="733"/>
      <c r="HGT216" s="733"/>
      <c r="HGU216" s="733"/>
      <c r="HGV216" s="733"/>
      <c r="HGW216" s="733"/>
      <c r="HGX216" s="733"/>
      <c r="HGY216" s="733"/>
      <c r="HGZ216" s="733"/>
      <c r="HHA216" s="733"/>
      <c r="HHB216" s="733"/>
      <c r="HHC216" s="733"/>
      <c r="HHD216" s="733"/>
      <c r="HHE216" s="733"/>
      <c r="HHF216" s="733"/>
      <c r="HHG216" s="733"/>
      <c r="HHH216" s="733"/>
      <c r="HHI216" s="733"/>
      <c r="HHJ216" s="733"/>
      <c r="HHK216" s="733"/>
      <c r="HHL216" s="733"/>
      <c r="HHM216" s="733"/>
      <c r="HHN216" s="733"/>
      <c r="HHO216" s="733"/>
      <c r="HHP216" s="733"/>
      <c r="HHQ216" s="733"/>
      <c r="HHR216" s="733"/>
      <c r="HHS216" s="733"/>
      <c r="HHT216" s="733"/>
      <c r="HHU216" s="733"/>
      <c r="HHV216" s="733"/>
      <c r="HHW216" s="733"/>
      <c r="HHX216" s="733"/>
      <c r="HHY216" s="733"/>
      <c r="HHZ216" s="733"/>
      <c r="HIA216" s="733"/>
      <c r="HIB216" s="733"/>
      <c r="HIC216" s="733"/>
      <c r="HID216" s="733"/>
      <c r="HIE216" s="733"/>
      <c r="HIF216" s="733"/>
      <c r="HIG216" s="733"/>
      <c r="HIH216" s="733"/>
      <c r="HII216" s="733"/>
      <c r="HIJ216" s="733"/>
      <c r="HIK216" s="733"/>
      <c r="HIL216" s="733"/>
      <c r="HIM216" s="733"/>
      <c r="HIN216" s="733"/>
      <c r="HIO216" s="733"/>
      <c r="HIP216" s="733"/>
      <c r="HIQ216" s="733"/>
      <c r="HIR216" s="733"/>
      <c r="HIS216" s="733"/>
      <c r="HIT216" s="733"/>
      <c r="HIU216" s="733"/>
      <c r="HIV216" s="733"/>
      <c r="HIW216" s="733"/>
      <c r="HIX216" s="733"/>
      <c r="HIY216" s="733"/>
      <c r="HIZ216" s="733"/>
      <c r="HJA216" s="733"/>
      <c r="HJB216" s="733"/>
      <c r="HJC216" s="733"/>
      <c r="HJD216" s="733"/>
      <c r="HJE216" s="733"/>
      <c r="HJF216" s="733"/>
      <c r="HJG216" s="733"/>
      <c r="HJH216" s="733"/>
      <c r="HJI216" s="733"/>
      <c r="HJJ216" s="733"/>
      <c r="HJK216" s="733"/>
      <c r="HJL216" s="733"/>
      <c r="HJM216" s="733"/>
      <c r="HJN216" s="733"/>
      <c r="HJO216" s="733"/>
      <c r="HJP216" s="733"/>
      <c r="HJQ216" s="733"/>
      <c r="HJR216" s="733"/>
      <c r="HJS216" s="733"/>
      <c r="HJT216" s="733"/>
      <c r="HJU216" s="733"/>
      <c r="HJV216" s="733"/>
      <c r="HJW216" s="733"/>
      <c r="HJX216" s="733"/>
      <c r="HJY216" s="733"/>
      <c r="HJZ216" s="733"/>
      <c r="HKA216" s="733"/>
      <c r="HKB216" s="733"/>
      <c r="HKC216" s="733"/>
      <c r="HKD216" s="733"/>
      <c r="HKE216" s="733"/>
      <c r="HKF216" s="733"/>
      <c r="HKG216" s="733"/>
      <c r="HKH216" s="733"/>
      <c r="HKI216" s="733"/>
      <c r="HKJ216" s="733"/>
      <c r="HKK216" s="733"/>
      <c r="HKL216" s="733"/>
      <c r="HKM216" s="733"/>
      <c r="HKN216" s="733"/>
      <c r="HKO216" s="733"/>
      <c r="HKP216" s="733"/>
      <c r="HKQ216" s="733"/>
      <c r="HKR216" s="733"/>
      <c r="HKS216" s="733"/>
      <c r="HKT216" s="733"/>
      <c r="HKU216" s="733"/>
      <c r="HKV216" s="733"/>
      <c r="HKW216" s="733"/>
      <c r="HKX216" s="733"/>
      <c r="HKY216" s="733"/>
      <c r="HKZ216" s="733"/>
      <c r="HLA216" s="733"/>
      <c r="HLB216" s="733"/>
      <c r="HLC216" s="733"/>
      <c r="HLD216" s="733"/>
      <c r="HLE216" s="733"/>
      <c r="HLF216" s="733"/>
      <c r="HLG216" s="733"/>
      <c r="HLH216" s="733"/>
      <c r="HLI216" s="733"/>
      <c r="HLJ216" s="733"/>
      <c r="HLK216" s="733"/>
      <c r="HLL216" s="733"/>
      <c r="HLM216" s="733"/>
      <c r="HLN216" s="733"/>
      <c r="HLO216" s="733"/>
      <c r="HLP216" s="733"/>
      <c r="HLQ216" s="733"/>
      <c r="HLR216" s="733"/>
      <c r="HLS216" s="733"/>
      <c r="HLT216" s="733"/>
      <c r="HLU216" s="733"/>
      <c r="HLV216" s="733"/>
      <c r="HLW216" s="733"/>
      <c r="HLX216" s="733"/>
      <c r="HLY216" s="733"/>
      <c r="HLZ216" s="733"/>
      <c r="HMA216" s="733"/>
      <c r="HMB216" s="733"/>
      <c r="HMC216" s="733"/>
      <c r="HMD216" s="733"/>
      <c r="HME216" s="733"/>
      <c r="HMF216" s="733"/>
      <c r="HMG216" s="733"/>
      <c r="HMH216" s="733"/>
      <c r="HMI216" s="733"/>
      <c r="HMJ216" s="733"/>
      <c r="HMK216" s="733"/>
      <c r="HML216" s="733"/>
      <c r="HMM216" s="733"/>
      <c r="HMN216" s="733"/>
      <c r="HMO216" s="733"/>
      <c r="HMP216" s="733"/>
      <c r="HMQ216" s="733"/>
      <c r="HMR216" s="733"/>
      <c r="HMS216" s="733"/>
      <c r="HMT216" s="733"/>
      <c r="HMU216" s="733"/>
      <c r="HMV216" s="733"/>
      <c r="HMW216" s="733"/>
      <c r="HMX216" s="733"/>
      <c r="HMY216" s="733"/>
      <c r="HMZ216" s="733"/>
      <c r="HNA216" s="733"/>
      <c r="HNB216" s="733"/>
      <c r="HNC216" s="733"/>
      <c r="HND216" s="733"/>
      <c r="HNE216" s="733"/>
      <c r="HNF216" s="733"/>
      <c r="HNG216" s="733"/>
      <c r="HNH216" s="733"/>
      <c r="HNI216" s="733"/>
      <c r="HNJ216" s="733"/>
      <c r="HNK216" s="733"/>
      <c r="HNL216" s="733"/>
      <c r="HNM216" s="733"/>
      <c r="HNN216" s="733"/>
      <c r="HNO216" s="733"/>
      <c r="HNP216" s="733"/>
      <c r="HNQ216" s="733"/>
      <c r="HNR216" s="733"/>
      <c r="HNS216" s="733"/>
      <c r="HNT216" s="733"/>
      <c r="HNU216" s="733"/>
      <c r="HNV216" s="733"/>
      <c r="HNW216" s="733"/>
      <c r="HNX216" s="733"/>
      <c r="HNY216" s="733"/>
      <c r="HNZ216" s="733"/>
      <c r="HOA216" s="733"/>
      <c r="HOB216" s="733"/>
      <c r="HOC216" s="733"/>
      <c r="HOD216" s="733"/>
      <c r="HOE216" s="733"/>
      <c r="HOF216" s="733"/>
      <c r="HOG216" s="733"/>
      <c r="HOH216" s="733"/>
      <c r="HOI216" s="733"/>
      <c r="HOJ216" s="733"/>
      <c r="HOK216" s="733"/>
      <c r="HOL216" s="733"/>
      <c r="HOM216" s="733"/>
      <c r="HON216" s="733"/>
      <c r="HOO216" s="733"/>
      <c r="HOP216" s="733"/>
      <c r="HOQ216" s="733"/>
      <c r="HOR216" s="733"/>
      <c r="HOS216" s="733"/>
      <c r="HOT216" s="733"/>
      <c r="HOU216" s="733"/>
      <c r="HOV216" s="733"/>
      <c r="HOW216" s="733"/>
      <c r="HOX216" s="733"/>
      <c r="HOY216" s="733"/>
      <c r="HOZ216" s="733"/>
      <c r="HPA216" s="733"/>
      <c r="HPB216" s="733"/>
      <c r="HPC216" s="733"/>
      <c r="HPD216" s="733"/>
      <c r="HPE216" s="733"/>
      <c r="HPF216" s="733"/>
      <c r="HPG216" s="733"/>
      <c r="HPH216" s="733"/>
      <c r="HPI216" s="733"/>
      <c r="HPJ216" s="733"/>
      <c r="HPK216" s="733"/>
      <c r="HPL216" s="733"/>
      <c r="HPM216" s="733"/>
      <c r="HPN216" s="733"/>
      <c r="HPO216" s="733"/>
      <c r="HPP216" s="733"/>
      <c r="HPQ216" s="733"/>
      <c r="HPR216" s="733"/>
      <c r="HPS216" s="733"/>
      <c r="HPT216" s="733"/>
      <c r="HPU216" s="733"/>
      <c r="HPV216" s="733"/>
      <c r="HPW216" s="733"/>
      <c r="HPX216" s="733"/>
      <c r="HPY216" s="733"/>
      <c r="HPZ216" s="733"/>
      <c r="HQA216" s="733"/>
      <c r="HQB216" s="733"/>
      <c r="HQC216" s="733"/>
      <c r="HQD216" s="733"/>
      <c r="HQE216" s="733"/>
      <c r="HQF216" s="733"/>
      <c r="HQG216" s="733"/>
      <c r="HQH216" s="733"/>
      <c r="HQI216" s="733"/>
      <c r="HQJ216" s="733"/>
      <c r="HQK216" s="733"/>
      <c r="HQL216" s="733"/>
      <c r="HQM216" s="733"/>
      <c r="HQN216" s="733"/>
      <c r="HQO216" s="733"/>
      <c r="HQP216" s="733"/>
      <c r="HQQ216" s="733"/>
      <c r="HQR216" s="733"/>
      <c r="HQS216" s="733"/>
      <c r="HQT216" s="733"/>
      <c r="HQU216" s="733"/>
      <c r="HQV216" s="733"/>
      <c r="HQW216" s="733"/>
      <c r="HQX216" s="733"/>
      <c r="HQY216" s="733"/>
      <c r="HQZ216" s="733"/>
      <c r="HRA216" s="733"/>
      <c r="HRB216" s="733"/>
      <c r="HRC216" s="733"/>
      <c r="HRD216" s="733"/>
      <c r="HRE216" s="733"/>
      <c r="HRF216" s="733"/>
      <c r="HRG216" s="733"/>
      <c r="HRH216" s="733"/>
      <c r="HRI216" s="733"/>
      <c r="HRJ216" s="733"/>
      <c r="HRK216" s="733"/>
      <c r="HRL216" s="733"/>
      <c r="HRM216" s="733"/>
      <c r="HRN216" s="733"/>
      <c r="HRO216" s="733"/>
      <c r="HRP216" s="733"/>
      <c r="HRQ216" s="733"/>
      <c r="HRR216" s="733"/>
      <c r="HRS216" s="733"/>
      <c r="HRT216" s="733"/>
      <c r="HRU216" s="733"/>
      <c r="HRV216" s="733"/>
      <c r="HRW216" s="733"/>
      <c r="HRX216" s="733"/>
      <c r="HRY216" s="733"/>
      <c r="HRZ216" s="733"/>
      <c r="HSA216" s="733"/>
      <c r="HSB216" s="733"/>
      <c r="HSC216" s="733"/>
      <c r="HSD216" s="733"/>
      <c r="HSE216" s="733"/>
      <c r="HSF216" s="733"/>
      <c r="HSG216" s="733"/>
      <c r="HSH216" s="733"/>
      <c r="HSI216" s="733"/>
      <c r="HSJ216" s="733"/>
      <c r="HSK216" s="733"/>
      <c r="HSL216" s="733"/>
      <c r="HSM216" s="733"/>
      <c r="HSN216" s="733"/>
      <c r="HSO216" s="733"/>
      <c r="HSP216" s="733"/>
      <c r="HSQ216" s="733"/>
      <c r="HSR216" s="733"/>
      <c r="HSS216" s="733"/>
      <c r="HST216" s="733"/>
      <c r="HSU216" s="733"/>
      <c r="HSV216" s="733"/>
      <c r="HSW216" s="733"/>
      <c r="HSX216" s="733"/>
      <c r="HSY216" s="733"/>
      <c r="HSZ216" s="733"/>
      <c r="HTA216" s="733"/>
      <c r="HTB216" s="733"/>
      <c r="HTC216" s="733"/>
      <c r="HTD216" s="733"/>
      <c r="HTE216" s="733"/>
      <c r="HTF216" s="733"/>
      <c r="HTG216" s="733"/>
      <c r="HTH216" s="733"/>
      <c r="HTI216" s="733"/>
      <c r="HTJ216" s="733"/>
      <c r="HTK216" s="733"/>
      <c r="HTL216" s="733"/>
      <c r="HTM216" s="733"/>
      <c r="HTN216" s="733"/>
      <c r="HTO216" s="733"/>
      <c r="HTP216" s="733"/>
      <c r="HTQ216" s="733"/>
      <c r="HTR216" s="733"/>
      <c r="HTS216" s="733"/>
      <c r="HTT216" s="733"/>
      <c r="HTU216" s="733"/>
      <c r="HTV216" s="733"/>
      <c r="HTW216" s="733"/>
      <c r="HTX216" s="733"/>
      <c r="HTY216" s="733"/>
      <c r="HTZ216" s="733"/>
      <c r="HUA216" s="733"/>
      <c r="HUB216" s="733"/>
      <c r="HUC216" s="733"/>
      <c r="HUD216" s="733"/>
      <c r="HUE216" s="733"/>
      <c r="HUF216" s="733"/>
      <c r="HUG216" s="733"/>
      <c r="HUH216" s="733"/>
      <c r="HUI216" s="733"/>
      <c r="HUJ216" s="733"/>
      <c r="HUK216" s="733"/>
      <c r="HUL216" s="733"/>
      <c r="HUM216" s="733"/>
      <c r="HUN216" s="733"/>
      <c r="HUO216" s="733"/>
      <c r="HUP216" s="733"/>
      <c r="HUQ216" s="733"/>
      <c r="HUR216" s="733"/>
      <c r="HUS216" s="733"/>
      <c r="HUT216" s="733"/>
      <c r="HUU216" s="733"/>
      <c r="HUV216" s="733"/>
      <c r="HUW216" s="733"/>
      <c r="HUX216" s="733"/>
      <c r="HUY216" s="733"/>
      <c r="HUZ216" s="733"/>
      <c r="HVA216" s="733"/>
      <c r="HVB216" s="733"/>
      <c r="HVC216" s="733"/>
      <c r="HVD216" s="733"/>
      <c r="HVE216" s="733"/>
      <c r="HVF216" s="733"/>
      <c r="HVG216" s="733"/>
      <c r="HVH216" s="733"/>
      <c r="HVI216" s="733"/>
      <c r="HVJ216" s="733"/>
      <c r="HVK216" s="733"/>
      <c r="HVL216" s="733"/>
      <c r="HVM216" s="733"/>
      <c r="HVN216" s="733"/>
      <c r="HVO216" s="733"/>
      <c r="HVP216" s="733"/>
      <c r="HVQ216" s="733"/>
      <c r="HVR216" s="733"/>
      <c r="HVS216" s="733"/>
      <c r="HVT216" s="733"/>
      <c r="HVU216" s="733"/>
      <c r="HVV216" s="733"/>
      <c r="HVW216" s="733"/>
      <c r="HVX216" s="733"/>
      <c r="HVY216" s="733"/>
      <c r="HVZ216" s="733"/>
      <c r="HWA216" s="733"/>
      <c r="HWB216" s="733"/>
      <c r="HWC216" s="733"/>
      <c r="HWD216" s="733"/>
      <c r="HWE216" s="733"/>
      <c r="HWF216" s="733"/>
      <c r="HWG216" s="733"/>
      <c r="HWH216" s="733"/>
      <c r="HWI216" s="733"/>
      <c r="HWJ216" s="733"/>
      <c r="HWK216" s="733"/>
      <c r="HWL216" s="733"/>
      <c r="HWM216" s="733"/>
      <c r="HWN216" s="733"/>
      <c r="HWO216" s="733"/>
      <c r="HWP216" s="733"/>
      <c r="HWQ216" s="733"/>
      <c r="HWR216" s="733"/>
      <c r="HWS216" s="733"/>
      <c r="HWT216" s="733"/>
      <c r="HWU216" s="733"/>
      <c r="HWV216" s="733"/>
      <c r="HWW216" s="733"/>
      <c r="HWX216" s="733"/>
      <c r="HWY216" s="733"/>
      <c r="HWZ216" s="733"/>
      <c r="HXA216" s="733"/>
      <c r="HXB216" s="733"/>
      <c r="HXC216" s="733"/>
      <c r="HXD216" s="733"/>
      <c r="HXE216" s="733"/>
      <c r="HXF216" s="733"/>
      <c r="HXG216" s="733"/>
      <c r="HXH216" s="733"/>
      <c r="HXI216" s="733"/>
      <c r="HXJ216" s="733"/>
      <c r="HXK216" s="733"/>
      <c r="HXL216" s="733"/>
      <c r="HXM216" s="733"/>
      <c r="HXN216" s="733"/>
      <c r="HXO216" s="733"/>
      <c r="HXP216" s="733"/>
      <c r="HXQ216" s="733"/>
      <c r="HXR216" s="733"/>
      <c r="HXS216" s="733"/>
      <c r="HXT216" s="733"/>
      <c r="HXU216" s="733"/>
      <c r="HXV216" s="733"/>
      <c r="HXW216" s="733"/>
      <c r="HXX216" s="733"/>
      <c r="HXY216" s="733"/>
      <c r="HXZ216" s="733"/>
      <c r="HYA216" s="733"/>
      <c r="HYB216" s="733"/>
      <c r="HYC216" s="733"/>
      <c r="HYD216" s="733"/>
      <c r="HYE216" s="733"/>
      <c r="HYF216" s="733"/>
      <c r="HYG216" s="733"/>
      <c r="HYH216" s="733"/>
      <c r="HYI216" s="733"/>
      <c r="HYJ216" s="733"/>
      <c r="HYK216" s="733"/>
      <c r="HYL216" s="733"/>
      <c r="HYM216" s="733"/>
      <c r="HYN216" s="733"/>
      <c r="HYO216" s="733"/>
      <c r="HYP216" s="733"/>
      <c r="HYQ216" s="733"/>
      <c r="HYR216" s="733"/>
      <c r="HYS216" s="733"/>
      <c r="HYT216" s="733"/>
      <c r="HYU216" s="733"/>
      <c r="HYV216" s="733"/>
      <c r="HYW216" s="733"/>
      <c r="HYX216" s="733"/>
      <c r="HYY216" s="733"/>
      <c r="HYZ216" s="733"/>
      <c r="HZA216" s="733"/>
      <c r="HZB216" s="733"/>
      <c r="HZC216" s="733"/>
      <c r="HZD216" s="733"/>
      <c r="HZE216" s="733"/>
      <c r="HZF216" s="733"/>
      <c r="HZG216" s="733"/>
      <c r="HZH216" s="733"/>
      <c r="HZI216" s="733"/>
      <c r="HZJ216" s="733"/>
      <c r="HZK216" s="733"/>
      <c r="HZL216" s="733"/>
      <c r="HZM216" s="733"/>
      <c r="HZN216" s="733"/>
      <c r="HZO216" s="733"/>
      <c r="HZP216" s="733"/>
      <c r="HZQ216" s="733"/>
      <c r="HZR216" s="733"/>
      <c r="HZS216" s="733"/>
      <c r="HZT216" s="733"/>
      <c r="HZU216" s="733"/>
      <c r="HZV216" s="733"/>
      <c r="HZW216" s="733"/>
      <c r="HZX216" s="733"/>
      <c r="HZY216" s="733"/>
      <c r="HZZ216" s="733"/>
      <c r="IAA216" s="733"/>
      <c r="IAB216" s="733"/>
      <c r="IAC216" s="733"/>
      <c r="IAD216" s="733"/>
      <c r="IAE216" s="733"/>
      <c r="IAF216" s="733"/>
      <c r="IAG216" s="733"/>
      <c r="IAH216" s="733"/>
      <c r="IAI216" s="733"/>
      <c r="IAJ216" s="733"/>
      <c r="IAK216" s="733"/>
      <c r="IAL216" s="733"/>
      <c r="IAM216" s="733"/>
      <c r="IAN216" s="733"/>
      <c r="IAO216" s="733"/>
      <c r="IAP216" s="733"/>
      <c r="IAQ216" s="733"/>
      <c r="IAR216" s="733"/>
      <c r="IAS216" s="733"/>
      <c r="IAT216" s="733"/>
      <c r="IAU216" s="733"/>
      <c r="IAV216" s="733"/>
      <c r="IAW216" s="733"/>
      <c r="IAX216" s="733"/>
      <c r="IAY216" s="733"/>
      <c r="IAZ216" s="733"/>
      <c r="IBA216" s="733"/>
      <c r="IBB216" s="733"/>
      <c r="IBC216" s="733"/>
      <c r="IBD216" s="733"/>
      <c r="IBE216" s="733"/>
      <c r="IBF216" s="733"/>
      <c r="IBG216" s="733"/>
      <c r="IBH216" s="733"/>
      <c r="IBI216" s="733"/>
      <c r="IBJ216" s="733"/>
      <c r="IBK216" s="733"/>
      <c r="IBL216" s="733"/>
      <c r="IBM216" s="733"/>
      <c r="IBN216" s="733"/>
      <c r="IBO216" s="733"/>
      <c r="IBP216" s="733"/>
      <c r="IBQ216" s="733"/>
      <c r="IBR216" s="733"/>
      <c r="IBS216" s="733"/>
      <c r="IBT216" s="733"/>
      <c r="IBU216" s="733"/>
      <c r="IBV216" s="733"/>
      <c r="IBW216" s="733"/>
      <c r="IBX216" s="733"/>
      <c r="IBY216" s="733"/>
      <c r="IBZ216" s="733"/>
      <c r="ICA216" s="733"/>
      <c r="ICB216" s="733"/>
      <c r="ICC216" s="733"/>
      <c r="ICD216" s="733"/>
      <c r="ICE216" s="733"/>
      <c r="ICF216" s="733"/>
      <c r="ICG216" s="733"/>
      <c r="ICH216" s="733"/>
      <c r="ICI216" s="733"/>
      <c r="ICJ216" s="733"/>
      <c r="ICK216" s="733"/>
      <c r="ICL216" s="733"/>
      <c r="ICM216" s="733"/>
      <c r="ICN216" s="733"/>
      <c r="ICO216" s="733"/>
      <c r="ICP216" s="733"/>
      <c r="ICQ216" s="733"/>
      <c r="ICR216" s="733"/>
      <c r="ICS216" s="733"/>
      <c r="ICT216" s="733"/>
      <c r="ICU216" s="733"/>
      <c r="ICV216" s="733"/>
      <c r="ICW216" s="733"/>
      <c r="ICX216" s="733"/>
      <c r="ICY216" s="733"/>
      <c r="ICZ216" s="733"/>
      <c r="IDA216" s="733"/>
      <c r="IDB216" s="733"/>
      <c r="IDC216" s="733"/>
      <c r="IDD216" s="733"/>
      <c r="IDE216" s="733"/>
      <c r="IDF216" s="733"/>
      <c r="IDG216" s="733"/>
      <c r="IDH216" s="733"/>
      <c r="IDI216" s="733"/>
      <c r="IDJ216" s="733"/>
      <c r="IDK216" s="733"/>
      <c r="IDL216" s="733"/>
      <c r="IDM216" s="733"/>
      <c r="IDN216" s="733"/>
      <c r="IDO216" s="733"/>
      <c r="IDP216" s="733"/>
      <c r="IDQ216" s="733"/>
      <c r="IDR216" s="733"/>
      <c r="IDS216" s="733"/>
      <c r="IDT216" s="733"/>
      <c r="IDU216" s="733"/>
      <c r="IDV216" s="733"/>
      <c r="IDW216" s="733"/>
      <c r="IDX216" s="733"/>
      <c r="IDY216" s="733"/>
      <c r="IDZ216" s="733"/>
      <c r="IEA216" s="733"/>
      <c r="IEB216" s="733"/>
      <c r="IEC216" s="733"/>
      <c r="IED216" s="733"/>
      <c r="IEE216" s="733"/>
      <c r="IEF216" s="733"/>
      <c r="IEG216" s="733"/>
      <c r="IEH216" s="733"/>
      <c r="IEI216" s="733"/>
      <c r="IEJ216" s="733"/>
      <c r="IEK216" s="733"/>
      <c r="IEL216" s="733"/>
      <c r="IEM216" s="733"/>
      <c r="IEN216" s="733"/>
      <c r="IEO216" s="733"/>
      <c r="IEP216" s="733"/>
      <c r="IEQ216" s="733"/>
      <c r="IER216" s="733"/>
      <c r="IES216" s="733"/>
      <c r="IET216" s="733"/>
      <c r="IEU216" s="733"/>
      <c r="IEV216" s="733"/>
      <c r="IEW216" s="733"/>
      <c r="IEX216" s="733"/>
      <c r="IEY216" s="733"/>
      <c r="IEZ216" s="733"/>
      <c r="IFA216" s="733"/>
      <c r="IFB216" s="733"/>
      <c r="IFC216" s="733"/>
      <c r="IFD216" s="733"/>
      <c r="IFE216" s="733"/>
      <c r="IFF216" s="733"/>
      <c r="IFG216" s="733"/>
      <c r="IFH216" s="733"/>
      <c r="IFI216" s="733"/>
      <c r="IFJ216" s="733"/>
      <c r="IFK216" s="733"/>
      <c r="IFL216" s="733"/>
      <c r="IFM216" s="733"/>
      <c r="IFN216" s="733"/>
      <c r="IFO216" s="733"/>
      <c r="IFP216" s="733"/>
      <c r="IFQ216" s="733"/>
      <c r="IFR216" s="733"/>
      <c r="IFS216" s="733"/>
      <c r="IFT216" s="733"/>
      <c r="IFU216" s="733"/>
      <c r="IFV216" s="733"/>
      <c r="IFW216" s="733"/>
      <c r="IFX216" s="733"/>
      <c r="IFY216" s="733"/>
      <c r="IFZ216" s="733"/>
      <c r="IGA216" s="733"/>
      <c r="IGB216" s="733"/>
      <c r="IGC216" s="733"/>
      <c r="IGD216" s="733"/>
      <c r="IGE216" s="733"/>
      <c r="IGF216" s="733"/>
      <c r="IGG216" s="733"/>
      <c r="IGH216" s="733"/>
      <c r="IGI216" s="733"/>
      <c r="IGJ216" s="733"/>
      <c r="IGK216" s="733"/>
      <c r="IGL216" s="733"/>
      <c r="IGM216" s="733"/>
      <c r="IGN216" s="733"/>
      <c r="IGO216" s="733"/>
      <c r="IGP216" s="733"/>
      <c r="IGQ216" s="733"/>
      <c r="IGR216" s="733"/>
      <c r="IGS216" s="733"/>
      <c r="IGT216" s="733"/>
      <c r="IGU216" s="733"/>
      <c r="IGV216" s="733"/>
      <c r="IGW216" s="733"/>
      <c r="IGX216" s="733"/>
      <c r="IGY216" s="733"/>
      <c r="IGZ216" s="733"/>
      <c r="IHA216" s="733"/>
      <c r="IHB216" s="733"/>
      <c r="IHC216" s="733"/>
      <c r="IHD216" s="733"/>
      <c r="IHE216" s="733"/>
      <c r="IHF216" s="733"/>
      <c r="IHG216" s="733"/>
      <c r="IHH216" s="733"/>
      <c r="IHI216" s="733"/>
      <c r="IHJ216" s="733"/>
      <c r="IHK216" s="733"/>
      <c r="IHL216" s="733"/>
      <c r="IHM216" s="733"/>
      <c r="IHN216" s="733"/>
      <c r="IHO216" s="733"/>
      <c r="IHP216" s="733"/>
      <c r="IHQ216" s="733"/>
      <c r="IHR216" s="733"/>
      <c r="IHS216" s="733"/>
      <c r="IHT216" s="733"/>
      <c r="IHU216" s="733"/>
      <c r="IHV216" s="733"/>
      <c r="IHW216" s="733"/>
      <c r="IHX216" s="733"/>
      <c r="IHY216" s="733"/>
      <c r="IHZ216" s="733"/>
      <c r="IIA216" s="733"/>
      <c r="IIB216" s="733"/>
      <c r="IIC216" s="733"/>
      <c r="IID216" s="733"/>
      <c r="IIE216" s="733"/>
      <c r="IIF216" s="733"/>
      <c r="IIG216" s="733"/>
      <c r="IIH216" s="733"/>
      <c r="III216" s="733"/>
      <c r="IIJ216" s="733"/>
      <c r="IIK216" s="733"/>
      <c r="IIL216" s="733"/>
      <c r="IIM216" s="733"/>
      <c r="IIN216" s="733"/>
      <c r="IIO216" s="733"/>
      <c r="IIP216" s="733"/>
      <c r="IIQ216" s="733"/>
      <c r="IIR216" s="733"/>
      <c r="IIS216" s="733"/>
      <c r="IIT216" s="733"/>
      <c r="IIU216" s="733"/>
      <c r="IIV216" s="733"/>
      <c r="IIW216" s="733"/>
      <c r="IIX216" s="733"/>
      <c r="IIY216" s="733"/>
      <c r="IIZ216" s="733"/>
      <c r="IJA216" s="733"/>
      <c r="IJB216" s="733"/>
      <c r="IJC216" s="733"/>
      <c r="IJD216" s="733"/>
      <c r="IJE216" s="733"/>
      <c r="IJF216" s="733"/>
      <c r="IJG216" s="733"/>
      <c r="IJH216" s="733"/>
      <c r="IJI216" s="733"/>
      <c r="IJJ216" s="733"/>
      <c r="IJK216" s="733"/>
      <c r="IJL216" s="733"/>
      <c r="IJM216" s="733"/>
      <c r="IJN216" s="733"/>
      <c r="IJO216" s="733"/>
      <c r="IJP216" s="733"/>
      <c r="IJQ216" s="733"/>
      <c r="IJR216" s="733"/>
      <c r="IJS216" s="733"/>
      <c r="IJT216" s="733"/>
      <c r="IJU216" s="733"/>
      <c r="IJV216" s="733"/>
      <c r="IJW216" s="733"/>
      <c r="IJX216" s="733"/>
      <c r="IJY216" s="733"/>
      <c r="IJZ216" s="733"/>
      <c r="IKA216" s="733"/>
      <c r="IKB216" s="733"/>
      <c r="IKC216" s="733"/>
      <c r="IKD216" s="733"/>
      <c r="IKE216" s="733"/>
      <c r="IKF216" s="733"/>
      <c r="IKG216" s="733"/>
      <c r="IKH216" s="733"/>
      <c r="IKI216" s="733"/>
      <c r="IKJ216" s="733"/>
      <c r="IKK216" s="733"/>
      <c r="IKL216" s="733"/>
      <c r="IKM216" s="733"/>
      <c r="IKN216" s="733"/>
      <c r="IKO216" s="733"/>
      <c r="IKP216" s="733"/>
      <c r="IKQ216" s="733"/>
      <c r="IKR216" s="733"/>
      <c r="IKS216" s="733"/>
      <c r="IKT216" s="733"/>
      <c r="IKU216" s="733"/>
      <c r="IKV216" s="733"/>
      <c r="IKW216" s="733"/>
      <c r="IKX216" s="733"/>
      <c r="IKY216" s="733"/>
      <c r="IKZ216" s="733"/>
      <c r="ILA216" s="733"/>
      <c r="ILB216" s="733"/>
      <c r="ILC216" s="733"/>
      <c r="ILD216" s="733"/>
      <c r="ILE216" s="733"/>
      <c r="ILF216" s="733"/>
      <c r="ILG216" s="733"/>
      <c r="ILH216" s="733"/>
      <c r="ILI216" s="733"/>
      <c r="ILJ216" s="733"/>
      <c r="ILK216" s="733"/>
      <c r="ILL216" s="733"/>
      <c r="ILM216" s="733"/>
      <c r="ILN216" s="733"/>
      <c r="ILO216" s="733"/>
      <c r="ILP216" s="733"/>
      <c r="ILQ216" s="733"/>
      <c r="ILR216" s="733"/>
      <c r="ILS216" s="733"/>
      <c r="ILT216" s="733"/>
      <c r="ILU216" s="733"/>
      <c r="ILV216" s="733"/>
      <c r="ILW216" s="733"/>
      <c r="ILX216" s="733"/>
      <c r="ILY216" s="733"/>
      <c r="ILZ216" s="733"/>
      <c r="IMA216" s="733"/>
      <c r="IMB216" s="733"/>
      <c r="IMC216" s="733"/>
      <c r="IMD216" s="733"/>
      <c r="IME216" s="733"/>
      <c r="IMF216" s="733"/>
      <c r="IMG216" s="733"/>
      <c r="IMH216" s="733"/>
      <c r="IMI216" s="733"/>
      <c r="IMJ216" s="733"/>
      <c r="IMK216" s="733"/>
      <c r="IML216" s="733"/>
      <c r="IMM216" s="733"/>
      <c r="IMN216" s="733"/>
      <c r="IMO216" s="733"/>
      <c r="IMP216" s="733"/>
      <c r="IMQ216" s="733"/>
      <c r="IMR216" s="733"/>
      <c r="IMS216" s="733"/>
      <c r="IMT216" s="733"/>
      <c r="IMU216" s="733"/>
      <c r="IMV216" s="733"/>
      <c r="IMW216" s="733"/>
      <c r="IMX216" s="733"/>
      <c r="IMY216" s="733"/>
      <c r="IMZ216" s="733"/>
      <c r="INA216" s="733"/>
      <c r="INB216" s="733"/>
      <c r="INC216" s="733"/>
      <c r="IND216" s="733"/>
      <c r="INE216" s="733"/>
      <c r="INF216" s="733"/>
      <c r="ING216" s="733"/>
      <c r="INH216" s="733"/>
      <c r="INI216" s="733"/>
      <c r="INJ216" s="733"/>
      <c r="INK216" s="733"/>
      <c r="INL216" s="733"/>
      <c r="INM216" s="733"/>
      <c r="INN216" s="733"/>
      <c r="INO216" s="733"/>
      <c r="INP216" s="733"/>
      <c r="INQ216" s="733"/>
      <c r="INR216" s="733"/>
      <c r="INS216" s="733"/>
      <c r="INT216" s="733"/>
      <c r="INU216" s="733"/>
      <c r="INV216" s="733"/>
      <c r="INW216" s="733"/>
      <c r="INX216" s="733"/>
      <c r="INY216" s="733"/>
      <c r="INZ216" s="733"/>
      <c r="IOA216" s="733"/>
      <c r="IOB216" s="733"/>
      <c r="IOC216" s="733"/>
      <c r="IOD216" s="733"/>
      <c r="IOE216" s="733"/>
      <c r="IOF216" s="733"/>
      <c r="IOG216" s="733"/>
      <c r="IOH216" s="733"/>
      <c r="IOI216" s="733"/>
      <c r="IOJ216" s="733"/>
      <c r="IOK216" s="733"/>
      <c r="IOL216" s="733"/>
      <c r="IOM216" s="733"/>
      <c r="ION216" s="733"/>
      <c r="IOO216" s="733"/>
      <c r="IOP216" s="733"/>
      <c r="IOQ216" s="733"/>
      <c r="IOR216" s="733"/>
      <c r="IOS216" s="733"/>
      <c r="IOT216" s="733"/>
      <c r="IOU216" s="733"/>
      <c r="IOV216" s="733"/>
      <c r="IOW216" s="733"/>
      <c r="IOX216" s="733"/>
      <c r="IOY216" s="733"/>
      <c r="IOZ216" s="733"/>
      <c r="IPA216" s="733"/>
      <c r="IPB216" s="733"/>
      <c r="IPC216" s="733"/>
      <c r="IPD216" s="733"/>
      <c r="IPE216" s="733"/>
      <c r="IPF216" s="733"/>
      <c r="IPG216" s="733"/>
      <c r="IPH216" s="733"/>
      <c r="IPI216" s="733"/>
      <c r="IPJ216" s="733"/>
      <c r="IPK216" s="733"/>
      <c r="IPL216" s="733"/>
      <c r="IPM216" s="733"/>
      <c r="IPN216" s="733"/>
      <c r="IPO216" s="733"/>
      <c r="IPP216" s="733"/>
      <c r="IPQ216" s="733"/>
      <c r="IPR216" s="733"/>
      <c r="IPS216" s="733"/>
      <c r="IPT216" s="733"/>
      <c r="IPU216" s="733"/>
      <c r="IPV216" s="733"/>
      <c r="IPW216" s="733"/>
      <c r="IPX216" s="733"/>
      <c r="IPY216" s="733"/>
      <c r="IPZ216" s="733"/>
      <c r="IQA216" s="733"/>
      <c r="IQB216" s="733"/>
      <c r="IQC216" s="733"/>
      <c r="IQD216" s="733"/>
      <c r="IQE216" s="733"/>
      <c r="IQF216" s="733"/>
      <c r="IQG216" s="733"/>
      <c r="IQH216" s="733"/>
      <c r="IQI216" s="733"/>
      <c r="IQJ216" s="733"/>
      <c r="IQK216" s="733"/>
      <c r="IQL216" s="733"/>
      <c r="IQM216" s="733"/>
      <c r="IQN216" s="733"/>
      <c r="IQO216" s="733"/>
      <c r="IQP216" s="733"/>
      <c r="IQQ216" s="733"/>
      <c r="IQR216" s="733"/>
      <c r="IQS216" s="733"/>
      <c r="IQT216" s="733"/>
      <c r="IQU216" s="733"/>
      <c r="IQV216" s="733"/>
      <c r="IQW216" s="733"/>
      <c r="IQX216" s="733"/>
      <c r="IQY216" s="733"/>
      <c r="IQZ216" s="733"/>
      <c r="IRA216" s="733"/>
      <c r="IRB216" s="733"/>
      <c r="IRC216" s="733"/>
      <c r="IRD216" s="733"/>
      <c r="IRE216" s="733"/>
      <c r="IRF216" s="733"/>
      <c r="IRG216" s="733"/>
      <c r="IRH216" s="733"/>
      <c r="IRI216" s="733"/>
      <c r="IRJ216" s="733"/>
      <c r="IRK216" s="733"/>
      <c r="IRL216" s="733"/>
      <c r="IRM216" s="733"/>
      <c r="IRN216" s="733"/>
      <c r="IRO216" s="733"/>
      <c r="IRP216" s="733"/>
      <c r="IRQ216" s="733"/>
      <c r="IRR216" s="733"/>
      <c r="IRS216" s="733"/>
      <c r="IRT216" s="733"/>
      <c r="IRU216" s="733"/>
      <c r="IRV216" s="733"/>
      <c r="IRW216" s="733"/>
      <c r="IRX216" s="733"/>
      <c r="IRY216" s="733"/>
      <c r="IRZ216" s="733"/>
      <c r="ISA216" s="733"/>
      <c r="ISB216" s="733"/>
      <c r="ISC216" s="733"/>
      <c r="ISD216" s="733"/>
      <c r="ISE216" s="733"/>
      <c r="ISF216" s="733"/>
      <c r="ISG216" s="733"/>
      <c r="ISH216" s="733"/>
      <c r="ISI216" s="733"/>
      <c r="ISJ216" s="733"/>
      <c r="ISK216" s="733"/>
      <c r="ISL216" s="733"/>
      <c r="ISM216" s="733"/>
      <c r="ISN216" s="733"/>
      <c r="ISO216" s="733"/>
      <c r="ISP216" s="733"/>
      <c r="ISQ216" s="733"/>
      <c r="ISR216" s="733"/>
      <c r="ISS216" s="733"/>
      <c r="IST216" s="733"/>
      <c r="ISU216" s="733"/>
      <c r="ISV216" s="733"/>
      <c r="ISW216" s="733"/>
      <c r="ISX216" s="733"/>
      <c r="ISY216" s="733"/>
      <c r="ISZ216" s="733"/>
      <c r="ITA216" s="733"/>
      <c r="ITB216" s="733"/>
      <c r="ITC216" s="733"/>
      <c r="ITD216" s="733"/>
      <c r="ITE216" s="733"/>
      <c r="ITF216" s="733"/>
      <c r="ITG216" s="733"/>
      <c r="ITH216" s="733"/>
      <c r="ITI216" s="733"/>
      <c r="ITJ216" s="733"/>
      <c r="ITK216" s="733"/>
      <c r="ITL216" s="733"/>
      <c r="ITM216" s="733"/>
      <c r="ITN216" s="733"/>
      <c r="ITO216" s="733"/>
      <c r="ITP216" s="733"/>
      <c r="ITQ216" s="733"/>
      <c r="ITR216" s="733"/>
      <c r="ITS216" s="733"/>
      <c r="ITT216" s="733"/>
      <c r="ITU216" s="733"/>
      <c r="ITV216" s="733"/>
      <c r="ITW216" s="733"/>
      <c r="ITX216" s="733"/>
      <c r="ITY216" s="733"/>
      <c r="ITZ216" s="733"/>
      <c r="IUA216" s="733"/>
      <c r="IUB216" s="733"/>
      <c r="IUC216" s="733"/>
      <c r="IUD216" s="733"/>
      <c r="IUE216" s="733"/>
      <c r="IUF216" s="733"/>
      <c r="IUG216" s="733"/>
      <c r="IUH216" s="733"/>
      <c r="IUI216" s="733"/>
      <c r="IUJ216" s="733"/>
      <c r="IUK216" s="733"/>
      <c r="IUL216" s="733"/>
      <c r="IUM216" s="733"/>
      <c r="IUN216" s="733"/>
      <c r="IUO216" s="733"/>
      <c r="IUP216" s="733"/>
      <c r="IUQ216" s="733"/>
      <c r="IUR216" s="733"/>
      <c r="IUS216" s="733"/>
      <c r="IUT216" s="733"/>
      <c r="IUU216" s="733"/>
      <c r="IUV216" s="733"/>
      <c r="IUW216" s="733"/>
      <c r="IUX216" s="733"/>
      <c r="IUY216" s="733"/>
      <c r="IUZ216" s="733"/>
      <c r="IVA216" s="733"/>
      <c r="IVB216" s="733"/>
      <c r="IVC216" s="733"/>
      <c r="IVD216" s="733"/>
      <c r="IVE216" s="733"/>
      <c r="IVF216" s="733"/>
      <c r="IVG216" s="733"/>
      <c r="IVH216" s="733"/>
      <c r="IVI216" s="733"/>
      <c r="IVJ216" s="733"/>
      <c r="IVK216" s="733"/>
      <c r="IVL216" s="733"/>
      <c r="IVM216" s="733"/>
      <c r="IVN216" s="733"/>
      <c r="IVO216" s="733"/>
      <c r="IVP216" s="733"/>
      <c r="IVQ216" s="733"/>
      <c r="IVR216" s="733"/>
      <c r="IVS216" s="733"/>
      <c r="IVT216" s="733"/>
      <c r="IVU216" s="733"/>
      <c r="IVV216" s="733"/>
      <c r="IVW216" s="733"/>
      <c r="IVX216" s="733"/>
      <c r="IVY216" s="733"/>
      <c r="IVZ216" s="733"/>
      <c r="IWA216" s="733"/>
      <c r="IWB216" s="733"/>
      <c r="IWC216" s="733"/>
      <c r="IWD216" s="733"/>
      <c r="IWE216" s="733"/>
      <c r="IWF216" s="733"/>
      <c r="IWG216" s="733"/>
      <c r="IWH216" s="733"/>
      <c r="IWI216" s="733"/>
      <c r="IWJ216" s="733"/>
      <c r="IWK216" s="733"/>
      <c r="IWL216" s="733"/>
      <c r="IWM216" s="733"/>
      <c r="IWN216" s="733"/>
      <c r="IWO216" s="733"/>
      <c r="IWP216" s="733"/>
      <c r="IWQ216" s="733"/>
      <c r="IWR216" s="733"/>
      <c r="IWS216" s="733"/>
      <c r="IWT216" s="733"/>
      <c r="IWU216" s="733"/>
      <c r="IWV216" s="733"/>
      <c r="IWW216" s="733"/>
      <c r="IWX216" s="733"/>
      <c r="IWY216" s="733"/>
      <c r="IWZ216" s="733"/>
      <c r="IXA216" s="733"/>
      <c r="IXB216" s="733"/>
      <c r="IXC216" s="733"/>
      <c r="IXD216" s="733"/>
      <c r="IXE216" s="733"/>
      <c r="IXF216" s="733"/>
      <c r="IXG216" s="733"/>
      <c r="IXH216" s="733"/>
      <c r="IXI216" s="733"/>
      <c r="IXJ216" s="733"/>
      <c r="IXK216" s="733"/>
      <c r="IXL216" s="733"/>
      <c r="IXM216" s="733"/>
      <c r="IXN216" s="733"/>
      <c r="IXO216" s="733"/>
      <c r="IXP216" s="733"/>
      <c r="IXQ216" s="733"/>
      <c r="IXR216" s="733"/>
      <c r="IXS216" s="733"/>
      <c r="IXT216" s="733"/>
      <c r="IXU216" s="733"/>
      <c r="IXV216" s="733"/>
      <c r="IXW216" s="733"/>
      <c r="IXX216" s="733"/>
      <c r="IXY216" s="733"/>
      <c r="IXZ216" s="733"/>
      <c r="IYA216" s="733"/>
      <c r="IYB216" s="733"/>
      <c r="IYC216" s="733"/>
      <c r="IYD216" s="733"/>
      <c r="IYE216" s="733"/>
      <c r="IYF216" s="733"/>
      <c r="IYG216" s="733"/>
      <c r="IYH216" s="733"/>
      <c r="IYI216" s="733"/>
      <c r="IYJ216" s="733"/>
      <c r="IYK216" s="733"/>
      <c r="IYL216" s="733"/>
      <c r="IYM216" s="733"/>
      <c r="IYN216" s="733"/>
      <c r="IYO216" s="733"/>
      <c r="IYP216" s="733"/>
      <c r="IYQ216" s="733"/>
      <c r="IYR216" s="733"/>
      <c r="IYS216" s="733"/>
      <c r="IYT216" s="733"/>
      <c r="IYU216" s="733"/>
      <c r="IYV216" s="733"/>
      <c r="IYW216" s="733"/>
      <c r="IYX216" s="733"/>
      <c r="IYY216" s="733"/>
      <c r="IYZ216" s="733"/>
      <c r="IZA216" s="733"/>
      <c r="IZB216" s="733"/>
      <c r="IZC216" s="733"/>
      <c r="IZD216" s="733"/>
      <c r="IZE216" s="733"/>
      <c r="IZF216" s="733"/>
      <c r="IZG216" s="733"/>
      <c r="IZH216" s="733"/>
      <c r="IZI216" s="733"/>
      <c r="IZJ216" s="733"/>
      <c r="IZK216" s="733"/>
      <c r="IZL216" s="733"/>
      <c r="IZM216" s="733"/>
      <c r="IZN216" s="733"/>
      <c r="IZO216" s="733"/>
      <c r="IZP216" s="733"/>
      <c r="IZQ216" s="733"/>
      <c r="IZR216" s="733"/>
      <c r="IZS216" s="733"/>
      <c r="IZT216" s="733"/>
      <c r="IZU216" s="733"/>
      <c r="IZV216" s="733"/>
      <c r="IZW216" s="733"/>
      <c r="IZX216" s="733"/>
      <c r="IZY216" s="733"/>
      <c r="IZZ216" s="733"/>
      <c r="JAA216" s="733"/>
      <c r="JAB216" s="733"/>
      <c r="JAC216" s="733"/>
      <c r="JAD216" s="733"/>
      <c r="JAE216" s="733"/>
      <c r="JAF216" s="733"/>
      <c r="JAG216" s="733"/>
      <c r="JAH216" s="733"/>
      <c r="JAI216" s="733"/>
      <c r="JAJ216" s="733"/>
      <c r="JAK216" s="733"/>
      <c r="JAL216" s="733"/>
      <c r="JAM216" s="733"/>
      <c r="JAN216" s="733"/>
      <c r="JAO216" s="733"/>
      <c r="JAP216" s="733"/>
      <c r="JAQ216" s="733"/>
      <c r="JAR216" s="733"/>
      <c r="JAS216" s="733"/>
      <c r="JAT216" s="733"/>
      <c r="JAU216" s="733"/>
      <c r="JAV216" s="733"/>
      <c r="JAW216" s="733"/>
      <c r="JAX216" s="733"/>
      <c r="JAY216" s="733"/>
      <c r="JAZ216" s="733"/>
      <c r="JBA216" s="733"/>
      <c r="JBB216" s="733"/>
      <c r="JBC216" s="733"/>
      <c r="JBD216" s="733"/>
      <c r="JBE216" s="733"/>
      <c r="JBF216" s="733"/>
      <c r="JBG216" s="733"/>
      <c r="JBH216" s="733"/>
      <c r="JBI216" s="733"/>
      <c r="JBJ216" s="733"/>
      <c r="JBK216" s="733"/>
      <c r="JBL216" s="733"/>
      <c r="JBM216" s="733"/>
      <c r="JBN216" s="733"/>
      <c r="JBO216" s="733"/>
      <c r="JBP216" s="733"/>
      <c r="JBQ216" s="733"/>
      <c r="JBR216" s="733"/>
      <c r="JBS216" s="733"/>
      <c r="JBT216" s="733"/>
      <c r="JBU216" s="733"/>
      <c r="JBV216" s="733"/>
      <c r="JBW216" s="733"/>
      <c r="JBX216" s="733"/>
      <c r="JBY216" s="733"/>
      <c r="JBZ216" s="733"/>
      <c r="JCA216" s="733"/>
      <c r="JCB216" s="733"/>
      <c r="JCC216" s="733"/>
      <c r="JCD216" s="733"/>
      <c r="JCE216" s="733"/>
      <c r="JCF216" s="733"/>
      <c r="JCG216" s="733"/>
      <c r="JCH216" s="733"/>
      <c r="JCI216" s="733"/>
      <c r="JCJ216" s="733"/>
      <c r="JCK216" s="733"/>
      <c r="JCL216" s="733"/>
      <c r="JCM216" s="733"/>
      <c r="JCN216" s="733"/>
      <c r="JCO216" s="733"/>
      <c r="JCP216" s="733"/>
      <c r="JCQ216" s="733"/>
      <c r="JCR216" s="733"/>
      <c r="JCS216" s="733"/>
      <c r="JCT216" s="733"/>
      <c r="JCU216" s="733"/>
      <c r="JCV216" s="733"/>
      <c r="JCW216" s="733"/>
      <c r="JCX216" s="733"/>
      <c r="JCY216" s="733"/>
      <c r="JCZ216" s="733"/>
      <c r="JDA216" s="733"/>
      <c r="JDB216" s="733"/>
      <c r="JDC216" s="733"/>
      <c r="JDD216" s="733"/>
      <c r="JDE216" s="733"/>
      <c r="JDF216" s="733"/>
      <c r="JDG216" s="733"/>
      <c r="JDH216" s="733"/>
      <c r="JDI216" s="733"/>
      <c r="JDJ216" s="733"/>
      <c r="JDK216" s="733"/>
      <c r="JDL216" s="733"/>
      <c r="JDM216" s="733"/>
      <c r="JDN216" s="733"/>
      <c r="JDO216" s="733"/>
      <c r="JDP216" s="733"/>
      <c r="JDQ216" s="733"/>
      <c r="JDR216" s="733"/>
      <c r="JDS216" s="733"/>
      <c r="JDT216" s="733"/>
      <c r="JDU216" s="733"/>
      <c r="JDV216" s="733"/>
      <c r="JDW216" s="733"/>
      <c r="JDX216" s="733"/>
      <c r="JDY216" s="733"/>
      <c r="JDZ216" s="733"/>
      <c r="JEA216" s="733"/>
      <c r="JEB216" s="733"/>
      <c r="JEC216" s="733"/>
      <c r="JED216" s="733"/>
      <c r="JEE216" s="733"/>
      <c r="JEF216" s="733"/>
      <c r="JEG216" s="733"/>
      <c r="JEH216" s="733"/>
      <c r="JEI216" s="733"/>
      <c r="JEJ216" s="733"/>
      <c r="JEK216" s="733"/>
      <c r="JEL216" s="733"/>
      <c r="JEM216" s="733"/>
      <c r="JEN216" s="733"/>
      <c r="JEO216" s="733"/>
      <c r="JEP216" s="733"/>
      <c r="JEQ216" s="733"/>
      <c r="JER216" s="733"/>
      <c r="JES216" s="733"/>
      <c r="JET216" s="733"/>
      <c r="JEU216" s="733"/>
      <c r="JEV216" s="733"/>
      <c r="JEW216" s="733"/>
      <c r="JEX216" s="733"/>
      <c r="JEY216" s="733"/>
      <c r="JEZ216" s="733"/>
      <c r="JFA216" s="733"/>
      <c r="JFB216" s="733"/>
      <c r="JFC216" s="733"/>
      <c r="JFD216" s="733"/>
      <c r="JFE216" s="733"/>
      <c r="JFF216" s="733"/>
      <c r="JFG216" s="733"/>
      <c r="JFH216" s="733"/>
      <c r="JFI216" s="733"/>
      <c r="JFJ216" s="733"/>
      <c r="JFK216" s="733"/>
      <c r="JFL216" s="733"/>
      <c r="JFM216" s="733"/>
      <c r="JFN216" s="733"/>
      <c r="JFO216" s="733"/>
      <c r="JFP216" s="733"/>
      <c r="JFQ216" s="733"/>
      <c r="JFR216" s="733"/>
      <c r="JFS216" s="733"/>
      <c r="JFT216" s="733"/>
      <c r="JFU216" s="733"/>
      <c r="JFV216" s="733"/>
      <c r="JFW216" s="733"/>
      <c r="JFX216" s="733"/>
      <c r="JFY216" s="733"/>
      <c r="JFZ216" s="733"/>
      <c r="JGA216" s="733"/>
      <c r="JGB216" s="733"/>
      <c r="JGC216" s="733"/>
      <c r="JGD216" s="733"/>
      <c r="JGE216" s="733"/>
      <c r="JGF216" s="733"/>
      <c r="JGG216" s="733"/>
      <c r="JGH216" s="733"/>
      <c r="JGI216" s="733"/>
      <c r="JGJ216" s="733"/>
      <c r="JGK216" s="733"/>
      <c r="JGL216" s="733"/>
      <c r="JGM216" s="733"/>
      <c r="JGN216" s="733"/>
      <c r="JGO216" s="733"/>
      <c r="JGP216" s="733"/>
      <c r="JGQ216" s="733"/>
      <c r="JGR216" s="733"/>
      <c r="JGS216" s="733"/>
      <c r="JGT216" s="733"/>
      <c r="JGU216" s="733"/>
      <c r="JGV216" s="733"/>
      <c r="JGW216" s="733"/>
      <c r="JGX216" s="733"/>
      <c r="JGY216" s="733"/>
      <c r="JGZ216" s="733"/>
      <c r="JHA216" s="733"/>
      <c r="JHB216" s="733"/>
      <c r="JHC216" s="733"/>
      <c r="JHD216" s="733"/>
      <c r="JHE216" s="733"/>
      <c r="JHF216" s="733"/>
      <c r="JHG216" s="733"/>
      <c r="JHH216" s="733"/>
      <c r="JHI216" s="733"/>
      <c r="JHJ216" s="733"/>
      <c r="JHK216" s="733"/>
      <c r="JHL216" s="733"/>
      <c r="JHM216" s="733"/>
      <c r="JHN216" s="733"/>
      <c r="JHO216" s="733"/>
      <c r="JHP216" s="733"/>
      <c r="JHQ216" s="733"/>
      <c r="JHR216" s="733"/>
      <c r="JHS216" s="733"/>
      <c r="JHT216" s="733"/>
      <c r="JHU216" s="733"/>
      <c r="JHV216" s="733"/>
      <c r="JHW216" s="733"/>
      <c r="JHX216" s="733"/>
      <c r="JHY216" s="733"/>
      <c r="JHZ216" s="733"/>
      <c r="JIA216" s="733"/>
      <c r="JIB216" s="733"/>
      <c r="JIC216" s="733"/>
      <c r="JID216" s="733"/>
      <c r="JIE216" s="733"/>
      <c r="JIF216" s="733"/>
      <c r="JIG216" s="733"/>
      <c r="JIH216" s="733"/>
      <c r="JII216" s="733"/>
      <c r="JIJ216" s="733"/>
      <c r="JIK216" s="733"/>
      <c r="JIL216" s="733"/>
      <c r="JIM216" s="733"/>
      <c r="JIN216" s="733"/>
      <c r="JIO216" s="733"/>
      <c r="JIP216" s="733"/>
      <c r="JIQ216" s="733"/>
      <c r="JIR216" s="733"/>
      <c r="JIS216" s="733"/>
      <c r="JIT216" s="733"/>
      <c r="JIU216" s="733"/>
      <c r="JIV216" s="733"/>
      <c r="JIW216" s="733"/>
      <c r="JIX216" s="733"/>
      <c r="JIY216" s="733"/>
      <c r="JIZ216" s="733"/>
      <c r="JJA216" s="733"/>
      <c r="JJB216" s="733"/>
      <c r="JJC216" s="733"/>
      <c r="JJD216" s="733"/>
      <c r="JJE216" s="733"/>
      <c r="JJF216" s="733"/>
      <c r="JJG216" s="733"/>
      <c r="JJH216" s="733"/>
      <c r="JJI216" s="733"/>
      <c r="JJJ216" s="733"/>
      <c r="JJK216" s="733"/>
      <c r="JJL216" s="733"/>
      <c r="JJM216" s="733"/>
      <c r="JJN216" s="733"/>
      <c r="JJO216" s="733"/>
      <c r="JJP216" s="733"/>
      <c r="JJQ216" s="733"/>
      <c r="JJR216" s="733"/>
      <c r="JJS216" s="733"/>
      <c r="JJT216" s="733"/>
      <c r="JJU216" s="733"/>
      <c r="JJV216" s="733"/>
      <c r="JJW216" s="733"/>
      <c r="JJX216" s="733"/>
      <c r="JJY216" s="733"/>
      <c r="JJZ216" s="733"/>
      <c r="JKA216" s="733"/>
      <c r="JKB216" s="733"/>
      <c r="JKC216" s="733"/>
      <c r="JKD216" s="733"/>
      <c r="JKE216" s="733"/>
      <c r="JKF216" s="733"/>
      <c r="JKG216" s="733"/>
      <c r="JKH216" s="733"/>
      <c r="JKI216" s="733"/>
      <c r="JKJ216" s="733"/>
      <c r="JKK216" s="733"/>
      <c r="JKL216" s="733"/>
      <c r="JKM216" s="733"/>
      <c r="JKN216" s="733"/>
      <c r="JKO216" s="733"/>
      <c r="JKP216" s="733"/>
      <c r="JKQ216" s="733"/>
      <c r="JKR216" s="733"/>
      <c r="JKS216" s="733"/>
      <c r="JKT216" s="733"/>
      <c r="JKU216" s="733"/>
      <c r="JKV216" s="733"/>
      <c r="JKW216" s="733"/>
      <c r="JKX216" s="733"/>
      <c r="JKY216" s="733"/>
      <c r="JKZ216" s="733"/>
      <c r="JLA216" s="733"/>
      <c r="JLB216" s="733"/>
      <c r="JLC216" s="733"/>
      <c r="JLD216" s="733"/>
      <c r="JLE216" s="733"/>
      <c r="JLF216" s="733"/>
      <c r="JLG216" s="733"/>
      <c r="JLH216" s="733"/>
      <c r="JLI216" s="733"/>
      <c r="JLJ216" s="733"/>
      <c r="JLK216" s="733"/>
      <c r="JLL216" s="733"/>
      <c r="JLM216" s="733"/>
      <c r="JLN216" s="733"/>
      <c r="JLO216" s="733"/>
      <c r="JLP216" s="733"/>
      <c r="JLQ216" s="733"/>
      <c r="JLR216" s="733"/>
      <c r="JLS216" s="733"/>
      <c r="JLT216" s="733"/>
      <c r="JLU216" s="733"/>
      <c r="JLV216" s="733"/>
      <c r="JLW216" s="733"/>
      <c r="JLX216" s="733"/>
      <c r="JLY216" s="733"/>
      <c r="JLZ216" s="733"/>
      <c r="JMA216" s="733"/>
      <c r="JMB216" s="733"/>
      <c r="JMC216" s="733"/>
      <c r="JMD216" s="733"/>
      <c r="JME216" s="733"/>
      <c r="JMF216" s="733"/>
      <c r="JMG216" s="733"/>
      <c r="JMH216" s="733"/>
      <c r="JMI216" s="733"/>
      <c r="JMJ216" s="733"/>
      <c r="JMK216" s="733"/>
      <c r="JML216" s="733"/>
      <c r="JMM216" s="733"/>
      <c r="JMN216" s="733"/>
      <c r="JMO216" s="733"/>
      <c r="JMP216" s="733"/>
      <c r="JMQ216" s="733"/>
      <c r="JMR216" s="733"/>
      <c r="JMS216" s="733"/>
      <c r="JMT216" s="733"/>
      <c r="JMU216" s="733"/>
      <c r="JMV216" s="733"/>
      <c r="JMW216" s="733"/>
      <c r="JMX216" s="733"/>
      <c r="JMY216" s="733"/>
      <c r="JMZ216" s="733"/>
      <c r="JNA216" s="733"/>
      <c r="JNB216" s="733"/>
      <c r="JNC216" s="733"/>
      <c r="JND216" s="733"/>
      <c r="JNE216" s="733"/>
      <c r="JNF216" s="733"/>
      <c r="JNG216" s="733"/>
      <c r="JNH216" s="733"/>
      <c r="JNI216" s="733"/>
      <c r="JNJ216" s="733"/>
      <c r="JNK216" s="733"/>
      <c r="JNL216" s="733"/>
      <c r="JNM216" s="733"/>
      <c r="JNN216" s="733"/>
      <c r="JNO216" s="733"/>
      <c r="JNP216" s="733"/>
      <c r="JNQ216" s="733"/>
      <c r="JNR216" s="733"/>
      <c r="JNS216" s="733"/>
      <c r="JNT216" s="733"/>
      <c r="JNU216" s="733"/>
      <c r="JNV216" s="733"/>
      <c r="JNW216" s="733"/>
      <c r="JNX216" s="733"/>
      <c r="JNY216" s="733"/>
      <c r="JNZ216" s="733"/>
      <c r="JOA216" s="733"/>
      <c r="JOB216" s="733"/>
      <c r="JOC216" s="733"/>
      <c r="JOD216" s="733"/>
      <c r="JOE216" s="733"/>
      <c r="JOF216" s="733"/>
      <c r="JOG216" s="733"/>
      <c r="JOH216" s="733"/>
      <c r="JOI216" s="733"/>
      <c r="JOJ216" s="733"/>
      <c r="JOK216" s="733"/>
      <c r="JOL216" s="733"/>
      <c r="JOM216" s="733"/>
      <c r="JON216" s="733"/>
      <c r="JOO216" s="733"/>
      <c r="JOP216" s="733"/>
      <c r="JOQ216" s="733"/>
      <c r="JOR216" s="733"/>
      <c r="JOS216" s="733"/>
      <c r="JOT216" s="733"/>
      <c r="JOU216" s="733"/>
      <c r="JOV216" s="733"/>
      <c r="JOW216" s="733"/>
      <c r="JOX216" s="733"/>
      <c r="JOY216" s="733"/>
      <c r="JOZ216" s="733"/>
      <c r="JPA216" s="733"/>
      <c r="JPB216" s="733"/>
      <c r="JPC216" s="733"/>
      <c r="JPD216" s="733"/>
      <c r="JPE216" s="733"/>
      <c r="JPF216" s="733"/>
      <c r="JPG216" s="733"/>
      <c r="JPH216" s="733"/>
      <c r="JPI216" s="733"/>
      <c r="JPJ216" s="733"/>
      <c r="JPK216" s="733"/>
      <c r="JPL216" s="733"/>
      <c r="JPM216" s="733"/>
      <c r="JPN216" s="733"/>
      <c r="JPO216" s="733"/>
      <c r="JPP216" s="733"/>
      <c r="JPQ216" s="733"/>
      <c r="JPR216" s="733"/>
      <c r="JPS216" s="733"/>
      <c r="JPT216" s="733"/>
      <c r="JPU216" s="733"/>
      <c r="JPV216" s="733"/>
      <c r="JPW216" s="733"/>
      <c r="JPX216" s="733"/>
      <c r="JPY216" s="733"/>
      <c r="JPZ216" s="733"/>
      <c r="JQA216" s="733"/>
      <c r="JQB216" s="733"/>
      <c r="JQC216" s="733"/>
      <c r="JQD216" s="733"/>
      <c r="JQE216" s="733"/>
      <c r="JQF216" s="733"/>
      <c r="JQG216" s="733"/>
      <c r="JQH216" s="733"/>
      <c r="JQI216" s="733"/>
      <c r="JQJ216" s="733"/>
      <c r="JQK216" s="733"/>
      <c r="JQL216" s="733"/>
      <c r="JQM216" s="733"/>
      <c r="JQN216" s="733"/>
      <c r="JQO216" s="733"/>
      <c r="JQP216" s="733"/>
      <c r="JQQ216" s="733"/>
      <c r="JQR216" s="733"/>
      <c r="JQS216" s="733"/>
      <c r="JQT216" s="733"/>
      <c r="JQU216" s="733"/>
      <c r="JQV216" s="733"/>
      <c r="JQW216" s="733"/>
      <c r="JQX216" s="733"/>
      <c r="JQY216" s="733"/>
      <c r="JQZ216" s="733"/>
      <c r="JRA216" s="733"/>
      <c r="JRB216" s="733"/>
      <c r="JRC216" s="733"/>
      <c r="JRD216" s="733"/>
      <c r="JRE216" s="733"/>
      <c r="JRF216" s="733"/>
      <c r="JRG216" s="733"/>
      <c r="JRH216" s="733"/>
      <c r="JRI216" s="733"/>
      <c r="JRJ216" s="733"/>
      <c r="JRK216" s="733"/>
      <c r="JRL216" s="733"/>
      <c r="JRM216" s="733"/>
      <c r="JRN216" s="733"/>
      <c r="JRO216" s="733"/>
      <c r="JRP216" s="733"/>
      <c r="JRQ216" s="733"/>
      <c r="JRR216" s="733"/>
      <c r="JRS216" s="733"/>
      <c r="JRT216" s="733"/>
      <c r="JRU216" s="733"/>
      <c r="JRV216" s="733"/>
      <c r="JRW216" s="733"/>
      <c r="JRX216" s="733"/>
      <c r="JRY216" s="733"/>
      <c r="JRZ216" s="733"/>
      <c r="JSA216" s="733"/>
      <c r="JSB216" s="733"/>
      <c r="JSC216" s="733"/>
      <c r="JSD216" s="733"/>
      <c r="JSE216" s="733"/>
      <c r="JSF216" s="733"/>
      <c r="JSG216" s="733"/>
      <c r="JSH216" s="733"/>
      <c r="JSI216" s="733"/>
      <c r="JSJ216" s="733"/>
      <c r="JSK216" s="733"/>
      <c r="JSL216" s="733"/>
      <c r="JSM216" s="733"/>
      <c r="JSN216" s="733"/>
      <c r="JSO216" s="733"/>
      <c r="JSP216" s="733"/>
      <c r="JSQ216" s="733"/>
      <c r="JSR216" s="733"/>
      <c r="JSS216" s="733"/>
      <c r="JST216" s="733"/>
      <c r="JSU216" s="733"/>
      <c r="JSV216" s="733"/>
      <c r="JSW216" s="733"/>
      <c r="JSX216" s="733"/>
      <c r="JSY216" s="733"/>
      <c r="JSZ216" s="733"/>
      <c r="JTA216" s="733"/>
      <c r="JTB216" s="733"/>
      <c r="JTC216" s="733"/>
      <c r="JTD216" s="733"/>
      <c r="JTE216" s="733"/>
      <c r="JTF216" s="733"/>
      <c r="JTG216" s="733"/>
      <c r="JTH216" s="733"/>
      <c r="JTI216" s="733"/>
      <c r="JTJ216" s="733"/>
      <c r="JTK216" s="733"/>
      <c r="JTL216" s="733"/>
      <c r="JTM216" s="733"/>
      <c r="JTN216" s="733"/>
      <c r="JTO216" s="733"/>
      <c r="JTP216" s="733"/>
      <c r="JTQ216" s="733"/>
      <c r="JTR216" s="733"/>
      <c r="JTS216" s="733"/>
      <c r="JTT216" s="733"/>
      <c r="JTU216" s="733"/>
      <c r="JTV216" s="733"/>
      <c r="JTW216" s="733"/>
      <c r="JTX216" s="733"/>
      <c r="JTY216" s="733"/>
      <c r="JTZ216" s="733"/>
      <c r="JUA216" s="733"/>
      <c r="JUB216" s="733"/>
      <c r="JUC216" s="733"/>
      <c r="JUD216" s="733"/>
      <c r="JUE216" s="733"/>
      <c r="JUF216" s="733"/>
      <c r="JUG216" s="733"/>
      <c r="JUH216" s="733"/>
      <c r="JUI216" s="733"/>
      <c r="JUJ216" s="733"/>
      <c r="JUK216" s="733"/>
      <c r="JUL216" s="733"/>
      <c r="JUM216" s="733"/>
      <c r="JUN216" s="733"/>
      <c r="JUO216" s="733"/>
      <c r="JUP216" s="733"/>
      <c r="JUQ216" s="733"/>
      <c r="JUR216" s="733"/>
      <c r="JUS216" s="733"/>
      <c r="JUT216" s="733"/>
      <c r="JUU216" s="733"/>
      <c r="JUV216" s="733"/>
      <c r="JUW216" s="733"/>
      <c r="JUX216" s="733"/>
      <c r="JUY216" s="733"/>
      <c r="JUZ216" s="733"/>
      <c r="JVA216" s="733"/>
      <c r="JVB216" s="733"/>
      <c r="JVC216" s="733"/>
      <c r="JVD216" s="733"/>
      <c r="JVE216" s="733"/>
      <c r="JVF216" s="733"/>
      <c r="JVG216" s="733"/>
      <c r="JVH216" s="733"/>
      <c r="JVI216" s="733"/>
      <c r="JVJ216" s="733"/>
      <c r="JVK216" s="733"/>
      <c r="JVL216" s="733"/>
      <c r="JVM216" s="733"/>
      <c r="JVN216" s="733"/>
      <c r="JVO216" s="733"/>
      <c r="JVP216" s="733"/>
      <c r="JVQ216" s="733"/>
      <c r="JVR216" s="733"/>
      <c r="JVS216" s="733"/>
      <c r="JVT216" s="733"/>
      <c r="JVU216" s="733"/>
      <c r="JVV216" s="733"/>
      <c r="JVW216" s="733"/>
      <c r="JVX216" s="733"/>
      <c r="JVY216" s="733"/>
      <c r="JVZ216" s="733"/>
      <c r="JWA216" s="733"/>
      <c r="JWB216" s="733"/>
      <c r="JWC216" s="733"/>
      <c r="JWD216" s="733"/>
      <c r="JWE216" s="733"/>
      <c r="JWF216" s="733"/>
      <c r="JWG216" s="733"/>
      <c r="JWH216" s="733"/>
      <c r="JWI216" s="733"/>
      <c r="JWJ216" s="733"/>
      <c r="JWK216" s="733"/>
      <c r="JWL216" s="733"/>
      <c r="JWM216" s="733"/>
      <c r="JWN216" s="733"/>
      <c r="JWO216" s="733"/>
      <c r="JWP216" s="733"/>
      <c r="JWQ216" s="733"/>
      <c r="JWR216" s="733"/>
      <c r="JWS216" s="733"/>
      <c r="JWT216" s="733"/>
      <c r="JWU216" s="733"/>
      <c r="JWV216" s="733"/>
      <c r="JWW216" s="733"/>
      <c r="JWX216" s="733"/>
      <c r="JWY216" s="733"/>
      <c r="JWZ216" s="733"/>
      <c r="JXA216" s="733"/>
      <c r="JXB216" s="733"/>
      <c r="JXC216" s="733"/>
      <c r="JXD216" s="733"/>
      <c r="JXE216" s="733"/>
      <c r="JXF216" s="733"/>
      <c r="JXG216" s="733"/>
      <c r="JXH216" s="733"/>
      <c r="JXI216" s="733"/>
      <c r="JXJ216" s="733"/>
      <c r="JXK216" s="733"/>
      <c r="JXL216" s="733"/>
      <c r="JXM216" s="733"/>
      <c r="JXN216" s="733"/>
      <c r="JXO216" s="733"/>
      <c r="JXP216" s="733"/>
      <c r="JXQ216" s="733"/>
      <c r="JXR216" s="733"/>
      <c r="JXS216" s="733"/>
      <c r="JXT216" s="733"/>
      <c r="JXU216" s="733"/>
      <c r="JXV216" s="733"/>
      <c r="JXW216" s="733"/>
      <c r="JXX216" s="733"/>
      <c r="JXY216" s="733"/>
      <c r="JXZ216" s="733"/>
      <c r="JYA216" s="733"/>
      <c r="JYB216" s="733"/>
      <c r="JYC216" s="733"/>
      <c r="JYD216" s="733"/>
      <c r="JYE216" s="733"/>
      <c r="JYF216" s="733"/>
      <c r="JYG216" s="733"/>
      <c r="JYH216" s="733"/>
      <c r="JYI216" s="733"/>
      <c r="JYJ216" s="733"/>
      <c r="JYK216" s="733"/>
      <c r="JYL216" s="733"/>
      <c r="JYM216" s="733"/>
      <c r="JYN216" s="733"/>
      <c r="JYO216" s="733"/>
      <c r="JYP216" s="733"/>
      <c r="JYQ216" s="733"/>
      <c r="JYR216" s="733"/>
      <c r="JYS216" s="733"/>
      <c r="JYT216" s="733"/>
      <c r="JYU216" s="733"/>
      <c r="JYV216" s="733"/>
      <c r="JYW216" s="733"/>
      <c r="JYX216" s="733"/>
      <c r="JYY216" s="733"/>
      <c r="JYZ216" s="733"/>
      <c r="JZA216" s="733"/>
      <c r="JZB216" s="733"/>
      <c r="JZC216" s="733"/>
      <c r="JZD216" s="733"/>
      <c r="JZE216" s="733"/>
      <c r="JZF216" s="733"/>
      <c r="JZG216" s="733"/>
      <c r="JZH216" s="733"/>
      <c r="JZI216" s="733"/>
      <c r="JZJ216" s="733"/>
      <c r="JZK216" s="733"/>
      <c r="JZL216" s="733"/>
      <c r="JZM216" s="733"/>
      <c r="JZN216" s="733"/>
      <c r="JZO216" s="733"/>
      <c r="JZP216" s="733"/>
      <c r="JZQ216" s="733"/>
      <c r="JZR216" s="733"/>
      <c r="JZS216" s="733"/>
      <c r="JZT216" s="733"/>
      <c r="JZU216" s="733"/>
      <c r="JZV216" s="733"/>
      <c r="JZW216" s="733"/>
      <c r="JZX216" s="733"/>
      <c r="JZY216" s="733"/>
      <c r="JZZ216" s="733"/>
      <c r="KAA216" s="733"/>
      <c r="KAB216" s="733"/>
      <c r="KAC216" s="733"/>
      <c r="KAD216" s="733"/>
      <c r="KAE216" s="733"/>
      <c r="KAF216" s="733"/>
      <c r="KAG216" s="733"/>
      <c r="KAH216" s="733"/>
      <c r="KAI216" s="733"/>
      <c r="KAJ216" s="733"/>
      <c r="KAK216" s="733"/>
      <c r="KAL216" s="733"/>
      <c r="KAM216" s="733"/>
      <c r="KAN216" s="733"/>
      <c r="KAO216" s="733"/>
      <c r="KAP216" s="733"/>
      <c r="KAQ216" s="733"/>
      <c r="KAR216" s="733"/>
      <c r="KAS216" s="733"/>
      <c r="KAT216" s="733"/>
      <c r="KAU216" s="733"/>
      <c r="KAV216" s="733"/>
      <c r="KAW216" s="733"/>
      <c r="KAX216" s="733"/>
      <c r="KAY216" s="733"/>
      <c r="KAZ216" s="733"/>
      <c r="KBA216" s="733"/>
      <c r="KBB216" s="733"/>
      <c r="KBC216" s="733"/>
      <c r="KBD216" s="733"/>
      <c r="KBE216" s="733"/>
      <c r="KBF216" s="733"/>
      <c r="KBG216" s="733"/>
      <c r="KBH216" s="733"/>
      <c r="KBI216" s="733"/>
      <c r="KBJ216" s="733"/>
      <c r="KBK216" s="733"/>
      <c r="KBL216" s="733"/>
      <c r="KBM216" s="733"/>
      <c r="KBN216" s="733"/>
      <c r="KBO216" s="733"/>
      <c r="KBP216" s="733"/>
      <c r="KBQ216" s="733"/>
      <c r="KBR216" s="733"/>
      <c r="KBS216" s="733"/>
      <c r="KBT216" s="733"/>
      <c r="KBU216" s="733"/>
      <c r="KBV216" s="733"/>
      <c r="KBW216" s="733"/>
      <c r="KBX216" s="733"/>
      <c r="KBY216" s="733"/>
      <c r="KBZ216" s="733"/>
      <c r="KCA216" s="733"/>
      <c r="KCB216" s="733"/>
      <c r="KCC216" s="733"/>
      <c r="KCD216" s="733"/>
      <c r="KCE216" s="733"/>
      <c r="KCF216" s="733"/>
      <c r="KCG216" s="733"/>
      <c r="KCH216" s="733"/>
      <c r="KCI216" s="733"/>
      <c r="KCJ216" s="733"/>
      <c r="KCK216" s="733"/>
      <c r="KCL216" s="733"/>
      <c r="KCM216" s="733"/>
      <c r="KCN216" s="733"/>
      <c r="KCO216" s="733"/>
      <c r="KCP216" s="733"/>
      <c r="KCQ216" s="733"/>
      <c r="KCR216" s="733"/>
      <c r="KCS216" s="733"/>
      <c r="KCT216" s="733"/>
      <c r="KCU216" s="733"/>
      <c r="KCV216" s="733"/>
      <c r="KCW216" s="733"/>
      <c r="KCX216" s="733"/>
      <c r="KCY216" s="733"/>
      <c r="KCZ216" s="733"/>
      <c r="KDA216" s="733"/>
      <c r="KDB216" s="733"/>
      <c r="KDC216" s="733"/>
      <c r="KDD216" s="733"/>
      <c r="KDE216" s="733"/>
      <c r="KDF216" s="733"/>
      <c r="KDG216" s="733"/>
      <c r="KDH216" s="733"/>
      <c r="KDI216" s="733"/>
      <c r="KDJ216" s="733"/>
      <c r="KDK216" s="733"/>
      <c r="KDL216" s="733"/>
      <c r="KDM216" s="733"/>
      <c r="KDN216" s="733"/>
      <c r="KDO216" s="733"/>
      <c r="KDP216" s="733"/>
      <c r="KDQ216" s="733"/>
      <c r="KDR216" s="733"/>
      <c r="KDS216" s="733"/>
      <c r="KDT216" s="733"/>
      <c r="KDU216" s="733"/>
      <c r="KDV216" s="733"/>
      <c r="KDW216" s="733"/>
      <c r="KDX216" s="733"/>
      <c r="KDY216" s="733"/>
      <c r="KDZ216" s="733"/>
      <c r="KEA216" s="733"/>
      <c r="KEB216" s="733"/>
      <c r="KEC216" s="733"/>
      <c r="KED216" s="733"/>
      <c r="KEE216" s="733"/>
      <c r="KEF216" s="733"/>
      <c r="KEG216" s="733"/>
      <c r="KEH216" s="733"/>
      <c r="KEI216" s="733"/>
      <c r="KEJ216" s="733"/>
      <c r="KEK216" s="733"/>
      <c r="KEL216" s="733"/>
      <c r="KEM216" s="733"/>
      <c r="KEN216" s="733"/>
      <c r="KEO216" s="733"/>
      <c r="KEP216" s="733"/>
      <c r="KEQ216" s="733"/>
      <c r="KER216" s="733"/>
      <c r="KES216" s="733"/>
      <c r="KET216" s="733"/>
      <c r="KEU216" s="733"/>
      <c r="KEV216" s="733"/>
      <c r="KEW216" s="733"/>
      <c r="KEX216" s="733"/>
      <c r="KEY216" s="733"/>
      <c r="KEZ216" s="733"/>
      <c r="KFA216" s="733"/>
      <c r="KFB216" s="733"/>
      <c r="KFC216" s="733"/>
      <c r="KFD216" s="733"/>
      <c r="KFE216" s="733"/>
      <c r="KFF216" s="733"/>
      <c r="KFG216" s="733"/>
      <c r="KFH216" s="733"/>
      <c r="KFI216" s="733"/>
      <c r="KFJ216" s="733"/>
      <c r="KFK216" s="733"/>
      <c r="KFL216" s="733"/>
      <c r="KFM216" s="733"/>
      <c r="KFN216" s="733"/>
      <c r="KFO216" s="733"/>
      <c r="KFP216" s="733"/>
      <c r="KFQ216" s="733"/>
      <c r="KFR216" s="733"/>
      <c r="KFS216" s="733"/>
      <c r="KFT216" s="733"/>
      <c r="KFU216" s="733"/>
      <c r="KFV216" s="733"/>
      <c r="KFW216" s="733"/>
      <c r="KFX216" s="733"/>
      <c r="KFY216" s="733"/>
      <c r="KFZ216" s="733"/>
      <c r="KGA216" s="733"/>
      <c r="KGB216" s="733"/>
      <c r="KGC216" s="733"/>
      <c r="KGD216" s="733"/>
      <c r="KGE216" s="733"/>
      <c r="KGF216" s="733"/>
      <c r="KGG216" s="733"/>
      <c r="KGH216" s="733"/>
      <c r="KGI216" s="733"/>
      <c r="KGJ216" s="733"/>
      <c r="KGK216" s="733"/>
      <c r="KGL216" s="733"/>
      <c r="KGM216" s="733"/>
      <c r="KGN216" s="733"/>
      <c r="KGO216" s="733"/>
      <c r="KGP216" s="733"/>
      <c r="KGQ216" s="733"/>
      <c r="KGR216" s="733"/>
      <c r="KGS216" s="733"/>
      <c r="KGT216" s="733"/>
      <c r="KGU216" s="733"/>
      <c r="KGV216" s="733"/>
      <c r="KGW216" s="733"/>
      <c r="KGX216" s="733"/>
      <c r="KGY216" s="733"/>
      <c r="KGZ216" s="733"/>
      <c r="KHA216" s="733"/>
      <c r="KHB216" s="733"/>
      <c r="KHC216" s="733"/>
      <c r="KHD216" s="733"/>
      <c r="KHE216" s="733"/>
      <c r="KHF216" s="733"/>
      <c r="KHG216" s="733"/>
      <c r="KHH216" s="733"/>
      <c r="KHI216" s="733"/>
      <c r="KHJ216" s="733"/>
      <c r="KHK216" s="733"/>
      <c r="KHL216" s="733"/>
      <c r="KHM216" s="733"/>
      <c r="KHN216" s="733"/>
      <c r="KHO216" s="733"/>
      <c r="KHP216" s="733"/>
      <c r="KHQ216" s="733"/>
      <c r="KHR216" s="733"/>
      <c r="KHS216" s="733"/>
      <c r="KHT216" s="733"/>
      <c r="KHU216" s="733"/>
      <c r="KHV216" s="733"/>
      <c r="KHW216" s="733"/>
      <c r="KHX216" s="733"/>
      <c r="KHY216" s="733"/>
      <c r="KHZ216" s="733"/>
      <c r="KIA216" s="733"/>
      <c r="KIB216" s="733"/>
      <c r="KIC216" s="733"/>
      <c r="KID216" s="733"/>
      <c r="KIE216" s="733"/>
      <c r="KIF216" s="733"/>
      <c r="KIG216" s="733"/>
      <c r="KIH216" s="733"/>
      <c r="KII216" s="733"/>
      <c r="KIJ216" s="733"/>
      <c r="KIK216" s="733"/>
      <c r="KIL216" s="733"/>
      <c r="KIM216" s="733"/>
      <c r="KIN216" s="733"/>
      <c r="KIO216" s="733"/>
      <c r="KIP216" s="733"/>
      <c r="KIQ216" s="733"/>
      <c r="KIR216" s="733"/>
      <c r="KIS216" s="733"/>
      <c r="KIT216" s="733"/>
      <c r="KIU216" s="733"/>
      <c r="KIV216" s="733"/>
      <c r="KIW216" s="733"/>
      <c r="KIX216" s="733"/>
      <c r="KIY216" s="733"/>
      <c r="KIZ216" s="733"/>
      <c r="KJA216" s="733"/>
      <c r="KJB216" s="733"/>
      <c r="KJC216" s="733"/>
      <c r="KJD216" s="733"/>
      <c r="KJE216" s="733"/>
      <c r="KJF216" s="733"/>
      <c r="KJG216" s="733"/>
      <c r="KJH216" s="733"/>
      <c r="KJI216" s="733"/>
      <c r="KJJ216" s="733"/>
      <c r="KJK216" s="733"/>
      <c r="KJL216" s="733"/>
      <c r="KJM216" s="733"/>
      <c r="KJN216" s="733"/>
      <c r="KJO216" s="733"/>
      <c r="KJP216" s="733"/>
      <c r="KJQ216" s="733"/>
      <c r="KJR216" s="733"/>
      <c r="KJS216" s="733"/>
      <c r="KJT216" s="733"/>
      <c r="KJU216" s="733"/>
      <c r="KJV216" s="733"/>
      <c r="KJW216" s="733"/>
      <c r="KJX216" s="733"/>
      <c r="KJY216" s="733"/>
      <c r="KJZ216" s="733"/>
      <c r="KKA216" s="733"/>
      <c r="KKB216" s="733"/>
      <c r="KKC216" s="733"/>
      <c r="KKD216" s="733"/>
      <c r="KKE216" s="733"/>
      <c r="KKF216" s="733"/>
      <c r="KKG216" s="733"/>
      <c r="KKH216" s="733"/>
      <c r="KKI216" s="733"/>
      <c r="KKJ216" s="733"/>
      <c r="KKK216" s="733"/>
      <c r="KKL216" s="733"/>
      <c r="KKM216" s="733"/>
      <c r="KKN216" s="733"/>
      <c r="KKO216" s="733"/>
      <c r="KKP216" s="733"/>
      <c r="KKQ216" s="733"/>
      <c r="KKR216" s="733"/>
      <c r="KKS216" s="733"/>
      <c r="KKT216" s="733"/>
      <c r="KKU216" s="733"/>
      <c r="KKV216" s="733"/>
      <c r="KKW216" s="733"/>
      <c r="KKX216" s="733"/>
      <c r="KKY216" s="733"/>
      <c r="KKZ216" s="733"/>
      <c r="KLA216" s="733"/>
      <c r="KLB216" s="733"/>
      <c r="KLC216" s="733"/>
      <c r="KLD216" s="733"/>
      <c r="KLE216" s="733"/>
      <c r="KLF216" s="733"/>
      <c r="KLG216" s="733"/>
      <c r="KLH216" s="733"/>
      <c r="KLI216" s="733"/>
      <c r="KLJ216" s="733"/>
      <c r="KLK216" s="733"/>
      <c r="KLL216" s="733"/>
      <c r="KLM216" s="733"/>
      <c r="KLN216" s="733"/>
      <c r="KLO216" s="733"/>
      <c r="KLP216" s="733"/>
      <c r="KLQ216" s="733"/>
      <c r="KLR216" s="733"/>
      <c r="KLS216" s="733"/>
      <c r="KLT216" s="733"/>
      <c r="KLU216" s="733"/>
      <c r="KLV216" s="733"/>
      <c r="KLW216" s="733"/>
      <c r="KLX216" s="733"/>
      <c r="KLY216" s="733"/>
      <c r="KLZ216" s="733"/>
      <c r="KMA216" s="733"/>
      <c r="KMB216" s="733"/>
      <c r="KMC216" s="733"/>
      <c r="KMD216" s="733"/>
      <c r="KME216" s="733"/>
      <c r="KMF216" s="733"/>
      <c r="KMG216" s="733"/>
      <c r="KMH216" s="733"/>
      <c r="KMI216" s="733"/>
      <c r="KMJ216" s="733"/>
      <c r="KMK216" s="733"/>
      <c r="KML216" s="733"/>
      <c r="KMM216" s="733"/>
      <c r="KMN216" s="733"/>
      <c r="KMO216" s="733"/>
      <c r="KMP216" s="733"/>
      <c r="KMQ216" s="733"/>
      <c r="KMR216" s="733"/>
      <c r="KMS216" s="733"/>
      <c r="KMT216" s="733"/>
      <c r="KMU216" s="733"/>
      <c r="KMV216" s="733"/>
      <c r="KMW216" s="733"/>
      <c r="KMX216" s="733"/>
      <c r="KMY216" s="733"/>
      <c r="KMZ216" s="733"/>
      <c r="KNA216" s="733"/>
      <c r="KNB216" s="733"/>
      <c r="KNC216" s="733"/>
      <c r="KND216" s="733"/>
      <c r="KNE216" s="733"/>
      <c r="KNF216" s="733"/>
      <c r="KNG216" s="733"/>
      <c r="KNH216" s="733"/>
      <c r="KNI216" s="733"/>
      <c r="KNJ216" s="733"/>
      <c r="KNK216" s="733"/>
      <c r="KNL216" s="733"/>
      <c r="KNM216" s="733"/>
      <c r="KNN216" s="733"/>
      <c r="KNO216" s="733"/>
      <c r="KNP216" s="733"/>
      <c r="KNQ216" s="733"/>
      <c r="KNR216" s="733"/>
      <c r="KNS216" s="733"/>
      <c r="KNT216" s="733"/>
      <c r="KNU216" s="733"/>
      <c r="KNV216" s="733"/>
      <c r="KNW216" s="733"/>
      <c r="KNX216" s="733"/>
      <c r="KNY216" s="733"/>
      <c r="KNZ216" s="733"/>
      <c r="KOA216" s="733"/>
      <c r="KOB216" s="733"/>
      <c r="KOC216" s="733"/>
      <c r="KOD216" s="733"/>
      <c r="KOE216" s="733"/>
      <c r="KOF216" s="733"/>
      <c r="KOG216" s="733"/>
      <c r="KOH216" s="733"/>
      <c r="KOI216" s="733"/>
      <c r="KOJ216" s="733"/>
      <c r="KOK216" s="733"/>
      <c r="KOL216" s="733"/>
      <c r="KOM216" s="733"/>
      <c r="KON216" s="733"/>
      <c r="KOO216" s="733"/>
      <c r="KOP216" s="733"/>
      <c r="KOQ216" s="733"/>
      <c r="KOR216" s="733"/>
      <c r="KOS216" s="733"/>
      <c r="KOT216" s="733"/>
      <c r="KOU216" s="733"/>
      <c r="KOV216" s="733"/>
      <c r="KOW216" s="733"/>
      <c r="KOX216" s="733"/>
      <c r="KOY216" s="733"/>
      <c r="KOZ216" s="733"/>
      <c r="KPA216" s="733"/>
      <c r="KPB216" s="733"/>
      <c r="KPC216" s="733"/>
      <c r="KPD216" s="733"/>
      <c r="KPE216" s="733"/>
      <c r="KPF216" s="733"/>
      <c r="KPG216" s="733"/>
      <c r="KPH216" s="733"/>
      <c r="KPI216" s="733"/>
      <c r="KPJ216" s="733"/>
      <c r="KPK216" s="733"/>
      <c r="KPL216" s="733"/>
      <c r="KPM216" s="733"/>
      <c r="KPN216" s="733"/>
      <c r="KPO216" s="733"/>
      <c r="KPP216" s="733"/>
      <c r="KPQ216" s="733"/>
      <c r="KPR216" s="733"/>
      <c r="KPS216" s="733"/>
      <c r="KPT216" s="733"/>
      <c r="KPU216" s="733"/>
      <c r="KPV216" s="733"/>
      <c r="KPW216" s="733"/>
      <c r="KPX216" s="733"/>
      <c r="KPY216" s="733"/>
      <c r="KPZ216" s="733"/>
      <c r="KQA216" s="733"/>
      <c r="KQB216" s="733"/>
      <c r="KQC216" s="733"/>
      <c r="KQD216" s="733"/>
      <c r="KQE216" s="733"/>
      <c r="KQF216" s="733"/>
      <c r="KQG216" s="733"/>
      <c r="KQH216" s="733"/>
      <c r="KQI216" s="733"/>
      <c r="KQJ216" s="733"/>
      <c r="KQK216" s="733"/>
      <c r="KQL216" s="733"/>
      <c r="KQM216" s="733"/>
      <c r="KQN216" s="733"/>
      <c r="KQO216" s="733"/>
      <c r="KQP216" s="733"/>
      <c r="KQQ216" s="733"/>
      <c r="KQR216" s="733"/>
      <c r="KQS216" s="733"/>
      <c r="KQT216" s="733"/>
      <c r="KQU216" s="733"/>
      <c r="KQV216" s="733"/>
      <c r="KQW216" s="733"/>
      <c r="KQX216" s="733"/>
      <c r="KQY216" s="733"/>
      <c r="KQZ216" s="733"/>
      <c r="KRA216" s="733"/>
      <c r="KRB216" s="733"/>
      <c r="KRC216" s="733"/>
      <c r="KRD216" s="733"/>
      <c r="KRE216" s="733"/>
      <c r="KRF216" s="733"/>
      <c r="KRG216" s="733"/>
      <c r="KRH216" s="733"/>
      <c r="KRI216" s="733"/>
      <c r="KRJ216" s="733"/>
      <c r="KRK216" s="733"/>
      <c r="KRL216" s="733"/>
      <c r="KRM216" s="733"/>
      <c r="KRN216" s="733"/>
      <c r="KRO216" s="733"/>
      <c r="KRP216" s="733"/>
      <c r="KRQ216" s="733"/>
      <c r="KRR216" s="733"/>
      <c r="KRS216" s="733"/>
      <c r="KRT216" s="733"/>
      <c r="KRU216" s="733"/>
      <c r="KRV216" s="733"/>
      <c r="KRW216" s="733"/>
      <c r="KRX216" s="733"/>
      <c r="KRY216" s="733"/>
      <c r="KRZ216" s="733"/>
      <c r="KSA216" s="733"/>
      <c r="KSB216" s="733"/>
      <c r="KSC216" s="733"/>
      <c r="KSD216" s="733"/>
      <c r="KSE216" s="733"/>
      <c r="KSF216" s="733"/>
      <c r="KSG216" s="733"/>
      <c r="KSH216" s="733"/>
      <c r="KSI216" s="733"/>
      <c r="KSJ216" s="733"/>
      <c r="KSK216" s="733"/>
      <c r="KSL216" s="733"/>
      <c r="KSM216" s="733"/>
      <c r="KSN216" s="733"/>
      <c r="KSO216" s="733"/>
      <c r="KSP216" s="733"/>
      <c r="KSQ216" s="733"/>
      <c r="KSR216" s="733"/>
      <c r="KSS216" s="733"/>
      <c r="KST216" s="733"/>
      <c r="KSU216" s="733"/>
      <c r="KSV216" s="733"/>
      <c r="KSW216" s="733"/>
      <c r="KSX216" s="733"/>
      <c r="KSY216" s="733"/>
      <c r="KSZ216" s="733"/>
      <c r="KTA216" s="733"/>
      <c r="KTB216" s="733"/>
      <c r="KTC216" s="733"/>
      <c r="KTD216" s="733"/>
      <c r="KTE216" s="733"/>
      <c r="KTF216" s="733"/>
      <c r="KTG216" s="733"/>
      <c r="KTH216" s="733"/>
      <c r="KTI216" s="733"/>
      <c r="KTJ216" s="733"/>
      <c r="KTK216" s="733"/>
      <c r="KTL216" s="733"/>
      <c r="KTM216" s="733"/>
      <c r="KTN216" s="733"/>
      <c r="KTO216" s="733"/>
      <c r="KTP216" s="733"/>
      <c r="KTQ216" s="733"/>
      <c r="KTR216" s="733"/>
      <c r="KTS216" s="733"/>
      <c r="KTT216" s="733"/>
      <c r="KTU216" s="733"/>
      <c r="KTV216" s="733"/>
      <c r="KTW216" s="733"/>
      <c r="KTX216" s="733"/>
      <c r="KTY216" s="733"/>
      <c r="KTZ216" s="733"/>
      <c r="KUA216" s="733"/>
      <c r="KUB216" s="733"/>
      <c r="KUC216" s="733"/>
      <c r="KUD216" s="733"/>
      <c r="KUE216" s="733"/>
      <c r="KUF216" s="733"/>
      <c r="KUG216" s="733"/>
      <c r="KUH216" s="733"/>
      <c r="KUI216" s="733"/>
      <c r="KUJ216" s="733"/>
      <c r="KUK216" s="733"/>
      <c r="KUL216" s="733"/>
      <c r="KUM216" s="733"/>
      <c r="KUN216" s="733"/>
      <c r="KUO216" s="733"/>
      <c r="KUP216" s="733"/>
      <c r="KUQ216" s="733"/>
      <c r="KUR216" s="733"/>
      <c r="KUS216" s="733"/>
      <c r="KUT216" s="733"/>
      <c r="KUU216" s="733"/>
      <c r="KUV216" s="733"/>
      <c r="KUW216" s="733"/>
      <c r="KUX216" s="733"/>
      <c r="KUY216" s="733"/>
      <c r="KUZ216" s="733"/>
      <c r="KVA216" s="733"/>
      <c r="KVB216" s="733"/>
      <c r="KVC216" s="733"/>
      <c r="KVD216" s="733"/>
      <c r="KVE216" s="733"/>
      <c r="KVF216" s="733"/>
      <c r="KVG216" s="733"/>
      <c r="KVH216" s="733"/>
      <c r="KVI216" s="733"/>
      <c r="KVJ216" s="733"/>
      <c r="KVK216" s="733"/>
      <c r="KVL216" s="733"/>
      <c r="KVM216" s="733"/>
      <c r="KVN216" s="733"/>
      <c r="KVO216" s="733"/>
      <c r="KVP216" s="733"/>
      <c r="KVQ216" s="733"/>
      <c r="KVR216" s="733"/>
      <c r="KVS216" s="733"/>
      <c r="KVT216" s="733"/>
      <c r="KVU216" s="733"/>
      <c r="KVV216" s="733"/>
      <c r="KVW216" s="733"/>
      <c r="KVX216" s="733"/>
      <c r="KVY216" s="733"/>
      <c r="KVZ216" s="733"/>
      <c r="KWA216" s="733"/>
      <c r="KWB216" s="733"/>
      <c r="KWC216" s="733"/>
      <c r="KWD216" s="733"/>
      <c r="KWE216" s="733"/>
      <c r="KWF216" s="733"/>
      <c r="KWG216" s="733"/>
      <c r="KWH216" s="733"/>
      <c r="KWI216" s="733"/>
      <c r="KWJ216" s="733"/>
      <c r="KWK216" s="733"/>
      <c r="KWL216" s="733"/>
      <c r="KWM216" s="733"/>
      <c r="KWN216" s="733"/>
      <c r="KWO216" s="733"/>
      <c r="KWP216" s="733"/>
      <c r="KWQ216" s="733"/>
      <c r="KWR216" s="733"/>
      <c r="KWS216" s="733"/>
      <c r="KWT216" s="733"/>
      <c r="KWU216" s="733"/>
      <c r="KWV216" s="733"/>
      <c r="KWW216" s="733"/>
      <c r="KWX216" s="733"/>
      <c r="KWY216" s="733"/>
      <c r="KWZ216" s="733"/>
      <c r="KXA216" s="733"/>
      <c r="KXB216" s="733"/>
      <c r="KXC216" s="733"/>
      <c r="KXD216" s="733"/>
      <c r="KXE216" s="733"/>
      <c r="KXF216" s="733"/>
      <c r="KXG216" s="733"/>
      <c r="KXH216" s="733"/>
      <c r="KXI216" s="733"/>
      <c r="KXJ216" s="733"/>
      <c r="KXK216" s="733"/>
      <c r="KXL216" s="733"/>
      <c r="KXM216" s="733"/>
      <c r="KXN216" s="733"/>
      <c r="KXO216" s="733"/>
      <c r="KXP216" s="733"/>
      <c r="KXQ216" s="733"/>
      <c r="KXR216" s="733"/>
      <c r="KXS216" s="733"/>
      <c r="KXT216" s="733"/>
      <c r="KXU216" s="733"/>
      <c r="KXV216" s="733"/>
      <c r="KXW216" s="733"/>
      <c r="KXX216" s="733"/>
      <c r="KXY216" s="733"/>
      <c r="KXZ216" s="733"/>
      <c r="KYA216" s="733"/>
      <c r="KYB216" s="733"/>
      <c r="KYC216" s="733"/>
      <c r="KYD216" s="733"/>
      <c r="KYE216" s="733"/>
      <c r="KYF216" s="733"/>
      <c r="KYG216" s="733"/>
      <c r="KYH216" s="733"/>
      <c r="KYI216" s="733"/>
      <c r="KYJ216" s="733"/>
      <c r="KYK216" s="733"/>
      <c r="KYL216" s="733"/>
      <c r="KYM216" s="733"/>
      <c r="KYN216" s="733"/>
      <c r="KYO216" s="733"/>
      <c r="KYP216" s="733"/>
      <c r="KYQ216" s="733"/>
      <c r="KYR216" s="733"/>
      <c r="KYS216" s="733"/>
      <c r="KYT216" s="733"/>
      <c r="KYU216" s="733"/>
      <c r="KYV216" s="733"/>
      <c r="KYW216" s="733"/>
      <c r="KYX216" s="733"/>
      <c r="KYY216" s="733"/>
      <c r="KYZ216" s="733"/>
      <c r="KZA216" s="733"/>
      <c r="KZB216" s="733"/>
      <c r="KZC216" s="733"/>
      <c r="KZD216" s="733"/>
      <c r="KZE216" s="733"/>
      <c r="KZF216" s="733"/>
      <c r="KZG216" s="733"/>
      <c r="KZH216" s="733"/>
      <c r="KZI216" s="733"/>
      <c r="KZJ216" s="733"/>
      <c r="KZK216" s="733"/>
      <c r="KZL216" s="733"/>
      <c r="KZM216" s="733"/>
      <c r="KZN216" s="733"/>
      <c r="KZO216" s="733"/>
      <c r="KZP216" s="733"/>
      <c r="KZQ216" s="733"/>
      <c r="KZR216" s="733"/>
      <c r="KZS216" s="733"/>
      <c r="KZT216" s="733"/>
      <c r="KZU216" s="733"/>
      <c r="KZV216" s="733"/>
      <c r="KZW216" s="733"/>
      <c r="KZX216" s="733"/>
      <c r="KZY216" s="733"/>
      <c r="KZZ216" s="733"/>
      <c r="LAA216" s="733"/>
      <c r="LAB216" s="733"/>
      <c r="LAC216" s="733"/>
      <c r="LAD216" s="733"/>
      <c r="LAE216" s="733"/>
      <c r="LAF216" s="733"/>
      <c r="LAG216" s="733"/>
      <c r="LAH216" s="733"/>
      <c r="LAI216" s="733"/>
      <c r="LAJ216" s="733"/>
      <c r="LAK216" s="733"/>
      <c r="LAL216" s="733"/>
      <c r="LAM216" s="733"/>
      <c r="LAN216" s="733"/>
      <c r="LAO216" s="733"/>
      <c r="LAP216" s="733"/>
      <c r="LAQ216" s="733"/>
      <c r="LAR216" s="733"/>
      <c r="LAS216" s="733"/>
      <c r="LAT216" s="733"/>
      <c r="LAU216" s="733"/>
      <c r="LAV216" s="733"/>
      <c r="LAW216" s="733"/>
      <c r="LAX216" s="733"/>
      <c r="LAY216" s="733"/>
      <c r="LAZ216" s="733"/>
      <c r="LBA216" s="733"/>
      <c r="LBB216" s="733"/>
      <c r="LBC216" s="733"/>
      <c r="LBD216" s="733"/>
      <c r="LBE216" s="733"/>
      <c r="LBF216" s="733"/>
      <c r="LBG216" s="733"/>
      <c r="LBH216" s="733"/>
      <c r="LBI216" s="733"/>
      <c r="LBJ216" s="733"/>
      <c r="LBK216" s="733"/>
      <c r="LBL216" s="733"/>
      <c r="LBM216" s="733"/>
      <c r="LBN216" s="733"/>
      <c r="LBO216" s="733"/>
      <c r="LBP216" s="733"/>
      <c r="LBQ216" s="733"/>
      <c r="LBR216" s="733"/>
      <c r="LBS216" s="733"/>
      <c r="LBT216" s="733"/>
      <c r="LBU216" s="733"/>
      <c r="LBV216" s="733"/>
      <c r="LBW216" s="733"/>
      <c r="LBX216" s="733"/>
      <c r="LBY216" s="733"/>
      <c r="LBZ216" s="733"/>
      <c r="LCA216" s="733"/>
      <c r="LCB216" s="733"/>
      <c r="LCC216" s="733"/>
      <c r="LCD216" s="733"/>
      <c r="LCE216" s="733"/>
      <c r="LCF216" s="733"/>
      <c r="LCG216" s="733"/>
      <c r="LCH216" s="733"/>
      <c r="LCI216" s="733"/>
      <c r="LCJ216" s="733"/>
      <c r="LCK216" s="733"/>
      <c r="LCL216" s="733"/>
      <c r="LCM216" s="733"/>
      <c r="LCN216" s="733"/>
      <c r="LCO216" s="733"/>
      <c r="LCP216" s="733"/>
      <c r="LCQ216" s="733"/>
      <c r="LCR216" s="733"/>
      <c r="LCS216" s="733"/>
      <c r="LCT216" s="733"/>
      <c r="LCU216" s="733"/>
      <c r="LCV216" s="733"/>
      <c r="LCW216" s="733"/>
      <c r="LCX216" s="733"/>
      <c r="LCY216" s="733"/>
      <c r="LCZ216" s="733"/>
      <c r="LDA216" s="733"/>
      <c r="LDB216" s="733"/>
      <c r="LDC216" s="733"/>
      <c r="LDD216" s="733"/>
      <c r="LDE216" s="733"/>
      <c r="LDF216" s="733"/>
      <c r="LDG216" s="733"/>
      <c r="LDH216" s="733"/>
      <c r="LDI216" s="733"/>
      <c r="LDJ216" s="733"/>
      <c r="LDK216" s="733"/>
      <c r="LDL216" s="733"/>
      <c r="LDM216" s="733"/>
      <c r="LDN216" s="733"/>
      <c r="LDO216" s="733"/>
      <c r="LDP216" s="733"/>
      <c r="LDQ216" s="733"/>
      <c r="LDR216" s="733"/>
      <c r="LDS216" s="733"/>
      <c r="LDT216" s="733"/>
      <c r="LDU216" s="733"/>
      <c r="LDV216" s="733"/>
      <c r="LDW216" s="733"/>
      <c r="LDX216" s="733"/>
      <c r="LDY216" s="733"/>
      <c r="LDZ216" s="733"/>
      <c r="LEA216" s="733"/>
      <c r="LEB216" s="733"/>
      <c r="LEC216" s="733"/>
      <c r="LED216" s="733"/>
      <c r="LEE216" s="733"/>
      <c r="LEF216" s="733"/>
      <c r="LEG216" s="733"/>
      <c r="LEH216" s="733"/>
      <c r="LEI216" s="733"/>
      <c r="LEJ216" s="733"/>
      <c r="LEK216" s="733"/>
      <c r="LEL216" s="733"/>
      <c r="LEM216" s="733"/>
      <c r="LEN216" s="733"/>
      <c r="LEO216" s="733"/>
      <c r="LEP216" s="733"/>
      <c r="LEQ216" s="733"/>
      <c r="LER216" s="733"/>
      <c r="LES216" s="733"/>
      <c r="LET216" s="733"/>
      <c r="LEU216" s="733"/>
      <c r="LEV216" s="733"/>
      <c r="LEW216" s="733"/>
      <c r="LEX216" s="733"/>
      <c r="LEY216" s="733"/>
      <c r="LEZ216" s="733"/>
      <c r="LFA216" s="733"/>
      <c r="LFB216" s="733"/>
      <c r="LFC216" s="733"/>
      <c r="LFD216" s="733"/>
      <c r="LFE216" s="733"/>
      <c r="LFF216" s="733"/>
      <c r="LFG216" s="733"/>
      <c r="LFH216" s="733"/>
      <c r="LFI216" s="733"/>
      <c r="LFJ216" s="733"/>
      <c r="LFK216" s="733"/>
      <c r="LFL216" s="733"/>
      <c r="LFM216" s="733"/>
      <c r="LFN216" s="733"/>
      <c r="LFO216" s="733"/>
      <c r="LFP216" s="733"/>
      <c r="LFQ216" s="733"/>
      <c r="LFR216" s="733"/>
      <c r="LFS216" s="733"/>
      <c r="LFT216" s="733"/>
      <c r="LFU216" s="733"/>
      <c r="LFV216" s="733"/>
      <c r="LFW216" s="733"/>
      <c r="LFX216" s="733"/>
      <c r="LFY216" s="733"/>
      <c r="LFZ216" s="733"/>
      <c r="LGA216" s="733"/>
      <c r="LGB216" s="733"/>
      <c r="LGC216" s="733"/>
      <c r="LGD216" s="733"/>
      <c r="LGE216" s="733"/>
      <c r="LGF216" s="733"/>
      <c r="LGG216" s="733"/>
      <c r="LGH216" s="733"/>
      <c r="LGI216" s="733"/>
      <c r="LGJ216" s="733"/>
      <c r="LGK216" s="733"/>
      <c r="LGL216" s="733"/>
      <c r="LGM216" s="733"/>
      <c r="LGN216" s="733"/>
      <c r="LGO216" s="733"/>
      <c r="LGP216" s="733"/>
      <c r="LGQ216" s="733"/>
      <c r="LGR216" s="733"/>
      <c r="LGS216" s="733"/>
      <c r="LGT216" s="733"/>
      <c r="LGU216" s="733"/>
      <c r="LGV216" s="733"/>
      <c r="LGW216" s="733"/>
      <c r="LGX216" s="733"/>
      <c r="LGY216" s="733"/>
      <c r="LGZ216" s="733"/>
      <c r="LHA216" s="733"/>
      <c r="LHB216" s="733"/>
      <c r="LHC216" s="733"/>
      <c r="LHD216" s="733"/>
      <c r="LHE216" s="733"/>
      <c r="LHF216" s="733"/>
      <c r="LHG216" s="733"/>
      <c r="LHH216" s="733"/>
      <c r="LHI216" s="733"/>
      <c r="LHJ216" s="733"/>
      <c r="LHK216" s="733"/>
      <c r="LHL216" s="733"/>
      <c r="LHM216" s="733"/>
      <c r="LHN216" s="733"/>
      <c r="LHO216" s="733"/>
      <c r="LHP216" s="733"/>
      <c r="LHQ216" s="733"/>
      <c r="LHR216" s="733"/>
      <c r="LHS216" s="733"/>
      <c r="LHT216" s="733"/>
      <c r="LHU216" s="733"/>
      <c r="LHV216" s="733"/>
      <c r="LHW216" s="733"/>
      <c r="LHX216" s="733"/>
      <c r="LHY216" s="733"/>
      <c r="LHZ216" s="733"/>
      <c r="LIA216" s="733"/>
      <c r="LIB216" s="733"/>
      <c r="LIC216" s="733"/>
      <c r="LID216" s="733"/>
      <c r="LIE216" s="733"/>
      <c r="LIF216" s="733"/>
      <c r="LIG216" s="733"/>
      <c r="LIH216" s="733"/>
      <c r="LII216" s="733"/>
      <c r="LIJ216" s="733"/>
      <c r="LIK216" s="733"/>
      <c r="LIL216" s="733"/>
      <c r="LIM216" s="733"/>
      <c r="LIN216" s="733"/>
      <c r="LIO216" s="733"/>
      <c r="LIP216" s="733"/>
      <c r="LIQ216" s="733"/>
      <c r="LIR216" s="733"/>
      <c r="LIS216" s="733"/>
      <c r="LIT216" s="733"/>
      <c r="LIU216" s="733"/>
      <c r="LIV216" s="733"/>
      <c r="LIW216" s="733"/>
      <c r="LIX216" s="733"/>
      <c r="LIY216" s="733"/>
      <c r="LIZ216" s="733"/>
      <c r="LJA216" s="733"/>
      <c r="LJB216" s="733"/>
      <c r="LJC216" s="733"/>
      <c r="LJD216" s="733"/>
      <c r="LJE216" s="733"/>
      <c r="LJF216" s="733"/>
      <c r="LJG216" s="733"/>
      <c r="LJH216" s="733"/>
      <c r="LJI216" s="733"/>
      <c r="LJJ216" s="733"/>
      <c r="LJK216" s="733"/>
      <c r="LJL216" s="733"/>
      <c r="LJM216" s="733"/>
      <c r="LJN216" s="733"/>
      <c r="LJO216" s="733"/>
      <c r="LJP216" s="733"/>
      <c r="LJQ216" s="733"/>
      <c r="LJR216" s="733"/>
      <c r="LJS216" s="733"/>
      <c r="LJT216" s="733"/>
      <c r="LJU216" s="733"/>
      <c r="LJV216" s="733"/>
      <c r="LJW216" s="733"/>
      <c r="LJX216" s="733"/>
      <c r="LJY216" s="733"/>
      <c r="LJZ216" s="733"/>
      <c r="LKA216" s="733"/>
      <c r="LKB216" s="733"/>
      <c r="LKC216" s="733"/>
      <c r="LKD216" s="733"/>
      <c r="LKE216" s="733"/>
      <c r="LKF216" s="733"/>
      <c r="LKG216" s="733"/>
      <c r="LKH216" s="733"/>
      <c r="LKI216" s="733"/>
      <c r="LKJ216" s="733"/>
      <c r="LKK216" s="733"/>
      <c r="LKL216" s="733"/>
      <c r="LKM216" s="733"/>
      <c r="LKN216" s="733"/>
      <c r="LKO216" s="733"/>
      <c r="LKP216" s="733"/>
      <c r="LKQ216" s="733"/>
      <c r="LKR216" s="733"/>
      <c r="LKS216" s="733"/>
      <c r="LKT216" s="733"/>
      <c r="LKU216" s="733"/>
      <c r="LKV216" s="733"/>
      <c r="LKW216" s="733"/>
      <c r="LKX216" s="733"/>
      <c r="LKY216" s="733"/>
      <c r="LKZ216" s="733"/>
      <c r="LLA216" s="733"/>
      <c r="LLB216" s="733"/>
      <c r="LLC216" s="733"/>
      <c r="LLD216" s="733"/>
      <c r="LLE216" s="733"/>
      <c r="LLF216" s="733"/>
      <c r="LLG216" s="733"/>
      <c r="LLH216" s="733"/>
      <c r="LLI216" s="733"/>
      <c r="LLJ216" s="733"/>
      <c r="LLK216" s="733"/>
      <c r="LLL216" s="733"/>
      <c r="LLM216" s="733"/>
      <c r="LLN216" s="733"/>
      <c r="LLO216" s="733"/>
      <c r="LLP216" s="733"/>
      <c r="LLQ216" s="733"/>
      <c r="LLR216" s="733"/>
      <c r="LLS216" s="733"/>
      <c r="LLT216" s="733"/>
      <c r="LLU216" s="733"/>
      <c r="LLV216" s="733"/>
      <c r="LLW216" s="733"/>
      <c r="LLX216" s="733"/>
      <c r="LLY216" s="733"/>
      <c r="LLZ216" s="733"/>
      <c r="LMA216" s="733"/>
      <c r="LMB216" s="733"/>
      <c r="LMC216" s="733"/>
      <c r="LMD216" s="733"/>
      <c r="LME216" s="733"/>
      <c r="LMF216" s="733"/>
      <c r="LMG216" s="733"/>
      <c r="LMH216" s="733"/>
      <c r="LMI216" s="733"/>
      <c r="LMJ216" s="733"/>
      <c r="LMK216" s="733"/>
      <c r="LML216" s="733"/>
      <c r="LMM216" s="733"/>
      <c r="LMN216" s="733"/>
      <c r="LMO216" s="733"/>
      <c r="LMP216" s="733"/>
      <c r="LMQ216" s="733"/>
      <c r="LMR216" s="733"/>
      <c r="LMS216" s="733"/>
      <c r="LMT216" s="733"/>
      <c r="LMU216" s="733"/>
      <c r="LMV216" s="733"/>
      <c r="LMW216" s="733"/>
      <c r="LMX216" s="733"/>
      <c r="LMY216" s="733"/>
      <c r="LMZ216" s="733"/>
      <c r="LNA216" s="733"/>
      <c r="LNB216" s="733"/>
      <c r="LNC216" s="733"/>
      <c r="LND216" s="733"/>
      <c r="LNE216" s="733"/>
      <c r="LNF216" s="733"/>
      <c r="LNG216" s="733"/>
      <c r="LNH216" s="733"/>
      <c r="LNI216" s="733"/>
      <c r="LNJ216" s="733"/>
      <c r="LNK216" s="733"/>
      <c r="LNL216" s="733"/>
      <c r="LNM216" s="733"/>
      <c r="LNN216" s="733"/>
      <c r="LNO216" s="733"/>
      <c r="LNP216" s="733"/>
      <c r="LNQ216" s="733"/>
      <c r="LNR216" s="733"/>
      <c r="LNS216" s="733"/>
      <c r="LNT216" s="733"/>
      <c r="LNU216" s="733"/>
      <c r="LNV216" s="733"/>
      <c r="LNW216" s="733"/>
      <c r="LNX216" s="733"/>
      <c r="LNY216" s="733"/>
      <c r="LNZ216" s="733"/>
      <c r="LOA216" s="733"/>
      <c r="LOB216" s="733"/>
      <c r="LOC216" s="733"/>
      <c r="LOD216" s="733"/>
      <c r="LOE216" s="733"/>
      <c r="LOF216" s="733"/>
      <c r="LOG216" s="733"/>
      <c r="LOH216" s="733"/>
      <c r="LOI216" s="733"/>
      <c r="LOJ216" s="733"/>
      <c r="LOK216" s="733"/>
      <c r="LOL216" s="733"/>
      <c r="LOM216" s="733"/>
      <c r="LON216" s="733"/>
      <c r="LOO216" s="733"/>
      <c r="LOP216" s="733"/>
      <c r="LOQ216" s="733"/>
      <c r="LOR216" s="733"/>
      <c r="LOS216" s="733"/>
      <c r="LOT216" s="733"/>
      <c r="LOU216" s="733"/>
      <c r="LOV216" s="733"/>
      <c r="LOW216" s="733"/>
      <c r="LOX216" s="733"/>
      <c r="LOY216" s="733"/>
      <c r="LOZ216" s="733"/>
      <c r="LPA216" s="733"/>
      <c r="LPB216" s="733"/>
      <c r="LPC216" s="733"/>
      <c r="LPD216" s="733"/>
      <c r="LPE216" s="733"/>
      <c r="LPF216" s="733"/>
      <c r="LPG216" s="733"/>
      <c r="LPH216" s="733"/>
      <c r="LPI216" s="733"/>
      <c r="LPJ216" s="733"/>
      <c r="LPK216" s="733"/>
      <c r="LPL216" s="733"/>
      <c r="LPM216" s="733"/>
      <c r="LPN216" s="733"/>
      <c r="LPO216" s="733"/>
      <c r="LPP216" s="733"/>
      <c r="LPQ216" s="733"/>
      <c r="LPR216" s="733"/>
      <c r="LPS216" s="733"/>
      <c r="LPT216" s="733"/>
      <c r="LPU216" s="733"/>
      <c r="LPV216" s="733"/>
      <c r="LPW216" s="733"/>
      <c r="LPX216" s="733"/>
      <c r="LPY216" s="733"/>
      <c r="LPZ216" s="733"/>
      <c r="LQA216" s="733"/>
      <c r="LQB216" s="733"/>
      <c r="LQC216" s="733"/>
      <c r="LQD216" s="733"/>
      <c r="LQE216" s="733"/>
      <c r="LQF216" s="733"/>
      <c r="LQG216" s="733"/>
      <c r="LQH216" s="733"/>
      <c r="LQI216" s="733"/>
      <c r="LQJ216" s="733"/>
      <c r="LQK216" s="733"/>
      <c r="LQL216" s="733"/>
      <c r="LQM216" s="733"/>
      <c r="LQN216" s="733"/>
      <c r="LQO216" s="733"/>
      <c r="LQP216" s="733"/>
      <c r="LQQ216" s="733"/>
      <c r="LQR216" s="733"/>
      <c r="LQS216" s="733"/>
      <c r="LQT216" s="733"/>
      <c r="LQU216" s="733"/>
      <c r="LQV216" s="733"/>
      <c r="LQW216" s="733"/>
      <c r="LQX216" s="733"/>
      <c r="LQY216" s="733"/>
      <c r="LQZ216" s="733"/>
      <c r="LRA216" s="733"/>
      <c r="LRB216" s="733"/>
      <c r="LRC216" s="733"/>
      <c r="LRD216" s="733"/>
      <c r="LRE216" s="733"/>
      <c r="LRF216" s="733"/>
      <c r="LRG216" s="733"/>
      <c r="LRH216" s="733"/>
      <c r="LRI216" s="733"/>
      <c r="LRJ216" s="733"/>
      <c r="LRK216" s="733"/>
      <c r="LRL216" s="733"/>
      <c r="LRM216" s="733"/>
      <c r="LRN216" s="733"/>
      <c r="LRO216" s="733"/>
      <c r="LRP216" s="733"/>
      <c r="LRQ216" s="733"/>
      <c r="LRR216" s="733"/>
      <c r="LRS216" s="733"/>
      <c r="LRT216" s="733"/>
      <c r="LRU216" s="733"/>
      <c r="LRV216" s="733"/>
      <c r="LRW216" s="733"/>
      <c r="LRX216" s="733"/>
      <c r="LRY216" s="733"/>
      <c r="LRZ216" s="733"/>
      <c r="LSA216" s="733"/>
      <c r="LSB216" s="733"/>
      <c r="LSC216" s="733"/>
      <c r="LSD216" s="733"/>
      <c r="LSE216" s="733"/>
      <c r="LSF216" s="733"/>
      <c r="LSG216" s="733"/>
      <c r="LSH216" s="733"/>
      <c r="LSI216" s="733"/>
      <c r="LSJ216" s="733"/>
      <c r="LSK216" s="733"/>
      <c r="LSL216" s="733"/>
      <c r="LSM216" s="733"/>
      <c r="LSN216" s="733"/>
      <c r="LSO216" s="733"/>
      <c r="LSP216" s="733"/>
      <c r="LSQ216" s="733"/>
      <c r="LSR216" s="733"/>
      <c r="LSS216" s="733"/>
      <c r="LST216" s="733"/>
      <c r="LSU216" s="733"/>
      <c r="LSV216" s="733"/>
      <c r="LSW216" s="733"/>
      <c r="LSX216" s="733"/>
      <c r="LSY216" s="733"/>
      <c r="LSZ216" s="733"/>
      <c r="LTA216" s="733"/>
      <c r="LTB216" s="733"/>
      <c r="LTC216" s="733"/>
      <c r="LTD216" s="733"/>
      <c r="LTE216" s="733"/>
      <c r="LTF216" s="733"/>
      <c r="LTG216" s="733"/>
      <c r="LTH216" s="733"/>
      <c r="LTI216" s="733"/>
      <c r="LTJ216" s="733"/>
      <c r="LTK216" s="733"/>
      <c r="LTL216" s="733"/>
      <c r="LTM216" s="733"/>
      <c r="LTN216" s="733"/>
      <c r="LTO216" s="733"/>
      <c r="LTP216" s="733"/>
      <c r="LTQ216" s="733"/>
      <c r="LTR216" s="733"/>
      <c r="LTS216" s="733"/>
      <c r="LTT216" s="733"/>
      <c r="LTU216" s="733"/>
      <c r="LTV216" s="733"/>
      <c r="LTW216" s="733"/>
      <c r="LTX216" s="733"/>
      <c r="LTY216" s="733"/>
      <c r="LTZ216" s="733"/>
      <c r="LUA216" s="733"/>
      <c r="LUB216" s="733"/>
      <c r="LUC216" s="733"/>
      <c r="LUD216" s="733"/>
      <c r="LUE216" s="733"/>
      <c r="LUF216" s="733"/>
      <c r="LUG216" s="733"/>
      <c r="LUH216" s="733"/>
      <c r="LUI216" s="733"/>
      <c r="LUJ216" s="733"/>
      <c r="LUK216" s="733"/>
      <c r="LUL216" s="733"/>
      <c r="LUM216" s="733"/>
      <c r="LUN216" s="733"/>
      <c r="LUO216" s="733"/>
      <c r="LUP216" s="733"/>
      <c r="LUQ216" s="733"/>
      <c r="LUR216" s="733"/>
      <c r="LUS216" s="733"/>
      <c r="LUT216" s="733"/>
      <c r="LUU216" s="733"/>
      <c r="LUV216" s="733"/>
      <c r="LUW216" s="733"/>
      <c r="LUX216" s="733"/>
      <c r="LUY216" s="733"/>
      <c r="LUZ216" s="733"/>
      <c r="LVA216" s="733"/>
      <c r="LVB216" s="733"/>
      <c r="LVC216" s="733"/>
      <c r="LVD216" s="733"/>
      <c r="LVE216" s="733"/>
      <c r="LVF216" s="733"/>
      <c r="LVG216" s="733"/>
      <c r="LVH216" s="733"/>
      <c r="LVI216" s="733"/>
      <c r="LVJ216" s="733"/>
      <c r="LVK216" s="733"/>
      <c r="LVL216" s="733"/>
      <c r="LVM216" s="733"/>
      <c r="LVN216" s="733"/>
      <c r="LVO216" s="733"/>
      <c r="LVP216" s="733"/>
      <c r="LVQ216" s="733"/>
      <c r="LVR216" s="733"/>
      <c r="LVS216" s="733"/>
      <c r="LVT216" s="733"/>
      <c r="LVU216" s="733"/>
      <c r="LVV216" s="733"/>
      <c r="LVW216" s="733"/>
      <c r="LVX216" s="733"/>
      <c r="LVY216" s="733"/>
      <c r="LVZ216" s="733"/>
      <c r="LWA216" s="733"/>
      <c r="LWB216" s="733"/>
      <c r="LWC216" s="733"/>
      <c r="LWD216" s="733"/>
      <c r="LWE216" s="733"/>
      <c r="LWF216" s="733"/>
      <c r="LWG216" s="733"/>
      <c r="LWH216" s="733"/>
      <c r="LWI216" s="733"/>
      <c r="LWJ216" s="733"/>
      <c r="LWK216" s="733"/>
      <c r="LWL216" s="733"/>
      <c r="LWM216" s="733"/>
      <c r="LWN216" s="733"/>
      <c r="LWO216" s="733"/>
      <c r="LWP216" s="733"/>
      <c r="LWQ216" s="733"/>
      <c r="LWR216" s="733"/>
      <c r="LWS216" s="733"/>
      <c r="LWT216" s="733"/>
      <c r="LWU216" s="733"/>
      <c r="LWV216" s="733"/>
      <c r="LWW216" s="733"/>
      <c r="LWX216" s="733"/>
      <c r="LWY216" s="733"/>
      <c r="LWZ216" s="733"/>
      <c r="LXA216" s="733"/>
      <c r="LXB216" s="733"/>
      <c r="LXC216" s="733"/>
      <c r="LXD216" s="733"/>
      <c r="LXE216" s="733"/>
      <c r="LXF216" s="733"/>
      <c r="LXG216" s="733"/>
      <c r="LXH216" s="733"/>
      <c r="LXI216" s="733"/>
      <c r="LXJ216" s="733"/>
      <c r="LXK216" s="733"/>
      <c r="LXL216" s="733"/>
      <c r="LXM216" s="733"/>
      <c r="LXN216" s="733"/>
      <c r="LXO216" s="733"/>
      <c r="LXP216" s="733"/>
      <c r="LXQ216" s="733"/>
      <c r="LXR216" s="733"/>
      <c r="LXS216" s="733"/>
      <c r="LXT216" s="733"/>
      <c r="LXU216" s="733"/>
      <c r="LXV216" s="733"/>
      <c r="LXW216" s="733"/>
      <c r="LXX216" s="733"/>
      <c r="LXY216" s="733"/>
      <c r="LXZ216" s="733"/>
      <c r="LYA216" s="733"/>
      <c r="LYB216" s="733"/>
      <c r="LYC216" s="733"/>
      <c r="LYD216" s="733"/>
      <c r="LYE216" s="733"/>
      <c r="LYF216" s="733"/>
      <c r="LYG216" s="733"/>
      <c r="LYH216" s="733"/>
      <c r="LYI216" s="733"/>
      <c r="LYJ216" s="733"/>
      <c r="LYK216" s="733"/>
      <c r="LYL216" s="733"/>
      <c r="LYM216" s="733"/>
      <c r="LYN216" s="733"/>
      <c r="LYO216" s="733"/>
      <c r="LYP216" s="733"/>
      <c r="LYQ216" s="733"/>
      <c r="LYR216" s="733"/>
      <c r="LYS216" s="733"/>
      <c r="LYT216" s="733"/>
      <c r="LYU216" s="733"/>
      <c r="LYV216" s="733"/>
      <c r="LYW216" s="733"/>
      <c r="LYX216" s="733"/>
      <c r="LYY216" s="733"/>
      <c r="LYZ216" s="733"/>
      <c r="LZA216" s="733"/>
      <c r="LZB216" s="733"/>
      <c r="LZC216" s="733"/>
      <c r="LZD216" s="733"/>
      <c r="LZE216" s="733"/>
      <c r="LZF216" s="733"/>
      <c r="LZG216" s="733"/>
      <c r="LZH216" s="733"/>
      <c r="LZI216" s="733"/>
      <c r="LZJ216" s="733"/>
      <c r="LZK216" s="733"/>
      <c r="LZL216" s="733"/>
      <c r="LZM216" s="733"/>
      <c r="LZN216" s="733"/>
      <c r="LZO216" s="733"/>
      <c r="LZP216" s="733"/>
      <c r="LZQ216" s="733"/>
      <c r="LZR216" s="733"/>
      <c r="LZS216" s="733"/>
      <c r="LZT216" s="733"/>
      <c r="LZU216" s="733"/>
      <c r="LZV216" s="733"/>
      <c r="LZW216" s="733"/>
      <c r="LZX216" s="733"/>
      <c r="LZY216" s="733"/>
      <c r="LZZ216" s="733"/>
      <c r="MAA216" s="733"/>
      <c r="MAB216" s="733"/>
      <c r="MAC216" s="733"/>
      <c r="MAD216" s="733"/>
      <c r="MAE216" s="733"/>
      <c r="MAF216" s="733"/>
      <c r="MAG216" s="733"/>
      <c r="MAH216" s="733"/>
      <c r="MAI216" s="733"/>
      <c r="MAJ216" s="733"/>
      <c r="MAK216" s="733"/>
      <c r="MAL216" s="733"/>
      <c r="MAM216" s="733"/>
      <c r="MAN216" s="733"/>
      <c r="MAO216" s="733"/>
      <c r="MAP216" s="733"/>
      <c r="MAQ216" s="733"/>
      <c r="MAR216" s="733"/>
      <c r="MAS216" s="733"/>
      <c r="MAT216" s="733"/>
      <c r="MAU216" s="733"/>
      <c r="MAV216" s="733"/>
      <c r="MAW216" s="733"/>
      <c r="MAX216" s="733"/>
      <c r="MAY216" s="733"/>
      <c r="MAZ216" s="733"/>
      <c r="MBA216" s="733"/>
      <c r="MBB216" s="733"/>
      <c r="MBC216" s="733"/>
      <c r="MBD216" s="733"/>
      <c r="MBE216" s="733"/>
      <c r="MBF216" s="733"/>
      <c r="MBG216" s="733"/>
      <c r="MBH216" s="733"/>
      <c r="MBI216" s="733"/>
      <c r="MBJ216" s="733"/>
      <c r="MBK216" s="733"/>
      <c r="MBL216" s="733"/>
      <c r="MBM216" s="733"/>
      <c r="MBN216" s="733"/>
      <c r="MBO216" s="733"/>
      <c r="MBP216" s="733"/>
      <c r="MBQ216" s="733"/>
      <c r="MBR216" s="733"/>
      <c r="MBS216" s="733"/>
      <c r="MBT216" s="733"/>
      <c r="MBU216" s="733"/>
      <c r="MBV216" s="733"/>
      <c r="MBW216" s="733"/>
      <c r="MBX216" s="733"/>
      <c r="MBY216" s="733"/>
      <c r="MBZ216" s="733"/>
      <c r="MCA216" s="733"/>
      <c r="MCB216" s="733"/>
      <c r="MCC216" s="733"/>
      <c r="MCD216" s="733"/>
      <c r="MCE216" s="733"/>
      <c r="MCF216" s="733"/>
      <c r="MCG216" s="733"/>
      <c r="MCH216" s="733"/>
      <c r="MCI216" s="733"/>
      <c r="MCJ216" s="733"/>
      <c r="MCK216" s="733"/>
      <c r="MCL216" s="733"/>
      <c r="MCM216" s="733"/>
      <c r="MCN216" s="733"/>
      <c r="MCO216" s="733"/>
      <c r="MCP216" s="733"/>
      <c r="MCQ216" s="733"/>
      <c r="MCR216" s="733"/>
      <c r="MCS216" s="733"/>
      <c r="MCT216" s="733"/>
      <c r="MCU216" s="733"/>
      <c r="MCV216" s="733"/>
      <c r="MCW216" s="733"/>
      <c r="MCX216" s="733"/>
      <c r="MCY216" s="733"/>
      <c r="MCZ216" s="733"/>
      <c r="MDA216" s="733"/>
      <c r="MDB216" s="733"/>
      <c r="MDC216" s="733"/>
      <c r="MDD216" s="733"/>
      <c r="MDE216" s="733"/>
      <c r="MDF216" s="733"/>
      <c r="MDG216" s="733"/>
      <c r="MDH216" s="733"/>
      <c r="MDI216" s="733"/>
      <c r="MDJ216" s="733"/>
      <c r="MDK216" s="733"/>
      <c r="MDL216" s="733"/>
      <c r="MDM216" s="733"/>
      <c r="MDN216" s="733"/>
      <c r="MDO216" s="733"/>
      <c r="MDP216" s="733"/>
      <c r="MDQ216" s="733"/>
      <c r="MDR216" s="733"/>
      <c r="MDS216" s="733"/>
      <c r="MDT216" s="733"/>
      <c r="MDU216" s="733"/>
      <c r="MDV216" s="733"/>
      <c r="MDW216" s="733"/>
      <c r="MDX216" s="733"/>
      <c r="MDY216" s="733"/>
      <c r="MDZ216" s="733"/>
      <c r="MEA216" s="733"/>
      <c r="MEB216" s="733"/>
      <c r="MEC216" s="733"/>
      <c r="MED216" s="733"/>
      <c r="MEE216" s="733"/>
      <c r="MEF216" s="733"/>
      <c r="MEG216" s="733"/>
      <c r="MEH216" s="733"/>
      <c r="MEI216" s="733"/>
      <c r="MEJ216" s="733"/>
      <c r="MEK216" s="733"/>
      <c r="MEL216" s="733"/>
      <c r="MEM216" s="733"/>
      <c r="MEN216" s="733"/>
      <c r="MEO216" s="733"/>
      <c r="MEP216" s="733"/>
      <c r="MEQ216" s="733"/>
      <c r="MER216" s="733"/>
      <c r="MES216" s="733"/>
      <c r="MET216" s="733"/>
      <c r="MEU216" s="733"/>
      <c r="MEV216" s="733"/>
      <c r="MEW216" s="733"/>
      <c r="MEX216" s="733"/>
      <c r="MEY216" s="733"/>
      <c r="MEZ216" s="733"/>
      <c r="MFA216" s="733"/>
      <c r="MFB216" s="733"/>
      <c r="MFC216" s="733"/>
      <c r="MFD216" s="733"/>
      <c r="MFE216" s="733"/>
      <c r="MFF216" s="733"/>
      <c r="MFG216" s="733"/>
      <c r="MFH216" s="733"/>
      <c r="MFI216" s="733"/>
      <c r="MFJ216" s="733"/>
      <c r="MFK216" s="733"/>
      <c r="MFL216" s="733"/>
      <c r="MFM216" s="733"/>
      <c r="MFN216" s="733"/>
      <c r="MFO216" s="733"/>
      <c r="MFP216" s="733"/>
      <c r="MFQ216" s="733"/>
      <c r="MFR216" s="733"/>
      <c r="MFS216" s="733"/>
      <c r="MFT216" s="733"/>
      <c r="MFU216" s="733"/>
      <c r="MFV216" s="733"/>
      <c r="MFW216" s="733"/>
      <c r="MFX216" s="733"/>
      <c r="MFY216" s="733"/>
      <c r="MFZ216" s="733"/>
      <c r="MGA216" s="733"/>
      <c r="MGB216" s="733"/>
      <c r="MGC216" s="733"/>
      <c r="MGD216" s="733"/>
      <c r="MGE216" s="733"/>
      <c r="MGF216" s="733"/>
      <c r="MGG216" s="733"/>
      <c r="MGH216" s="733"/>
      <c r="MGI216" s="733"/>
      <c r="MGJ216" s="733"/>
      <c r="MGK216" s="733"/>
      <c r="MGL216" s="733"/>
      <c r="MGM216" s="733"/>
      <c r="MGN216" s="733"/>
      <c r="MGO216" s="733"/>
      <c r="MGP216" s="733"/>
      <c r="MGQ216" s="733"/>
      <c r="MGR216" s="733"/>
      <c r="MGS216" s="733"/>
      <c r="MGT216" s="733"/>
      <c r="MGU216" s="733"/>
      <c r="MGV216" s="733"/>
      <c r="MGW216" s="733"/>
      <c r="MGX216" s="733"/>
      <c r="MGY216" s="733"/>
      <c r="MGZ216" s="733"/>
      <c r="MHA216" s="733"/>
      <c r="MHB216" s="733"/>
      <c r="MHC216" s="733"/>
      <c r="MHD216" s="733"/>
      <c r="MHE216" s="733"/>
      <c r="MHF216" s="733"/>
      <c r="MHG216" s="733"/>
      <c r="MHH216" s="733"/>
      <c r="MHI216" s="733"/>
      <c r="MHJ216" s="733"/>
      <c r="MHK216" s="733"/>
      <c r="MHL216" s="733"/>
      <c r="MHM216" s="733"/>
      <c r="MHN216" s="733"/>
      <c r="MHO216" s="733"/>
      <c r="MHP216" s="733"/>
      <c r="MHQ216" s="733"/>
      <c r="MHR216" s="733"/>
      <c r="MHS216" s="733"/>
      <c r="MHT216" s="733"/>
      <c r="MHU216" s="733"/>
      <c r="MHV216" s="733"/>
      <c r="MHW216" s="733"/>
      <c r="MHX216" s="733"/>
      <c r="MHY216" s="733"/>
      <c r="MHZ216" s="733"/>
      <c r="MIA216" s="733"/>
      <c r="MIB216" s="733"/>
      <c r="MIC216" s="733"/>
      <c r="MID216" s="733"/>
      <c r="MIE216" s="733"/>
      <c r="MIF216" s="733"/>
      <c r="MIG216" s="733"/>
      <c r="MIH216" s="733"/>
      <c r="MII216" s="733"/>
      <c r="MIJ216" s="733"/>
      <c r="MIK216" s="733"/>
      <c r="MIL216" s="733"/>
      <c r="MIM216" s="733"/>
      <c r="MIN216" s="733"/>
      <c r="MIO216" s="733"/>
      <c r="MIP216" s="733"/>
      <c r="MIQ216" s="733"/>
      <c r="MIR216" s="733"/>
      <c r="MIS216" s="733"/>
      <c r="MIT216" s="733"/>
      <c r="MIU216" s="733"/>
      <c r="MIV216" s="733"/>
      <c r="MIW216" s="733"/>
      <c r="MIX216" s="733"/>
      <c r="MIY216" s="733"/>
      <c r="MIZ216" s="733"/>
      <c r="MJA216" s="733"/>
      <c r="MJB216" s="733"/>
      <c r="MJC216" s="733"/>
      <c r="MJD216" s="733"/>
      <c r="MJE216" s="733"/>
      <c r="MJF216" s="733"/>
      <c r="MJG216" s="733"/>
      <c r="MJH216" s="733"/>
      <c r="MJI216" s="733"/>
      <c r="MJJ216" s="733"/>
      <c r="MJK216" s="733"/>
      <c r="MJL216" s="733"/>
      <c r="MJM216" s="733"/>
      <c r="MJN216" s="733"/>
      <c r="MJO216" s="733"/>
      <c r="MJP216" s="733"/>
      <c r="MJQ216" s="733"/>
      <c r="MJR216" s="733"/>
      <c r="MJS216" s="733"/>
      <c r="MJT216" s="733"/>
      <c r="MJU216" s="733"/>
      <c r="MJV216" s="733"/>
      <c r="MJW216" s="733"/>
      <c r="MJX216" s="733"/>
      <c r="MJY216" s="733"/>
      <c r="MJZ216" s="733"/>
      <c r="MKA216" s="733"/>
      <c r="MKB216" s="733"/>
      <c r="MKC216" s="733"/>
      <c r="MKD216" s="733"/>
      <c r="MKE216" s="733"/>
      <c r="MKF216" s="733"/>
      <c r="MKG216" s="733"/>
      <c r="MKH216" s="733"/>
      <c r="MKI216" s="733"/>
      <c r="MKJ216" s="733"/>
      <c r="MKK216" s="733"/>
      <c r="MKL216" s="733"/>
      <c r="MKM216" s="733"/>
      <c r="MKN216" s="733"/>
      <c r="MKO216" s="733"/>
      <c r="MKP216" s="733"/>
      <c r="MKQ216" s="733"/>
      <c r="MKR216" s="733"/>
      <c r="MKS216" s="733"/>
      <c r="MKT216" s="733"/>
      <c r="MKU216" s="733"/>
      <c r="MKV216" s="733"/>
      <c r="MKW216" s="733"/>
      <c r="MKX216" s="733"/>
      <c r="MKY216" s="733"/>
      <c r="MKZ216" s="733"/>
      <c r="MLA216" s="733"/>
      <c r="MLB216" s="733"/>
      <c r="MLC216" s="733"/>
      <c r="MLD216" s="733"/>
      <c r="MLE216" s="733"/>
      <c r="MLF216" s="733"/>
      <c r="MLG216" s="733"/>
      <c r="MLH216" s="733"/>
      <c r="MLI216" s="733"/>
      <c r="MLJ216" s="733"/>
      <c r="MLK216" s="733"/>
      <c r="MLL216" s="733"/>
      <c r="MLM216" s="733"/>
      <c r="MLN216" s="733"/>
      <c r="MLO216" s="733"/>
      <c r="MLP216" s="733"/>
      <c r="MLQ216" s="733"/>
      <c r="MLR216" s="733"/>
      <c r="MLS216" s="733"/>
      <c r="MLT216" s="733"/>
      <c r="MLU216" s="733"/>
      <c r="MLV216" s="733"/>
      <c r="MLW216" s="733"/>
      <c r="MLX216" s="733"/>
      <c r="MLY216" s="733"/>
      <c r="MLZ216" s="733"/>
      <c r="MMA216" s="733"/>
      <c r="MMB216" s="733"/>
      <c r="MMC216" s="733"/>
      <c r="MMD216" s="733"/>
      <c r="MME216" s="733"/>
      <c r="MMF216" s="733"/>
      <c r="MMG216" s="733"/>
      <c r="MMH216" s="733"/>
      <c r="MMI216" s="733"/>
      <c r="MMJ216" s="733"/>
      <c r="MMK216" s="733"/>
      <c r="MML216" s="733"/>
      <c r="MMM216" s="733"/>
      <c r="MMN216" s="733"/>
      <c r="MMO216" s="733"/>
      <c r="MMP216" s="733"/>
      <c r="MMQ216" s="733"/>
      <c r="MMR216" s="733"/>
      <c r="MMS216" s="733"/>
      <c r="MMT216" s="733"/>
      <c r="MMU216" s="733"/>
      <c r="MMV216" s="733"/>
      <c r="MMW216" s="733"/>
      <c r="MMX216" s="733"/>
      <c r="MMY216" s="733"/>
      <c r="MMZ216" s="733"/>
      <c r="MNA216" s="733"/>
      <c r="MNB216" s="733"/>
      <c r="MNC216" s="733"/>
      <c r="MND216" s="733"/>
      <c r="MNE216" s="733"/>
      <c r="MNF216" s="733"/>
      <c r="MNG216" s="733"/>
      <c r="MNH216" s="733"/>
      <c r="MNI216" s="733"/>
      <c r="MNJ216" s="733"/>
      <c r="MNK216" s="733"/>
      <c r="MNL216" s="733"/>
      <c r="MNM216" s="733"/>
      <c r="MNN216" s="733"/>
      <c r="MNO216" s="733"/>
      <c r="MNP216" s="733"/>
      <c r="MNQ216" s="733"/>
      <c r="MNR216" s="733"/>
      <c r="MNS216" s="733"/>
      <c r="MNT216" s="733"/>
      <c r="MNU216" s="733"/>
      <c r="MNV216" s="733"/>
      <c r="MNW216" s="733"/>
      <c r="MNX216" s="733"/>
      <c r="MNY216" s="733"/>
      <c r="MNZ216" s="733"/>
      <c r="MOA216" s="733"/>
      <c r="MOB216" s="733"/>
      <c r="MOC216" s="733"/>
      <c r="MOD216" s="733"/>
      <c r="MOE216" s="733"/>
      <c r="MOF216" s="733"/>
      <c r="MOG216" s="733"/>
      <c r="MOH216" s="733"/>
      <c r="MOI216" s="733"/>
      <c r="MOJ216" s="733"/>
      <c r="MOK216" s="733"/>
      <c r="MOL216" s="733"/>
      <c r="MOM216" s="733"/>
      <c r="MON216" s="733"/>
      <c r="MOO216" s="733"/>
      <c r="MOP216" s="733"/>
      <c r="MOQ216" s="733"/>
      <c r="MOR216" s="733"/>
      <c r="MOS216" s="733"/>
      <c r="MOT216" s="733"/>
      <c r="MOU216" s="733"/>
      <c r="MOV216" s="733"/>
      <c r="MOW216" s="733"/>
      <c r="MOX216" s="733"/>
      <c r="MOY216" s="733"/>
      <c r="MOZ216" s="733"/>
      <c r="MPA216" s="733"/>
      <c r="MPB216" s="733"/>
      <c r="MPC216" s="733"/>
      <c r="MPD216" s="733"/>
      <c r="MPE216" s="733"/>
      <c r="MPF216" s="733"/>
      <c r="MPG216" s="733"/>
      <c r="MPH216" s="733"/>
      <c r="MPI216" s="733"/>
      <c r="MPJ216" s="733"/>
      <c r="MPK216" s="733"/>
      <c r="MPL216" s="733"/>
      <c r="MPM216" s="733"/>
      <c r="MPN216" s="733"/>
      <c r="MPO216" s="733"/>
      <c r="MPP216" s="733"/>
      <c r="MPQ216" s="733"/>
      <c r="MPR216" s="733"/>
      <c r="MPS216" s="733"/>
      <c r="MPT216" s="733"/>
      <c r="MPU216" s="733"/>
      <c r="MPV216" s="733"/>
      <c r="MPW216" s="733"/>
      <c r="MPX216" s="733"/>
      <c r="MPY216" s="733"/>
      <c r="MPZ216" s="733"/>
      <c r="MQA216" s="733"/>
      <c r="MQB216" s="733"/>
      <c r="MQC216" s="733"/>
      <c r="MQD216" s="733"/>
      <c r="MQE216" s="733"/>
      <c r="MQF216" s="733"/>
      <c r="MQG216" s="733"/>
      <c r="MQH216" s="733"/>
      <c r="MQI216" s="733"/>
      <c r="MQJ216" s="733"/>
      <c r="MQK216" s="733"/>
      <c r="MQL216" s="733"/>
      <c r="MQM216" s="733"/>
      <c r="MQN216" s="733"/>
      <c r="MQO216" s="733"/>
      <c r="MQP216" s="733"/>
      <c r="MQQ216" s="733"/>
      <c r="MQR216" s="733"/>
      <c r="MQS216" s="733"/>
      <c r="MQT216" s="733"/>
      <c r="MQU216" s="733"/>
      <c r="MQV216" s="733"/>
      <c r="MQW216" s="733"/>
      <c r="MQX216" s="733"/>
      <c r="MQY216" s="733"/>
      <c r="MQZ216" s="733"/>
      <c r="MRA216" s="733"/>
      <c r="MRB216" s="733"/>
      <c r="MRC216" s="733"/>
      <c r="MRD216" s="733"/>
      <c r="MRE216" s="733"/>
      <c r="MRF216" s="733"/>
      <c r="MRG216" s="733"/>
      <c r="MRH216" s="733"/>
      <c r="MRI216" s="733"/>
      <c r="MRJ216" s="733"/>
      <c r="MRK216" s="733"/>
      <c r="MRL216" s="733"/>
      <c r="MRM216" s="733"/>
      <c r="MRN216" s="733"/>
      <c r="MRO216" s="733"/>
      <c r="MRP216" s="733"/>
      <c r="MRQ216" s="733"/>
      <c r="MRR216" s="733"/>
      <c r="MRS216" s="733"/>
      <c r="MRT216" s="733"/>
      <c r="MRU216" s="733"/>
      <c r="MRV216" s="733"/>
      <c r="MRW216" s="733"/>
      <c r="MRX216" s="733"/>
      <c r="MRY216" s="733"/>
      <c r="MRZ216" s="733"/>
      <c r="MSA216" s="733"/>
      <c r="MSB216" s="733"/>
      <c r="MSC216" s="733"/>
      <c r="MSD216" s="733"/>
      <c r="MSE216" s="733"/>
      <c r="MSF216" s="733"/>
      <c r="MSG216" s="733"/>
      <c r="MSH216" s="733"/>
      <c r="MSI216" s="733"/>
      <c r="MSJ216" s="733"/>
      <c r="MSK216" s="733"/>
      <c r="MSL216" s="733"/>
      <c r="MSM216" s="733"/>
      <c r="MSN216" s="733"/>
      <c r="MSO216" s="733"/>
      <c r="MSP216" s="733"/>
      <c r="MSQ216" s="733"/>
      <c r="MSR216" s="733"/>
      <c r="MSS216" s="733"/>
      <c r="MST216" s="733"/>
      <c r="MSU216" s="733"/>
      <c r="MSV216" s="733"/>
      <c r="MSW216" s="733"/>
      <c r="MSX216" s="733"/>
      <c r="MSY216" s="733"/>
      <c r="MSZ216" s="733"/>
      <c r="MTA216" s="733"/>
      <c r="MTB216" s="733"/>
      <c r="MTC216" s="733"/>
      <c r="MTD216" s="733"/>
      <c r="MTE216" s="733"/>
      <c r="MTF216" s="733"/>
      <c r="MTG216" s="733"/>
      <c r="MTH216" s="733"/>
      <c r="MTI216" s="733"/>
      <c r="MTJ216" s="733"/>
      <c r="MTK216" s="733"/>
      <c r="MTL216" s="733"/>
      <c r="MTM216" s="733"/>
      <c r="MTN216" s="733"/>
      <c r="MTO216" s="733"/>
      <c r="MTP216" s="733"/>
      <c r="MTQ216" s="733"/>
      <c r="MTR216" s="733"/>
      <c r="MTS216" s="733"/>
      <c r="MTT216" s="733"/>
      <c r="MTU216" s="733"/>
      <c r="MTV216" s="733"/>
      <c r="MTW216" s="733"/>
      <c r="MTX216" s="733"/>
      <c r="MTY216" s="733"/>
      <c r="MTZ216" s="733"/>
      <c r="MUA216" s="733"/>
      <c r="MUB216" s="733"/>
      <c r="MUC216" s="733"/>
      <c r="MUD216" s="733"/>
      <c r="MUE216" s="733"/>
      <c r="MUF216" s="733"/>
      <c r="MUG216" s="733"/>
      <c r="MUH216" s="733"/>
      <c r="MUI216" s="733"/>
      <c r="MUJ216" s="733"/>
      <c r="MUK216" s="733"/>
      <c r="MUL216" s="733"/>
      <c r="MUM216" s="733"/>
      <c r="MUN216" s="733"/>
      <c r="MUO216" s="733"/>
      <c r="MUP216" s="733"/>
      <c r="MUQ216" s="733"/>
      <c r="MUR216" s="733"/>
      <c r="MUS216" s="733"/>
      <c r="MUT216" s="733"/>
      <c r="MUU216" s="733"/>
      <c r="MUV216" s="733"/>
      <c r="MUW216" s="733"/>
      <c r="MUX216" s="733"/>
      <c r="MUY216" s="733"/>
      <c r="MUZ216" s="733"/>
      <c r="MVA216" s="733"/>
      <c r="MVB216" s="733"/>
      <c r="MVC216" s="733"/>
      <c r="MVD216" s="733"/>
      <c r="MVE216" s="733"/>
      <c r="MVF216" s="733"/>
      <c r="MVG216" s="733"/>
      <c r="MVH216" s="733"/>
      <c r="MVI216" s="733"/>
      <c r="MVJ216" s="733"/>
      <c r="MVK216" s="733"/>
      <c r="MVL216" s="733"/>
      <c r="MVM216" s="733"/>
      <c r="MVN216" s="733"/>
      <c r="MVO216" s="733"/>
      <c r="MVP216" s="733"/>
      <c r="MVQ216" s="733"/>
      <c r="MVR216" s="733"/>
      <c r="MVS216" s="733"/>
      <c r="MVT216" s="733"/>
      <c r="MVU216" s="733"/>
      <c r="MVV216" s="733"/>
      <c r="MVW216" s="733"/>
      <c r="MVX216" s="733"/>
      <c r="MVY216" s="733"/>
      <c r="MVZ216" s="733"/>
      <c r="MWA216" s="733"/>
      <c r="MWB216" s="733"/>
      <c r="MWC216" s="733"/>
      <c r="MWD216" s="733"/>
      <c r="MWE216" s="733"/>
      <c r="MWF216" s="733"/>
      <c r="MWG216" s="733"/>
      <c r="MWH216" s="733"/>
      <c r="MWI216" s="733"/>
      <c r="MWJ216" s="733"/>
      <c r="MWK216" s="733"/>
      <c r="MWL216" s="733"/>
      <c r="MWM216" s="733"/>
      <c r="MWN216" s="733"/>
      <c r="MWO216" s="733"/>
      <c r="MWP216" s="733"/>
      <c r="MWQ216" s="733"/>
      <c r="MWR216" s="733"/>
      <c r="MWS216" s="733"/>
      <c r="MWT216" s="733"/>
      <c r="MWU216" s="733"/>
      <c r="MWV216" s="733"/>
      <c r="MWW216" s="733"/>
      <c r="MWX216" s="733"/>
      <c r="MWY216" s="733"/>
      <c r="MWZ216" s="733"/>
      <c r="MXA216" s="733"/>
      <c r="MXB216" s="733"/>
      <c r="MXC216" s="733"/>
      <c r="MXD216" s="733"/>
      <c r="MXE216" s="733"/>
      <c r="MXF216" s="733"/>
      <c r="MXG216" s="733"/>
      <c r="MXH216" s="733"/>
      <c r="MXI216" s="733"/>
      <c r="MXJ216" s="733"/>
      <c r="MXK216" s="733"/>
      <c r="MXL216" s="733"/>
      <c r="MXM216" s="733"/>
      <c r="MXN216" s="733"/>
      <c r="MXO216" s="733"/>
      <c r="MXP216" s="733"/>
      <c r="MXQ216" s="733"/>
      <c r="MXR216" s="733"/>
      <c r="MXS216" s="733"/>
      <c r="MXT216" s="733"/>
      <c r="MXU216" s="733"/>
      <c r="MXV216" s="733"/>
      <c r="MXW216" s="733"/>
      <c r="MXX216" s="733"/>
      <c r="MXY216" s="733"/>
      <c r="MXZ216" s="733"/>
      <c r="MYA216" s="733"/>
      <c r="MYB216" s="733"/>
      <c r="MYC216" s="733"/>
      <c r="MYD216" s="733"/>
      <c r="MYE216" s="733"/>
      <c r="MYF216" s="733"/>
      <c r="MYG216" s="733"/>
      <c r="MYH216" s="733"/>
      <c r="MYI216" s="733"/>
      <c r="MYJ216" s="733"/>
      <c r="MYK216" s="733"/>
      <c r="MYL216" s="733"/>
      <c r="MYM216" s="733"/>
      <c r="MYN216" s="733"/>
      <c r="MYO216" s="733"/>
      <c r="MYP216" s="733"/>
      <c r="MYQ216" s="733"/>
      <c r="MYR216" s="733"/>
      <c r="MYS216" s="733"/>
      <c r="MYT216" s="733"/>
      <c r="MYU216" s="733"/>
      <c r="MYV216" s="733"/>
      <c r="MYW216" s="733"/>
      <c r="MYX216" s="733"/>
      <c r="MYY216" s="733"/>
      <c r="MYZ216" s="733"/>
      <c r="MZA216" s="733"/>
      <c r="MZB216" s="733"/>
      <c r="MZC216" s="733"/>
      <c r="MZD216" s="733"/>
      <c r="MZE216" s="733"/>
      <c r="MZF216" s="733"/>
      <c r="MZG216" s="733"/>
      <c r="MZH216" s="733"/>
      <c r="MZI216" s="733"/>
      <c r="MZJ216" s="733"/>
      <c r="MZK216" s="733"/>
      <c r="MZL216" s="733"/>
      <c r="MZM216" s="733"/>
      <c r="MZN216" s="733"/>
      <c r="MZO216" s="733"/>
      <c r="MZP216" s="733"/>
      <c r="MZQ216" s="733"/>
      <c r="MZR216" s="733"/>
      <c r="MZS216" s="733"/>
      <c r="MZT216" s="733"/>
      <c r="MZU216" s="733"/>
      <c r="MZV216" s="733"/>
      <c r="MZW216" s="733"/>
      <c r="MZX216" s="733"/>
      <c r="MZY216" s="733"/>
      <c r="MZZ216" s="733"/>
      <c r="NAA216" s="733"/>
      <c r="NAB216" s="733"/>
      <c r="NAC216" s="733"/>
      <c r="NAD216" s="733"/>
      <c r="NAE216" s="733"/>
      <c r="NAF216" s="733"/>
      <c r="NAG216" s="733"/>
      <c r="NAH216" s="733"/>
      <c r="NAI216" s="733"/>
      <c r="NAJ216" s="733"/>
      <c r="NAK216" s="733"/>
      <c r="NAL216" s="733"/>
      <c r="NAM216" s="733"/>
      <c r="NAN216" s="733"/>
      <c r="NAO216" s="733"/>
      <c r="NAP216" s="733"/>
      <c r="NAQ216" s="733"/>
      <c r="NAR216" s="733"/>
      <c r="NAS216" s="733"/>
      <c r="NAT216" s="733"/>
      <c r="NAU216" s="733"/>
      <c r="NAV216" s="733"/>
      <c r="NAW216" s="733"/>
      <c r="NAX216" s="733"/>
      <c r="NAY216" s="733"/>
      <c r="NAZ216" s="733"/>
      <c r="NBA216" s="733"/>
      <c r="NBB216" s="733"/>
      <c r="NBC216" s="733"/>
      <c r="NBD216" s="733"/>
      <c r="NBE216" s="733"/>
      <c r="NBF216" s="733"/>
      <c r="NBG216" s="733"/>
      <c r="NBH216" s="733"/>
      <c r="NBI216" s="733"/>
      <c r="NBJ216" s="733"/>
      <c r="NBK216" s="733"/>
      <c r="NBL216" s="733"/>
      <c r="NBM216" s="733"/>
      <c r="NBN216" s="733"/>
      <c r="NBO216" s="733"/>
      <c r="NBP216" s="733"/>
      <c r="NBQ216" s="733"/>
      <c r="NBR216" s="733"/>
      <c r="NBS216" s="733"/>
      <c r="NBT216" s="733"/>
      <c r="NBU216" s="733"/>
      <c r="NBV216" s="733"/>
      <c r="NBW216" s="733"/>
      <c r="NBX216" s="733"/>
      <c r="NBY216" s="733"/>
      <c r="NBZ216" s="733"/>
      <c r="NCA216" s="733"/>
      <c r="NCB216" s="733"/>
      <c r="NCC216" s="733"/>
      <c r="NCD216" s="733"/>
      <c r="NCE216" s="733"/>
      <c r="NCF216" s="733"/>
      <c r="NCG216" s="733"/>
      <c r="NCH216" s="733"/>
      <c r="NCI216" s="733"/>
      <c r="NCJ216" s="733"/>
      <c r="NCK216" s="733"/>
      <c r="NCL216" s="733"/>
      <c r="NCM216" s="733"/>
      <c r="NCN216" s="733"/>
      <c r="NCO216" s="733"/>
      <c r="NCP216" s="733"/>
      <c r="NCQ216" s="733"/>
      <c r="NCR216" s="733"/>
      <c r="NCS216" s="733"/>
      <c r="NCT216" s="733"/>
      <c r="NCU216" s="733"/>
      <c r="NCV216" s="733"/>
      <c r="NCW216" s="733"/>
      <c r="NCX216" s="733"/>
      <c r="NCY216" s="733"/>
      <c r="NCZ216" s="733"/>
      <c r="NDA216" s="733"/>
      <c r="NDB216" s="733"/>
      <c r="NDC216" s="733"/>
      <c r="NDD216" s="733"/>
      <c r="NDE216" s="733"/>
      <c r="NDF216" s="733"/>
      <c r="NDG216" s="733"/>
      <c r="NDH216" s="733"/>
      <c r="NDI216" s="733"/>
      <c r="NDJ216" s="733"/>
      <c r="NDK216" s="733"/>
      <c r="NDL216" s="733"/>
      <c r="NDM216" s="733"/>
      <c r="NDN216" s="733"/>
      <c r="NDO216" s="733"/>
      <c r="NDP216" s="733"/>
      <c r="NDQ216" s="733"/>
      <c r="NDR216" s="733"/>
      <c r="NDS216" s="733"/>
      <c r="NDT216" s="733"/>
      <c r="NDU216" s="733"/>
      <c r="NDV216" s="733"/>
      <c r="NDW216" s="733"/>
      <c r="NDX216" s="733"/>
      <c r="NDY216" s="733"/>
      <c r="NDZ216" s="733"/>
      <c r="NEA216" s="733"/>
      <c r="NEB216" s="733"/>
      <c r="NEC216" s="733"/>
      <c r="NED216" s="733"/>
      <c r="NEE216" s="733"/>
      <c r="NEF216" s="733"/>
      <c r="NEG216" s="733"/>
      <c r="NEH216" s="733"/>
      <c r="NEI216" s="733"/>
      <c r="NEJ216" s="733"/>
      <c r="NEK216" s="733"/>
      <c r="NEL216" s="733"/>
      <c r="NEM216" s="733"/>
      <c r="NEN216" s="733"/>
      <c r="NEO216" s="733"/>
      <c r="NEP216" s="733"/>
      <c r="NEQ216" s="733"/>
      <c r="NER216" s="733"/>
      <c r="NES216" s="733"/>
      <c r="NET216" s="733"/>
      <c r="NEU216" s="733"/>
      <c r="NEV216" s="733"/>
      <c r="NEW216" s="733"/>
      <c r="NEX216" s="733"/>
      <c r="NEY216" s="733"/>
      <c r="NEZ216" s="733"/>
      <c r="NFA216" s="733"/>
      <c r="NFB216" s="733"/>
      <c r="NFC216" s="733"/>
      <c r="NFD216" s="733"/>
      <c r="NFE216" s="733"/>
      <c r="NFF216" s="733"/>
      <c r="NFG216" s="733"/>
      <c r="NFH216" s="733"/>
      <c r="NFI216" s="733"/>
      <c r="NFJ216" s="733"/>
      <c r="NFK216" s="733"/>
      <c r="NFL216" s="733"/>
      <c r="NFM216" s="733"/>
      <c r="NFN216" s="733"/>
      <c r="NFO216" s="733"/>
      <c r="NFP216" s="733"/>
      <c r="NFQ216" s="733"/>
      <c r="NFR216" s="733"/>
      <c r="NFS216" s="733"/>
      <c r="NFT216" s="733"/>
      <c r="NFU216" s="733"/>
      <c r="NFV216" s="733"/>
      <c r="NFW216" s="733"/>
      <c r="NFX216" s="733"/>
      <c r="NFY216" s="733"/>
      <c r="NFZ216" s="733"/>
      <c r="NGA216" s="733"/>
      <c r="NGB216" s="733"/>
      <c r="NGC216" s="733"/>
      <c r="NGD216" s="733"/>
      <c r="NGE216" s="733"/>
      <c r="NGF216" s="733"/>
      <c r="NGG216" s="733"/>
      <c r="NGH216" s="733"/>
      <c r="NGI216" s="733"/>
      <c r="NGJ216" s="733"/>
      <c r="NGK216" s="733"/>
      <c r="NGL216" s="733"/>
      <c r="NGM216" s="733"/>
      <c r="NGN216" s="733"/>
      <c r="NGO216" s="733"/>
      <c r="NGP216" s="733"/>
      <c r="NGQ216" s="733"/>
      <c r="NGR216" s="733"/>
      <c r="NGS216" s="733"/>
      <c r="NGT216" s="733"/>
      <c r="NGU216" s="733"/>
      <c r="NGV216" s="733"/>
      <c r="NGW216" s="733"/>
      <c r="NGX216" s="733"/>
      <c r="NGY216" s="733"/>
      <c r="NGZ216" s="733"/>
      <c r="NHA216" s="733"/>
      <c r="NHB216" s="733"/>
      <c r="NHC216" s="733"/>
      <c r="NHD216" s="733"/>
      <c r="NHE216" s="733"/>
      <c r="NHF216" s="733"/>
      <c r="NHG216" s="733"/>
      <c r="NHH216" s="733"/>
      <c r="NHI216" s="733"/>
      <c r="NHJ216" s="733"/>
      <c r="NHK216" s="733"/>
      <c r="NHL216" s="733"/>
      <c r="NHM216" s="733"/>
      <c r="NHN216" s="733"/>
      <c r="NHO216" s="733"/>
      <c r="NHP216" s="733"/>
      <c r="NHQ216" s="733"/>
      <c r="NHR216" s="733"/>
      <c r="NHS216" s="733"/>
      <c r="NHT216" s="733"/>
      <c r="NHU216" s="733"/>
      <c r="NHV216" s="733"/>
      <c r="NHW216" s="733"/>
      <c r="NHX216" s="733"/>
      <c r="NHY216" s="733"/>
      <c r="NHZ216" s="733"/>
      <c r="NIA216" s="733"/>
      <c r="NIB216" s="733"/>
      <c r="NIC216" s="733"/>
      <c r="NID216" s="733"/>
      <c r="NIE216" s="733"/>
      <c r="NIF216" s="733"/>
      <c r="NIG216" s="733"/>
      <c r="NIH216" s="733"/>
      <c r="NII216" s="733"/>
      <c r="NIJ216" s="733"/>
      <c r="NIK216" s="733"/>
      <c r="NIL216" s="733"/>
      <c r="NIM216" s="733"/>
      <c r="NIN216" s="733"/>
      <c r="NIO216" s="733"/>
      <c r="NIP216" s="733"/>
      <c r="NIQ216" s="733"/>
      <c r="NIR216" s="733"/>
      <c r="NIS216" s="733"/>
      <c r="NIT216" s="733"/>
      <c r="NIU216" s="733"/>
      <c r="NIV216" s="733"/>
      <c r="NIW216" s="733"/>
      <c r="NIX216" s="733"/>
      <c r="NIY216" s="733"/>
      <c r="NIZ216" s="733"/>
      <c r="NJA216" s="733"/>
      <c r="NJB216" s="733"/>
      <c r="NJC216" s="733"/>
      <c r="NJD216" s="733"/>
      <c r="NJE216" s="733"/>
      <c r="NJF216" s="733"/>
      <c r="NJG216" s="733"/>
      <c r="NJH216" s="733"/>
      <c r="NJI216" s="733"/>
      <c r="NJJ216" s="733"/>
      <c r="NJK216" s="733"/>
      <c r="NJL216" s="733"/>
      <c r="NJM216" s="733"/>
      <c r="NJN216" s="733"/>
      <c r="NJO216" s="733"/>
      <c r="NJP216" s="733"/>
      <c r="NJQ216" s="733"/>
      <c r="NJR216" s="733"/>
      <c r="NJS216" s="733"/>
      <c r="NJT216" s="733"/>
      <c r="NJU216" s="733"/>
      <c r="NJV216" s="733"/>
      <c r="NJW216" s="733"/>
      <c r="NJX216" s="733"/>
      <c r="NJY216" s="733"/>
      <c r="NJZ216" s="733"/>
      <c r="NKA216" s="733"/>
      <c r="NKB216" s="733"/>
      <c r="NKC216" s="733"/>
      <c r="NKD216" s="733"/>
      <c r="NKE216" s="733"/>
      <c r="NKF216" s="733"/>
      <c r="NKG216" s="733"/>
      <c r="NKH216" s="733"/>
      <c r="NKI216" s="733"/>
      <c r="NKJ216" s="733"/>
      <c r="NKK216" s="733"/>
      <c r="NKL216" s="733"/>
      <c r="NKM216" s="733"/>
      <c r="NKN216" s="733"/>
      <c r="NKO216" s="733"/>
      <c r="NKP216" s="733"/>
      <c r="NKQ216" s="733"/>
      <c r="NKR216" s="733"/>
      <c r="NKS216" s="733"/>
      <c r="NKT216" s="733"/>
      <c r="NKU216" s="733"/>
      <c r="NKV216" s="733"/>
      <c r="NKW216" s="733"/>
      <c r="NKX216" s="733"/>
      <c r="NKY216" s="733"/>
      <c r="NKZ216" s="733"/>
      <c r="NLA216" s="733"/>
      <c r="NLB216" s="733"/>
      <c r="NLC216" s="733"/>
      <c r="NLD216" s="733"/>
      <c r="NLE216" s="733"/>
      <c r="NLF216" s="733"/>
      <c r="NLG216" s="733"/>
      <c r="NLH216" s="733"/>
      <c r="NLI216" s="733"/>
      <c r="NLJ216" s="733"/>
      <c r="NLK216" s="733"/>
      <c r="NLL216" s="733"/>
      <c r="NLM216" s="733"/>
      <c r="NLN216" s="733"/>
      <c r="NLO216" s="733"/>
      <c r="NLP216" s="733"/>
      <c r="NLQ216" s="733"/>
      <c r="NLR216" s="733"/>
      <c r="NLS216" s="733"/>
      <c r="NLT216" s="733"/>
      <c r="NLU216" s="733"/>
      <c r="NLV216" s="733"/>
      <c r="NLW216" s="733"/>
      <c r="NLX216" s="733"/>
      <c r="NLY216" s="733"/>
      <c r="NLZ216" s="733"/>
      <c r="NMA216" s="733"/>
      <c r="NMB216" s="733"/>
      <c r="NMC216" s="733"/>
      <c r="NMD216" s="733"/>
      <c r="NME216" s="733"/>
      <c r="NMF216" s="733"/>
      <c r="NMG216" s="733"/>
      <c r="NMH216" s="733"/>
      <c r="NMI216" s="733"/>
      <c r="NMJ216" s="733"/>
      <c r="NMK216" s="733"/>
      <c r="NML216" s="733"/>
      <c r="NMM216" s="733"/>
      <c r="NMN216" s="733"/>
      <c r="NMO216" s="733"/>
      <c r="NMP216" s="733"/>
      <c r="NMQ216" s="733"/>
      <c r="NMR216" s="733"/>
      <c r="NMS216" s="733"/>
      <c r="NMT216" s="733"/>
      <c r="NMU216" s="733"/>
      <c r="NMV216" s="733"/>
      <c r="NMW216" s="733"/>
      <c r="NMX216" s="733"/>
      <c r="NMY216" s="733"/>
      <c r="NMZ216" s="733"/>
      <c r="NNA216" s="733"/>
      <c r="NNB216" s="733"/>
      <c r="NNC216" s="733"/>
      <c r="NND216" s="733"/>
      <c r="NNE216" s="733"/>
      <c r="NNF216" s="733"/>
      <c r="NNG216" s="733"/>
      <c r="NNH216" s="733"/>
      <c r="NNI216" s="733"/>
      <c r="NNJ216" s="733"/>
      <c r="NNK216" s="733"/>
      <c r="NNL216" s="733"/>
      <c r="NNM216" s="733"/>
      <c r="NNN216" s="733"/>
      <c r="NNO216" s="733"/>
      <c r="NNP216" s="733"/>
      <c r="NNQ216" s="733"/>
      <c r="NNR216" s="733"/>
      <c r="NNS216" s="733"/>
      <c r="NNT216" s="733"/>
      <c r="NNU216" s="733"/>
      <c r="NNV216" s="733"/>
      <c r="NNW216" s="733"/>
      <c r="NNX216" s="733"/>
      <c r="NNY216" s="733"/>
      <c r="NNZ216" s="733"/>
      <c r="NOA216" s="733"/>
      <c r="NOB216" s="733"/>
      <c r="NOC216" s="733"/>
      <c r="NOD216" s="733"/>
      <c r="NOE216" s="733"/>
      <c r="NOF216" s="733"/>
      <c r="NOG216" s="733"/>
      <c r="NOH216" s="733"/>
      <c r="NOI216" s="733"/>
      <c r="NOJ216" s="733"/>
      <c r="NOK216" s="733"/>
      <c r="NOL216" s="733"/>
      <c r="NOM216" s="733"/>
      <c r="NON216" s="733"/>
      <c r="NOO216" s="733"/>
      <c r="NOP216" s="733"/>
      <c r="NOQ216" s="733"/>
      <c r="NOR216" s="733"/>
      <c r="NOS216" s="733"/>
      <c r="NOT216" s="733"/>
      <c r="NOU216" s="733"/>
      <c r="NOV216" s="733"/>
      <c r="NOW216" s="733"/>
      <c r="NOX216" s="733"/>
      <c r="NOY216" s="733"/>
      <c r="NOZ216" s="733"/>
      <c r="NPA216" s="733"/>
      <c r="NPB216" s="733"/>
      <c r="NPC216" s="733"/>
      <c r="NPD216" s="733"/>
      <c r="NPE216" s="733"/>
      <c r="NPF216" s="733"/>
      <c r="NPG216" s="733"/>
      <c r="NPH216" s="733"/>
      <c r="NPI216" s="733"/>
      <c r="NPJ216" s="733"/>
      <c r="NPK216" s="733"/>
      <c r="NPL216" s="733"/>
      <c r="NPM216" s="733"/>
      <c r="NPN216" s="733"/>
      <c r="NPO216" s="733"/>
      <c r="NPP216" s="733"/>
      <c r="NPQ216" s="733"/>
      <c r="NPR216" s="733"/>
      <c r="NPS216" s="733"/>
      <c r="NPT216" s="733"/>
      <c r="NPU216" s="733"/>
      <c r="NPV216" s="733"/>
      <c r="NPW216" s="733"/>
      <c r="NPX216" s="733"/>
      <c r="NPY216" s="733"/>
      <c r="NPZ216" s="733"/>
      <c r="NQA216" s="733"/>
      <c r="NQB216" s="733"/>
      <c r="NQC216" s="733"/>
      <c r="NQD216" s="733"/>
      <c r="NQE216" s="733"/>
      <c r="NQF216" s="733"/>
      <c r="NQG216" s="733"/>
      <c r="NQH216" s="733"/>
      <c r="NQI216" s="733"/>
      <c r="NQJ216" s="733"/>
      <c r="NQK216" s="733"/>
      <c r="NQL216" s="733"/>
      <c r="NQM216" s="733"/>
      <c r="NQN216" s="733"/>
      <c r="NQO216" s="733"/>
      <c r="NQP216" s="733"/>
      <c r="NQQ216" s="733"/>
      <c r="NQR216" s="733"/>
      <c r="NQS216" s="733"/>
      <c r="NQT216" s="733"/>
      <c r="NQU216" s="733"/>
      <c r="NQV216" s="733"/>
      <c r="NQW216" s="733"/>
      <c r="NQX216" s="733"/>
      <c r="NQY216" s="733"/>
      <c r="NQZ216" s="733"/>
      <c r="NRA216" s="733"/>
      <c r="NRB216" s="733"/>
      <c r="NRC216" s="733"/>
      <c r="NRD216" s="733"/>
      <c r="NRE216" s="733"/>
      <c r="NRF216" s="733"/>
      <c r="NRG216" s="733"/>
      <c r="NRH216" s="733"/>
      <c r="NRI216" s="733"/>
      <c r="NRJ216" s="733"/>
      <c r="NRK216" s="733"/>
      <c r="NRL216" s="733"/>
      <c r="NRM216" s="733"/>
      <c r="NRN216" s="733"/>
      <c r="NRO216" s="733"/>
      <c r="NRP216" s="733"/>
      <c r="NRQ216" s="733"/>
      <c r="NRR216" s="733"/>
      <c r="NRS216" s="733"/>
      <c r="NRT216" s="733"/>
      <c r="NRU216" s="733"/>
      <c r="NRV216" s="733"/>
      <c r="NRW216" s="733"/>
      <c r="NRX216" s="733"/>
      <c r="NRY216" s="733"/>
      <c r="NRZ216" s="733"/>
      <c r="NSA216" s="733"/>
      <c r="NSB216" s="733"/>
      <c r="NSC216" s="733"/>
      <c r="NSD216" s="733"/>
      <c r="NSE216" s="733"/>
      <c r="NSF216" s="733"/>
      <c r="NSG216" s="733"/>
      <c r="NSH216" s="733"/>
      <c r="NSI216" s="733"/>
      <c r="NSJ216" s="733"/>
      <c r="NSK216" s="733"/>
      <c r="NSL216" s="733"/>
      <c r="NSM216" s="733"/>
      <c r="NSN216" s="733"/>
      <c r="NSO216" s="733"/>
      <c r="NSP216" s="733"/>
      <c r="NSQ216" s="733"/>
      <c r="NSR216" s="733"/>
      <c r="NSS216" s="733"/>
      <c r="NST216" s="733"/>
      <c r="NSU216" s="733"/>
      <c r="NSV216" s="733"/>
      <c r="NSW216" s="733"/>
      <c r="NSX216" s="733"/>
      <c r="NSY216" s="733"/>
      <c r="NSZ216" s="733"/>
      <c r="NTA216" s="733"/>
      <c r="NTB216" s="733"/>
      <c r="NTC216" s="733"/>
      <c r="NTD216" s="733"/>
      <c r="NTE216" s="733"/>
      <c r="NTF216" s="733"/>
      <c r="NTG216" s="733"/>
      <c r="NTH216" s="733"/>
      <c r="NTI216" s="733"/>
      <c r="NTJ216" s="733"/>
      <c r="NTK216" s="733"/>
      <c r="NTL216" s="733"/>
      <c r="NTM216" s="733"/>
      <c r="NTN216" s="733"/>
      <c r="NTO216" s="733"/>
      <c r="NTP216" s="733"/>
      <c r="NTQ216" s="733"/>
      <c r="NTR216" s="733"/>
      <c r="NTS216" s="733"/>
      <c r="NTT216" s="733"/>
      <c r="NTU216" s="733"/>
      <c r="NTV216" s="733"/>
      <c r="NTW216" s="733"/>
      <c r="NTX216" s="733"/>
      <c r="NTY216" s="733"/>
      <c r="NTZ216" s="733"/>
      <c r="NUA216" s="733"/>
      <c r="NUB216" s="733"/>
      <c r="NUC216" s="733"/>
      <c r="NUD216" s="733"/>
      <c r="NUE216" s="733"/>
      <c r="NUF216" s="733"/>
      <c r="NUG216" s="733"/>
      <c r="NUH216" s="733"/>
      <c r="NUI216" s="733"/>
      <c r="NUJ216" s="733"/>
      <c r="NUK216" s="733"/>
      <c r="NUL216" s="733"/>
      <c r="NUM216" s="733"/>
      <c r="NUN216" s="733"/>
      <c r="NUO216" s="733"/>
      <c r="NUP216" s="733"/>
      <c r="NUQ216" s="733"/>
      <c r="NUR216" s="733"/>
      <c r="NUS216" s="733"/>
      <c r="NUT216" s="733"/>
      <c r="NUU216" s="733"/>
      <c r="NUV216" s="733"/>
      <c r="NUW216" s="733"/>
      <c r="NUX216" s="733"/>
      <c r="NUY216" s="733"/>
      <c r="NUZ216" s="733"/>
      <c r="NVA216" s="733"/>
      <c r="NVB216" s="733"/>
      <c r="NVC216" s="733"/>
      <c r="NVD216" s="733"/>
      <c r="NVE216" s="733"/>
      <c r="NVF216" s="733"/>
      <c r="NVG216" s="733"/>
      <c r="NVH216" s="733"/>
      <c r="NVI216" s="733"/>
      <c r="NVJ216" s="733"/>
      <c r="NVK216" s="733"/>
      <c r="NVL216" s="733"/>
      <c r="NVM216" s="733"/>
      <c r="NVN216" s="733"/>
      <c r="NVO216" s="733"/>
      <c r="NVP216" s="733"/>
      <c r="NVQ216" s="733"/>
      <c r="NVR216" s="733"/>
      <c r="NVS216" s="733"/>
      <c r="NVT216" s="733"/>
      <c r="NVU216" s="733"/>
      <c r="NVV216" s="733"/>
      <c r="NVW216" s="733"/>
      <c r="NVX216" s="733"/>
      <c r="NVY216" s="733"/>
      <c r="NVZ216" s="733"/>
      <c r="NWA216" s="733"/>
      <c r="NWB216" s="733"/>
      <c r="NWC216" s="733"/>
      <c r="NWD216" s="733"/>
      <c r="NWE216" s="733"/>
      <c r="NWF216" s="733"/>
      <c r="NWG216" s="733"/>
      <c r="NWH216" s="733"/>
      <c r="NWI216" s="733"/>
      <c r="NWJ216" s="733"/>
      <c r="NWK216" s="733"/>
      <c r="NWL216" s="733"/>
      <c r="NWM216" s="733"/>
      <c r="NWN216" s="733"/>
      <c r="NWO216" s="733"/>
      <c r="NWP216" s="733"/>
      <c r="NWQ216" s="733"/>
      <c r="NWR216" s="733"/>
      <c r="NWS216" s="733"/>
      <c r="NWT216" s="733"/>
      <c r="NWU216" s="733"/>
      <c r="NWV216" s="733"/>
      <c r="NWW216" s="733"/>
      <c r="NWX216" s="733"/>
      <c r="NWY216" s="733"/>
      <c r="NWZ216" s="733"/>
      <c r="NXA216" s="733"/>
      <c r="NXB216" s="733"/>
      <c r="NXC216" s="733"/>
      <c r="NXD216" s="733"/>
      <c r="NXE216" s="733"/>
      <c r="NXF216" s="733"/>
      <c r="NXG216" s="733"/>
      <c r="NXH216" s="733"/>
      <c r="NXI216" s="733"/>
      <c r="NXJ216" s="733"/>
      <c r="NXK216" s="733"/>
      <c r="NXL216" s="733"/>
      <c r="NXM216" s="733"/>
      <c r="NXN216" s="733"/>
      <c r="NXO216" s="733"/>
      <c r="NXP216" s="733"/>
      <c r="NXQ216" s="733"/>
      <c r="NXR216" s="733"/>
      <c r="NXS216" s="733"/>
      <c r="NXT216" s="733"/>
      <c r="NXU216" s="733"/>
      <c r="NXV216" s="733"/>
      <c r="NXW216" s="733"/>
      <c r="NXX216" s="733"/>
      <c r="NXY216" s="733"/>
      <c r="NXZ216" s="733"/>
      <c r="NYA216" s="733"/>
      <c r="NYB216" s="733"/>
      <c r="NYC216" s="733"/>
      <c r="NYD216" s="733"/>
      <c r="NYE216" s="733"/>
      <c r="NYF216" s="733"/>
      <c r="NYG216" s="733"/>
      <c r="NYH216" s="733"/>
      <c r="NYI216" s="733"/>
      <c r="NYJ216" s="733"/>
      <c r="NYK216" s="733"/>
      <c r="NYL216" s="733"/>
      <c r="NYM216" s="733"/>
      <c r="NYN216" s="733"/>
      <c r="NYO216" s="733"/>
      <c r="NYP216" s="733"/>
      <c r="NYQ216" s="733"/>
      <c r="NYR216" s="733"/>
      <c r="NYS216" s="733"/>
      <c r="NYT216" s="733"/>
      <c r="NYU216" s="733"/>
      <c r="NYV216" s="733"/>
      <c r="NYW216" s="733"/>
      <c r="NYX216" s="733"/>
      <c r="NYY216" s="733"/>
      <c r="NYZ216" s="733"/>
      <c r="NZA216" s="733"/>
      <c r="NZB216" s="733"/>
      <c r="NZC216" s="733"/>
      <c r="NZD216" s="733"/>
      <c r="NZE216" s="733"/>
      <c r="NZF216" s="733"/>
      <c r="NZG216" s="733"/>
      <c r="NZH216" s="733"/>
      <c r="NZI216" s="733"/>
      <c r="NZJ216" s="733"/>
      <c r="NZK216" s="733"/>
      <c r="NZL216" s="733"/>
      <c r="NZM216" s="733"/>
      <c r="NZN216" s="733"/>
      <c r="NZO216" s="733"/>
      <c r="NZP216" s="733"/>
      <c r="NZQ216" s="733"/>
      <c r="NZR216" s="733"/>
      <c r="NZS216" s="733"/>
      <c r="NZT216" s="733"/>
      <c r="NZU216" s="733"/>
      <c r="NZV216" s="733"/>
      <c r="NZW216" s="733"/>
      <c r="NZX216" s="733"/>
      <c r="NZY216" s="733"/>
      <c r="NZZ216" s="733"/>
      <c r="OAA216" s="733"/>
      <c r="OAB216" s="733"/>
      <c r="OAC216" s="733"/>
      <c r="OAD216" s="733"/>
      <c r="OAE216" s="733"/>
      <c r="OAF216" s="733"/>
      <c r="OAG216" s="733"/>
      <c r="OAH216" s="733"/>
      <c r="OAI216" s="733"/>
      <c r="OAJ216" s="733"/>
      <c r="OAK216" s="733"/>
      <c r="OAL216" s="733"/>
      <c r="OAM216" s="733"/>
      <c r="OAN216" s="733"/>
      <c r="OAO216" s="733"/>
      <c r="OAP216" s="733"/>
      <c r="OAQ216" s="733"/>
      <c r="OAR216" s="733"/>
      <c r="OAS216" s="733"/>
      <c r="OAT216" s="733"/>
      <c r="OAU216" s="733"/>
      <c r="OAV216" s="733"/>
      <c r="OAW216" s="733"/>
      <c r="OAX216" s="733"/>
      <c r="OAY216" s="733"/>
      <c r="OAZ216" s="733"/>
      <c r="OBA216" s="733"/>
      <c r="OBB216" s="733"/>
      <c r="OBC216" s="733"/>
      <c r="OBD216" s="733"/>
      <c r="OBE216" s="733"/>
      <c r="OBF216" s="733"/>
      <c r="OBG216" s="733"/>
      <c r="OBH216" s="733"/>
      <c r="OBI216" s="733"/>
      <c r="OBJ216" s="733"/>
      <c r="OBK216" s="733"/>
      <c r="OBL216" s="733"/>
      <c r="OBM216" s="733"/>
      <c r="OBN216" s="733"/>
      <c r="OBO216" s="733"/>
      <c r="OBP216" s="733"/>
      <c r="OBQ216" s="733"/>
      <c r="OBR216" s="733"/>
      <c r="OBS216" s="733"/>
      <c r="OBT216" s="733"/>
      <c r="OBU216" s="733"/>
      <c r="OBV216" s="733"/>
      <c r="OBW216" s="733"/>
      <c r="OBX216" s="733"/>
      <c r="OBY216" s="733"/>
      <c r="OBZ216" s="733"/>
      <c r="OCA216" s="733"/>
      <c r="OCB216" s="733"/>
      <c r="OCC216" s="733"/>
      <c r="OCD216" s="733"/>
      <c r="OCE216" s="733"/>
      <c r="OCF216" s="733"/>
      <c r="OCG216" s="733"/>
      <c r="OCH216" s="733"/>
      <c r="OCI216" s="733"/>
      <c r="OCJ216" s="733"/>
      <c r="OCK216" s="733"/>
      <c r="OCL216" s="733"/>
      <c r="OCM216" s="733"/>
      <c r="OCN216" s="733"/>
      <c r="OCO216" s="733"/>
      <c r="OCP216" s="733"/>
      <c r="OCQ216" s="733"/>
      <c r="OCR216" s="733"/>
      <c r="OCS216" s="733"/>
      <c r="OCT216" s="733"/>
      <c r="OCU216" s="733"/>
      <c r="OCV216" s="733"/>
      <c r="OCW216" s="733"/>
      <c r="OCX216" s="733"/>
      <c r="OCY216" s="733"/>
      <c r="OCZ216" s="733"/>
      <c r="ODA216" s="733"/>
      <c r="ODB216" s="733"/>
      <c r="ODC216" s="733"/>
      <c r="ODD216" s="733"/>
      <c r="ODE216" s="733"/>
      <c r="ODF216" s="733"/>
      <c r="ODG216" s="733"/>
      <c r="ODH216" s="733"/>
      <c r="ODI216" s="733"/>
      <c r="ODJ216" s="733"/>
      <c r="ODK216" s="733"/>
      <c r="ODL216" s="733"/>
      <c r="ODM216" s="733"/>
      <c r="ODN216" s="733"/>
      <c r="ODO216" s="733"/>
      <c r="ODP216" s="733"/>
      <c r="ODQ216" s="733"/>
      <c r="ODR216" s="733"/>
      <c r="ODS216" s="733"/>
      <c r="ODT216" s="733"/>
      <c r="ODU216" s="733"/>
      <c r="ODV216" s="733"/>
      <c r="ODW216" s="733"/>
      <c r="ODX216" s="733"/>
      <c r="ODY216" s="733"/>
      <c r="ODZ216" s="733"/>
      <c r="OEA216" s="733"/>
      <c r="OEB216" s="733"/>
      <c r="OEC216" s="733"/>
      <c r="OED216" s="733"/>
      <c r="OEE216" s="733"/>
      <c r="OEF216" s="733"/>
      <c r="OEG216" s="733"/>
      <c r="OEH216" s="733"/>
      <c r="OEI216" s="733"/>
      <c r="OEJ216" s="733"/>
      <c r="OEK216" s="733"/>
      <c r="OEL216" s="733"/>
      <c r="OEM216" s="733"/>
      <c r="OEN216" s="733"/>
      <c r="OEO216" s="733"/>
      <c r="OEP216" s="733"/>
      <c r="OEQ216" s="733"/>
      <c r="OER216" s="733"/>
      <c r="OES216" s="733"/>
      <c r="OET216" s="733"/>
      <c r="OEU216" s="733"/>
      <c r="OEV216" s="733"/>
      <c r="OEW216" s="733"/>
      <c r="OEX216" s="733"/>
      <c r="OEY216" s="733"/>
      <c r="OEZ216" s="733"/>
      <c r="OFA216" s="733"/>
      <c r="OFB216" s="733"/>
      <c r="OFC216" s="733"/>
      <c r="OFD216" s="733"/>
      <c r="OFE216" s="733"/>
      <c r="OFF216" s="733"/>
      <c r="OFG216" s="733"/>
      <c r="OFH216" s="733"/>
      <c r="OFI216" s="733"/>
      <c r="OFJ216" s="733"/>
      <c r="OFK216" s="733"/>
      <c r="OFL216" s="733"/>
      <c r="OFM216" s="733"/>
      <c r="OFN216" s="733"/>
      <c r="OFO216" s="733"/>
      <c r="OFP216" s="733"/>
      <c r="OFQ216" s="733"/>
      <c r="OFR216" s="733"/>
      <c r="OFS216" s="733"/>
      <c r="OFT216" s="733"/>
      <c r="OFU216" s="733"/>
      <c r="OFV216" s="733"/>
      <c r="OFW216" s="733"/>
      <c r="OFX216" s="733"/>
      <c r="OFY216" s="733"/>
      <c r="OFZ216" s="733"/>
      <c r="OGA216" s="733"/>
      <c r="OGB216" s="733"/>
      <c r="OGC216" s="733"/>
      <c r="OGD216" s="733"/>
      <c r="OGE216" s="733"/>
      <c r="OGF216" s="733"/>
      <c r="OGG216" s="733"/>
      <c r="OGH216" s="733"/>
      <c r="OGI216" s="733"/>
      <c r="OGJ216" s="733"/>
      <c r="OGK216" s="733"/>
      <c r="OGL216" s="733"/>
      <c r="OGM216" s="733"/>
      <c r="OGN216" s="733"/>
      <c r="OGO216" s="733"/>
      <c r="OGP216" s="733"/>
      <c r="OGQ216" s="733"/>
      <c r="OGR216" s="733"/>
      <c r="OGS216" s="733"/>
      <c r="OGT216" s="733"/>
      <c r="OGU216" s="733"/>
      <c r="OGV216" s="733"/>
      <c r="OGW216" s="733"/>
      <c r="OGX216" s="733"/>
      <c r="OGY216" s="733"/>
      <c r="OGZ216" s="733"/>
      <c r="OHA216" s="733"/>
      <c r="OHB216" s="733"/>
      <c r="OHC216" s="733"/>
      <c r="OHD216" s="733"/>
      <c r="OHE216" s="733"/>
      <c r="OHF216" s="733"/>
      <c r="OHG216" s="733"/>
      <c r="OHH216" s="733"/>
      <c r="OHI216" s="733"/>
      <c r="OHJ216" s="733"/>
      <c r="OHK216" s="733"/>
      <c r="OHL216" s="733"/>
      <c r="OHM216" s="733"/>
      <c r="OHN216" s="733"/>
      <c r="OHO216" s="733"/>
      <c r="OHP216" s="733"/>
      <c r="OHQ216" s="733"/>
      <c r="OHR216" s="733"/>
      <c r="OHS216" s="733"/>
      <c r="OHT216" s="733"/>
      <c r="OHU216" s="733"/>
      <c r="OHV216" s="733"/>
      <c r="OHW216" s="733"/>
      <c r="OHX216" s="733"/>
      <c r="OHY216" s="733"/>
      <c r="OHZ216" s="733"/>
      <c r="OIA216" s="733"/>
      <c r="OIB216" s="733"/>
      <c r="OIC216" s="733"/>
      <c r="OID216" s="733"/>
      <c r="OIE216" s="733"/>
      <c r="OIF216" s="733"/>
      <c r="OIG216" s="733"/>
      <c r="OIH216" s="733"/>
      <c r="OII216" s="733"/>
      <c r="OIJ216" s="733"/>
      <c r="OIK216" s="733"/>
      <c r="OIL216" s="733"/>
      <c r="OIM216" s="733"/>
      <c r="OIN216" s="733"/>
      <c r="OIO216" s="733"/>
      <c r="OIP216" s="733"/>
      <c r="OIQ216" s="733"/>
      <c r="OIR216" s="733"/>
      <c r="OIS216" s="733"/>
      <c r="OIT216" s="733"/>
      <c r="OIU216" s="733"/>
      <c r="OIV216" s="733"/>
      <c r="OIW216" s="733"/>
      <c r="OIX216" s="733"/>
      <c r="OIY216" s="733"/>
      <c r="OIZ216" s="733"/>
      <c r="OJA216" s="733"/>
      <c r="OJB216" s="733"/>
      <c r="OJC216" s="733"/>
      <c r="OJD216" s="733"/>
      <c r="OJE216" s="733"/>
      <c r="OJF216" s="733"/>
      <c r="OJG216" s="733"/>
      <c r="OJH216" s="733"/>
      <c r="OJI216" s="733"/>
      <c r="OJJ216" s="733"/>
      <c r="OJK216" s="733"/>
      <c r="OJL216" s="733"/>
      <c r="OJM216" s="733"/>
      <c r="OJN216" s="733"/>
      <c r="OJO216" s="733"/>
      <c r="OJP216" s="733"/>
      <c r="OJQ216" s="733"/>
      <c r="OJR216" s="733"/>
      <c r="OJS216" s="733"/>
      <c r="OJT216" s="733"/>
      <c r="OJU216" s="733"/>
      <c r="OJV216" s="733"/>
      <c r="OJW216" s="733"/>
      <c r="OJX216" s="733"/>
      <c r="OJY216" s="733"/>
      <c r="OJZ216" s="733"/>
      <c r="OKA216" s="733"/>
      <c r="OKB216" s="733"/>
      <c r="OKC216" s="733"/>
      <c r="OKD216" s="733"/>
      <c r="OKE216" s="733"/>
      <c r="OKF216" s="733"/>
      <c r="OKG216" s="733"/>
      <c r="OKH216" s="733"/>
      <c r="OKI216" s="733"/>
      <c r="OKJ216" s="733"/>
      <c r="OKK216" s="733"/>
      <c r="OKL216" s="733"/>
      <c r="OKM216" s="733"/>
      <c r="OKN216" s="733"/>
      <c r="OKO216" s="733"/>
      <c r="OKP216" s="733"/>
      <c r="OKQ216" s="733"/>
      <c r="OKR216" s="733"/>
      <c r="OKS216" s="733"/>
      <c r="OKT216" s="733"/>
      <c r="OKU216" s="733"/>
      <c r="OKV216" s="733"/>
      <c r="OKW216" s="733"/>
      <c r="OKX216" s="733"/>
      <c r="OKY216" s="733"/>
      <c r="OKZ216" s="733"/>
      <c r="OLA216" s="733"/>
      <c r="OLB216" s="733"/>
      <c r="OLC216" s="733"/>
      <c r="OLD216" s="733"/>
      <c r="OLE216" s="733"/>
      <c r="OLF216" s="733"/>
      <c r="OLG216" s="733"/>
      <c r="OLH216" s="733"/>
      <c r="OLI216" s="733"/>
      <c r="OLJ216" s="733"/>
      <c r="OLK216" s="733"/>
      <c r="OLL216" s="733"/>
      <c r="OLM216" s="733"/>
      <c r="OLN216" s="733"/>
      <c r="OLO216" s="733"/>
      <c r="OLP216" s="733"/>
      <c r="OLQ216" s="733"/>
      <c r="OLR216" s="733"/>
      <c r="OLS216" s="733"/>
      <c r="OLT216" s="733"/>
      <c r="OLU216" s="733"/>
      <c r="OLV216" s="733"/>
      <c r="OLW216" s="733"/>
      <c r="OLX216" s="733"/>
      <c r="OLY216" s="733"/>
      <c r="OLZ216" s="733"/>
      <c r="OMA216" s="733"/>
      <c r="OMB216" s="733"/>
      <c r="OMC216" s="733"/>
      <c r="OMD216" s="733"/>
      <c r="OME216" s="733"/>
      <c r="OMF216" s="733"/>
      <c r="OMG216" s="733"/>
      <c r="OMH216" s="733"/>
      <c r="OMI216" s="733"/>
      <c r="OMJ216" s="733"/>
      <c r="OMK216" s="733"/>
      <c r="OML216" s="733"/>
      <c r="OMM216" s="733"/>
      <c r="OMN216" s="733"/>
      <c r="OMO216" s="733"/>
      <c r="OMP216" s="733"/>
      <c r="OMQ216" s="733"/>
      <c r="OMR216" s="733"/>
      <c r="OMS216" s="733"/>
      <c r="OMT216" s="733"/>
      <c r="OMU216" s="733"/>
      <c r="OMV216" s="733"/>
      <c r="OMW216" s="733"/>
      <c r="OMX216" s="733"/>
      <c r="OMY216" s="733"/>
      <c r="OMZ216" s="733"/>
      <c r="ONA216" s="733"/>
      <c r="ONB216" s="733"/>
      <c r="ONC216" s="733"/>
      <c r="OND216" s="733"/>
      <c r="ONE216" s="733"/>
      <c r="ONF216" s="733"/>
      <c r="ONG216" s="733"/>
      <c r="ONH216" s="733"/>
      <c r="ONI216" s="733"/>
      <c r="ONJ216" s="733"/>
      <c r="ONK216" s="733"/>
      <c r="ONL216" s="733"/>
      <c r="ONM216" s="733"/>
      <c r="ONN216" s="733"/>
      <c r="ONO216" s="733"/>
      <c r="ONP216" s="733"/>
      <c r="ONQ216" s="733"/>
      <c r="ONR216" s="733"/>
      <c r="ONS216" s="733"/>
      <c r="ONT216" s="733"/>
      <c r="ONU216" s="733"/>
      <c r="ONV216" s="733"/>
      <c r="ONW216" s="733"/>
      <c r="ONX216" s="733"/>
      <c r="ONY216" s="733"/>
      <c r="ONZ216" s="733"/>
      <c r="OOA216" s="733"/>
      <c r="OOB216" s="733"/>
      <c r="OOC216" s="733"/>
      <c r="OOD216" s="733"/>
      <c r="OOE216" s="733"/>
      <c r="OOF216" s="733"/>
      <c r="OOG216" s="733"/>
      <c r="OOH216" s="733"/>
      <c r="OOI216" s="733"/>
      <c r="OOJ216" s="733"/>
      <c r="OOK216" s="733"/>
      <c r="OOL216" s="733"/>
      <c r="OOM216" s="733"/>
      <c r="OON216" s="733"/>
      <c r="OOO216" s="733"/>
      <c r="OOP216" s="733"/>
      <c r="OOQ216" s="733"/>
      <c r="OOR216" s="733"/>
      <c r="OOS216" s="733"/>
      <c r="OOT216" s="733"/>
      <c r="OOU216" s="733"/>
      <c r="OOV216" s="733"/>
      <c r="OOW216" s="733"/>
      <c r="OOX216" s="733"/>
      <c r="OOY216" s="733"/>
      <c r="OOZ216" s="733"/>
      <c r="OPA216" s="733"/>
      <c r="OPB216" s="733"/>
      <c r="OPC216" s="733"/>
      <c r="OPD216" s="733"/>
      <c r="OPE216" s="733"/>
      <c r="OPF216" s="733"/>
      <c r="OPG216" s="733"/>
      <c r="OPH216" s="733"/>
      <c r="OPI216" s="733"/>
      <c r="OPJ216" s="733"/>
      <c r="OPK216" s="733"/>
      <c r="OPL216" s="733"/>
      <c r="OPM216" s="733"/>
      <c r="OPN216" s="733"/>
      <c r="OPO216" s="733"/>
      <c r="OPP216" s="733"/>
      <c r="OPQ216" s="733"/>
      <c r="OPR216" s="733"/>
      <c r="OPS216" s="733"/>
      <c r="OPT216" s="733"/>
      <c r="OPU216" s="733"/>
      <c r="OPV216" s="733"/>
      <c r="OPW216" s="733"/>
      <c r="OPX216" s="733"/>
      <c r="OPY216" s="733"/>
      <c r="OPZ216" s="733"/>
      <c r="OQA216" s="733"/>
      <c r="OQB216" s="733"/>
      <c r="OQC216" s="733"/>
      <c r="OQD216" s="733"/>
      <c r="OQE216" s="733"/>
      <c r="OQF216" s="733"/>
      <c r="OQG216" s="733"/>
      <c r="OQH216" s="733"/>
      <c r="OQI216" s="733"/>
      <c r="OQJ216" s="733"/>
      <c r="OQK216" s="733"/>
      <c r="OQL216" s="733"/>
      <c r="OQM216" s="733"/>
      <c r="OQN216" s="733"/>
      <c r="OQO216" s="733"/>
      <c r="OQP216" s="733"/>
      <c r="OQQ216" s="733"/>
      <c r="OQR216" s="733"/>
      <c r="OQS216" s="733"/>
      <c r="OQT216" s="733"/>
      <c r="OQU216" s="733"/>
      <c r="OQV216" s="733"/>
      <c r="OQW216" s="733"/>
      <c r="OQX216" s="733"/>
      <c r="OQY216" s="733"/>
      <c r="OQZ216" s="733"/>
      <c r="ORA216" s="733"/>
      <c r="ORB216" s="733"/>
      <c r="ORC216" s="733"/>
      <c r="ORD216" s="733"/>
      <c r="ORE216" s="733"/>
      <c r="ORF216" s="733"/>
      <c r="ORG216" s="733"/>
      <c r="ORH216" s="733"/>
      <c r="ORI216" s="733"/>
      <c r="ORJ216" s="733"/>
      <c r="ORK216" s="733"/>
      <c r="ORL216" s="733"/>
      <c r="ORM216" s="733"/>
      <c r="ORN216" s="733"/>
      <c r="ORO216" s="733"/>
      <c r="ORP216" s="733"/>
      <c r="ORQ216" s="733"/>
      <c r="ORR216" s="733"/>
      <c r="ORS216" s="733"/>
      <c r="ORT216" s="733"/>
      <c r="ORU216" s="733"/>
      <c r="ORV216" s="733"/>
      <c r="ORW216" s="733"/>
      <c r="ORX216" s="733"/>
      <c r="ORY216" s="733"/>
      <c r="ORZ216" s="733"/>
      <c r="OSA216" s="733"/>
      <c r="OSB216" s="733"/>
      <c r="OSC216" s="733"/>
      <c r="OSD216" s="733"/>
      <c r="OSE216" s="733"/>
      <c r="OSF216" s="733"/>
      <c r="OSG216" s="733"/>
      <c r="OSH216" s="733"/>
      <c r="OSI216" s="733"/>
      <c r="OSJ216" s="733"/>
      <c r="OSK216" s="733"/>
      <c r="OSL216" s="733"/>
      <c r="OSM216" s="733"/>
      <c r="OSN216" s="733"/>
      <c r="OSO216" s="733"/>
      <c r="OSP216" s="733"/>
      <c r="OSQ216" s="733"/>
      <c r="OSR216" s="733"/>
      <c r="OSS216" s="733"/>
      <c r="OST216" s="733"/>
      <c r="OSU216" s="733"/>
      <c r="OSV216" s="733"/>
      <c r="OSW216" s="733"/>
      <c r="OSX216" s="733"/>
      <c r="OSY216" s="733"/>
      <c r="OSZ216" s="733"/>
      <c r="OTA216" s="733"/>
      <c r="OTB216" s="733"/>
      <c r="OTC216" s="733"/>
      <c r="OTD216" s="733"/>
      <c r="OTE216" s="733"/>
      <c r="OTF216" s="733"/>
      <c r="OTG216" s="733"/>
      <c r="OTH216" s="733"/>
      <c r="OTI216" s="733"/>
      <c r="OTJ216" s="733"/>
      <c r="OTK216" s="733"/>
      <c r="OTL216" s="733"/>
      <c r="OTM216" s="733"/>
      <c r="OTN216" s="733"/>
      <c r="OTO216" s="733"/>
      <c r="OTP216" s="733"/>
      <c r="OTQ216" s="733"/>
      <c r="OTR216" s="733"/>
      <c r="OTS216" s="733"/>
      <c r="OTT216" s="733"/>
      <c r="OTU216" s="733"/>
      <c r="OTV216" s="733"/>
      <c r="OTW216" s="733"/>
      <c r="OTX216" s="733"/>
      <c r="OTY216" s="733"/>
      <c r="OTZ216" s="733"/>
      <c r="OUA216" s="733"/>
      <c r="OUB216" s="733"/>
      <c r="OUC216" s="733"/>
      <c r="OUD216" s="733"/>
      <c r="OUE216" s="733"/>
      <c r="OUF216" s="733"/>
      <c r="OUG216" s="733"/>
      <c r="OUH216" s="733"/>
      <c r="OUI216" s="733"/>
      <c r="OUJ216" s="733"/>
      <c r="OUK216" s="733"/>
      <c r="OUL216" s="733"/>
      <c r="OUM216" s="733"/>
      <c r="OUN216" s="733"/>
      <c r="OUO216" s="733"/>
      <c r="OUP216" s="733"/>
      <c r="OUQ216" s="733"/>
      <c r="OUR216" s="733"/>
      <c r="OUS216" s="733"/>
      <c r="OUT216" s="733"/>
      <c r="OUU216" s="733"/>
      <c r="OUV216" s="733"/>
      <c r="OUW216" s="733"/>
      <c r="OUX216" s="733"/>
      <c r="OUY216" s="733"/>
      <c r="OUZ216" s="733"/>
      <c r="OVA216" s="733"/>
      <c r="OVB216" s="733"/>
      <c r="OVC216" s="733"/>
      <c r="OVD216" s="733"/>
      <c r="OVE216" s="733"/>
      <c r="OVF216" s="733"/>
      <c r="OVG216" s="733"/>
      <c r="OVH216" s="733"/>
      <c r="OVI216" s="733"/>
      <c r="OVJ216" s="733"/>
      <c r="OVK216" s="733"/>
      <c r="OVL216" s="733"/>
      <c r="OVM216" s="733"/>
      <c r="OVN216" s="733"/>
      <c r="OVO216" s="733"/>
      <c r="OVP216" s="733"/>
      <c r="OVQ216" s="733"/>
      <c r="OVR216" s="733"/>
      <c r="OVS216" s="733"/>
      <c r="OVT216" s="733"/>
      <c r="OVU216" s="733"/>
      <c r="OVV216" s="733"/>
      <c r="OVW216" s="733"/>
      <c r="OVX216" s="733"/>
      <c r="OVY216" s="733"/>
      <c r="OVZ216" s="733"/>
      <c r="OWA216" s="733"/>
      <c r="OWB216" s="733"/>
      <c r="OWC216" s="733"/>
      <c r="OWD216" s="733"/>
      <c r="OWE216" s="733"/>
      <c r="OWF216" s="733"/>
      <c r="OWG216" s="733"/>
      <c r="OWH216" s="733"/>
      <c r="OWI216" s="733"/>
      <c r="OWJ216" s="733"/>
      <c r="OWK216" s="733"/>
      <c r="OWL216" s="733"/>
      <c r="OWM216" s="733"/>
      <c r="OWN216" s="733"/>
      <c r="OWO216" s="733"/>
      <c r="OWP216" s="733"/>
      <c r="OWQ216" s="733"/>
      <c r="OWR216" s="733"/>
      <c r="OWS216" s="733"/>
      <c r="OWT216" s="733"/>
      <c r="OWU216" s="733"/>
      <c r="OWV216" s="733"/>
      <c r="OWW216" s="733"/>
      <c r="OWX216" s="733"/>
      <c r="OWY216" s="733"/>
      <c r="OWZ216" s="733"/>
      <c r="OXA216" s="733"/>
      <c r="OXB216" s="733"/>
      <c r="OXC216" s="733"/>
      <c r="OXD216" s="733"/>
      <c r="OXE216" s="733"/>
      <c r="OXF216" s="733"/>
      <c r="OXG216" s="733"/>
      <c r="OXH216" s="733"/>
      <c r="OXI216" s="733"/>
      <c r="OXJ216" s="733"/>
      <c r="OXK216" s="733"/>
      <c r="OXL216" s="733"/>
      <c r="OXM216" s="733"/>
      <c r="OXN216" s="733"/>
      <c r="OXO216" s="733"/>
      <c r="OXP216" s="733"/>
      <c r="OXQ216" s="733"/>
      <c r="OXR216" s="733"/>
      <c r="OXS216" s="733"/>
      <c r="OXT216" s="733"/>
      <c r="OXU216" s="733"/>
      <c r="OXV216" s="733"/>
      <c r="OXW216" s="733"/>
      <c r="OXX216" s="733"/>
      <c r="OXY216" s="733"/>
      <c r="OXZ216" s="733"/>
      <c r="OYA216" s="733"/>
      <c r="OYB216" s="733"/>
      <c r="OYC216" s="733"/>
      <c r="OYD216" s="733"/>
      <c r="OYE216" s="733"/>
      <c r="OYF216" s="733"/>
      <c r="OYG216" s="733"/>
      <c r="OYH216" s="733"/>
      <c r="OYI216" s="733"/>
      <c r="OYJ216" s="733"/>
      <c r="OYK216" s="733"/>
      <c r="OYL216" s="733"/>
      <c r="OYM216" s="733"/>
      <c r="OYN216" s="733"/>
      <c r="OYO216" s="733"/>
      <c r="OYP216" s="733"/>
      <c r="OYQ216" s="733"/>
      <c r="OYR216" s="733"/>
      <c r="OYS216" s="733"/>
      <c r="OYT216" s="733"/>
      <c r="OYU216" s="733"/>
      <c r="OYV216" s="733"/>
      <c r="OYW216" s="733"/>
      <c r="OYX216" s="733"/>
      <c r="OYY216" s="733"/>
      <c r="OYZ216" s="733"/>
      <c r="OZA216" s="733"/>
      <c r="OZB216" s="733"/>
      <c r="OZC216" s="733"/>
      <c r="OZD216" s="733"/>
      <c r="OZE216" s="733"/>
      <c r="OZF216" s="733"/>
      <c r="OZG216" s="733"/>
      <c r="OZH216" s="733"/>
      <c r="OZI216" s="733"/>
      <c r="OZJ216" s="733"/>
      <c r="OZK216" s="733"/>
      <c r="OZL216" s="733"/>
      <c r="OZM216" s="733"/>
      <c r="OZN216" s="733"/>
      <c r="OZO216" s="733"/>
      <c r="OZP216" s="733"/>
      <c r="OZQ216" s="733"/>
      <c r="OZR216" s="733"/>
      <c r="OZS216" s="733"/>
      <c r="OZT216" s="733"/>
      <c r="OZU216" s="733"/>
      <c r="OZV216" s="733"/>
      <c r="OZW216" s="733"/>
      <c r="OZX216" s="733"/>
      <c r="OZY216" s="733"/>
      <c r="OZZ216" s="733"/>
      <c r="PAA216" s="733"/>
      <c r="PAB216" s="733"/>
      <c r="PAC216" s="733"/>
      <c r="PAD216" s="733"/>
      <c r="PAE216" s="733"/>
      <c r="PAF216" s="733"/>
      <c r="PAG216" s="733"/>
      <c r="PAH216" s="733"/>
      <c r="PAI216" s="733"/>
      <c r="PAJ216" s="733"/>
      <c r="PAK216" s="733"/>
      <c r="PAL216" s="733"/>
      <c r="PAM216" s="733"/>
      <c r="PAN216" s="733"/>
      <c r="PAO216" s="733"/>
      <c r="PAP216" s="733"/>
      <c r="PAQ216" s="733"/>
      <c r="PAR216" s="733"/>
      <c r="PAS216" s="733"/>
      <c r="PAT216" s="733"/>
      <c r="PAU216" s="733"/>
      <c r="PAV216" s="733"/>
      <c r="PAW216" s="733"/>
      <c r="PAX216" s="733"/>
      <c r="PAY216" s="733"/>
      <c r="PAZ216" s="733"/>
      <c r="PBA216" s="733"/>
      <c r="PBB216" s="733"/>
      <c r="PBC216" s="733"/>
      <c r="PBD216" s="733"/>
      <c r="PBE216" s="733"/>
      <c r="PBF216" s="733"/>
      <c r="PBG216" s="733"/>
      <c r="PBH216" s="733"/>
      <c r="PBI216" s="733"/>
      <c r="PBJ216" s="733"/>
      <c r="PBK216" s="733"/>
      <c r="PBL216" s="733"/>
      <c r="PBM216" s="733"/>
      <c r="PBN216" s="733"/>
      <c r="PBO216" s="733"/>
      <c r="PBP216" s="733"/>
      <c r="PBQ216" s="733"/>
      <c r="PBR216" s="733"/>
      <c r="PBS216" s="733"/>
      <c r="PBT216" s="733"/>
      <c r="PBU216" s="733"/>
      <c r="PBV216" s="733"/>
      <c r="PBW216" s="733"/>
      <c r="PBX216" s="733"/>
      <c r="PBY216" s="733"/>
      <c r="PBZ216" s="733"/>
      <c r="PCA216" s="733"/>
      <c r="PCB216" s="733"/>
      <c r="PCC216" s="733"/>
      <c r="PCD216" s="733"/>
      <c r="PCE216" s="733"/>
      <c r="PCF216" s="733"/>
      <c r="PCG216" s="733"/>
      <c r="PCH216" s="733"/>
      <c r="PCI216" s="733"/>
      <c r="PCJ216" s="733"/>
      <c r="PCK216" s="733"/>
      <c r="PCL216" s="733"/>
      <c r="PCM216" s="733"/>
      <c r="PCN216" s="733"/>
      <c r="PCO216" s="733"/>
      <c r="PCP216" s="733"/>
      <c r="PCQ216" s="733"/>
      <c r="PCR216" s="733"/>
      <c r="PCS216" s="733"/>
      <c r="PCT216" s="733"/>
      <c r="PCU216" s="733"/>
      <c r="PCV216" s="733"/>
      <c r="PCW216" s="733"/>
      <c r="PCX216" s="733"/>
      <c r="PCY216" s="733"/>
      <c r="PCZ216" s="733"/>
      <c r="PDA216" s="733"/>
      <c r="PDB216" s="733"/>
      <c r="PDC216" s="733"/>
      <c r="PDD216" s="733"/>
      <c r="PDE216" s="733"/>
      <c r="PDF216" s="733"/>
      <c r="PDG216" s="733"/>
      <c r="PDH216" s="733"/>
      <c r="PDI216" s="733"/>
      <c r="PDJ216" s="733"/>
      <c r="PDK216" s="733"/>
      <c r="PDL216" s="733"/>
      <c r="PDM216" s="733"/>
      <c r="PDN216" s="733"/>
      <c r="PDO216" s="733"/>
      <c r="PDP216" s="733"/>
      <c r="PDQ216" s="733"/>
      <c r="PDR216" s="733"/>
      <c r="PDS216" s="733"/>
      <c r="PDT216" s="733"/>
      <c r="PDU216" s="733"/>
      <c r="PDV216" s="733"/>
      <c r="PDW216" s="733"/>
      <c r="PDX216" s="733"/>
      <c r="PDY216" s="733"/>
      <c r="PDZ216" s="733"/>
      <c r="PEA216" s="733"/>
      <c r="PEB216" s="733"/>
      <c r="PEC216" s="733"/>
      <c r="PED216" s="733"/>
      <c r="PEE216" s="733"/>
      <c r="PEF216" s="733"/>
      <c r="PEG216" s="733"/>
      <c r="PEH216" s="733"/>
      <c r="PEI216" s="733"/>
      <c r="PEJ216" s="733"/>
      <c r="PEK216" s="733"/>
      <c r="PEL216" s="733"/>
      <c r="PEM216" s="733"/>
      <c r="PEN216" s="733"/>
      <c r="PEO216" s="733"/>
      <c r="PEP216" s="733"/>
      <c r="PEQ216" s="733"/>
      <c r="PER216" s="733"/>
      <c r="PES216" s="733"/>
      <c r="PET216" s="733"/>
      <c r="PEU216" s="733"/>
      <c r="PEV216" s="733"/>
      <c r="PEW216" s="733"/>
      <c r="PEX216" s="733"/>
      <c r="PEY216" s="733"/>
      <c r="PEZ216" s="733"/>
      <c r="PFA216" s="733"/>
      <c r="PFB216" s="733"/>
      <c r="PFC216" s="733"/>
      <c r="PFD216" s="733"/>
      <c r="PFE216" s="733"/>
      <c r="PFF216" s="733"/>
      <c r="PFG216" s="733"/>
      <c r="PFH216" s="733"/>
      <c r="PFI216" s="733"/>
      <c r="PFJ216" s="733"/>
      <c r="PFK216" s="733"/>
      <c r="PFL216" s="733"/>
      <c r="PFM216" s="733"/>
      <c r="PFN216" s="733"/>
      <c r="PFO216" s="733"/>
      <c r="PFP216" s="733"/>
      <c r="PFQ216" s="733"/>
      <c r="PFR216" s="733"/>
      <c r="PFS216" s="733"/>
      <c r="PFT216" s="733"/>
      <c r="PFU216" s="733"/>
      <c r="PFV216" s="733"/>
      <c r="PFW216" s="733"/>
      <c r="PFX216" s="733"/>
      <c r="PFY216" s="733"/>
      <c r="PFZ216" s="733"/>
      <c r="PGA216" s="733"/>
      <c r="PGB216" s="733"/>
      <c r="PGC216" s="733"/>
      <c r="PGD216" s="733"/>
      <c r="PGE216" s="733"/>
      <c r="PGF216" s="733"/>
      <c r="PGG216" s="733"/>
      <c r="PGH216" s="733"/>
      <c r="PGI216" s="733"/>
      <c r="PGJ216" s="733"/>
      <c r="PGK216" s="733"/>
      <c r="PGL216" s="733"/>
      <c r="PGM216" s="733"/>
      <c r="PGN216" s="733"/>
      <c r="PGO216" s="733"/>
      <c r="PGP216" s="733"/>
      <c r="PGQ216" s="733"/>
      <c r="PGR216" s="733"/>
      <c r="PGS216" s="733"/>
      <c r="PGT216" s="733"/>
      <c r="PGU216" s="733"/>
      <c r="PGV216" s="733"/>
      <c r="PGW216" s="733"/>
      <c r="PGX216" s="733"/>
      <c r="PGY216" s="733"/>
      <c r="PGZ216" s="733"/>
      <c r="PHA216" s="733"/>
      <c r="PHB216" s="733"/>
      <c r="PHC216" s="733"/>
      <c r="PHD216" s="733"/>
      <c r="PHE216" s="733"/>
      <c r="PHF216" s="733"/>
      <c r="PHG216" s="733"/>
      <c r="PHH216" s="733"/>
      <c r="PHI216" s="733"/>
      <c r="PHJ216" s="733"/>
      <c r="PHK216" s="733"/>
      <c r="PHL216" s="733"/>
      <c r="PHM216" s="733"/>
      <c r="PHN216" s="733"/>
      <c r="PHO216" s="733"/>
      <c r="PHP216" s="733"/>
      <c r="PHQ216" s="733"/>
      <c r="PHR216" s="733"/>
      <c r="PHS216" s="733"/>
      <c r="PHT216" s="733"/>
      <c r="PHU216" s="733"/>
      <c r="PHV216" s="733"/>
      <c r="PHW216" s="733"/>
      <c r="PHX216" s="733"/>
      <c r="PHY216" s="733"/>
      <c r="PHZ216" s="733"/>
      <c r="PIA216" s="733"/>
      <c r="PIB216" s="733"/>
      <c r="PIC216" s="733"/>
      <c r="PID216" s="733"/>
      <c r="PIE216" s="733"/>
      <c r="PIF216" s="733"/>
      <c r="PIG216" s="733"/>
      <c r="PIH216" s="733"/>
      <c r="PII216" s="733"/>
      <c r="PIJ216" s="733"/>
      <c r="PIK216" s="733"/>
      <c r="PIL216" s="733"/>
      <c r="PIM216" s="733"/>
      <c r="PIN216" s="733"/>
      <c r="PIO216" s="733"/>
      <c r="PIP216" s="733"/>
      <c r="PIQ216" s="733"/>
      <c r="PIR216" s="733"/>
      <c r="PIS216" s="733"/>
      <c r="PIT216" s="733"/>
      <c r="PIU216" s="733"/>
      <c r="PIV216" s="733"/>
      <c r="PIW216" s="733"/>
      <c r="PIX216" s="733"/>
      <c r="PIY216" s="733"/>
      <c r="PIZ216" s="733"/>
      <c r="PJA216" s="733"/>
      <c r="PJB216" s="733"/>
      <c r="PJC216" s="733"/>
      <c r="PJD216" s="733"/>
      <c r="PJE216" s="733"/>
      <c r="PJF216" s="733"/>
      <c r="PJG216" s="733"/>
      <c r="PJH216" s="733"/>
      <c r="PJI216" s="733"/>
      <c r="PJJ216" s="733"/>
      <c r="PJK216" s="733"/>
      <c r="PJL216" s="733"/>
      <c r="PJM216" s="733"/>
      <c r="PJN216" s="733"/>
      <c r="PJO216" s="733"/>
      <c r="PJP216" s="733"/>
      <c r="PJQ216" s="733"/>
      <c r="PJR216" s="733"/>
      <c r="PJS216" s="733"/>
      <c r="PJT216" s="733"/>
      <c r="PJU216" s="733"/>
      <c r="PJV216" s="733"/>
      <c r="PJW216" s="733"/>
      <c r="PJX216" s="733"/>
      <c r="PJY216" s="733"/>
      <c r="PJZ216" s="733"/>
      <c r="PKA216" s="733"/>
      <c r="PKB216" s="733"/>
      <c r="PKC216" s="733"/>
      <c r="PKD216" s="733"/>
      <c r="PKE216" s="733"/>
      <c r="PKF216" s="733"/>
      <c r="PKG216" s="733"/>
      <c r="PKH216" s="733"/>
      <c r="PKI216" s="733"/>
      <c r="PKJ216" s="733"/>
      <c r="PKK216" s="733"/>
      <c r="PKL216" s="733"/>
      <c r="PKM216" s="733"/>
      <c r="PKN216" s="733"/>
      <c r="PKO216" s="733"/>
      <c r="PKP216" s="733"/>
      <c r="PKQ216" s="733"/>
      <c r="PKR216" s="733"/>
      <c r="PKS216" s="733"/>
      <c r="PKT216" s="733"/>
      <c r="PKU216" s="733"/>
      <c r="PKV216" s="733"/>
      <c r="PKW216" s="733"/>
      <c r="PKX216" s="733"/>
      <c r="PKY216" s="733"/>
      <c r="PKZ216" s="733"/>
      <c r="PLA216" s="733"/>
      <c r="PLB216" s="733"/>
      <c r="PLC216" s="733"/>
      <c r="PLD216" s="733"/>
      <c r="PLE216" s="733"/>
      <c r="PLF216" s="733"/>
      <c r="PLG216" s="733"/>
      <c r="PLH216" s="733"/>
      <c r="PLI216" s="733"/>
      <c r="PLJ216" s="733"/>
      <c r="PLK216" s="733"/>
      <c r="PLL216" s="733"/>
      <c r="PLM216" s="733"/>
      <c r="PLN216" s="733"/>
      <c r="PLO216" s="733"/>
      <c r="PLP216" s="733"/>
      <c r="PLQ216" s="733"/>
      <c r="PLR216" s="733"/>
      <c r="PLS216" s="733"/>
      <c r="PLT216" s="733"/>
      <c r="PLU216" s="733"/>
      <c r="PLV216" s="733"/>
      <c r="PLW216" s="733"/>
      <c r="PLX216" s="733"/>
      <c r="PLY216" s="733"/>
      <c r="PLZ216" s="733"/>
      <c r="PMA216" s="733"/>
      <c r="PMB216" s="733"/>
      <c r="PMC216" s="733"/>
      <c r="PMD216" s="733"/>
      <c r="PME216" s="733"/>
      <c r="PMF216" s="733"/>
      <c r="PMG216" s="733"/>
      <c r="PMH216" s="733"/>
      <c r="PMI216" s="733"/>
      <c r="PMJ216" s="733"/>
      <c r="PMK216" s="733"/>
      <c r="PML216" s="733"/>
      <c r="PMM216" s="733"/>
      <c r="PMN216" s="733"/>
      <c r="PMO216" s="733"/>
      <c r="PMP216" s="733"/>
      <c r="PMQ216" s="733"/>
      <c r="PMR216" s="733"/>
      <c r="PMS216" s="733"/>
      <c r="PMT216" s="733"/>
      <c r="PMU216" s="733"/>
      <c r="PMV216" s="733"/>
      <c r="PMW216" s="733"/>
      <c r="PMX216" s="733"/>
      <c r="PMY216" s="733"/>
      <c r="PMZ216" s="733"/>
      <c r="PNA216" s="733"/>
      <c r="PNB216" s="733"/>
      <c r="PNC216" s="733"/>
      <c r="PND216" s="733"/>
      <c r="PNE216" s="733"/>
      <c r="PNF216" s="733"/>
      <c r="PNG216" s="733"/>
      <c r="PNH216" s="733"/>
      <c r="PNI216" s="733"/>
      <c r="PNJ216" s="733"/>
      <c r="PNK216" s="733"/>
      <c r="PNL216" s="733"/>
      <c r="PNM216" s="733"/>
      <c r="PNN216" s="733"/>
      <c r="PNO216" s="733"/>
      <c r="PNP216" s="733"/>
      <c r="PNQ216" s="733"/>
      <c r="PNR216" s="733"/>
      <c r="PNS216" s="733"/>
      <c r="PNT216" s="733"/>
      <c r="PNU216" s="733"/>
      <c r="PNV216" s="733"/>
      <c r="PNW216" s="733"/>
      <c r="PNX216" s="733"/>
      <c r="PNY216" s="733"/>
      <c r="PNZ216" s="733"/>
      <c r="POA216" s="733"/>
      <c r="POB216" s="733"/>
      <c r="POC216" s="733"/>
      <c r="POD216" s="733"/>
      <c r="POE216" s="733"/>
      <c r="POF216" s="733"/>
      <c r="POG216" s="733"/>
      <c r="POH216" s="733"/>
      <c r="POI216" s="733"/>
      <c r="POJ216" s="733"/>
      <c r="POK216" s="733"/>
      <c r="POL216" s="733"/>
      <c r="POM216" s="733"/>
      <c r="PON216" s="733"/>
      <c r="POO216" s="733"/>
      <c r="POP216" s="733"/>
      <c r="POQ216" s="733"/>
      <c r="POR216" s="733"/>
      <c r="POS216" s="733"/>
      <c r="POT216" s="733"/>
      <c r="POU216" s="733"/>
      <c r="POV216" s="733"/>
      <c r="POW216" s="733"/>
      <c r="POX216" s="733"/>
      <c r="POY216" s="733"/>
      <c r="POZ216" s="733"/>
      <c r="PPA216" s="733"/>
      <c r="PPB216" s="733"/>
      <c r="PPC216" s="733"/>
      <c r="PPD216" s="733"/>
      <c r="PPE216" s="733"/>
      <c r="PPF216" s="733"/>
      <c r="PPG216" s="733"/>
      <c r="PPH216" s="733"/>
      <c r="PPI216" s="733"/>
      <c r="PPJ216" s="733"/>
      <c r="PPK216" s="733"/>
      <c r="PPL216" s="733"/>
      <c r="PPM216" s="733"/>
      <c r="PPN216" s="733"/>
      <c r="PPO216" s="733"/>
      <c r="PPP216" s="733"/>
      <c r="PPQ216" s="733"/>
      <c r="PPR216" s="733"/>
      <c r="PPS216" s="733"/>
      <c r="PPT216" s="733"/>
      <c r="PPU216" s="733"/>
      <c r="PPV216" s="733"/>
      <c r="PPW216" s="733"/>
      <c r="PPX216" s="733"/>
      <c r="PPY216" s="733"/>
      <c r="PPZ216" s="733"/>
      <c r="PQA216" s="733"/>
      <c r="PQB216" s="733"/>
      <c r="PQC216" s="733"/>
      <c r="PQD216" s="733"/>
      <c r="PQE216" s="733"/>
      <c r="PQF216" s="733"/>
      <c r="PQG216" s="733"/>
      <c r="PQH216" s="733"/>
      <c r="PQI216" s="733"/>
      <c r="PQJ216" s="733"/>
      <c r="PQK216" s="733"/>
      <c r="PQL216" s="733"/>
      <c r="PQM216" s="733"/>
      <c r="PQN216" s="733"/>
      <c r="PQO216" s="733"/>
      <c r="PQP216" s="733"/>
      <c r="PQQ216" s="733"/>
      <c r="PQR216" s="733"/>
      <c r="PQS216" s="733"/>
      <c r="PQT216" s="733"/>
      <c r="PQU216" s="733"/>
      <c r="PQV216" s="733"/>
      <c r="PQW216" s="733"/>
      <c r="PQX216" s="733"/>
      <c r="PQY216" s="733"/>
      <c r="PQZ216" s="733"/>
      <c r="PRA216" s="733"/>
      <c r="PRB216" s="733"/>
      <c r="PRC216" s="733"/>
      <c r="PRD216" s="733"/>
      <c r="PRE216" s="733"/>
      <c r="PRF216" s="733"/>
      <c r="PRG216" s="733"/>
      <c r="PRH216" s="733"/>
      <c r="PRI216" s="733"/>
      <c r="PRJ216" s="733"/>
      <c r="PRK216" s="733"/>
      <c r="PRL216" s="733"/>
      <c r="PRM216" s="733"/>
      <c r="PRN216" s="733"/>
      <c r="PRO216" s="733"/>
      <c r="PRP216" s="733"/>
      <c r="PRQ216" s="733"/>
      <c r="PRR216" s="733"/>
      <c r="PRS216" s="733"/>
      <c r="PRT216" s="733"/>
      <c r="PRU216" s="733"/>
      <c r="PRV216" s="733"/>
      <c r="PRW216" s="733"/>
      <c r="PRX216" s="733"/>
      <c r="PRY216" s="733"/>
      <c r="PRZ216" s="733"/>
      <c r="PSA216" s="733"/>
      <c r="PSB216" s="733"/>
      <c r="PSC216" s="733"/>
      <c r="PSD216" s="733"/>
      <c r="PSE216" s="733"/>
      <c r="PSF216" s="733"/>
      <c r="PSG216" s="733"/>
      <c r="PSH216" s="733"/>
      <c r="PSI216" s="733"/>
      <c r="PSJ216" s="733"/>
      <c r="PSK216" s="733"/>
      <c r="PSL216" s="733"/>
      <c r="PSM216" s="733"/>
      <c r="PSN216" s="733"/>
      <c r="PSO216" s="733"/>
      <c r="PSP216" s="733"/>
      <c r="PSQ216" s="733"/>
      <c r="PSR216" s="733"/>
      <c r="PSS216" s="733"/>
      <c r="PST216" s="733"/>
      <c r="PSU216" s="733"/>
      <c r="PSV216" s="733"/>
      <c r="PSW216" s="733"/>
      <c r="PSX216" s="733"/>
      <c r="PSY216" s="733"/>
      <c r="PSZ216" s="733"/>
      <c r="PTA216" s="733"/>
      <c r="PTB216" s="733"/>
      <c r="PTC216" s="733"/>
      <c r="PTD216" s="733"/>
      <c r="PTE216" s="733"/>
      <c r="PTF216" s="733"/>
      <c r="PTG216" s="733"/>
      <c r="PTH216" s="733"/>
      <c r="PTI216" s="733"/>
      <c r="PTJ216" s="733"/>
      <c r="PTK216" s="733"/>
      <c r="PTL216" s="733"/>
      <c r="PTM216" s="733"/>
      <c r="PTN216" s="733"/>
      <c r="PTO216" s="733"/>
      <c r="PTP216" s="733"/>
      <c r="PTQ216" s="733"/>
      <c r="PTR216" s="733"/>
      <c r="PTS216" s="733"/>
      <c r="PTT216" s="733"/>
      <c r="PTU216" s="733"/>
      <c r="PTV216" s="733"/>
      <c r="PTW216" s="733"/>
      <c r="PTX216" s="733"/>
      <c r="PTY216" s="733"/>
      <c r="PTZ216" s="733"/>
      <c r="PUA216" s="733"/>
      <c r="PUB216" s="733"/>
      <c r="PUC216" s="733"/>
      <c r="PUD216" s="733"/>
      <c r="PUE216" s="733"/>
      <c r="PUF216" s="733"/>
      <c r="PUG216" s="733"/>
      <c r="PUH216" s="733"/>
      <c r="PUI216" s="733"/>
      <c r="PUJ216" s="733"/>
      <c r="PUK216" s="733"/>
      <c r="PUL216" s="733"/>
      <c r="PUM216" s="733"/>
      <c r="PUN216" s="733"/>
      <c r="PUO216" s="733"/>
      <c r="PUP216" s="733"/>
      <c r="PUQ216" s="733"/>
      <c r="PUR216" s="733"/>
      <c r="PUS216" s="733"/>
      <c r="PUT216" s="733"/>
      <c r="PUU216" s="733"/>
      <c r="PUV216" s="733"/>
      <c r="PUW216" s="733"/>
      <c r="PUX216" s="733"/>
      <c r="PUY216" s="733"/>
      <c r="PUZ216" s="733"/>
      <c r="PVA216" s="733"/>
      <c r="PVB216" s="733"/>
      <c r="PVC216" s="733"/>
      <c r="PVD216" s="733"/>
      <c r="PVE216" s="733"/>
      <c r="PVF216" s="733"/>
      <c r="PVG216" s="733"/>
      <c r="PVH216" s="733"/>
      <c r="PVI216" s="733"/>
      <c r="PVJ216" s="733"/>
      <c r="PVK216" s="733"/>
      <c r="PVL216" s="733"/>
      <c r="PVM216" s="733"/>
      <c r="PVN216" s="733"/>
      <c r="PVO216" s="733"/>
      <c r="PVP216" s="733"/>
      <c r="PVQ216" s="733"/>
      <c r="PVR216" s="733"/>
      <c r="PVS216" s="733"/>
      <c r="PVT216" s="733"/>
      <c r="PVU216" s="733"/>
      <c r="PVV216" s="733"/>
      <c r="PVW216" s="733"/>
      <c r="PVX216" s="733"/>
      <c r="PVY216" s="733"/>
      <c r="PVZ216" s="733"/>
      <c r="PWA216" s="733"/>
      <c r="PWB216" s="733"/>
      <c r="PWC216" s="733"/>
      <c r="PWD216" s="733"/>
      <c r="PWE216" s="733"/>
      <c r="PWF216" s="733"/>
      <c r="PWG216" s="733"/>
      <c r="PWH216" s="733"/>
      <c r="PWI216" s="733"/>
      <c r="PWJ216" s="733"/>
      <c r="PWK216" s="733"/>
      <c r="PWL216" s="733"/>
      <c r="PWM216" s="733"/>
      <c r="PWN216" s="733"/>
      <c r="PWO216" s="733"/>
      <c r="PWP216" s="733"/>
      <c r="PWQ216" s="733"/>
      <c r="PWR216" s="733"/>
      <c r="PWS216" s="733"/>
      <c r="PWT216" s="733"/>
      <c r="PWU216" s="733"/>
      <c r="PWV216" s="733"/>
      <c r="PWW216" s="733"/>
      <c r="PWX216" s="733"/>
      <c r="PWY216" s="733"/>
      <c r="PWZ216" s="733"/>
      <c r="PXA216" s="733"/>
      <c r="PXB216" s="733"/>
      <c r="PXC216" s="733"/>
      <c r="PXD216" s="733"/>
      <c r="PXE216" s="733"/>
      <c r="PXF216" s="733"/>
      <c r="PXG216" s="733"/>
      <c r="PXH216" s="733"/>
      <c r="PXI216" s="733"/>
      <c r="PXJ216" s="733"/>
      <c r="PXK216" s="733"/>
      <c r="PXL216" s="733"/>
      <c r="PXM216" s="733"/>
      <c r="PXN216" s="733"/>
      <c r="PXO216" s="733"/>
      <c r="PXP216" s="733"/>
      <c r="PXQ216" s="733"/>
      <c r="PXR216" s="733"/>
      <c r="PXS216" s="733"/>
      <c r="PXT216" s="733"/>
      <c r="PXU216" s="733"/>
      <c r="PXV216" s="733"/>
      <c r="PXW216" s="733"/>
      <c r="PXX216" s="733"/>
      <c r="PXY216" s="733"/>
      <c r="PXZ216" s="733"/>
      <c r="PYA216" s="733"/>
      <c r="PYB216" s="733"/>
      <c r="PYC216" s="733"/>
      <c r="PYD216" s="733"/>
      <c r="PYE216" s="733"/>
      <c r="PYF216" s="733"/>
      <c r="PYG216" s="733"/>
      <c r="PYH216" s="733"/>
      <c r="PYI216" s="733"/>
      <c r="PYJ216" s="733"/>
      <c r="PYK216" s="733"/>
      <c r="PYL216" s="733"/>
      <c r="PYM216" s="733"/>
      <c r="PYN216" s="733"/>
      <c r="PYO216" s="733"/>
      <c r="PYP216" s="733"/>
      <c r="PYQ216" s="733"/>
      <c r="PYR216" s="733"/>
      <c r="PYS216" s="733"/>
      <c r="PYT216" s="733"/>
      <c r="PYU216" s="733"/>
      <c r="PYV216" s="733"/>
      <c r="PYW216" s="733"/>
      <c r="PYX216" s="733"/>
      <c r="PYY216" s="733"/>
      <c r="PYZ216" s="733"/>
      <c r="PZA216" s="733"/>
      <c r="PZB216" s="733"/>
      <c r="PZC216" s="733"/>
      <c r="PZD216" s="733"/>
      <c r="PZE216" s="733"/>
      <c r="PZF216" s="733"/>
      <c r="PZG216" s="733"/>
      <c r="PZH216" s="733"/>
      <c r="PZI216" s="733"/>
      <c r="PZJ216" s="733"/>
      <c r="PZK216" s="733"/>
      <c r="PZL216" s="733"/>
      <c r="PZM216" s="733"/>
      <c r="PZN216" s="733"/>
      <c r="PZO216" s="733"/>
      <c r="PZP216" s="733"/>
      <c r="PZQ216" s="733"/>
      <c r="PZR216" s="733"/>
      <c r="PZS216" s="733"/>
      <c r="PZT216" s="733"/>
      <c r="PZU216" s="733"/>
      <c r="PZV216" s="733"/>
      <c r="PZW216" s="733"/>
      <c r="PZX216" s="733"/>
      <c r="PZY216" s="733"/>
      <c r="PZZ216" s="733"/>
      <c r="QAA216" s="733"/>
      <c r="QAB216" s="733"/>
      <c r="QAC216" s="733"/>
      <c r="QAD216" s="733"/>
      <c r="QAE216" s="733"/>
      <c r="QAF216" s="733"/>
      <c r="QAG216" s="733"/>
      <c r="QAH216" s="733"/>
      <c r="QAI216" s="733"/>
      <c r="QAJ216" s="733"/>
      <c r="QAK216" s="733"/>
      <c r="QAL216" s="733"/>
      <c r="QAM216" s="733"/>
      <c r="QAN216" s="733"/>
      <c r="QAO216" s="733"/>
      <c r="QAP216" s="733"/>
      <c r="QAQ216" s="733"/>
      <c r="QAR216" s="733"/>
      <c r="QAS216" s="733"/>
      <c r="QAT216" s="733"/>
      <c r="QAU216" s="733"/>
      <c r="QAV216" s="733"/>
      <c r="QAW216" s="733"/>
      <c r="QAX216" s="733"/>
      <c r="QAY216" s="733"/>
      <c r="QAZ216" s="733"/>
      <c r="QBA216" s="733"/>
      <c r="QBB216" s="733"/>
      <c r="QBC216" s="733"/>
      <c r="QBD216" s="733"/>
      <c r="QBE216" s="733"/>
      <c r="QBF216" s="733"/>
      <c r="QBG216" s="733"/>
      <c r="QBH216" s="733"/>
      <c r="QBI216" s="733"/>
      <c r="QBJ216" s="733"/>
      <c r="QBK216" s="733"/>
      <c r="QBL216" s="733"/>
      <c r="QBM216" s="733"/>
      <c r="QBN216" s="733"/>
      <c r="QBO216" s="733"/>
      <c r="QBP216" s="733"/>
      <c r="QBQ216" s="733"/>
      <c r="QBR216" s="733"/>
      <c r="QBS216" s="733"/>
      <c r="QBT216" s="733"/>
      <c r="QBU216" s="733"/>
      <c r="QBV216" s="733"/>
      <c r="QBW216" s="733"/>
      <c r="QBX216" s="733"/>
      <c r="QBY216" s="733"/>
      <c r="QBZ216" s="733"/>
      <c r="QCA216" s="733"/>
      <c r="QCB216" s="733"/>
      <c r="QCC216" s="733"/>
      <c r="QCD216" s="733"/>
      <c r="QCE216" s="733"/>
      <c r="QCF216" s="733"/>
      <c r="QCG216" s="733"/>
      <c r="QCH216" s="733"/>
      <c r="QCI216" s="733"/>
      <c r="QCJ216" s="733"/>
      <c r="QCK216" s="733"/>
      <c r="QCL216" s="733"/>
      <c r="QCM216" s="733"/>
      <c r="QCN216" s="733"/>
      <c r="QCO216" s="733"/>
      <c r="QCP216" s="733"/>
      <c r="QCQ216" s="733"/>
      <c r="QCR216" s="733"/>
      <c r="QCS216" s="733"/>
      <c r="QCT216" s="733"/>
      <c r="QCU216" s="733"/>
      <c r="QCV216" s="733"/>
      <c r="QCW216" s="733"/>
      <c r="QCX216" s="733"/>
      <c r="QCY216" s="733"/>
      <c r="QCZ216" s="733"/>
      <c r="QDA216" s="733"/>
      <c r="QDB216" s="733"/>
      <c r="QDC216" s="733"/>
      <c r="QDD216" s="733"/>
      <c r="QDE216" s="733"/>
      <c r="QDF216" s="733"/>
      <c r="QDG216" s="733"/>
      <c r="QDH216" s="733"/>
      <c r="QDI216" s="733"/>
      <c r="QDJ216" s="733"/>
      <c r="QDK216" s="733"/>
      <c r="QDL216" s="733"/>
      <c r="QDM216" s="733"/>
      <c r="QDN216" s="733"/>
      <c r="QDO216" s="733"/>
      <c r="QDP216" s="733"/>
      <c r="QDQ216" s="733"/>
      <c r="QDR216" s="733"/>
      <c r="QDS216" s="733"/>
      <c r="QDT216" s="733"/>
      <c r="QDU216" s="733"/>
      <c r="QDV216" s="733"/>
      <c r="QDW216" s="733"/>
      <c r="QDX216" s="733"/>
      <c r="QDY216" s="733"/>
      <c r="QDZ216" s="733"/>
      <c r="QEA216" s="733"/>
      <c r="QEB216" s="733"/>
      <c r="QEC216" s="733"/>
      <c r="QED216" s="733"/>
      <c r="QEE216" s="733"/>
      <c r="QEF216" s="733"/>
      <c r="QEG216" s="733"/>
      <c r="QEH216" s="733"/>
      <c r="QEI216" s="733"/>
      <c r="QEJ216" s="733"/>
      <c r="QEK216" s="733"/>
      <c r="QEL216" s="733"/>
      <c r="QEM216" s="733"/>
      <c r="QEN216" s="733"/>
      <c r="QEO216" s="733"/>
      <c r="QEP216" s="733"/>
      <c r="QEQ216" s="733"/>
      <c r="QER216" s="733"/>
      <c r="QES216" s="733"/>
      <c r="QET216" s="733"/>
      <c r="QEU216" s="733"/>
      <c r="QEV216" s="733"/>
      <c r="QEW216" s="733"/>
      <c r="QEX216" s="733"/>
      <c r="QEY216" s="733"/>
      <c r="QEZ216" s="733"/>
      <c r="QFA216" s="733"/>
      <c r="QFB216" s="733"/>
      <c r="QFC216" s="733"/>
      <c r="QFD216" s="733"/>
      <c r="QFE216" s="733"/>
      <c r="QFF216" s="733"/>
      <c r="QFG216" s="733"/>
      <c r="QFH216" s="733"/>
      <c r="QFI216" s="733"/>
      <c r="QFJ216" s="733"/>
      <c r="QFK216" s="733"/>
      <c r="QFL216" s="733"/>
      <c r="QFM216" s="733"/>
      <c r="QFN216" s="733"/>
      <c r="QFO216" s="733"/>
      <c r="QFP216" s="733"/>
      <c r="QFQ216" s="733"/>
      <c r="QFR216" s="733"/>
      <c r="QFS216" s="733"/>
      <c r="QFT216" s="733"/>
      <c r="QFU216" s="733"/>
      <c r="QFV216" s="733"/>
      <c r="QFW216" s="733"/>
      <c r="QFX216" s="733"/>
      <c r="QFY216" s="733"/>
      <c r="QFZ216" s="733"/>
      <c r="QGA216" s="733"/>
      <c r="QGB216" s="733"/>
      <c r="QGC216" s="733"/>
      <c r="QGD216" s="733"/>
      <c r="QGE216" s="733"/>
      <c r="QGF216" s="733"/>
      <c r="QGG216" s="733"/>
      <c r="QGH216" s="733"/>
      <c r="QGI216" s="733"/>
      <c r="QGJ216" s="733"/>
      <c r="QGK216" s="733"/>
      <c r="QGL216" s="733"/>
      <c r="QGM216" s="733"/>
      <c r="QGN216" s="733"/>
      <c r="QGO216" s="733"/>
      <c r="QGP216" s="733"/>
      <c r="QGQ216" s="733"/>
      <c r="QGR216" s="733"/>
      <c r="QGS216" s="733"/>
      <c r="QGT216" s="733"/>
      <c r="QGU216" s="733"/>
      <c r="QGV216" s="733"/>
      <c r="QGW216" s="733"/>
      <c r="QGX216" s="733"/>
      <c r="QGY216" s="733"/>
      <c r="QGZ216" s="733"/>
      <c r="QHA216" s="733"/>
      <c r="QHB216" s="733"/>
      <c r="QHC216" s="733"/>
      <c r="QHD216" s="733"/>
      <c r="QHE216" s="733"/>
      <c r="QHF216" s="733"/>
      <c r="QHG216" s="733"/>
      <c r="QHH216" s="733"/>
      <c r="QHI216" s="733"/>
      <c r="QHJ216" s="733"/>
      <c r="QHK216" s="733"/>
      <c r="QHL216" s="733"/>
      <c r="QHM216" s="733"/>
      <c r="QHN216" s="733"/>
      <c r="QHO216" s="733"/>
      <c r="QHP216" s="733"/>
      <c r="QHQ216" s="733"/>
      <c r="QHR216" s="733"/>
      <c r="QHS216" s="733"/>
      <c r="QHT216" s="733"/>
      <c r="QHU216" s="733"/>
      <c r="QHV216" s="733"/>
      <c r="QHW216" s="733"/>
      <c r="QHX216" s="733"/>
      <c r="QHY216" s="733"/>
      <c r="QHZ216" s="733"/>
      <c r="QIA216" s="733"/>
      <c r="QIB216" s="733"/>
      <c r="QIC216" s="733"/>
      <c r="QID216" s="733"/>
      <c r="QIE216" s="733"/>
      <c r="QIF216" s="733"/>
      <c r="QIG216" s="733"/>
      <c r="QIH216" s="733"/>
      <c r="QII216" s="733"/>
      <c r="QIJ216" s="733"/>
      <c r="QIK216" s="733"/>
      <c r="QIL216" s="733"/>
      <c r="QIM216" s="733"/>
      <c r="QIN216" s="733"/>
      <c r="QIO216" s="733"/>
      <c r="QIP216" s="733"/>
      <c r="QIQ216" s="733"/>
      <c r="QIR216" s="733"/>
      <c r="QIS216" s="733"/>
      <c r="QIT216" s="733"/>
      <c r="QIU216" s="733"/>
      <c r="QIV216" s="733"/>
      <c r="QIW216" s="733"/>
      <c r="QIX216" s="733"/>
      <c r="QIY216" s="733"/>
      <c r="QIZ216" s="733"/>
      <c r="QJA216" s="733"/>
      <c r="QJB216" s="733"/>
      <c r="QJC216" s="733"/>
      <c r="QJD216" s="733"/>
      <c r="QJE216" s="733"/>
      <c r="QJF216" s="733"/>
      <c r="QJG216" s="733"/>
      <c r="QJH216" s="733"/>
      <c r="QJI216" s="733"/>
      <c r="QJJ216" s="733"/>
      <c r="QJK216" s="733"/>
      <c r="QJL216" s="733"/>
      <c r="QJM216" s="733"/>
      <c r="QJN216" s="733"/>
      <c r="QJO216" s="733"/>
      <c r="QJP216" s="733"/>
      <c r="QJQ216" s="733"/>
      <c r="QJR216" s="733"/>
      <c r="QJS216" s="733"/>
      <c r="QJT216" s="733"/>
      <c r="QJU216" s="733"/>
      <c r="QJV216" s="733"/>
      <c r="QJW216" s="733"/>
      <c r="QJX216" s="733"/>
      <c r="QJY216" s="733"/>
      <c r="QJZ216" s="733"/>
      <c r="QKA216" s="733"/>
      <c r="QKB216" s="733"/>
      <c r="QKC216" s="733"/>
      <c r="QKD216" s="733"/>
      <c r="QKE216" s="733"/>
      <c r="QKF216" s="733"/>
      <c r="QKG216" s="733"/>
      <c r="QKH216" s="733"/>
      <c r="QKI216" s="733"/>
      <c r="QKJ216" s="733"/>
      <c r="QKK216" s="733"/>
      <c r="QKL216" s="733"/>
      <c r="QKM216" s="733"/>
      <c r="QKN216" s="733"/>
      <c r="QKO216" s="733"/>
      <c r="QKP216" s="733"/>
      <c r="QKQ216" s="733"/>
      <c r="QKR216" s="733"/>
      <c r="QKS216" s="733"/>
      <c r="QKT216" s="733"/>
      <c r="QKU216" s="733"/>
      <c r="QKV216" s="733"/>
      <c r="QKW216" s="733"/>
      <c r="QKX216" s="733"/>
      <c r="QKY216" s="733"/>
      <c r="QKZ216" s="733"/>
      <c r="QLA216" s="733"/>
      <c r="QLB216" s="733"/>
      <c r="QLC216" s="733"/>
      <c r="QLD216" s="733"/>
      <c r="QLE216" s="733"/>
      <c r="QLF216" s="733"/>
      <c r="QLG216" s="733"/>
      <c r="QLH216" s="733"/>
      <c r="QLI216" s="733"/>
      <c r="QLJ216" s="733"/>
      <c r="QLK216" s="733"/>
      <c r="QLL216" s="733"/>
      <c r="QLM216" s="733"/>
      <c r="QLN216" s="733"/>
      <c r="QLO216" s="733"/>
      <c r="QLP216" s="733"/>
      <c r="QLQ216" s="733"/>
      <c r="QLR216" s="733"/>
      <c r="QLS216" s="733"/>
      <c r="QLT216" s="733"/>
      <c r="QLU216" s="733"/>
      <c r="QLV216" s="733"/>
      <c r="QLW216" s="733"/>
      <c r="QLX216" s="733"/>
      <c r="QLY216" s="733"/>
      <c r="QLZ216" s="733"/>
      <c r="QMA216" s="733"/>
      <c r="QMB216" s="733"/>
      <c r="QMC216" s="733"/>
      <c r="QMD216" s="733"/>
      <c r="QME216" s="733"/>
      <c r="QMF216" s="733"/>
      <c r="QMG216" s="733"/>
      <c r="QMH216" s="733"/>
      <c r="QMI216" s="733"/>
      <c r="QMJ216" s="733"/>
      <c r="QMK216" s="733"/>
      <c r="QML216" s="733"/>
      <c r="QMM216" s="733"/>
      <c r="QMN216" s="733"/>
      <c r="QMO216" s="733"/>
      <c r="QMP216" s="733"/>
      <c r="QMQ216" s="733"/>
      <c r="QMR216" s="733"/>
      <c r="QMS216" s="733"/>
      <c r="QMT216" s="733"/>
      <c r="QMU216" s="733"/>
      <c r="QMV216" s="733"/>
      <c r="QMW216" s="733"/>
      <c r="QMX216" s="733"/>
      <c r="QMY216" s="733"/>
      <c r="QMZ216" s="733"/>
      <c r="QNA216" s="733"/>
      <c r="QNB216" s="733"/>
      <c r="QNC216" s="733"/>
      <c r="QND216" s="733"/>
      <c r="QNE216" s="733"/>
      <c r="QNF216" s="733"/>
      <c r="QNG216" s="733"/>
      <c r="QNH216" s="733"/>
      <c r="QNI216" s="733"/>
      <c r="QNJ216" s="733"/>
      <c r="QNK216" s="733"/>
      <c r="QNL216" s="733"/>
      <c r="QNM216" s="733"/>
      <c r="QNN216" s="733"/>
      <c r="QNO216" s="733"/>
      <c r="QNP216" s="733"/>
      <c r="QNQ216" s="733"/>
      <c r="QNR216" s="733"/>
      <c r="QNS216" s="733"/>
      <c r="QNT216" s="733"/>
      <c r="QNU216" s="733"/>
      <c r="QNV216" s="733"/>
      <c r="QNW216" s="733"/>
      <c r="QNX216" s="733"/>
      <c r="QNY216" s="733"/>
      <c r="QNZ216" s="733"/>
      <c r="QOA216" s="733"/>
      <c r="QOB216" s="733"/>
      <c r="QOC216" s="733"/>
      <c r="QOD216" s="733"/>
      <c r="QOE216" s="733"/>
      <c r="QOF216" s="733"/>
      <c r="QOG216" s="733"/>
      <c r="QOH216" s="733"/>
      <c r="QOI216" s="733"/>
      <c r="QOJ216" s="733"/>
      <c r="QOK216" s="733"/>
      <c r="QOL216" s="733"/>
      <c r="QOM216" s="733"/>
      <c r="QON216" s="733"/>
      <c r="QOO216" s="733"/>
      <c r="QOP216" s="733"/>
      <c r="QOQ216" s="733"/>
      <c r="QOR216" s="733"/>
      <c r="QOS216" s="733"/>
      <c r="QOT216" s="733"/>
      <c r="QOU216" s="733"/>
      <c r="QOV216" s="733"/>
      <c r="QOW216" s="733"/>
      <c r="QOX216" s="733"/>
      <c r="QOY216" s="733"/>
      <c r="QOZ216" s="733"/>
      <c r="QPA216" s="733"/>
      <c r="QPB216" s="733"/>
      <c r="QPC216" s="733"/>
      <c r="QPD216" s="733"/>
      <c r="QPE216" s="733"/>
      <c r="QPF216" s="733"/>
      <c r="QPG216" s="733"/>
      <c r="QPH216" s="733"/>
      <c r="QPI216" s="733"/>
      <c r="QPJ216" s="733"/>
      <c r="QPK216" s="733"/>
      <c r="QPL216" s="733"/>
      <c r="QPM216" s="733"/>
      <c r="QPN216" s="733"/>
      <c r="QPO216" s="733"/>
      <c r="QPP216" s="733"/>
      <c r="QPQ216" s="733"/>
      <c r="QPR216" s="733"/>
      <c r="QPS216" s="733"/>
      <c r="QPT216" s="733"/>
      <c r="QPU216" s="733"/>
      <c r="QPV216" s="733"/>
      <c r="QPW216" s="733"/>
      <c r="QPX216" s="733"/>
      <c r="QPY216" s="733"/>
      <c r="QPZ216" s="733"/>
      <c r="QQA216" s="733"/>
      <c r="QQB216" s="733"/>
      <c r="QQC216" s="733"/>
      <c r="QQD216" s="733"/>
      <c r="QQE216" s="733"/>
      <c r="QQF216" s="733"/>
      <c r="QQG216" s="733"/>
      <c r="QQH216" s="733"/>
      <c r="QQI216" s="733"/>
      <c r="QQJ216" s="733"/>
      <c r="QQK216" s="733"/>
      <c r="QQL216" s="733"/>
      <c r="QQM216" s="733"/>
      <c r="QQN216" s="733"/>
      <c r="QQO216" s="733"/>
      <c r="QQP216" s="733"/>
      <c r="QQQ216" s="733"/>
      <c r="QQR216" s="733"/>
      <c r="QQS216" s="733"/>
      <c r="QQT216" s="733"/>
      <c r="QQU216" s="733"/>
      <c r="QQV216" s="733"/>
      <c r="QQW216" s="733"/>
      <c r="QQX216" s="733"/>
      <c r="QQY216" s="733"/>
      <c r="QQZ216" s="733"/>
      <c r="QRA216" s="733"/>
      <c r="QRB216" s="733"/>
      <c r="QRC216" s="733"/>
      <c r="QRD216" s="733"/>
      <c r="QRE216" s="733"/>
      <c r="QRF216" s="733"/>
      <c r="QRG216" s="733"/>
      <c r="QRH216" s="733"/>
      <c r="QRI216" s="733"/>
      <c r="QRJ216" s="733"/>
      <c r="QRK216" s="733"/>
      <c r="QRL216" s="733"/>
      <c r="QRM216" s="733"/>
      <c r="QRN216" s="733"/>
      <c r="QRO216" s="733"/>
      <c r="QRP216" s="733"/>
      <c r="QRQ216" s="733"/>
      <c r="QRR216" s="733"/>
      <c r="QRS216" s="733"/>
      <c r="QRT216" s="733"/>
      <c r="QRU216" s="733"/>
      <c r="QRV216" s="733"/>
      <c r="QRW216" s="733"/>
      <c r="QRX216" s="733"/>
      <c r="QRY216" s="733"/>
      <c r="QRZ216" s="733"/>
      <c r="QSA216" s="733"/>
      <c r="QSB216" s="733"/>
      <c r="QSC216" s="733"/>
      <c r="QSD216" s="733"/>
      <c r="QSE216" s="733"/>
      <c r="QSF216" s="733"/>
      <c r="QSG216" s="733"/>
      <c r="QSH216" s="733"/>
      <c r="QSI216" s="733"/>
      <c r="QSJ216" s="733"/>
      <c r="QSK216" s="733"/>
      <c r="QSL216" s="733"/>
      <c r="QSM216" s="733"/>
      <c r="QSN216" s="733"/>
      <c r="QSO216" s="733"/>
      <c r="QSP216" s="733"/>
      <c r="QSQ216" s="733"/>
      <c r="QSR216" s="733"/>
      <c r="QSS216" s="733"/>
      <c r="QST216" s="733"/>
      <c r="QSU216" s="733"/>
      <c r="QSV216" s="733"/>
      <c r="QSW216" s="733"/>
      <c r="QSX216" s="733"/>
      <c r="QSY216" s="733"/>
      <c r="QSZ216" s="733"/>
      <c r="QTA216" s="733"/>
      <c r="QTB216" s="733"/>
      <c r="QTC216" s="733"/>
      <c r="QTD216" s="733"/>
      <c r="QTE216" s="733"/>
      <c r="QTF216" s="733"/>
      <c r="QTG216" s="733"/>
      <c r="QTH216" s="733"/>
      <c r="QTI216" s="733"/>
      <c r="QTJ216" s="733"/>
      <c r="QTK216" s="733"/>
      <c r="QTL216" s="733"/>
      <c r="QTM216" s="733"/>
      <c r="QTN216" s="733"/>
      <c r="QTO216" s="733"/>
      <c r="QTP216" s="733"/>
      <c r="QTQ216" s="733"/>
      <c r="QTR216" s="733"/>
      <c r="QTS216" s="733"/>
      <c r="QTT216" s="733"/>
      <c r="QTU216" s="733"/>
      <c r="QTV216" s="733"/>
      <c r="QTW216" s="733"/>
      <c r="QTX216" s="733"/>
      <c r="QTY216" s="733"/>
      <c r="QTZ216" s="733"/>
      <c r="QUA216" s="733"/>
      <c r="QUB216" s="733"/>
      <c r="QUC216" s="733"/>
      <c r="QUD216" s="733"/>
      <c r="QUE216" s="733"/>
      <c r="QUF216" s="733"/>
      <c r="QUG216" s="733"/>
      <c r="QUH216" s="733"/>
      <c r="QUI216" s="733"/>
      <c r="QUJ216" s="733"/>
      <c r="QUK216" s="733"/>
      <c r="QUL216" s="733"/>
      <c r="QUM216" s="733"/>
      <c r="QUN216" s="733"/>
      <c r="QUO216" s="733"/>
      <c r="QUP216" s="733"/>
      <c r="QUQ216" s="733"/>
      <c r="QUR216" s="733"/>
      <c r="QUS216" s="733"/>
      <c r="QUT216" s="733"/>
      <c r="QUU216" s="733"/>
      <c r="QUV216" s="733"/>
      <c r="QUW216" s="733"/>
      <c r="QUX216" s="733"/>
      <c r="QUY216" s="733"/>
      <c r="QUZ216" s="733"/>
      <c r="QVA216" s="733"/>
      <c r="QVB216" s="733"/>
      <c r="QVC216" s="733"/>
      <c r="QVD216" s="733"/>
      <c r="QVE216" s="733"/>
      <c r="QVF216" s="733"/>
      <c r="QVG216" s="733"/>
      <c r="QVH216" s="733"/>
      <c r="QVI216" s="733"/>
      <c r="QVJ216" s="733"/>
      <c r="QVK216" s="733"/>
      <c r="QVL216" s="733"/>
      <c r="QVM216" s="733"/>
      <c r="QVN216" s="733"/>
      <c r="QVO216" s="733"/>
      <c r="QVP216" s="733"/>
      <c r="QVQ216" s="733"/>
      <c r="QVR216" s="733"/>
      <c r="QVS216" s="733"/>
      <c r="QVT216" s="733"/>
      <c r="QVU216" s="733"/>
      <c r="QVV216" s="733"/>
      <c r="QVW216" s="733"/>
      <c r="QVX216" s="733"/>
      <c r="QVY216" s="733"/>
      <c r="QVZ216" s="733"/>
      <c r="QWA216" s="733"/>
      <c r="QWB216" s="733"/>
      <c r="QWC216" s="733"/>
      <c r="QWD216" s="733"/>
      <c r="QWE216" s="733"/>
      <c r="QWF216" s="733"/>
      <c r="QWG216" s="733"/>
      <c r="QWH216" s="733"/>
      <c r="QWI216" s="733"/>
      <c r="QWJ216" s="733"/>
      <c r="QWK216" s="733"/>
      <c r="QWL216" s="733"/>
      <c r="QWM216" s="733"/>
      <c r="QWN216" s="733"/>
      <c r="QWO216" s="733"/>
      <c r="QWP216" s="733"/>
      <c r="QWQ216" s="733"/>
      <c r="QWR216" s="733"/>
      <c r="QWS216" s="733"/>
      <c r="QWT216" s="733"/>
      <c r="QWU216" s="733"/>
      <c r="QWV216" s="733"/>
      <c r="QWW216" s="733"/>
      <c r="QWX216" s="733"/>
      <c r="QWY216" s="733"/>
      <c r="QWZ216" s="733"/>
      <c r="QXA216" s="733"/>
      <c r="QXB216" s="733"/>
      <c r="QXC216" s="733"/>
      <c r="QXD216" s="733"/>
      <c r="QXE216" s="733"/>
      <c r="QXF216" s="733"/>
      <c r="QXG216" s="733"/>
      <c r="QXH216" s="733"/>
      <c r="QXI216" s="733"/>
      <c r="QXJ216" s="733"/>
      <c r="QXK216" s="733"/>
      <c r="QXL216" s="733"/>
      <c r="QXM216" s="733"/>
      <c r="QXN216" s="733"/>
      <c r="QXO216" s="733"/>
      <c r="QXP216" s="733"/>
      <c r="QXQ216" s="733"/>
      <c r="QXR216" s="733"/>
      <c r="QXS216" s="733"/>
      <c r="QXT216" s="733"/>
      <c r="QXU216" s="733"/>
      <c r="QXV216" s="733"/>
      <c r="QXW216" s="733"/>
      <c r="QXX216" s="733"/>
      <c r="QXY216" s="733"/>
      <c r="QXZ216" s="733"/>
      <c r="QYA216" s="733"/>
      <c r="QYB216" s="733"/>
      <c r="QYC216" s="733"/>
      <c r="QYD216" s="733"/>
      <c r="QYE216" s="733"/>
      <c r="QYF216" s="733"/>
      <c r="QYG216" s="733"/>
      <c r="QYH216" s="733"/>
      <c r="QYI216" s="733"/>
      <c r="QYJ216" s="733"/>
      <c r="QYK216" s="733"/>
      <c r="QYL216" s="733"/>
      <c r="QYM216" s="733"/>
      <c r="QYN216" s="733"/>
      <c r="QYO216" s="733"/>
      <c r="QYP216" s="733"/>
      <c r="QYQ216" s="733"/>
      <c r="QYR216" s="733"/>
      <c r="QYS216" s="733"/>
      <c r="QYT216" s="733"/>
      <c r="QYU216" s="733"/>
      <c r="QYV216" s="733"/>
      <c r="QYW216" s="733"/>
      <c r="QYX216" s="733"/>
      <c r="QYY216" s="733"/>
      <c r="QYZ216" s="733"/>
      <c r="QZA216" s="733"/>
      <c r="QZB216" s="733"/>
      <c r="QZC216" s="733"/>
      <c r="QZD216" s="733"/>
      <c r="QZE216" s="733"/>
      <c r="QZF216" s="733"/>
      <c r="QZG216" s="733"/>
      <c r="QZH216" s="733"/>
      <c r="QZI216" s="733"/>
      <c r="QZJ216" s="733"/>
      <c r="QZK216" s="733"/>
      <c r="QZL216" s="733"/>
      <c r="QZM216" s="733"/>
      <c r="QZN216" s="733"/>
      <c r="QZO216" s="733"/>
      <c r="QZP216" s="733"/>
      <c r="QZQ216" s="733"/>
      <c r="QZR216" s="733"/>
      <c r="QZS216" s="733"/>
      <c r="QZT216" s="733"/>
      <c r="QZU216" s="733"/>
      <c r="QZV216" s="733"/>
      <c r="QZW216" s="733"/>
      <c r="QZX216" s="733"/>
      <c r="QZY216" s="733"/>
      <c r="QZZ216" s="733"/>
      <c r="RAA216" s="733"/>
      <c r="RAB216" s="733"/>
      <c r="RAC216" s="733"/>
      <c r="RAD216" s="733"/>
      <c r="RAE216" s="733"/>
      <c r="RAF216" s="733"/>
      <c r="RAG216" s="733"/>
      <c r="RAH216" s="733"/>
      <c r="RAI216" s="733"/>
      <c r="RAJ216" s="733"/>
      <c r="RAK216" s="733"/>
      <c r="RAL216" s="733"/>
      <c r="RAM216" s="733"/>
      <c r="RAN216" s="733"/>
      <c r="RAO216" s="733"/>
      <c r="RAP216" s="733"/>
      <c r="RAQ216" s="733"/>
      <c r="RAR216" s="733"/>
      <c r="RAS216" s="733"/>
      <c r="RAT216" s="733"/>
      <c r="RAU216" s="733"/>
      <c r="RAV216" s="733"/>
      <c r="RAW216" s="733"/>
      <c r="RAX216" s="733"/>
      <c r="RAY216" s="733"/>
      <c r="RAZ216" s="733"/>
      <c r="RBA216" s="733"/>
      <c r="RBB216" s="733"/>
      <c r="RBC216" s="733"/>
      <c r="RBD216" s="733"/>
      <c r="RBE216" s="733"/>
      <c r="RBF216" s="733"/>
      <c r="RBG216" s="733"/>
      <c r="RBH216" s="733"/>
      <c r="RBI216" s="733"/>
      <c r="RBJ216" s="733"/>
      <c r="RBK216" s="733"/>
      <c r="RBL216" s="733"/>
      <c r="RBM216" s="733"/>
      <c r="RBN216" s="733"/>
      <c r="RBO216" s="733"/>
      <c r="RBP216" s="733"/>
      <c r="RBQ216" s="733"/>
      <c r="RBR216" s="733"/>
      <c r="RBS216" s="733"/>
      <c r="RBT216" s="733"/>
      <c r="RBU216" s="733"/>
      <c r="RBV216" s="733"/>
      <c r="RBW216" s="733"/>
      <c r="RBX216" s="733"/>
      <c r="RBY216" s="733"/>
      <c r="RBZ216" s="733"/>
      <c r="RCA216" s="733"/>
      <c r="RCB216" s="733"/>
      <c r="RCC216" s="733"/>
      <c r="RCD216" s="733"/>
      <c r="RCE216" s="733"/>
      <c r="RCF216" s="733"/>
      <c r="RCG216" s="733"/>
      <c r="RCH216" s="733"/>
      <c r="RCI216" s="733"/>
      <c r="RCJ216" s="733"/>
      <c r="RCK216" s="733"/>
      <c r="RCL216" s="733"/>
      <c r="RCM216" s="733"/>
      <c r="RCN216" s="733"/>
      <c r="RCO216" s="733"/>
      <c r="RCP216" s="733"/>
      <c r="RCQ216" s="733"/>
      <c r="RCR216" s="733"/>
      <c r="RCS216" s="733"/>
      <c r="RCT216" s="733"/>
      <c r="RCU216" s="733"/>
      <c r="RCV216" s="733"/>
      <c r="RCW216" s="733"/>
      <c r="RCX216" s="733"/>
      <c r="RCY216" s="733"/>
      <c r="RCZ216" s="733"/>
      <c r="RDA216" s="733"/>
      <c r="RDB216" s="733"/>
      <c r="RDC216" s="733"/>
      <c r="RDD216" s="733"/>
      <c r="RDE216" s="733"/>
      <c r="RDF216" s="733"/>
      <c r="RDG216" s="733"/>
      <c r="RDH216" s="733"/>
      <c r="RDI216" s="733"/>
      <c r="RDJ216" s="733"/>
      <c r="RDK216" s="733"/>
      <c r="RDL216" s="733"/>
      <c r="RDM216" s="733"/>
      <c r="RDN216" s="733"/>
      <c r="RDO216" s="733"/>
      <c r="RDP216" s="733"/>
      <c r="RDQ216" s="733"/>
      <c r="RDR216" s="733"/>
      <c r="RDS216" s="733"/>
      <c r="RDT216" s="733"/>
      <c r="RDU216" s="733"/>
      <c r="RDV216" s="733"/>
      <c r="RDW216" s="733"/>
      <c r="RDX216" s="733"/>
      <c r="RDY216" s="733"/>
      <c r="RDZ216" s="733"/>
      <c r="REA216" s="733"/>
      <c r="REB216" s="733"/>
      <c r="REC216" s="733"/>
      <c r="RED216" s="733"/>
      <c r="REE216" s="733"/>
      <c r="REF216" s="733"/>
      <c r="REG216" s="733"/>
      <c r="REH216" s="733"/>
      <c r="REI216" s="733"/>
      <c r="REJ216" s="733"/>
      <c r="REK216" s="733"/>
      <c r="REL216" s="733"/>
      <c r="REM216" s="733"/>
      <c r="REN216" s="733"/>
      <c r="REO216" s="733"/>
      <c r="REP216" s="733"/>
      <c r="REQ216" s="733"/>
      <c r="RER216" s="733"/>
      <c r="RES216" s="733"/>
      <c r="RET216" s="733"/>
      <c r="REU216" s="733"/>
      <c r="REV216" s="733"/>
      <c r="REW216" s="733"/>
      <c r="REX216" s="733"/>
      <c r="REY216" s="733"/>
      <c r="REZ216" s="733"/>
      <c r="RFA216" s="733"/>
      <c r="RFB216" s="733"/>
      <c r="RFC216" s="733"/>
      <c r="RFD216" s="733"/>
      <c r="RFE216" s="733"/>
      <c r="RFF216" s="733"/>
      <c r="RFG216" s="733"/>
      <c r="RFH216" s="733"/>
      <c r="RFI216" s="733"/>
      <c r="RFJ216" s="733"/>
      <c r="RFK216" s="733"/>
      <c r="RFL216" s="733"/>
      <c r="RFM216" s="733"/>
      <c r="RFN216" s="733"/>
      <c r="RFO216" s="733"/>
      <c r="RFP216" s="733"/>
      <c r="RFQ216" s="733"/>
      <c r="RFR216" s="733"/>
      <c r="RFS216" s="733"/>
      <c r="RFT216" s="733"/>
      <c r="RFU216" s="733"/>
      <c r="RFV216" s="733"/>
      <c r="RFW216" s="733"/>
      <c r="RFX216" s="733"/>
      <c r="RFY216" s="733"/>
      <c r="RFZ216" s="733"/>
      <c r="RGA216" s="733"/>
      <c r="RGB216" s="733"/>
      <c r="RGC216" s="733"/>
      <c r="RGD216" s="733"/>
      <c r="RGE216" s="733"/>
      <c r="RGF216" s="733"/>
      <c r="RGG216" s="733"/>
      <c r="RGH216" s="733"/>
      <c r="RGI216" s="733"/>
      <c r="RGJ216" s="733"/>
      <c r="RGK216" s="733"/>
      <c r="RGL216" s="733"/>
      <c r="RGM216" s="733"/>
      <c r="RGN216" s="733"/>
      <c r="RGO216" s="733"/>
      <c r="RGP216" s="733"/>
      <c r="RGQ216" s="733"/>
      <c r="RGR216" s="733"/>
      <c r="RGS216" s="733"/>
      <c r="RGT216" s="733"/>
      <c r="RGU216" s="733"/>
      <c r="RGV216" s="733"/>
      <c r="RGW216" s="733"/>
      <c r="RGX216" s="733"/>
      <c r="RGY216" s="733"/>
      <c r="RGZ216" s="733"/>
      <c r="RHA216" s="733"/>
      <c r="RHB216" s="733"/>
      <c r="RHC216" s="733"/>
      <c r="RHD216" s="733"/>
      <c r="RHE216" s="733"/>
      <c r="RHF216" s="733"/>
      <c r="RHG216" s="733"/>
      <c r="RHH216" s="733"/>
      <c r="RHI216" s="733"/>
      <c r="RHJ216" s="733"/>
      <c r="RHK216" s="733"/>
      <c r="RHL216" s="733"/>
      <c r="RHM216" s="733"/>
      <c r="RHN216" s="733"/>
      <c r="RHO216" s="733"/>
      <c r="RHP216" s="733"/>
      <c r="RHQ216" s="733"/>
      <c r="RHR216" s="733"/>
      <c r="RHS216" s="733"/>
      <c r="RHT216" s="733"/>
      <c r="RHU216" s="733"/>
      <c r="RHV216" s="733"/>
      <c r="RHW216" s="733"/>
      <c r="RHX216" s="733"/>
      <c r="RHY216" s="733"/>
      <c r="RHZ216" s="733"/>
      <c r="RIA216" s="733"/>
      <c r="RIB216" s="733"/>
      <c r="RIC216" s="733"/>
      <c r="RID216" s="733"/>
      <c r="RIE216" s="733"/>
      <c r="RIF216" s="733"/>
      <c r="RIG216" s="733"/>
      <c r="RIH216" s="733"/>
      <c r="RII216" s="733"/>
      <c r="RIJ216" s="733"/>
      <c r="RIK216" s="733"/>
      <c r="RIL216" s="733"/>
      <c r="RIM216" s="733"/>
      <c r="RIN216" s="733"/>
      <c r="RIO216" s="733"/>
      <c r="RIP216" s="733"/>
      <c r="RIQ216" s="733"/>
      <c r="RIR216" s="733"/>
      <c r="RIS216" s="733"/>
      <c r="RIT216" s="733"/>
      <c r="RIU216" s="733"/>
      <c r="RIV216" s="733"/>
      <c r="RIW216" s="733"/>
      <c r="RIX216" s="733"/>
      <c r="RIY216" s="733"/>
      <c r="RIZ216" s="733"/>
      <c r="RJA216" s="733"/>
      <c r="RJB216" s="733"/>
      <c r="RJC216" s="733"/>
      <c r="RJD216" s="733"/>
      <c r="RJE216" s="733"/>
      <c r="RJF216" s="733"/>
      <c r="RJG216" s="733"/>
      <c r="RJH216" s="733"/>
      <c r="RJI216" s="733"/>
      <c r="RJJ216" s="733"/>
      <c r="RJK216" s="733"/>
      <c r="RJL216" s="733"/>
      <c r="RJM216" s="733"/>
      <c r="RJN216" s="733"/>
      <c r="RJO216" s="733"/>
      <c r="RJP216" s="733"/>
      <c r="RJQ216" s="733"/>
      <c r="RJR216" s="733"/>
      <c r="RJS216" s="733"/>
      <c r="RJT216" s="733"/>
      <c r="RJU216" s="733"/>
      <c r="RJV216" s="733"/>
      <c r="RJW216" s="733"/>
      <c r="RJX216" s="733"/>
      <c r="RJY216" s="733"/>
      <c r="RJZ216" s="733"/>
      <c r="RKA216" s="733"/>
      <c r="RKB216" s="733"/>
      <c r="RKC216" s="733"/>
      <c r="RKD216" s="733"/>
      <c r="RKE216" s="733"/>
      <c r="RKF216" s="733"/>
      <c r="RKG216" s="733"/>
      <c r="RKH216" s="733"/>
      <c r="RKI216" s="733"/>
      <c r="RKJ216" s="733"/>
      <c r="RKK216" s="733"/>
      <c r="RKL216" s="733"/>
      <c r="RKM216" s="733"/>
      <c r="RKN216" s="733"/>
      <c r="RKO216" s="733"/>
      <c r="RKP216" s="733"/>
      <c r="RKQ216" s="733"/>
      <c r="RKR216" s="733"/>
      <c r="RKS216" s="733"/>
      <c r="RKT216" s="733"/>
      <c r="RKU216" s="733"/>
      <c r="RKV216" s="733"/>
      <c r="RKW216" s="733"/>
      <c r="RKX216" s="733"/>
      <c r="RKY216" s="733"/>
      <c r="RKZ216" s="733"/>
      <c r="RLA216" s="733"/>
      <c r="RLB216" s="733"/>
      <c r="RLC216" s="733"/>
      <c r="RLD216" s="733"/>
      <c r="RLE216" s="733"/>
      <c r="RLF216" s="733"/>
      <c r="RLG216" s="733"/>
      <c r="RLH216" s="733"/>
      <c r="RLI216" s="733"/>
      <c r="RLJ216" s="733"/>
      <c r="RLK216" s="733"/>
      <c r="RLL216" s="733"/>
      <c r="RLM216" s="733"/>
      <c r="RLN216" s="733"/>
      <c r="RLO216" s="733"/>
      <c r="RLP216" s="733"/>
      <c r="RLQ216" s="733"/>
      <c r="RLR216" s="733"/>
      <c r="RLS216" s="733"/>
      <c r="RLT216" s="733"/>
      <c r="RLU216" s="733"/>
      <c r="RLV216" s="733"/>
      <c r="RLW216" s="733"/>
      <c r="RLX216" s="733"/>
      <c r="RLY216" s="733"/>
      <c r="RLZ216" s="733"/>
      <c r="RMA216" s="733"/>
      <c r="RMB216" s="733"/>
      <c r="RMC216" s="733"/>
      <c r="RMD216" s="733"/>
      <c r="RME216" s="733"/>
      <c r="RMF216" s="733"/>
      <c r="RMG216" s="733"/>
      <c r="RMH216" s="733"/>
      <c r="RMI216" s="733"/>
      <c r="RMJ216" s="733"/>
      <c r="RMK216" s="733"/>
      <c r="RML216" s="733"/>
      <c r="RMM216" s="733"/>
      <c r="RMN216" s="733"/>
      <c r="RMO216" s="733"/>
      <c r="RMP216" s="733"/>
      <c r="RMQ216" s="733"/>
      <c r="RMR216" s="733"/>
      <c r="RMS216" s="733"/>
      <c r="RMT216" s="733"/>
      <c r="RMU216" s="733"/>
      <c r="RMV216" s="733"/>
      <c r="RMW216" s="733"/>
      <c r="RMX216" s="733"/>
      <c r="RMY216" s="733"/>
      <c r="RMZ216" s="733"/>
      <c r="RNA216" s="733"/>
      <c r="RNB216" s="733"/>
      <c r="RNC216" s="733"/>
      <c r="RND216" s="733"/>
      <c r="RNE216" s="733"/>
      <c r="RNF216" s="733"/>
      <c r="RNG216" s="733"/>
      <c r="RNH216" s="733"/>
      <c r="RNI216" s="733"/>
      <c r="RNJ216" s="733"/>
      <c r="RNK216" s="733"/>
      <c r="RNL216" s="733"/>
      <c r="RNM216" s="733"/>
      <c r="RNN216" s="733"/>
      <c r="RNO216" s="733"/>
      <c r="RNP216" s="733"/>
      <c r="RNQ216" s="733"/>
      <c r="RNR216" s="733"/>
      <c r="RNS216" s="733"/>
      <c r="RNT216" s="733"/>
      <c r="RNU216" s="733"/>
      <c r="RNV216" s="733"/>
      <c r="RNW216" s="733"/>
      <c r="RNX216" s="733"/>
      <c r="RNY216" s="733"/>
      <c r="RNZ216" s="733"/>
      <c r="ROA216" s="733"/>
      <c r="ROB216" s="733"/>
      <c r="ROC216" s="733"/>
      <c r="ROD216" s="733"/>
      <c r="ROE216" s="733"/>
      <c r="ROF216" s="733"/>
      <c r="ROG216" s="733"/>
      <c r="ROH216" s="733"/>
      <c r="ROI216" s="733"/>
      <c r="ROJ216" s="733"/>
      <c r="ROK216" s="733"/>
      <c r="ROL216" s="733"/>
      <c r="ROM216" s="733"/>
      <c r="RON216" s="733"/>
      <c r="ROO216" s="733"/>
      <c r="ROP216" s="733"/>
      <c r="ROQ216" s="733"/>
      <c r="ROR216" s="733"/>
      <c r="ROS216" s="733"/>
      <c r="ROT216" s="733"/>
      <c r="ROU216" s="733"/>
      <c r="ROV216" s="733"/>
      <c r="ROW216" s="733"/>
      <c r="ROX216" s="733"/>
      <c r="ROY216" s="733"/>
      <c r="ROZ216" s="733"/>
      <c r="RPA216" s="733"/>
      <c r="RPB216" s="733"/>
      <c r="RPC216" s="733"/>
      <c r="RPD216" s="733"/>
      <c r="RPE216" s="733"/>
      <c r="RPF216" s="733"/>
      <c r="RPG216" s="733"/>
      <c r="RPH216" s="733"/>
      <c r="RPI216" s="733"/>
      <c r="RPJ216" s="733"/>
      <c r="RPK216" s="733"/>
      <c r="RPL216" s="733"/>
      <c r="RPM216" s="733"/>
      <c r="RPN216" s="733"/>
      <c r="RPO216" s="733"/>
      <c r="RPP216" s="733"/>
      <c r="RPQ216" s="733"/>
      <c r="RPR216" s="733"/>
      <c r="RPS216" s="733"/>
      <c r="RPT216" s="733"/>
      <c r="RPU216" s="733"/>
      <c r="RPV216" s="733"/>
      <c r="RPW216" s="733"/>
      <c r="RPX216" s="733"/>
      <c r="RPY216" s="733"/>
      <c r="RPZ216" s="733"/>
      <c r="RQA216" s="733"/>
      <c r="RQB216" s="733"/>
      <c r="RQC216" s="733"/>
      <c r="RQD216" s="733"/>
      <c r="RQE216" s="733"/>
      <c r="RQF216" s="733"/>
      <c r="RQG216" s="733"/>
      <c r="RQH216" s="733"/>
      <c r="RQI216" s="733"/>
      <c r="RQJ216" s="733"/>
      <c r="RQK216" s="733"/>
      <c r="RQL216" s="733"/>
      <c r="RQM216" s="733"/>
      <c r="RQN216" s="733"/>
      <c r="RQO216" s="733"/>
      <c r="RQP216" s="733"/>
      <c r="RQQ216" s="733"/>
      <c r="RQR216" s="733"/>
      <c r="RQS216" s="733"/>
      <c r="RQT216" s="733"/>
      <c r="RQU216" s="733"/>
      <c r="RQV216" s="733"/>
      <c r="RQW216" s="733"/>
      <c r="RQX216" s="733"/>
      <c r="RQY216" s="733"/>
      <c r="RQZ216" s="733"/>
      <c r="RRA216" s="733"/>
      <c r="RRB216" s="733"/>
      <c r="RRC216" s="733"/>
      <c r="RRD216" s="733"/>
      <c r="RRE216" s="733"/>
      <c r="RRF216" s="733"/>
      <c r="RRG216" s="733"/>
      <c r="RRH216" s="733"/>
      <c r="RRI216" s="733"/>
      <c r="RRJ216" s="733"/>
      <c r="RRK216" s="733"/>
      <c r="RRL216" s="733"/>
      <c r="RRM216" s="733"/>
      <c r="RRN216" s="733"/>
      <c r="RRO216" s="733"/>
      <c r="RRP216" s="733"/>
      <c r="RRQ216" s="733"/>
      <c r="RRR216" s="733"/>
      <c r="RRS216" s="733"/>
      <c r="RRT216" s="733"/>
      <c r="RRU216" s="733"/>
      <c r="RRV216" s="733"/>
      <c r="RRW216" s="733"/>
      <c r="RRX216" s="733"/>
      <c r="RRY216" s="733"/>
      <c r="RRZ216" s="733"/>
      <c r="RSA216" s="733"/>
      <c r="RSB216" s="733"/>
      <c r="RSC216" s="733"/>
      <c r="RSD216" s="733"/>
      <c r="RSE216" s="733"/>
      <c r="RSF216" s="733"/>
      <c r="RSG216" s="733"/>
      <c r="RSH216" s="733"/>
      <c r="RSI216" s="733"/>
      <c r="RSJ216" s="733"/>
      <c r="RSK216" s="733"/>
      <c r="RSL216" s="733"/>
      <c r="RSM216" s="733"/>
      <c r="RSN216" s="733"/>
      <c r="RSO216" s="733"/>
      <c r="RSP216" s="733"/>
      <c r="RSQ216" s="733"/>
      <c r="RSR216" s="733"/>
      <c r="RSS216" s="733"/>
      <c r="RST216" s="733"/>
      <c r="RSU216" s="733"/>
      <c r="RSV216" s="733"/>
      <c r="RSW216" s="733"/>
      <c r="RSX216" s="733"/>
      <c r="RSY216" s="733"/>
      <c r="RSZ216" s="733"/>
      <c r="RTA216" s="733"/>
      <c r="RTB216" s="733"/>
      <c r="RTC216" s="733"/>
      <c r="RTD216" s="733"/>
      <c r="RTE216" s="733"/>
      <c r="RTF216" s="733"/>
      <c r="RTG216" s="733"/>
      <c r="RTH216" s="733"/>
      <c r="RTI216" s="733"/>
      <c r="RTJ216" s="733"/>
      <c r="RTK216" s="733"/>
      <c r="RTL216" s="733"/>
      <c r="RTM216" s="733"/>
      <c r="RTN216" s="733"/>
      <c r="RTO216" s="733"/>
      <c r="RTP216" s="733"/>
      <c r="RTQ216" s="733"/>
      <c r="RTR216" s="733"/>
      <c r="RTS216" s="733"/>
      <c r="RTT216" s="733"/>
      <c r="RTU216" s="733"/>
      <c r="RTV216" s="733"/>
      <c r="RTW216" s="733"/>
      <c r="RTX216" s="733"/>
      <c r="RTY216" s="733"/>
      <c r="RTZ216" s="733"/>
      <c r="RUA216" s="733"/>
      <c r="RUB216" s="733"/>
      <c r="RUC216" s="733"/>
      <c r="RUD216" s="733"/>
      <c r="RUE216" s="733"/>
      <c r="RUF216" s="733"/>
      <c r="RUG216" s="733"/>
      <c r="RUH216" s="733"/>
      <c r="RUI216" s="733"/>
      <c r="RUJ216" s="733"/>
      <c r="RUK216" s="733"/>
      <c r="RUL216" s="733"/>
      <c r="RUM216" s="733"/>
      <c r="RUN216" s="733"/>
      <c r="RUO216" s="733"/>
      <c r="RUP216" s="733"/>
      <c r="RUQ216" s="733"/>
      <c r="RUR216" s="733"/>
      <c r="RUS216" s="733"/>
      <c r="RUT216" s="733"/>
      <c r="RUU216" s="733"/>
      <c r="RUV216" s="733"/>
      <c r="RUW216" s="733"/>
      <c r="RUX216" s="733"/>
      <c r="RUY216" s="733"/>
      <c r="RUZ216" s="733"/>
      <c r="RVA216" s="733"/>
      <c r="RVB216" s="733"/>
      <c r="RVC216" s="733"/>
      <c r="RVD216" s="733"/>
      <c r="RVE216" s="733"/>
      <c r="RVF216" s="733"/>
      <c r="RVG216" s="733"/>
      <c r="RVH216" s="733"/>
      <c r="RVI216" s="733"/>
      <c r="RVJ216" s="733"/>
      <c r="RVK216" s="733"/>
      <c r="RVL216" s="733"/>
      <c r="RVM216" s="733"/>
      <c r="RVN216" s="733"/>
      <c r="RVO216" s="733"/>
      <c r="RVP216" s="733"/>
      <c r="RVQ216" s="733"/>
      <c r="RVR216" s="733"/>
      <c r="RVS216" s="733"/>
      <c r="RVT216" s="733"/>
      <c r="RVU216" s="733"/>
      <c r="RVV216" s="733"/>
      <c r="RVW216" s="733"/>
      <c r="RVX216" s="733"/>
      <c r="RVY216" s="733"/>
      <c r="RVZ216" s="733"/>
      <c r="RWA216" s="733"/>
      <c r="RWB216" s="733"/>
      <c r="RWC216" s="733"/>
      <c r="RWD216" s="733"/>
      <c r="RWE216" s="733"/>
      <c r="RWF216" s="733"/>
      <c r="RWG216" s="733"/>
      <c r="RWH216" s="733"/>
      <c r="RWI216" s="733"/>
      <c r="RWJ216" s="733"/>
      <c r="RWK216" s="733"/>
      <c r="RWL216" s="733"/>
      <c r="RWM216" s="733"/>
      <c r="RWN216" s="733"/>
      <c r="RWO216" s="733"/>
      <c r="RWP216" s="733"/>
      <c r="RWQ216" s="733"/>
      <c r="RWR216" s="733"/>
      <c r="RWS216" s="733"/>
      <c r="RWT216" s="733"/>
      <c r="RWU216" s="733"/>
      <c r="RWV216" s="733"/>
      <c r="RWW216" s="733"/>
      <c r="RWX216" s="733"/>
      <c r="RWY216" s="733"/>
      <c r="RWZ216" s="733"/>
      <c r="RXA216" s="733"/>
      <c r="RXB216" s="733"/>
      <c r="RXC216" s="733"/>
      <c r="RXD216" s="733"/>
      <c r="RXE216" s="733"/>
      <c r="RXF216" s="733"/>
      <c r="RXG216" s="733"/>
      <c r="RXH216" s="733"/>
      <c r="RXI216" s="733"/>
      <c r="RXJ216" s="733"/>
      <c r="RXK216" s="733"/>
      <c r="RXL216" s="733"/>
      <c r="RXM216" s="733"/>
      <c r="RXN216" s="733"/>
      <c r="RXO216" s="733"/>
      <c r="RXP216" s="733"/>
      <c r="RXQ216" s="733"/>
      <c r="RXR216" s="733"/>
      <c r="RXS216" s="733"/>
      <c r="RXT216" s="733"/>
      <c r="RXU216" s="733"/>
      <c r="RXV216" s="733"/>
      <c r="RXW216" s="733"/>
      <c r="RXX216" s="733"/>
      <c r="RXY216" s="733"/>
      <c r="RXZ216" s="733"/>
      <c r="RYA216" s="733"/>
      <c r="RYB216" s="733"/>
      <c r="RYC216" s="733"/>
      <c r="RYD216" s="733"/>
      <c r="RYE216" s="733"/>
      <c r="RYF216" s="733"/>
      <c r="RYG216" s="733"/>
      <c r="RYH216" s="733"/>
      <c r="RYI216" s="733"/>
      <c r="RYJ216" s="733"/>
      <c r="RYK216" s="733"/>
      <c r="RYL216" s="733"/>
      <c r="RYM216" s="733"/>
      <c r="RYN216" s="733"/>
      <c r="RYO216" s="733"/>
      <c r="RYP216" s="733"/>
      <c r="RYQ216" s="733"/>
      <c r="RYR216" s="733"/>
      <c r="RYS216" s="733"/>
      <c r="RYT216" s="733"/>
      <c r="RYU216" s="733"/>
      <c r="RYV216" s="733"/>
      <c r="RYW216" s="733"/>
      <c r="RYX216" s="733"/>
      <c r="RYY216" s="733"/>
      <c r="RYZ216" s="733"/>
      <c r="RZA216" s="733"/>
      <c r="RZB216" s="733"/>
      <c r="RZC216" s="733"/>
      <c r="RZD216" s="733"/>
      <c r="RZE216" s="733"/>
      <c r="RZF216" s="733"/>
      <c r="RZG216" s="733"/>
      <c r="RZH216" s="733"/>
      <c r="RZI216" s="733"/>
      <c r="RZJ216" s="733"/>
      <c r="RZK216" s="733"/>
      <c r="RZL216" s="733"/>
      <c r="RZM216" s="733"/>
      <c r="RZN216" s="733"/>
      <c r="RZO216" s="733"/>
      <c r="RZP216" s="733"/>
      <c r="RZQ216" s="733"/>
      <c r="RZR216" s="733"/>
      <c r="RZS216" s="733"/>
      <c r="RZT216" s="733"/>
      <c r="RZU216" s="733"/>
      <c r="RZV216" s="733"/>
      <c r="RZW216" s="733"/>
      <c r="RZX216" s="733"/>
      <c r="RZY216" s="733"/>
      <c r="RZZ216" s="733"/>
      <c r="SAA216" s="733"/>
      <c r="SAB216" s="733"/>
      <c r="SAC216" s="733"/>
      <c r="SAD216" s="733"/>
      <c r="SAE216" s="733"/>
      <c r="SAF216" s="733"/>
      <c r="SAG216" s="733"/>
      <c r="SAH216" s="733"/>
      <c r="SAI216" s="733"/>
      <c r="SAJ216" s="733"/>
      <c r="SAK216" s="733"/>
      <c r="SAL216" s="733"/>
      <c r="SAM216" s="733"/>
      <c r="SAN216" s="733"/>
      <c r="SAO216" s="733"/>
      <c r="SAP216" s="733"/>
      <c r="SAQ216" s="733"/>
      <c r="SAR216" s="733"/>
      <c r="SAS216" s="733"/>
      <c r="SAT216" s="733"/>
      <c r="SAU216" s="733"/>
      <c r="SAV216" s="733"/>
      <c r="SAW216" s="733"/>
      <c r="SAX216" s="733"/>
      <c r="SAY216" s="733"/>
      <c r="SAZ216" s="733"/>
      <c r="SBA216" s="733"/>
      <c r="SBB216" s="733"/>
      <c r="SBC216" s="733"/>
      <c r="SBD216" s="733"/>
      <c r="SBE216" s="733"/>
      <c r="SBF216" s="733"/>
      <c r="SBG216" s="733"/>
      <c r="SBH216" s="733"/>
      <c r="SBI216" s="733"/>
      <c r="SBJ216" s="733"/>
      <c r="SBK216" s="733"/>
      <c r="SBL216" s="733"/>
      <c r="SBM216" s="733"/>
      <c r="SBN216" s="733"/>
      <c r="SBO216" s="733"/>
      <c r="SBP216" s="733"/>
      <c r="SBQ216" s="733"/>
      <c r="SBR216" s="733"/>
      <c r="SBS216" s="733"/>
      <c r="SBT216" s="733"/>
      <c r="SBU216" s="733"/>
      <c r="SBV216" s="733"/>
      <c r="SBW216" s="733"/>
      <c r="SBX216" s="733"/>
      <c r="SBY216" s="733"/>
      <c r="SBZ216" s="733"/>
      <c r="SCA216" s="733"/>
      <c r="SCB216" s="733"/>
      <c r="SCC216" s="733"/>
      <c r="SCD216" s="733"/>
      <c r="SCE216" s="733"/>
      <c r="SCF216" s="733"/>
      <c r="SCG216" s="733"/>
      <c r="SCH216" s="733"/>
      <c r="SCI216" s="733"/>
      <c r="SCJ216" s="733"/>
      <c r="SCK216" s="733"/>
      <c r="SCL216" s="733"/>
      <c r="SCM216" s="733"/>
      <c r="SCN216" s="733"/>
      <c r="SCO216" s="733"/>
      <c r="SCP216" s="733"/>
      <c r="SCQ216" s="733"/>
      <c r="SCR216" s="733"/>
      <c r="SCS216" s="733"/>
      <c r="SCT216" s="733"/>
      <c r="SCU216" s="733"/>
      <c r="SCV216" s="733"/>
      <c r="SCW216" s="733"/>
      <c r="SCX216" s="733"/>
      <c r="SCY216" s="733"/>
      <c r="SCZ216" s="733"/>
      <c r="SDA216" s="733"/>
      <c r="SDB216" s="733"/>
      <c r="SDC216" s="733"/>
      <c r="SDD216" s="733"/>
      <c r="SDE216" s="733"/>
      <c r="SDF216" s="733"/>
      <c r="SDG216" s="733"/>
      <c r="SDH216" s="733"/>
      <c r="SDI216" s="733"/>
      <c r="SDJ216" s="733"/>
      <c r="SDK216" s="733"/>
      <c r="SDL216" s="733"/>
      <c r="SDM216" s="733"/>
      <c r="SDN216" s="733"/>
      <c r="SDO216" s="733"/>
      <c r="SDP216" s="733"/>
      <c r="SDQ216" s="733"/>
      <c r="SDR216" s="733"/>
      <c r="SDS216" s="733"/>
      <c r="SDT216" s="733"/>
      <c r="SDU216" s="733"/>
      <c r="SDV216" s="733"/>
      <c r="SDW216" s="733"/>
      <c r="SDX216" s="733"/>
      <c r="SDY216" s="733"/>
      <c r="SDZ216" s="733"/>
      <c r="SEA216" s="733"/>
      <c r="SEB216" s="733"/>
      <c r="SEC216" s="733"/>
      <c r="SED216" s="733"/>
      <c r="SEE216" s="733"/>
      <c r="SEF216" s="733"/>
      <c r="SEG216" s="733"/>
      <c r="SEH216" s="733"/>
      <c r="SEI216" s="733"/>
      <c r="SEJ216" s="733"/>
      <c r="SEK216" s="733"/>
      <c r="SEL216" s="733"/>
      <c r="SEM216" s="733"/>
      <c r="SEN216" s="733"/>
      <c r="SEO216" s="733"/>
      <c r="SEP216" s="733"/>
      <c r="SEQ216" s="733"/>
      <c r="SER216" s="733"/>
      <c r="SES216" s="733"/>
      <c r="SET216" s="733"/>
      <c r="SEU216" s="733"/>
      <c r="SEV216" s="733"/>
      <c r="SEW216" s="733"/>
      <c r="SEX216" s="733"/>
      <c r="SEY216" s="733"/>
      <c r="SEZ216" s="733"/>
      <c r="SFA216" s="733"/>
      <c r="SFB216" s="733"/>
      <c r="SFC216" s="733"/>
      <c r="SFD216" s="733"/>
      <c r="SFE216" s="733"/>
      <c r="SFF216" s="733"/>
      <c r="SFG216" s="733"/>
      <c r="SFH216" s="733"/>
      <c r="SFI216" s="733"/>
      <c r="SFJ216" s="733"/>
      <c r="SFK216" s="733"/>
      <c r="SFL216" s="733"/>
      <c r="SFM216" s="733"/>
      <c r="SFN216" s="733"/>
      <c r="SFO216" s="733"/>
      <c r="SFP216" s="733"/>
      <c r="SFQ216" s="733"/>
      <c r="SFR216" s="733"/>
      <c r="SFS216" s="733"/>
      <c r="SFT216" s="733"/>
      <c r="SFU216" s="733"/>
      <c r="SFV216" s="733"/>
      <c r="SFW216" s="733"/>
      <c r="SFX216" s="733"/>
      <c r="SFY216" s="733"/>
      <c r="SFZ216" s="733"/>
      <c r="SGA216" s="733"/>
      <c r="SGB216" s="733"/>
      <c r="SGC216" s="733"/>
      <c r="SGD216" s="733"/>
      <c r="SGE216" s="733"/>
      <c r="SGF216" s="733"/>
      <c r="SGG216" s="733"/>
      <c r="SGH216" s="733"/>
      <c r="SGI216" s="733"/>
      <c r="SGJ216" s="733"/>
      <c r="SGK216" s="733"/>
      <c r="SGL216" s="733"/>
      <c r="SGM216" s="733"/>
      <c r="SGN216" s="733"/>
      <c r="SGO216" s="733"/>
      <c r="SGP216" s="733"/>
      <c r="SGQ216" s="733"/>
      <c r="SGR216" s="733"/>
      <c r="SGS216" s="733"/>
      <c r="SGT216" s="733"/>
      <c r="SGU216" s="733"/>
      <c r="SGV216" s="733"/>
      <c r="SGW216" s="733"/>
      <c r="SGX216" s="733"/>
      <c r="SGY216" s="733"/>
      <c r="SGZ216" s="733"/>
      <c r="SHA216" s="733"/>
      <c r="SHB216" s="733"/>
      <c r="SHC216" s="733"/>
      <c r="SHD216" s="733"/>
      <c r="SHE216" s="733"/>
      <c r="SHF216" s="733"/>
      <c r="SHG216" s="733"/>
      <c r="SHH216" s="733"/>
      <c r="SHI216" s="733"/>
      <c r="SHJ216" s="733"/>
      <c r="SHK216" s="733"/>
      <c r="SHL216" s="733"/>
      <c r="SHM216" s="733"/>
      <c r="SHN216" s="733"/>
      <c r="SHO216" s="733"/>
      <c r="SHP216" s="733"/>
      <c r="SHQ216" s="733"/>
      <c r="SHR216" s="733"/>
      <c r="SHS216" s="733"/>
      <c r="SHT216" s="733"/>
      <c r="SHU216" s="733"/>
      <c r="SHV216" s="733"/>
      <c r="SHW216" s="733"/>
      <c r="SHX216" s="733"/>
      <c r="SHY216" s="733"/>
      <c r="SHZ216" s="733"/>
      <c r="SIA216" s="733"/>
      <c r="SIB216" s="733"/>
      <c r="SIC216" s="733"/>
      <c r="SID216" s="733"/>
      <c r="SIE216" s="733"/>
      <c r="SIF216" s="733"/>
      <c r="SIG216" s="733"/>
      <c r="SIH216" s="733"/>
      <c r="SII216" s="733"/>
      <c r="SIJ216" s="733"/>
      <c r="SIK216" s="733"/>
      <c r="SIL216" s="733"/>
      <c r="SIM216" s="733"/>
      <c r="SIN216" s="733"/>
      <c r="SIO216" s="733"/>
      <c r="SIP216" s="733"/>
      <c r="SIQ216" s="733"/>
      <c r="SIR216" s="733"/>
      <c r="SIS216" s="733"/>
      <c r="SIT216" s="733"/>
      <c r="SIU216" s="733"/>
      <c r="SIV216" s="733"/>
      <c r="SIW216" s="733"/>
      <c r="SIX216" s="733"/>
      <c r="SIY216" s="733"/>
      <c r="SIZ216" s="733"/>
      <c r="SJA216" s="733"/>
      <c r="SJB216" s="733"/>
      <c r="SJC216" s="733"/>
      <c r="SJD216" s="733"/>
      <c r="SJE216" s="733"/>
      <c r="SJF216" s="733"/>
      <c r="SJG216" s="733"/>
      <c r="SJH216" s="733"/>
      <c r="SJI216" s="733"/>
      <c r="SJJ216" s="733"/>
      <c r="SJK216" s="733"/>
      <c r="SJL216" s="733"/>
      <c r="SJM216" s="733"/>
      <c r="SJN216" s="733"/>
      <c r="SJO216" s="733"/>
      <c r="SJP216" s="733"/>
      <c r="SJQ216" s="733"/>
      <c r="SJR216" s="733"/>
      <c r="SJS216" s="733"/>
      <c r="SJT216" s="733"/>
      <c r="SJU216" s="733"/>
      <c r="SJV216" s="733"/>
      <c r="SJW216" s="733"/>
      <c r="SJX216" s="733"/>
      <c r="SJY216" s="733"/>
      <c r="SJZ216" s="733"/>
      <c r="SKA216" s="733"/>
      <c r="SKB216" s="733"/>
      <c r="SKC216" s="733"/>
      <c r="SKD216" s="733"/>
      <c r="SKE216" s="733"/>
      <c r="SKF216" s="733"/>
      <c r="SKG216" s="733"/>
      <c r="SKH216" s="733"/>
      <c r="SKI216" s="733"/>
      <c r="SKJ216" s="733"/>
      <c r="SKK216" s="733"/>
      <c r="SKL216" s="733"/>
      <c r="SKM216" s="733"/>
      <c r="SKN216" s="733"/>
      <c r="SKO216" s="733"/>
      <c r="SKP216" s="733"/>
      <c r="SKQ216" s="733"/>
      <c r="SKR216" s="733"/>
      <c r="SKS216" s="733"/>
      <c r="SKT216" s="733"/>
      <c r="SKU216" s="733"/>
      <c r="SKV216" s="733"/>
      <c r="SKW216" s="733"/>
      <c r="SKX216" s="733"/>
      <c r="SKY216" s="733"/>
      <c r="SKZ216" s="733"/>
      <c r="SLA216" s="733"/>
      <c r="SLB216" s="733"/>
      <c r="SLC216" s="733"/>
      <c r="SLD216" s="733"/>
      <c r="SLE216" s="733"/>
      <c r="SLF216" s="733"/>
      <c r="SLG216" s="733"/>
      <c r="SLH216" s="733"/>
      <c r="SLI216" s="733"/>
      <c r="SLJ216" s="733"/>
      <c r="SLK216" s="733"/>
      <c r="SLL216" s="733"/>
      <c r="SLM216" s="733"/>
      <c r="SLN216" s="733"/>
      <c r="SLO216" s="733"/>
      <c r="SLP216" s="733"/>
      <c r="SLQ216" s="733"/>
      <c r="SLR216" s="733"/>
      <c r="SLS216" s="733"/>
      <c r="SLT216" s="733"/>
      <c r="SLU216" s="733"/>
      <c r="SLV216" s="733"/>
      <c r="SLW216" s="733"/>
      <c r="SLX216" s="733"/>
      <c r="SLY216" s="733"/>
      <c r="SLZ216" s="733"/>
      <c r="SMA216" s="733"/>
      <c r="SMB216" s="733"/>
      <c r="SMC216" s="733"/>
      <c r="SMD216" s="733"/>
      <c r="SME216" s="733"/>
      <c r="SMF216" s="733"/>
      <c r="SMG216" s="733"/>
      <c r="SMH216" s="733"/>
      <c r="SMI216" s="733"/>
      <c r="SMJ216" s="733"/>
      <c r="SMK216" s="733"/>
      <c r="SML216" s="733"/>
      <c r="SMM216" s="733"/>
      <c r="SMN216" s="733"/>
      <c r="SMO216" s="733"/>
      <c r="SMP216" s="733"/>
      <c r="SMQ216" s="733"/>
      <c r="SMR216" s="733"/>
      <c r="SMS216" s="733"/>
      <c r="SMT216" s="733"/>
      <c r="SMU216" s="733"/>
      <c r="SMV216" s="733"/>
      <c r="SMW216" s="733"/>
      <c r="SMX216" s="733"/>
      <c r="SMY216" s="733"/>
      <c r="SMZ216" s="733"/>
      <c r="SNA216" s="733"/>
      <c r="SNB216" s="733"/>
      <c r="SNC216" s="733"/>
      <c r="SND216" s="733"/>
      <c r="SNE216" s="733"/>
      <c r="SNF216" s="733"/>
      <c r="SNG216" s="733"/>
      <c r="SNH216" s="733"/>
      <c r="SNI216" s="733"/>
      <c r="SNJ216" s="733"/>
      <c r="SNK216" s="733"/>
      <c r="SNL216" s="733"/>
      <c r="SNM216" s="733"/>
      <c r="SNN216" s="733"/>
      <c r="SNO216" s="733"/>
      <c r="SNP216" s="733"/>
      <c r="SNQ216" s="733"/>
      <c r="SNR216" s="733"/>
      <c r="SNS216" s="733"/>
      <c r="SNT216" s="733"/>
      <c r="SNU216" s="733"/>
      <c r="SNV216" s="733"/>
      <c r="SNW216" s="733"/>
      <c r="SNX216" s="733"/>
      <c r="SNY216" s="733"/>
      <c r="SNZ216" s="733"/>
      <c r="SOA216" s="733"/>
      <c r="SOB216" s="733"/>
      <c r="SOC216" s="733"/>
      <c r="SOD216" s="733"/>
      <c r="SOE216" s="733"/>
      <c r="SOF216" s="733"/>
      <c r="SOG216" s="733"/>
      <c r="SOH216" s="733"/>
      <c r="SOI216" s="733"/>
      <c r="SOJ216" s="733"/>
      <c r="SOK216" s="733"/>
      <c r="SOL216" s="733"/>
      <c r="SOM216" s="733"/>
      <c r="SON216" s="733"/>
      <c r="SOO216" s="733"/>
      <c r="SOP216" s="733"/>
      <c r="SOQ216" s="733"/>
      <c r="SOR216" s="733"/>
      <c r="SOS216" s="733"/>
      <c r="SOT216" s="733"/>
      <c r="SOU216" s="733"/>
      <c r="SOV216" s="733"/>
      <c r="SOW216" s="733"/>
      <c r="SOX216" s="733"/>
      <c r="SOY216" s="733"/>
      <c r="SOZ216" s="733"/>
      <c r="SPA216" s="733"/>
      <c r="SPB216" s="733"/>
      <c r="SPC216" s="733"/>
      <c r="SPD216" s="733"/>
      <c r="SPE216" s="733"/>
      <c r="SPF216" s="733"/>
      <c r="SPG216" s="733"/>
      <c r="SPH216" s="733"/>
      <c r="SPI216" s="733"/>
      <c r="SPJ216" s="733"/>
      <c r="SPK216" s="733"/>
      <c r="SPL216" s="733"/>
      <c r="SPM216" s="733"/>
      <c r="SPN216" s="733"/>
      <c r="SPO216" s="733"/>
      <c r="SPP216" s="733"/>
      <c r="SPQ216" s="733"/>
      <c r="SPR216" s="733"/>
      <c r="SPS216" s="733"/>
      <c r="SPT216" s="733"/>
      <c r="SPU216" s="733"/>
      <c r="SPV216" s="733"/>
      <c r="SPW216" s="733"/>
      <c r="SPX216" s="733"/>
      <c r="SPY216" s="733"/>
      <c r="SPZ216" s="733"/>
      <c r="SQA216" s="733"/>
      <c r="SQB216" s="733"/>
      <c r="SQC216" s="733"/>
      <c r="SQD216" s="733"/>
      <c r="SQE216" s="733"/>
      <c r="SQF216" s="733"/>
      <c r="SQG216" s="733"/>
      <c r="SQH216" s="733"/>
      <c r="SQI216" s="733"/>
      <c r="SQJ216" s="733"/>
      <c r="SQK216" s="733"/>
      <c r="SQL216" s="733"/>
      <c r="SQM216" s="733"/>
      <c r="SQN216" s="733"/>
      <c r="SQO216" s="733"/>
      <c r="SQP216" s="733"/>
      <c r="SQQ216" s="733"/>
      <c r="SQR216" s="733"/>
      <c r="SQS216" s="733"/>
      <c r="SQT216" s="733"/>
      <c r="SQU216" s="733"/>
      <c r="SQV216" s="733"/>
      <c r="SQW216" s="733"/>
      <c r="SQX216" s="733"/>
      <c r="SQY216" s="733"/>
      <c r="SQZ216" s="733"/>
      <c r="SRA216" s="733"/>
      <c r="SRB216" s="733"/>
      <c r="SRC216" s="733"/>
      <c r="SRD216" s="733"/>
      <c r="SRE216" s="733"/>
      <c r="SRF216" s="733"/>
      <c r="SRG216" s="733"/>
      <c r="SRH216" s="733"/>
      <c r="SRI216" s="733"/>
      <c r="SRJ216" s="733"/>
      <c r="SRK216" s="733"/>
      <c r="SRL216" s="733"/>
      <c r="SRM216" s="733"/>
      <c r="SRN216" s="733"/>
      <c r="SRO216" s="733"/>
      <c r="SRP216" s="733"/>
      <c r="SRQ216" s="733"/>
      <c r="SRR216" s="733"/>
      <c r="SRS216" s="733"/>
      <c r="SRT216" s="733"/>
      <c r="SRU216" s="733"/>
      <c r="SRV216" s="733"/>
      <c r="SRW216" s="733"/>
      <c r="SRX216" s="733"/>
      <c r="SRY216" s="733"/>
      <c r="SRZ216" s="733"/>
      <c r="SSA216" s="733"/>
      <c r="SSB216" s="733"/>
      <c r="SSC216" s="733"/>
      <c r="SSD216" s="733"/>
      <c r="SSE216" s="733"/>
      <c r="SSF216" s="733"/>
      <c r="SSG216" s="733"/>
      <c r="SSH216" s="733"/>
      <c r="SSI216" s="733"/>
      <c r="SSJ216" s="733"/>
      <c r="SSK216" s="733"/>
      <c r="SSL216" s="733"/>
      <c r="SSM216" s="733"/>
      <c r="SSN216" s="733"/>
      <c r="SSO216" s="733"/>
      <c r="SSP216" s="733"/>
      <c r="SSQ216" s="733"/>
      <c r="SSR216" s="733"/>
      <c r="SSS216" s="733"/>
      <c r="SST216" s="733"/>
      <c r="SSU216" s="733"/>
      <c r="SSV216" s="733"/>
      <c r="SSW216" s="733"/>
      <c r="SSX216" s="733"/>
      <c r="SSY216" s="733"/>
      <c r="SSZ216" s="733"/>
      <c r="STA216" s="733"/>
      <c r="STB216" s="733"/>
      <c r="STC216" s="733"/>
      <c r="STD216" s="733"/>
      <c r="STE216" s="733"/>
      <c r="STF216" s="733"/>
      <c r="STG216" s="733"/>
      <c r="STH216" s="733"/>
      <c r="STI216" s="733"/>
      <c r="STJ216" s="733"/>
      <c r="STK216" s="733"/>
      <c r="STL216" s="733"/>
      <c r="STM216" s="733"/>
      <c r="STN216" s="733"/>
      <c r="STO216" s="733"/>
      <c r="STP216" s="733"/>
      <c r="STQ216" s="733"/>
      <c r="STR216" s="733"/>
      <c r="STS216" s="733"/>
      <c r="STT216" s="733"/>
      <c r="STU216" s="733"/>
      <c r="STV216" s="733"/>
      <c r="STW216" s="733"/>
      <c r="STX216" s="733"/>
      <c r="STY216" s="733"/>
      <c r="STZ216" s="733"/>
      <c r="SUA216" s="733"/>
      <c r="SUB216" s="733"/>
      <c r="SUC216" s="733"/>
      <c r="SUD216" s="733"/>
      <c r="SUE216" s="733"/>
      <c r="SUF216" s="733"/>
      <c r="SUG216" s="733"/>
      <c r="SUH216" s="733"/>
      <c r="SUI216" s="733"/>
      <c r="SUJ216" s="733"/>
      <c r="SUK216" s="733"/>
      <c r="SUL216" s="733"/>
      <c r="SUM216" s="733"/>
      <c r="SUN216" s="733"/>
      <c r="SUO216" s="733"/>
      <c r="SUP216" s="733"/>
      <c r="SUQ216" s="733"/>
      <c r="SUR216" s="733"/>
      <c r="SUS216" s="733"/>
      <c r="SUT216" s="733"/>
      <c r="SUU216" s="733"/>
      <c r="SUV216" s="733"/>
      <c r="SUW216" s="733"/>
      <c r="SUX216" s="733"/>
      <c r="SUY216" s="733"/>
      <c r="SUZ216" s="733"/>
      <c r="SVA216" s="733"/>
      <c r="SVB216" s="733"/>
      <c r="SVC216" s="733"/>
      <c r="SVD216" s="733"/>
      <c r="SVE216" s="733"/>
      <c r="SVF216" s="733"/>
      <c r="SVG216" s="733"/>
      <c r="SVH216" s="733"/>
      <c r="SVI216" s="733"/>
      <c r="SVJ216" s="733"/>
      <c r="SVK216" s="733"/>
      <c r="SVL216" s="733"/>
      <c r="SVM216" s="733"/>
      <c r="SVN216" s="733"/>
      <c r="SVO216" s="733"/>
      <c r="SVP216" s="733"/>
      <c r="SVQ216" s="733"/>
      <c r="SVR216" s="733"/>
      <c r="SVS216" s="733"/>
      <c r="SVT216" s="733"/>
      <c r="SVU216" s="733"/>
      <c r="SVV216" s="733"/>
      <c r="SVW216" s="733"/>
      <c r="SVX216" s="733"/>
      <c r="SVY216" s="733"/>
      <c r="SVZ216" s="733"/>
      <c r="SWA216" s="733"/>
      <c r="SWB216" s="733"/>
      <c r="SWC216" s="733"/>
      <c r="SWD216" s="733"/>
      <c r="SWE216" s="733"/>
      <c r="SWF216" s="733"/>
      <c r="SWG216" s="733"/>
      <c r="SWH216" s="733"/>
      <c r="SWI216" s="733"/>
      <c r="SWJ216" s="733"/>
      <c r="SWK216" s="733"/>
      <c r="SWL216" s="733"/>
      <c r="SWM216" s="733"/>
      <c r="SWN216" s="733"/>
      <c r="SWO216" s="733"/>
      <c r="SWP216" s="733"/>
      <c r="SWQ216" s="733"/>
      <c r="SWR216" s="733"/>
      <c r="SWS216" s="733"/>
      <c r="SWT216" s="733"/>
      <c r="SWU216" s="733"/>
      <c r="SWV216" s="733"/>
      <c r="SWW216" s="733"/>
      <c r="SWX216" s="733"/>
      <c r="SWY216" s="733"/>
      <c r="SWZ216" s="733"/>
      <c r="SXA216" s="733"/>
      <c r="SXB216" s="733"/>
      <c r="SXC216" s="733"/>
      <c r="SXD216" s="733"/>
      <c r="SXE216" s="733"/>
      <c r="SXF216" s="733"/>
      <c r="SXG216" s="733"/>
      <c r="SXH216" s="733"/>
      <c r="SXI216" s="733"/>
      <c r="SXJ216" s="733"/>
      <c r="SXK216" s="733"/>
      <c r="SXL216" s="733"/>
      <c r="SXM216" s="733"/>
      <c r="SXN216" s="733"/>
      <c r="SXO216" s="733"/>
      <c r="SXP216" s="733"/>
      <c r="SXQ216" s="733"/>
      <c r="SXR216" s="733"/>
      <c r="SXS216" s="733"/>
      <c r="SXT216" s="733"/>
      <c r="SXU216" s="733"/>
      <c r="SXV216" s="733"/>
      <c r="SXW216" s="733"/>
      <c r="SXX216" s="733"/>
      <c r="SXY216" s="733"/>
      <c r="SXZ216" s="733"/>
      <c r="SYA216" s="733"/>
      <c r="SYB216" s="733"/>
      <c r="SYC216" s="733"/>
      <c r="SYD216" s="733"/>
      <c r="SYE216" s="733"/>
      <c r="SYF216" s="733"/>
      <c r="SYG216" s="733"/>
      <c r="SYH216" s="733"/>
      <c r="SYI216" s="733"/>
      <c r="SYJ216" s="733"/>
      <c r="SYK216" s="733"/>
      <c r="SYL216" s="733"/>
      <c r="SYM216" s="733"/>
      <c r="SYN216" s="733"/>
      <c r="SYO216" s="733"/>
      <c r="SYP216" s="733"/>
      <c r="SYQ216" s="733"/>
      <c r="SYR216" s="733"/>
      <c r="SYS216" s="733"/>
      <c r="SYT216" s="733"/>
      <c r="SYU216" s="733"/>
      <c r="SYV216" s="733"/>
      <c r="SYW216" s="733"/>
      <c r="SYX216" s="733"/>
      <c r="SYY216" s="733"/>
      <c r="SYZ216" s="733"/>
      <c r="SZA216" s="733"/>
      <c r="SZB216" s="733"/>
      <c r="SZC216" s="733"/>
      <c r="SZD216" s="733"/>
      <c r="SZE216" s="733"/>
      <c r="SZF216" s="733"/>
      <c r="SZG216" s="733"/>
      <c r="SZH216" s="733"/>
      <c r="SZI216" s="733"/>
      <c r="SZJ216" s="733"/>
      <c r="SZK216" s="733"/>
      <c r="SZL216" s="733"/>
      <c r="SZM216" s="733"/>
      <c r="SZN216" s="733"/>
      <c r="SZO216" s="733"/>
      <c r="SZP216" s="733"/>
      <c r="SZQ216" s="733"/>
      <c r="SZR216" s="733"/>
      <c r="SZS216" s="733"/>
      <c r="SZT216" s="733"/>
      <c r="SZU216" s="733"/>
      <c r="SZV216" s="733"/>
      <c r="SZW216" s="733"/>
      <c r="SZX216" s="733"/>
      <c r="SZY216" s="733"/>
      <c r="SZZ216" s="733"/>
      <c r="TAA216" s="733"/>
      <c r="TAB216" s="733"/>
      <c r="TAC216" s="733"/>
      <c r="TAD216" s="733"/>
      <c r="TAE216" s="733"/>
      <c r="TAF216" s="733"/>
      <c r="TAG216" s="733"/>
      <c r="TAH216" s="733"/>
      <c r="TAI216" s="733"/>
      <c r="TAJ216" s="733"/>
      <c r="TAK216" s="733"/>
      <c r="TAL216" s="733"/>
      <c r="TAM216" s="733"/>
      <c r="TAN216" s="733"/>
      <c r="TAO216" s="733"/>
      <c r="TAP216" s="733"/>
      <c r="TAQ216" s="733"/>
      <c r="TAR216" s="733"/>
      <c r="TAS216" s="733"/>
      <c r="TAT216" s="733"/>
      <c r="TAU216" s="733"/>
      <c r="TAV216" s="733"/>
      <c r="TAW216" s="733"/>
      <c r="TAX216" s="733"/>
      <c r="TAY216" s="733"/>
      <c r="TAZ216" s="733"/>
      <c r="TBA216" s="733"/>
      <c r="TBB216" s="733"/>
      <c r="TBC216" s="733"/>
      <c r="TBD216" s="733"/>
      <c r="TBE216" s="733"/>
      <c r="TBF216" s="733"/>
      <c r="TBG216" s="733"/>
      <c r="TBH216" s="733"/>
      <c r="TBI216" s="733"/>
      <c r="TBJ216" s="733"/>
      <c r="TBK216" s="733"/>
      <c r="TBL216" s="733"/>
      <c r="TBM216" s="733"/>
      <c r="TBN216" s="733"/>
      <c r="TBO216" s="733"/>
      <c r="TBP216" s="733"/>
      <c r="TBQ216" s="733"/>
      <c r="TBR216" s="733"/>
      <c r="TBS216" s="733"/>
      <c r="TBT216" s="733"/>
      <c r="TBU216" s="733"/>
      <c r="TBV216" s="733"/>
      <c r="TBW216" s="733"/>
      <c r="TBX216" s="733"/>
      <c r="TBY216" s="733"/>
      <c r="TBZ216" s="733"/>
      <c r="TCA216" s="733"/>
      <c r="TCB216" s="733"/>
      <c r="TCC216" s="733"/>
      <c r="TCD216" s="733"/>
      <c r="TCE216" s="733"/>
      <c r="TCF216" s="733"/>
      <c r="TCG216" s="733"/>
      <c r="TCH216" s="733"/>
      <c r="TCI216" s="733"/>
      <c r="TCJ216" s="733"/>
      <c r="TCK216" s="733"/>
      <c r="TCL216" s="733"/>
      <c r="TCM216" s="733"/>
      <c r="TCN216" s="733"/>
      <c r="TCO216" s="733"/>
      <c r="TCP216" s="733"/>
      <c r="TCQ216" s="733"/>
      <c r="TCR216" s="733"/>
      <c r="TCS216" s="733"/>
      <c r="TCT216" s="733"/>
      <c r="TCU216" s="733"/>
      <c r="TCV216" s="733"/>
      <c r="TCW216" s="733"/>
      <c r="TCX216" s="733"/>
      <c r="TCY216" s="733"/>
      <c r="TCZ216" s="733"/>
      <c r="TDA216" s="733"/>
      <c r="TDB216" s="733"/>
      <c r="TDC216" s="733"/>
      <c r="TDD216" s="733"/>
      <c r="TDE216" s="733"/>
      <c r="TDF216" s="733"/>
      <c r="TDG216" s="733"/>
      <c r="TDH216" s="733"/>
      <c r="TDI216" s="733"/>
      <c r="TDJ216" s="733"/>
      <c r="TDK216" s="733"/>
      <c r="TDL216" s="733"/>
      <c r="TDM216" s="733"/>
      <c r="TDN216" s="733"/>
      <c r="TDO216" s="733"/>
      <c r="TDP216" s="733"/>
      <c r="TDQ216" s="733"/>
      <c r="TDR216" s="733"/>
      <c r="TDS216" s="733"/>
      <c r="TDT216" s="733"/>
      <c r="TDU216" s="733"/>
      <c r="TDV216" s="733"/>
      <c r="TDW216" s="733"/>
      <c r="TDX216" s="733"/>
      <c r="TDY216" s="733"/>
      <c r="TDZ216" s="733"/>
      <c r="TEA216" s="733"/>
      <c r="TEB216" s="733"/>
      <c r="TEC216" s="733"/>
      <c r="TED216" s="733"/>
      <c r="TEE216" s="733"/>
      <c r="TEF216" s="733"/>
      <c r="TEG216" s="733"/>
      <c r="TEH216" s="733"/>
      <c r="TEI216" s="733"/>
      <c r="TEJ216" s="733"/>
      <c r="TEK216" s="733"/>
      <c r="TEL216" s="733"/>
      <c r="TEM216" s="733"/>
      <c r="TEN216" s="733"/>
      <c r="TEO216" s="733"/>
      <c r="TEP216" s="733"/>
      <c r="TEQ216" s="733"/>
      <c r="TER216" s="733"/>
      <c r="TES216" s="733"/>
      <c r="TET216" s="733"/>
      <c r="TEU216" s="733"/>
      <c r="TEV216" s="733"/>
      <c r="TEW216" s="733"/>
      <c r="TEX216" s="733"/>
      <c r="TEY216" s="733"/>
      <c r="TEZ216" s="733"/>
      <c r="TFA216" s="733"/>
      <c r="TFB216" s="733"/>
      <c r="TFC216" s="733"/>
      <c r="TFD216" s="733"/>
      <c r="TFE216" s="733"/>
      <c r="TFF216" s="733"/>
      <c r="TFG216" s="733"/>
      <c r="TFH216" s="733"/>
      <c r="TFI216" s="733"/>
      <c r="TFJ216" s="733"/>
      <c r="TFK216" s="733"/>
      <c r="TFL216" s="733"/>
      <c r="TFM216" s="733"/>
      <c r="TFN216" s="733"/>
      <c r="TFO216" s="733"/>
      <c r="TFP216" s="733"/>
      <c r="TFQ216" s="733"/>
      <c r="TFR216" s="733"/>
      <c r="TFS216" s="733"/>
      <c r="TFT216" s="733"/>
      <c r="TFU216" s="733"/>
      <c r="TFV216" s="733"/>
      <c r="TFW216" s="733"/>
      <c r="TFX216" s="733"/>
      <c r="TFY216" s="733"/>
      <c r="TFZ216" s="733"/>
      <c r="TGA216" s="733"/>
      <c r="TGB216" s="733"/>
      <c r="TGC216" s="733"/>
      <c r="TGD216" s="733"/>
      <c r="TGE216" s="733"/>
      <c r="TGF216" s="733"/>
      <c r="TGG216" s="733"/>
      <c r="TGH216" s="733"/>
      <c r="TGI216" s="733"/>
      <c r="TGJ216" s="733"/>
      <c r="TGK216" s="733"/>
      <c r="TGL216" s="733"/>
      <c r="TGM216" s="733"/>
      <c r="TGN216" s="733"/>
      <c r="TGO216" s="733"/>
      <c r="TGP216" s="733"/>
      <c r="TGQ216" s="733"/>
      <c r="TGR216" s="733"/>
      <c r="TGS216" s="733"/>
      <c r="TGT216" s="733"/>
      <c r="TGU216" s="733"/>
      <c r="TGV216" s="733"/>
      <c r="TGW216" s="733"/>
      <c r="TGX216" s="733"/>
      <c r="TGY216" s="733"/>
      <c r="TGZ216" s="733"/>
      <c r="THA216" s="733"/>
      <c r="THB216" s="733"/>
      <c r="THC216" s="733"/>
      <c r="THD216" s="733"/>
      <c r="THE216" s="733"/>
      <c r="THF216" s="733"/>
      <c r="THG216" s="733"/>
      <c r="THH216" s="733"/>
      <c r="THI216" s="733"/>
      <c r="THJ216" s="733"/>
      <c r="THK216" s="733"/>
      <c r="THL216" s="733"/>
      <c r="THM216" s="733"/>
      <c r="THN216" s="733"/>
      <c r="THO216" s="733"/>
      <c r="THP216" s="733"/>
      <c r="THQ216" s="733"/>
      <c r="THR216" s="733"/>
      <c r="THS216" s="733"/>
      <c r="THT216" s="733"/>
      <c r="THU216" s="733"/>
      <c r="THV216" s="733"/>
      <c r="THW216" s="733"/>
      <c r="THX216" s="733"/>
      <c r="THY216" s="733"/>
      <c r="THZ216" s="733"/>
      <c r="TIA216" s="733"/>
      <c r="TIB216" s="733"/>
      <c r="TIC216" s="733"/>
      <c r="TID216" s="733"/>
      <c r="TIE216" s="733"/>
      <c r="TIF216" s="733"/>
      <c r="TIG216" s="733"/>
      <c r="TIH216" s="733"/>
      <c r="TII216" s="733"/>
      <c r="TIJ216" s="733"/>
      <c r="TIK216" s="733"/>
      <c r="TIL216" s="733"/>
      <c r="TIM216" s="733"/>
      <c r="TIN216" s="733"/>
      <c r="TIO216" s="733"/>
      <c r="TIP216" s="733"/>
      <c r="TIQ216" s="733"/>
      <c r="TIR216" s="733"/>
      <c r="TIS216" s="733"/>
      <c r="TIT216" s="733"/>
      <c r="TIU216" s="733"/>
      <c r="TIV216" s="733"/>
      <c r="TIW216" s="733"/>
      <c r="TIX216" s="733"/>
      <c r="TIY216" s="733"/>
      <c r="TIZ216" s="733"/>
      <c r="TJA216" s="733"/>
      <c r="TJB216" s="733"/>
      <c r="TJC216" s="733"/>
      <c r="TJD216" s="733"/>
      <c r="TJE216" s="733"/>
      <c r="TJF216" s="733"/>
      <c r="TJG216" s="733"/>
      <c r="TJH216" s="733"/>
      <c r="TJI216" s="733"/>
      <c r="TJJ216" s="733"/>
      <c r="TJK216" s="733"/>
      <c r="TJL216" s="733"/>
      <c r="TJM216" s="733"/>
      <c r="TJN216" s="733"/>
      <c r="TJO216" s="733"/>
      <c r="TJP216" s="733"/>
      <c r="TJQ216" s="733"/>
      <c r="TJR216" s="733"/>
      <c r="TJS216" s="733"/>
      <c r="TJT216" s="733"/>
      <c r="TJU216" s="733"/>
      <c r="TJV216" s="733"/>
      <c r="TJW216" s="733"/>
      <c r="TJX216" s="733"/>
      <c r="TJY216" s="733"/>
      <c r="TJZ216" s="733"/>
      <c r="TKA216" s="733"/>
      <c r="TKB216" s="733"/>
      <c r="TKC216" s="733"/>
      <c r="TKD216" s="733"/>
      <c r="TKE216" s="733"/>
      <c r="TKF216" s="733"/>
      <c r="TKG216" s="733"/>
      <c r="TKH216" s="733"/>
      <c r="TKI216" s="733"/>
      <c r="TKJ216" s="733"/>
      <c r="TKK216" s="733"/>
      <c r="TKL216" s="733"/>
      <c r="TKM216" s="733"/>
      <c r="TKN216" s="733"/>
      <c r="TKO216" s="733"/>
      <c r="TKP216" s="733"/>
      <c r="TKQ216" s="733"/>
      <c r="TKR216" s="733"/>
      <c r="TKS216" s="733"/>
      <c r="TKT216" s="733"/>
      <c r="TKU216" s="733"/>
      <c r="TKV216" s="733"/>
      <c r="TKW216" s="733"/>
      <c r="TKX216" s="733"/>
      <c r="TKY216" s="733"/>
      <c r="TKZ216" s="733"/>
      <c r="TLA216" s="733"/>
      <c r="TLB216" s="733"/>
      <c r="TLC216" s="733"/>
      <c r="TLD216" s="733"/>
      <c r="TLE216" s="733"/>
      <c r="TLF216" s="733"/>
      <c r="TLG216" s="733"/>
      <c r="TLH216" s="733"/>
      <c r="TLI216" s="733"/>
      <c r="TLJ216" s="733"/>
      <c r="TLK216" s="733"/>
      <c r="TLL216" s="733"/>
      <c r="TLM216" s="733"/>
      <c r="TLN216" s="733"/>
      <c r="TLO216" s="733"/>
      <c r="TLP216" s="733"/>
      <c r="TLQ216" s="733"/>
      <c r="TLR216" s="733"/>
      <c r="TLS216" s="733"/>
      <c r="TLT216" s="733"/>
      <c r="TLU216" s="733"/>
      <c r="TLV216" s="733"/>
      <c r="TLW216" s="733"/>
      <c r="TLX216" s="733"/>
      <c r="TLY216" s="733"/>
      <c r="TLZ216" s="733"/>
      <c r="TMA216" s="733"/>
      <c r="TMB216" s="733"/>
      <c r="TMC216" s="733"/>
      <c r="TMD216" s="733"/>
      <c r="TME216" s="733"/>
      <c r="TMF216" s="733"/>
      <c r="TMG216" s="733"/>
      <c r="TMH216" s="733"/>
      <c r="TMI216" s="733"/>
      <c r="TMJ216" s="733"/>
      <c r="TMK216" s="733"/>
      <c r="TML216" s="733"/>
      <c r="TMM216" s="733"/>
      <c r="TMN216" s="733"/>
      <c r="TMO216" s="733"/>
      <c r="TMP216" s="733"/>
      <c r="TMQ216" s="733"/>
      <c r="TMR216" s="733"/>
      <c r="TMS216" s="733"/>
      <c r="TMT216" s="733"/>
      <c r="TMU216" s="733"/>
      <c r="TMV216" s="733"/>
      <c r="TMW216" s="733"/>
      <c r="TMX216" s="733"/>
      <c r="TMY216" s="733"/>
      <c r="TMZ216" s="733"/>
      <c r="TNA216" s="733"/>
      <c r="TNB216" s="733"/>
      <c r="TNC216" s="733"/>
      <c r="TND216" s="733"/>
      <c r="TNE216" s="733"/>
      <c r="TNF216" s="733"/>
      <c r="TNG216" s="733"/>
      <c r="TNH216" s="733"/>
      <c r="TNI216" s="733"/>
      <c r="TNJ216" s="733"/>
      <c r="TNK216" s="733"/>
      <c r="TNL216" s="733"/>
      <c r="TNM216" s="733"/>
      <c r="TNN216" s="733"/>
      <c r="TNO216" s="733"/>
      <c r="TNP216" s="733"/>
      <c r="TNQ216" s="733"/>
      <c r="TNR216" s="733"/>
      <c r="TNS216" s="733"/>
      <c r="TNT216" s="733"/>
      <c r="TNU216" s="733"/>
      <c r="TNV216" s="733"/>
      <c r="TNW216" s="733"/>
      <c r="TNX216" s="733"/>
      <c r="TNY216" s="733"/>
      <c r="TNZ216" s="733"/>
      <c r="TOA216" s="733"/>
      <c r="TOB216" s="733"/>
      <c r="TOC216" s="733"/>
      <c r="TOD216" s="733"/>
      <c r="TOE216" s="733"/>
      <c r="TOF216" s="733"/>
      <c r="TOG216" s="733"/>
      <c r="TOH216" s="733"/>
      <c r="TOI216" s="733"/>
      <c r="TOJ216" s="733"/>
      <c r="TOK216" s="733"/>
      <c r="TOL216" s="733"/>
      <c r="TOM216" s="733"/>
      <c r="TON216" s="733"/>
      <c r="TOO216" s="733"/>
      <c r="TOP216" s="733"/>
      <c r="TOQ216" s="733"/>
      <c r="TOR216" s="733"/>
      <c r="TOS216" s="733"/>
      <c r="TOT216" s="733"/>
      <c r="TOU216" s="733"/>
      <c r="TOV216" s="733"/>
      <c r="TOW216" s="733"/>
      <c r="TOX216" s="733"/>
      <c r="TOY216" s="733"/>
      <c r="TOZ216" s="733"/>
      <c r="TPA216" s="733"/>
      <c r="TPB216" s="733"/>
      <c r="TPC216" s="733"/>
      <c r="TPD216" s="733"/>
      <c r="TPE216" s="733"/>
      <c r="TPF216" s="733"/>
      <c r="TPG216" s="733"/>
      <c r="TPH216" s="733"/>
      <c r="TPI216" s="733"/>
      <c r="TPJ216" s="733"/>
      <c r="TPK216" s="733"/>
      <c r="TPL216" s="733"/>
      <c r="TPM216" s="733"/>
      <c r="TPN216" s="733"/>
      <c r="TPO216" s="733"/>
      <c r="TPP216" s="733"/>
      <c r="TPQ216" s="733"/>
      <c r="TPR216" s="733"/>
      <c r="TPS216" s="733"/>
      <c r="TPT216" s="733"/>
      <c r="TPU216" s="733"/>
      <c r="TPV216" s="733"/>
      <c r="TPW216" s="733"/>
      <c r="TPX216" s="733"/>
      <c r="TPY216" s="733"/>
      <c r="TPZ216" s="733"/>
      <c r="TQA216" s="733"/>
      <c r="TQB216" s="733"/>
      <c r="TQC216" s="733"/>
      <c r="TQD216" s="733"/>
      <c r="TQE216" s="733"/>
      <c r="TQF216" s="733"/>
      <c r="TQG216" s="733"/>
      <c r="TQH216" s="733"/>
      <c r="TQI216" s="733"/>
      <c r="TQJ216" s="733"/>
      <c r="TQK216" s="733"/>
      <c r="TQL216" s="733"/>
      <c r="TQM216" s="733"/>
      <c r="TQN216" s="733"/>
      <c r="TQO216" s="733"/>
      <c r="TQP216" s="733"/>
      <c r="TQQ216" s="733"/>
      <c r="TQR216" s="733"/>
      <c r="TQS216" s="733"/>
      <c r="TQT216" s="733"/>
      <c r="TQU216" s="733"/>
      <c r="TQV216" s="733"/>
      <c r="TQW216" s="733"/>
      <c r="TQX216" s="733"/>
      <c r="TQY216" s="733"/>
      <c r="TQZ216" s="733"/>
      <c r="TRA216" s="733"/>
      <c r="TRB216" s="733"/>
      <c r="TRC216" s="733"/>
      <c r="TRD216" s="733"/>
      <c r="TRE216" s="733"/>
      <c r="TRF216" s="733"/>
      <c r="TRG216" s="733"/>
      <c r="TRH216" s="733"/>
      <c r="TRI216" s="733"/>
      <c r="TRJ216" s="733"/>
      <c r="TRK216" s="733"/>
      <c r="TRL216" s="733"/>
      <c r="TRM216" s="733"/>
      <c r="TRN216" s="733"/>
      <c r="TRO216" s="733"/>
      <c r="TRP216" s="733"/>
      <c r="TRQ216" s="733"/>
      <c r="TRR216" s="733"/>
      <c r="TRS216" s="733"/>
      <c r="TRT216" s="733"/>
      <c r="TRU216" s="733"/>
      <c r="TRV216" s="733"/>
      <c r="TRW216" s="733"/>
      <c r="TRX216" s="733"/>
      <c r="TRY216" s="733"/>
      <c r="TRZ216" s="733"/>
      <c r="TSA216" s="733"/>
      <c r="TSB216" s="733"/>
      <c r="TSC216" s="733"/>
      <c r="TSD216" s="733"/>
      <c r="TSE216" s="733"/>
      <c r="TSF216" s="733"/>
      <c r="TSG216" s="733"/>
      <c r="TSH216" s="733"/>
      <c r="TSI216" s="733"/>
      <c r="TSJ216" s="733"/>
      <c r="TSK216" s="733"/>
      <c r="TSL216" s="733"/>
      <c r="TSM216" s="733"/>
      <c r="TSN216" s="733"/>
      <c r="TSO216" s="733"/>
      <c r="TSP216" s="733"/>
      <c r="TSQ216" s="733"/>
      <c r="TSR216" s="733"/>
      <c r="TSS216" s="733"/>
      <c r="TST216" s="733"/>
      <c r="TSU216" s="733"/>
      <c r="TSV216" s="733"/>
      <c r="TSW216" s="733"/>
      <c r="TSX216" s="733"/>
      <c r="TSY216" s="733"/>
      <c r="TSZ216" s="733"/>
      <c r="TTA216" s="733"/>
      <c r="TTB216" s="733"/>
      <c r="TTC216" s="733"/>
      <c r="TTD216" s="733"/>
      <c r="TTE216" s="733"/>
      <c r="TTF216" s="733"/>
      <c r="TTG216" s="733"/>
      <c r="TTH216" s="733"/>
      <c r="TTI216" s="733"/>
      <c r="TTJ216" s="733"/>
      <c r="TTK216" s="733"/>
      <c r="TTL216" s="733"/>
      <c r="TTM216" s="733"/>
      <c r="TTN216" s="733"/>
      <c r="TTO216" s="733"/>
      <c r="TTP216" s="733"/>
      <c r="TTQ216" s="733"/>
      <c r="TTR216" s="733"/>
      <c r="TTS216" s="733"/>
      <c r="TTT216" s="733"/>
      <c r="TTU216" s="733"/>
      <c r="TTV216" s="733"/>
      <c r="TTW216" s="733"/>
      <c r="TTX216" s="733"/>
      <c r="TTY216" s="733"/>
      <c r="TTZ216" s="733"/>
      <c r="TUA216" s="733"/>
      <c r="TUB216" s="733"/>
      <c r="TUC216" s="733"/>
      <c r="TUD216" s="733"/>
      <c r="TUE216" s="733"/>
      <c r="TUF216" s="733"/>
      <c r="TUG216" s="733"/>
      <c r="TUH216" s="733"/>
      <c r="TUI216" s="733"/>
      <c r="TUJ216" s="733"/>
      <c r="TUK216" s="733"/>
      <c r="TUL216" s="733"/>
      <c r="TUM216" s="733"/>
      <c r="TUN216" s="733"/>
      <c r="TUO216" s="733"/>
      <c r="TUP216" s="733"/>
      <c r="TUQ216" s="733"/>
      <c r="TUR216" s="733"/>
      <c r="TUS216" s="733"/>
      <c r="TUT216" s="733"/>
      <c r="TUU216" s="733"/>
      <c r="TUV216" s="733"/>
      <c r="TUW216" s="733"/>
      <c r="TUX216" s="733"/>
      <c r="TUY216" s="733"/>
      <c r="TUZ216" s="733"/>
      <c r="TVA216" s="733"/>
      <c r="TVB216" s="733"/>
      <c r="TVC216" s="733"/>
      <c r="TVD216" s="733"/>
      <c r="TVE216" s="733"/>
      <c r="TVF216" s="733"/>
      <c r="TVG216" s="733"/>
      <c r="TVH216" s="733"/>
      <c r="TVI216" s="733"/>
      <c r="TVJ216" s="733"/>
      <c r="TVK216" s="733"/>
      <c r="TVL216" s="733"/>
      <c r="TVM216" s="733"/>
      <c r="TVN216" s="733"/>
      <c r="TVO216" s="733"/>
      <c r="TVP216" s="733"/>
      <c r="TVQ216" s="733"/>
      <c r="TVR216" s="733"/>
      <c r="TVS216" s="733"/>
      <c r="TVT216" s="733"/>
      <c r="TVU216" s="733"/>
      <c r="TVV216" s="733"/>
      <c r="TVW216" s="733"/>
      <c r="TVX216" s="733"/>
      <c r="TVY216" s="733"/>
      <c r="TVZ216" s="733"/>
      <c r="TWA216" s="733"/>
      <c r="TWB216" s="733"/>
      <c r="TWC216" s="733"/>
      <c r="TWD216" s="733"/>
      <c r="TWE216" s="733"/>
      <c r="TWF216" s="733"/>
      <c r="TWG216" s="733"/>
      <c r="TWH216" s="733"/>
      <c r="TWI216" s="733"/>
      <c r="TWJ216" s="733"/>
      <c r="TWK216" s="733"/>
      <c r="TWL216" s="733"/>
      <c r="TWM216" s="733"/>
      <c r="TWN216" s="733"/>
      <c r="TWO216" s="733"/>
      <c r="TWP216" s="733"/>
      <c r="TWQ216" s="733"/>
      <c r="TWR216" s="733"/>
      <c r="TWS216" s="733"/>
      <c r="TWT216" s="733"/>
      <c r="TWU216" s="733"/>
      <c r="TWV216" s="733"/>
      <c r="TWW216" s="733"/>
      <c r="TWX216" s="733"/>
      <c r="TWY216" s="733"/>
      <c r="TWZ216" s="733"/>
      <c r="TXA216" s="733"/>
      <c r="TXB216" s="733"/>
      <c r="TXC216" s="733"/>
      <c r="TXD216" s="733"/>
      <c r="TXE216" s="733"/>
      <c r="TXF216" s="733"/>
      <c r="TXG216" s="733"/>
      <c r="TXH216" s="733"/>
      <c r="TXI216" s="733"/>
      <c r="TXJ216" s="733"/>
      <c r="TXK216" s="733"/>
      <c r="TXL216" s="733"/>
      <c r="TXM216" s="733"/>
      <c r="TXN216" s="733"/>
      <c r="TXO216" s="733"/>
      <c r="TXP216" s="733"/>
      <c r="TXQ216" s="733"/>
      <c r="TXR216" s="733"/>
      <c r="TXS216" s="733"/>
      <c r="TXT216" s="733"/>
      <c r="TXU216" s="733"/>
      <c r="TXV216" s="733"/>
      <c r="TXW216" s="733"/>
      <c r="TXX216" s="733"/>
      <c r="TXY216" s="733"/>
      <c r="TXZ216" s="733"/>
      <c r="TYA216" s="733"/>
      <c r="TYB216" s="733"/>
      <c r="TYC216" s="733"/>
      <c r="TYD216" s="733"/>
      <c r="TYE216" s="733"/>
      <c r="TYF216" s="733"/>
      <c r="TYG216" s="733"/>
      <c r="TYH216" s="733"/>
      <c r="TYI216" s="733"/>
      <c r="TYJ216" s="733"/>
      <c r="TYK216" s="733"/>
      <c r="TYL216" s="733"/>
      <c r="TYM216" s="733"/>
      <c r="TYN216" s="733"/>
      <c r="TYO216" s="733"/>
      <c r="TYP216" s="733"/>
      <c r="TYQ216" s="733"/>
      <c r="TYR216" s="733"/>
      <c r="TYS216" s="733"/>
      <c r="TYT216" s="733"/>
      <c r="TYU216" s="733"/>
      <c r="TYV216" s="733"/>
      <c r="TYW216" s="733"/>
      <c r="TYX216" s="733"/>
      <c r="TYY216" s="733"/>
      <c r="TYZ216" s="733"/>
      <c r="TZA216" s="733"/>
      <c r="TZB216" s="733"/>
      <c r="TZC216" s="733"/>
      <c r="TZD216" s="733"/>
      <c r="TZE216" s="733"/>
      <c r="TZF216" s="733"/>
      <c r="TZG216" s="733"/>
      <c r="TZH216" s="733"/>
      <c r="TZI216" s="733"/>
      <c r="TZJ216" s="733"/>
      <c r="TZK216" s="733"/>
      <c r="TZL216" s="733"/>
      <c r="TZM216" s="733"/>
      <c r="TZN216" s="733"/>
      <c r="TZO216" s="733"/>
      <c r="TZP216" s="733"/>
      <c r="TZQ216" s="733"/>
      <c r="TZR216" s="733"/>
      <c r="TZS216" s="733"/>
      <c r="TZT216" s="733"/>
      <c r="TZU216" s="733"/>
      <c r="TZV216" s="733"/>
      <c r="TZW216" s="733"/>
      <c r="TZX216" s="733"/>
      <c r="TZY216" s="733"/>
      <c r="TZZ216" s="733"/>
      <c r="UAA216" s="733"/>
      <c r="UAB216" s="733"/>
      <c r="UAC216" s="733"/>
      <c r="UAD216" s="733"/>
      <c r="UAE216" s="733"/>
      <c r="UAF216" s="733"/>
      <c r="UAG216" s="733"/>
      <c r="UAH216" s="733"/>
      <c r="UAI216" s="733"/>
      <c r="UAJ216" s="733"/>
      <c r="UAK216" s="733"/>
      <c r="UAL216" s="733"/>
      <c r="UAM216" s="733"/>
      <c r="UAN216" s="733"/>
      <c r="UAO216" s="733"/>
      <c r="UAP216" s="733"/>
      <c r="UAQ216" s="733"/>
      <c r="UAR216" s="733"/>
      <c r="UAS216" s="733"/>
      <c r="UAT216" s="733"/>
      <c r="UAU216" s="733"/>
      <c r="UAV216" s="733"/>
      <c r="UAW216" s="733"/>
      <c r="UAX216" s="733"/>
      <c r="UAY216" s="733"/>
      <c r="UAZ216" s="733"/>
      <c r="UBA216" s="733"/>
      <c r="UBB216" s="733"/>
      <c r="UBC216" s="733"/>
      <c r="UBD216" s="733"/>
      <c r="UBE216" s="733"/>
      <c r="UBF216" s="733"/>
      <c r="UBG216" s="733"/>
      <c r="UBH216" s="733"/>
      <c r="UBI216" s="733"/>
      <c r="UBJ216" s="733"/>
      <c r="UBK216" s="733"/>
      <c r="UBL216" s="733"/>
      <c r="UBM216" s="733"/>
      <c r="UBN216" s="733"/>
      <c r="UBO216" s="733"/>
      <c r="UBP216" s="733"/>
      <c r="UBQ216" s="733"/>
      <c r="UBR216" s="733"/>
      <c r="UBS216" s="733"/>
      <c r="UBT216" s="733"/>
      <c r="UBU216" s="733"/>
      <c r="UBV216" s="733"/>
      <c r="UBW216" s="733"/>
      <c r="UBX216" s="733"/>
      <c r="UBY216" s="733"/>
      <c r="UBZ216" s="733"/>
      <c r="UCA216" s="733"/>
      <c r="UCB216" s="733"/>
      <c r="UCC216" s="733"/>
      <c r="UCD216" s="733"/>
      <c r="UCE216" s="733"/>
      <c r="UCF216" s="733"/>
      <c r="UCG216" s="733"/>
      <c r="UCH216" s="733"/>
      <c r="UCI216" s="733"/>
      <c r="UCJ216" s="733"/>
      <c r="UCK216" s="733"/>
      <c r="UCL216" s="733"/>
      <c r="UCM216" s="733"/>
      <c r="UCN216" s="733"/>
      <c r="UCO216" s="733"/>
      <c r="UCP216" s="733"/>
      <c r="UCQ216" s="733"/>
      <c r="UCR216" s="733"/>
      <c r="UCS216" s="733"/>
      <c r="UCT216" s="733"/>
      <c r="UCU216" s="733"/>
      <c r="UCV216" s="733"/>
      <c r="UCW216" s="733"/>
      <c r="UCX216" s="733"/>
      <c r="UCY216" s="733"/>
      <c r="UCZ216" s="733"/>
      <c r="UDA216" s="733"/>
      <c r="UDB216" s="733"/>
      <c r="UDC216" s="733"/>
      <c r="UDD216" s="733"/>
      <c r="UDE216" s="733"/>
      <c r="UDF216" s="733"/>
      <c r="UDG216" s="733"/>
      <c r="UDH216" s="733"/>
      <c r="UDI216" s="733"/>
      <c r="UDJ216" s="733"/>
      <c r="UDK216" s="733"/>
      <c r="UDL216" s="733"/>
      <c r="UDM216" s="733"/>
      <c r="UDN216" s="733"/>
      <c r="UDO216" s="733"/>
      <c r="UDP216" s="733"/>
      <c r="UDQ216" s="733"/>
      <c r="UDR216" s="733"/>
      <c r="UDS216" s="733"/>
      <c r="UDT216" s="733"/>
      <c r="UDU216" s="733"/>
      <c r="UDV216" s="733"/>
      <c r="UDW216" s="733"/>
      <c r="UDX216" s="733"/>
      <c r="UDY216" s="733"/>
      <c r="UDZ216" s="733"/>
      <c r="UEA216" s="733"/>
      <c r="UEB216" s="733"/>
      <c r="UEC216" s="733"/>
      <c r="UED216" s="733"/>
      <c r="UEE216" s="733"/>
      <c r="UEF216" s="733"/>
      <c r="UEG216" s="733"/>
      <c r="UEH216" s="733"/>
      <c r="UEI216" s="733"/>
      <c r="UEJ216" s="733"/>
      <c r="UEK216" s="733"/>
      <c r="UEL216" s="733"/>
      <c r="UEM216" s="733"/>
      <c r="UEN216" s="733"/>
      <c r="UEO216" s="733"/>
      <c r="UEP216" s="733"/>
      <c r="UEQ216" s="733"/>
      <c r="UER216" s="733"/>
      <c r="UES216" s="733"/>
      <c r="UET216" s="733"/>
      <c r="UEU216" s="733"/>
      <c r="UEV216" s="733"/>
      <c r="UEW216" s="733"/>
      <c r="UEX216" s="733"/>
      <c r="UEY216" s="733"/>
      <c r="UEZ216" s="733"/>
      <c r="UFA216" s="733"/>
      <c r="UFB216" s="733"/>
      <c r="UFC216" s="733"/>
      <c r="UFD216" s="733"/>
      <c r="UFE216" s="733"/>
      <c r="UFF216" s="733"/>
      <c r="UFG216" s="733"/>
      <c r="UFH216" s="733"/>
      <c r="UFI216" s="733"/>
      <c r="UFJ216" s="733"/>
      <c r="UFK216" s="733"/>
      <c r="UFL216" s="733"/>
      <c r="UFM216" s="733"/>
      <c r="UFN216" s="733"/>
      <c r="UFO216" s="733"/>
      <c r="UFP216" s="733"/>
      <c r="UFQ216" s="733"/>
      <c r="UFR216" s="733"/>
      <c r="UFS216" s="733"/>
      <c r="UFT216" s="733"/>
      <c r="UFU216" s="733"/>
      <c r="UFV216" s="733"/>
      <c r="UFW216" s="733"/>
      <c r="UFX216" s="733"/>
      <c r="UFY216" s="733"/>
      <c r="UFZ216" s="733"/>
      <c r="UGA216" s="733"/>
      <c r="UGB216" s="733"/>
      <c r="UGC216" s="733"/>
      <c r="UGD216" s="733"/>
      <c r="UGE216" s="733"/>
      <c r="UGF216" s="733"/>
      <c r="UGG216" s="733"/>
      <c r="UGH216" s="733"/>
      <c r="UGI216" s="733"/>
      <c r="UGJ216" s="733"/>
      <c r="UGK216" s="733"/>
      <c r="UGL216" s="733"/>
      <c r="UGM216" s="733"/>
      <c r="UGN216" s="733"/>
      <c r="UGO216" s="733"/>
      <c r="UGP216" s="733"/>
      <c r="UGQ216" s="733"/>
      <c r="UGR216" s="733"/>
      <c r="UGS216" s="733"/>
      <c r="UGT216" s="733"/>
      <c r="UGU216" s="733"/>
      <c r="UGV216" s="733"/>
      <c r="UGW216" s="733"/>
      <c r="UGX216" s="733"/>
      <c r="UGY216" s="733"/>
      <c r="UGZ216" s="733"/>
      <c r="UHA216" s="733"/>
      <c r="UHB216" s="733"/>
      <c r="UHC216" s="733"/>
      <c r="UHD216" s="733"/>
      <c r="UHE216" s="733"/>
      <c r="UHF216" s="733"/>
      <c r="UHG216" s="733"/>
      <c r="UHH216" s="733"/>
      <c r="UHI216" s="733"/>
      <c r="UHJ216" s="733"/>
      <c r="UHK216" s="733"/>
      <c r="UHL216" s="733"/>
      <c r="UHM216" s="733"/>
      <c r="UHN216" s="733"/>
      <c r="UHO216" s="733"/>
      <c r="UHP216" s="733"/>
      <c r="UHQ216" s="733"/>
      <c r="UHR216" s="733"/>
      <c r="UHS216" s="733"/>
      <c r="UHT216" s="733"/>
      <c r="UHU216" s="733"/>
      <c r="UHV216" s="733"/>
      <c r="UHW216" s="733"/>
      <c r="UHX216" s="733"/>
      <c r="UHY216" s="733"/>
      <c r="UHZ216" s="733"/>
      <c r="UIA216" s="733"/>
      <c r="UIB216" s="733"/>
      <c r="UIC216" s="733"/>
      <c r="UID216" s="733"/>
      <c r="UIE216" s="733"/>
      <c r="UIF216" s="733"/>
      <c r="UIG216" s="733"/>
      <c r="UIH216" s="733"/>
      <c r="UII216" s="733"/>
      <c r="UIJ216" s="733"/>
      <c r="UIK216" s="733"/>
      <c r="UIL216" s="733"/>
      <c r="UIM216" s="733"/>
      <c r="UIN216" s="733"/>
      <c r="UIO216" s="733"/>
      <c r="UIP216" s="733"/>
      <c r="UIQ216" s="733"/>
      <c r="UIR216" s="733"/>
      <c r="UIS216" s="733"/>
      <c r="UIT216" s="733"/>
      <c r="UIU216" s="733"/>
      <c r="UIV216" s="733"/>
      <c r="UIW216" s="733"/>
      <c r="UIX216" s="733"/>
      <c r="UIY216" s="733"/>
      <c r="UIZ216" s="733"/>
      <c r="UJA216" s="733"/>
      <c r="UJB216" s="733"/>
      <c r="UJC216" s="733"/>
      <c r="UJD216" s="733"/>
      <c r="UJE216" s="733"/>
      <c r="UJF216" s="733"/>
      <c r="UJG216" s="733"/>
      <c r="UJH216" s="733"/>
      <c r="UJI216" s="733"/>
      <c r="UJJ216" s="733"/>
      <c r="UJK216" s="733"/>
      <c r="UJL216" s="733"/>
      <c r="UJM216" s="733"/>
      <c r="UJN216" s="733"/>
      <c r="UJO216" s="733"/>
      <c r="UJP216" s="733"/>
      <c r="UJQ216" s="733"/>
      <c r="UJR216" s="733"/>
      <c r="UJS216" s="733"/>
      <c r="UJT216" s="733"/>
      <c r="UJU216" s="733"/>
      <c r="UJV216" s="733"/>
      <c r="UJW216" s="733"/>
      <c r="UJX216" s="733"/>
      <c r="UJY216" s="733"/>
      <c r="UJZ216" s="733"/>
      <c r="UKA216" s="733"/>
      <c r="UKB216" s="733"/>
      <c r="UKC216" s="733"/>
      <c r="UKD216" s="733"/>
      <c r="UKE216" s="733"/>
      <c r="UKF216" s="733"/>
      <c r="UKG216" s="733"/>
      <c r="UKH216" s="733"/>
      <c r="UKI216" s="733"/>
      <c r="UKJ216" s="733"/>
      <c r="UKK216" s="733"/>
      <c r="UKL216" s="733"/>
      <c r="UKM216" s="733"/>
      <c r="UKN216" s="733"/>
      <c r="UKO216" s="733"/>
      <c r="UKP216" s="733"/>
      <c r="UKQ216" s="733"/>
      <c r="UKR216" s="733"/>
      <c r="UKS216" s="733"/>
      <c r="UKT216" s="733"/>
      <c r="UKU216" s="733"/>
      <c r="UKV216" s="733"/>
      <c r="UKW216" s="733"/>
      <c r="UKX216" s="733"/>
      <c r="UKY216" s="733"/>
      <c r="UKZ216" s="733"/>
      <c r="ULA216" s="733"/>
      <c r="ULB216" s="733"/>
      <c r="ULC216" s="733"/>
      <c r="ULD216" s="733"/>
      <c r="ULE216" s="733"/>
      <c r="ULF216" s="733"/>
      <c r="ULG216" s="733"/>
      <c r="ULH216" s="733"/>
      <c r="ULI216" s="733"/>
      <c r="ULJ216" s="733"/>
      <c r="ULK216" s="733"/>
      <c r="ULL216" s="733"/>
      <c r="ULM216" s="733"/>
      <c r="ULN216" s="733"/>
      <c r="ULO216" s="733"/>
      <c r="ULP216" s="733"/>
      <c r="ULQ216" s="733"/>
      <c r="ULR216" s="733"/>
      <c r="ULS216" s="733"/>
      <c r="ULT216" s="733"/>
      <c r="ULU216" s="733"/>
      <c r="ULV216" s="733"/>
      <c r="ULW216" s="733"/>
      <c r="ULX216" s="733"/>
      <c r="ULY216" s="733"/>
      <c r="ULZ216" s="733"/>
      <c r="UMA216" s="733"/>
      <c r="UMB216" s="733"/>
      <c r="UMC216" s="733"/>
      <c r="UMD216" s="733"/>
      <c r="UME216" s="733"/>
      <c r="UMF216" s="733"/>
      <c r="UMG216" s="733"/>
      <c r="UMH216" s="733"/>
      <c r="UMI216" s="733"/>
      <c r="UMJ216" s="733"/>
      <c r="UMK216" s="733"/>
      <c r="UML216" s="733"/>
      <c r="UMM216" s="733"/>
      <c r="UMN216" s="733"/>
      <c r="UMO216" s="733"/>
      <c r="UMP216" s="733"/>
      <c r="UMQ216" s="733"/>
      <c r="UMR216" s="733"/>
      <c r="UMS216" s="733"/>
      <c r="UMT216" s="733"/>
      <c r="UMU216" s="733"/>
      <c r="UMV216" s="733"/>
      <c r="UMW216" s="733"/>
      <c r="UMX216" s="733"/>
      <c r="UMY216" s="733"/>
      <c r="UMZ216" s="733"/>
      <c r="UNA216" s="733"/>
      <c r="UNB216" s="733"/>
      <c r="UNC216" s="733"/>
      <c r="UND216" s="733"/>
      <c r="UNE216" s="733"/>
      <c r="UNF216" s="733"/>
      <c r="UNG216" s="733"/>
      <c r="UNH216" s="733"/>
      <c r="UNI216" s="733"/>
      <c r="UNJ216" s="733"/>
      <c r="UNK216" s="733"/>
      <c r="UNL216" s="733"/>
      <c r="UNM216" s="733"/>
      <c r="UNN216" s="733"/>
      <c r="UNO216" s="733"/>
      <c r="UNP216" s="733"/>
      <c r="UNQ216" s="733"/>
      <c r="UNR216" s="733"/>
      <c r="UNS216" s="733"/>
      <c r="UNT216" s="733"/>
      <c r="UNU216" s="733"/>
      <c r="UNV216" s="733"/>
      <c r="UNW216" s="733"/>
      <c r="UNX216" s="733"/>
      <c r="UNY216" s="733"/>
      <c r="UNZ216" s="733"/>
      <c r="UOA216" s="733"/>
      <c r="UOB216" s="733"/>
      <c r="UOC216" s="733"/>
      <c r="UOD216" s="733"/>
      <c r="UOE216" s="733"/>
      <c r="UOF216" s="733"/>
      <c r="UOG216" s="733"/>
      <c r="UOH216" s="733"/>
      <c r="UOI216" s="733"/>
      <c r="UOJ216" s="733"/>
      <c r="UOK216" s="733"/>
      <c r="UOL216" s="733"/>
      <c r="UOM216" s="733"/>
      <c r="UON216" s="733"/>
      <c r="UOO216" s="733"/>
      <c r="UOP216" s="733"/>
      <c r="UOQ216" s="733"/>
      <c r="UOR216" s="733"/>
      <c r="UOS216" s="733"/>
      <c r="UOT216" s="733"/>
      <c r="UOU216" s="733"/>
      <c r="UOV216" s="733"/>
      <c r="UOW216" s="733"/>
      <c r="UOX216" s="733"/>
      <c r="UOY216" s="733"/>
      <c r="UOZ216" s="733"/>
      <c r="UPA216" s="733"/>
      <c r="UPB216" s="733"/>
      <c r="UPC216" s="733"/>
      <c r="UPD216" s="733"/>
      <c r="UPE216" s="733"/>
      <c r="UPF216" s="733"/>
      <c r="UPG216" s="733"/>
      <c r="UPH216" s="733"/>
      <c r="UPI216" s="733"/>
      <c r="UPJ216" s="733"/>
      <c r="UPK216" s="733"/>
      <c r="UPL216" s="733"/>
      <c r="UPM216" s="733"/>
      <c r="UPN216" s="733"/>
      <c r="UPO216" s="733"/>
      <c r="UPP216" s="733"/>
      <c r="UPQ216" s="733"/>
      <c r="UPR216" s="733"/>
      <c r="UPS216" s="733"/>
      <c r="UPT216" s="733"/>
      <c r="UPU216" s="733"/>
      <c r="UPV216" s="733"/>
      <c r="UPW216" s="733"/>
      <c r="UPX216" s="733"/>
      <c r="UPY216" s="733"/>
      <c r="UPZ216" s="733"/>
      <c r="UQA216" s="733"/>
      <c r="UQB216" s="733"/>
      <c r="UQC216" s="733"/>
      <c r="UQD216" s="733"/>
      <c r="UQE216" s="733"/>
      <c r="UQF216" s="733"/>
      <c r="UQG216" s="733"/>
      <c r="UQH216" s="733"/>
      <c r="UQI216" s="733"/>
      <c r="UQJ216" s="733"/>
      <c r="UQK216" s="733"/>
      <c r="UQL216" s="733"/>
      <c r="UQM216" s="733"/>
      <c r="UQN216" s="733"/>
      <c r="UQO216" s="733"/>
      <c r="UQP216" s="733"/>
      <c r="UQQ216" s="733"/>
      <c r="UQR216" s="733"/>
      <c r="UQS216" s="733"/>
      <c r="UQT216" s="733"/>
      <c r="UQU216" s="733"/>
      <c r="UQV216" s="733"/>
      <c r="UQW216" s="733"/>
      <c r="UQX216" s="733"/>
      <c r="UQY216" s="733"/>
      <c r="UQZ216" s="733"/>
      <c r="URA216" s="733"/>
      <c r="URB216" s="733"/>
      <c r="URC216" s="733"/>
      <c r="URD216" s="733"/>
      <c r="URE216" s="733"/>
      <c r="URF216" s="733"/>
      <c r="URG216" s="733"/>
      <c r="URH216" s="733"/>
      <c r="URI216" s="733"/>
      <c r="URJ216" s="733"/>
      <c r="URK216" s="733"/>
      <c r="URL216" s="733"/>
      <c r="URM216" s="733"/>
      <c r="URN216" s="733"/>
      <c r="URO216" s="733"/>
      <c r="URP216" s="733"/>
      <c r="URQ216" s="733"/>
      <c r="URR216" s="733"/>
      <c r="URS216" s="733"/>
      <c r="URT216" s="733"/>
      <c r="URU216" s="733"/>
      <c r="URV216" s="733"/>
      <c r="URW216" s="733"/>
      <c r="URX216" s="733"/>
      <c r="URY216" s="733"/>
      <c r="URZ216" s="733"/>
      <c r="USA216" s="733"/>
      <c r="USB216" s="733"/>
      <c r="USC216" s="733"/>
      <c r="USD216" s="733"/>
      <c r="USE216" s="733"/>
      <c r="USF216" s="733"/>
      <c r="USG216" s="733"/>
      <c r="USH216" s="733"/>
      <c r="USI216" s="733"/>
      <c r="USJ216" s="733"/>
      <c r="USK216" s="733"/>
      <c r="USL216" s="733"/>
      <c r="USM216" s="733"/>
      <c r="USN216" s="733"/>
      <c r="USO216" s="733"/>
      <c r="USP216" s="733"/>
      <c r="USQ216" s="733"/>
      <c r="USR216" s="733"/>
      <c r="USS216" s="733"/>
      <c r="UST216" s="733"/>
      <c r="USU216" s="733"/>
      <c r="USV216" s="733"/>
      <c r="USW216" s="733"/>
      <c r="USX216" s="733"/>
      <c r="USY216" s="733"/>
      <c r="USZ216" s="733"/>
      <c r="UTA216" s="733"/>
      <c r="UTB216" s="733"/>
      <c r="UTC216" s="733"/>
      <c r="UTD216" s="733"/>
      <c r="UTE216" s="733"/>
      <c r="UTF216" s="733"/>
      <c r="UTG216" s="733"/>
      <c r="UTH216" s="733"/>
      <c r="UTI216" s="733"/>
      <c r="UTJ216" s="733"/>
      <c r="UTK216" s="733"/>
      <c r="UTL216" s="733"/>
      <c r="UTM216" s="733"/>
      <c r="UTN216" s="733"/>
      <c r="UTO216" s="733"/>
      <c r="UTP216" s="733"/>
      <c r="UTQ216" s="733"/>
      <c r="UTR216" s="733"/>
      <c r="UTS216" s="733"/>
      <c r="UTT216" s="733"/>
      <c r="UTU216" s="733"/>
      <c r="UTV216" s="733"/>
      <c r="UTW216" s="733"/>
      <c r="UTX216" s="733"/>
      <c r="UTY216" s="733"/>
      <c r="UTZ216" s="733"/>
      <c r="UUA216" s="733"/>
      <c r="UUB216" s="733"/>
      <c r="UUC216" s="733"/>
      <c r="UUD216" s="733"/>
      <c r="UUE216" s="733"/>
      <c r="UUF216" s="733"/>
      <c r="UUG216" s="733"/>
      <c r="UUH216" s="733"/>
      <c r="UUI216" s="733"/>
      <c r="UUJ216" s="733"/>
      <c r="UUK216" s="733"/>
      <c r="UUL216" s="733"/>
      <c r="UUM216" s="733"/>
      <c r="UUN216" s="733"/>
      <c r="UUO216" s="733"/>
      <c r="UUP216" s="733"/>
      <c r="UUQ216" s="733"/>
      <c r="UUR216" s="733"/>
      <c r="UUS216" s="733"/>
      <c r="UUT216" s="733"/>
      <c r="UUU216" s="733"/>
      <c r="UUV216" s="733"/>
      <c r="UUW216" s="733"/>
      <c r="UUX216" s="733"/>
      <c r="UUY216" s="733"/>
      <c r="UUZ216" s="733"/>
      <c r="UVA216" s="733"/>
      <c r="UVB216" s="733"/>
      <c r="UVC216" s="733"/>
      <c r="UVD216" s="733"/>
      <c r="UVE216" s="733"/>
      <c r="UVF216" s="733"/>
      <c r="UVG216" s="733"/>
      <c r="UVH216" s="733"/>
      <c r="UVI216" s="733"/>
      <c r="UVJ216" s="733"/>
      <c r="UVK216" s="733"/>
      <c r="UVL216" s="733"/>
      <c r="UVM216" s="733"/>
      <c r="UVN216" s="733"/>
      <c r="UVO216" s="733"/>
      <c r="UVP216" s="733"/>
      <c r="UVQ216" s="733"/>
      <c r="UVR216" s="733"/>
      <c r="UVS216" s="733"/>
      <c r="UVT216" s="733"/>
      <c r="UVU216" s="733"/>
      <c r="UVV216" s="733"/>
      <c r="UVW216" s="733"/>
      <c r="UVX216" s="733"/>
      <c r="UVY216" s="733"/>
      <c r="UVZ216" s="733"/>
      <c r="UWA216" s="733"/>
      <c r="UWB216" s="733"/>
      <c r="UWC216" s="733"/>
      <c r="UWD216" s="733"/>
      <c r="UWE216" s="733"/>
      <c r="UWF216" s="733"/>
      <c r="UWG216" s="733"/>
      <c r="UWH216" s="733"/>
      <c r="UWI216" s="733"/>
      <c r="UWJ216" s="733"/>
      <c r="UWK216" s="733"/>
      <c r="UWL216" s="733"/>
      <c r="UWM216" s="733"/>
      <c r="UWN216" s="733"/>
      <c r="UWO216" s="733"/>
      <c r="UWP216" s="733"/>
      <c r="UWQ216" s="733"/>
      <c r="UWR216" s="733"/>
      <c r="UWS216" s="733"/>
      <c r="UWT216" s="733"/>
      <c r="UWU216" s="733"/>
      <c r="UWV216" s="733"/>
      <c r="UWW216" s="733"/>
      <c r="UWX216" s="733"/>
      <c r="UWY216" s="733"/>
      <c r="UWZ216" s="733"/>
      <c r="UXA216" s="733"/>
      <c r="UXB216" s="733"/>
      <c r="UXC216" s="733"/>
      <c r="UXD216" s="733"/>
      <c r="UXE216" s="733"/>
      <c r="UXF216" s="733"/>
      <c r="UXG216" s="733"/>
      <c r="UXH216" s="733"/>
      <c r="UXI216" s="733"/>
      <c r="UXJ216" s="733"/>
      <c r="UXK216" s="733"/>
      <c r="UXL216" s="733"/>
      <c r="UXM216" s="733"/>
      <c r="UXN216" s="733"/>
      <c r="UXO216" s="733"/>
      <c r="UXP216" s="733"/>
      <c r="UXQ216" s="733"/>
      <c r="UXR216" s="733"/>
      <c r="UXS216" s="733"/>
      <c r="UXT216" s="733"/>
      <c r="UXU216" s="733"/>
      <c r="UXV216" s="733"/>
      <c r="UXW216" s="733"/>
      <c r="UXX216" s="733"/>
      <c r="UXY216" s="733"/>
      <c r="UXZ216" s="733"/>
      <c r="UYA216" s="733"/>
      <c r="UYB216" s="733"/>
      <c r="UYC216" s="733"/>
      <c r="UYD216" s="733"/>
      <c r="UYE216" s="733"/>
      <c r="UYF216" s="733"/>
      <c r="UYG216" s="733"/>
      <c r="UYH216" s="733"/>
      <c r="UYI216" s="733"/>
      <c r="UYJ216" s="733"/>
      <c r="UYK216" s="733"/>
      <c r="UYL216" s="733"/>
      <c r="UYM216" s="733"/>
      <c r="UYN216" s="733"/>
      <c r="UYO216" s="733"/>
      <c r="UYP216" s="733"/>
      <c r="UYQ216" s="733"/>
      <c r="UYR216" s="733"/>
      <c r="UYS216" s="733"/>
      <c r="UYT216" s="733"/>
      <c r="UYU216" s="733"/>
      <c r="UYV216" s="733"/>
      <c r="UYW216" s="733"/>
      <c r="UYX216" s="733"/>
      <c r="UYY216" s="733"/>
      <c r="UYZ216" s="733"/>
      <c r="UZA216" s="733"/>
      <c r="UZB216" s="733"/>
      <c r="UZC216" s="733"/>
      <c r="UZD216" s="733"/>
      <c r="UZE216" s="733"/>
      <c r="UZF216" s="733"/>
      <c r="UZG216" s="733"/>
      <c r="UZH216" s="733"/>
      <c r="UZI216" s="733"/>
      <c r="UZJ216" s="733"/>
      <c r="UZK216" s="733"/>
      <c r="UZL216" s="733"/>
      <c r="UZM216" s="733"/>
      <c r="UZN216" s="733"/>
      <c r="UZO216" s="733"/>
      <c r="UZP216" s="733"/>
      <c r="UZQ216" s="733"/>
      <c r="UZR216" s="733"/>
      <c r="UZS216" s="733"/>
      <c r="UZT216" s="733"/>
      <c r="UZU216" s="733"/>
      <c r="UZV216" s="733"/>
      <c r="UZW216" s="733"/>
      <c r="UZX216" s="733"/>
      <c r="UZY216" s="733"/>
      <c r="UZZ216" s="733"/>
      <c r="VAA216" s="733"/>
      <c r="VAB216" s="733"/>
      <c r="VAC216" s="733"/>
      <c r="VAD216" s="733"/>
      <c r="VAE216" s="733"/>
      <c r="VAF216" s="733"/>
      <c r="VAG216" s="733"/>
      <c r="VAH216" s="733"/>
      <c r="VAI216" s="733"/>
      <c r="VAJ216" s="733"/>
      <c r="VAK216" s="733"/>
      <c r="VAL216" s="733"/>
      <c r="VAM216" s="733"/>
      <c r="VAN216" s="733"/>
      <c r="VAO216" s="733"/>
      <c r="VAP216" s="733"/>
      <c r="VAQ216" s="733"/>
      <c r="VAR216" s="733"/>
      <c r="VAS216" s="733"/>
      <c r="VAT216" s="733"/>
      <c r="VAU216" s="733"/>
      <c r="VAV216" s="733"/>
      <c r="VAW216" s="733"/>
      <c r="VAX216" s="733"/>
      <c r="VAY216" s="733"/>
      <c r="VAZ216" s="733"/>
      <c r="VBA216" s="733"/>
      <c r="VBB216" s="733"/>
      <c r="VBC216" s="733"/>
      <c r="VBD216" s="733"/>
      <c r="VBE216" s="733"/>
      <c r="VBF216" s="733"/>
      <c r="VBG216" s="733"/>
      <c r="VBH216" s="733"/>
      <c r="VBI216" s="733"/>
      <c r="VBJ216" s="733"/>
      <c r="VBK216" s="733"/>
      <c r="VBL216" s="733"/>
      <c r="VBM216" s="733"/>
      <c r="VBN216" s="733"/>
      <c r="VBO216" s="733"/>
      <c r="VBP216" s="733"/>
      <c r="VBQ216" s="733"/>
      <c r="VBR216" s="733"/>
      <c r="VBS216" s="733"/>
      <c r="VBT216" s="733"/>
      <c r="VBU216" s="733"/>
      <c r="VBV216" s="733"/>
      <c r="VBW216" s="733"/>
      <c r="VBX216" s="733"/>
      <c r="VBY216" s="733"/>
      <c r="VBZ216" s="733"/>
      <c r="VCA216" s="733"/>
      <c r="VCB216" s="733"/>
      <c r="VCC216" s="733"/>
      <c r="VCD216" s="733"/>
      <c r="VCE216" s="733"/>
      <c r="VCF216" s="733"/>
      <c r="VCG216" s="733"/>
      <c r="VCH216" s="733"/>
      <c r="VCI216" s="733"/>
      <c r="VCJ216" s="733"/>
      <c r="VCK216" s="733"/>
      <c r="VCL216" s="733"/>
      <c r="VCM216" s="733"/>
      <c r="VCN216" s="733"/>
      <c r="VCO216" s="733"/>
      <c r="VCP216" s="733"/>
      <c r="VCQ216" s="733"/>
      <c r="VCR216" s="733"/>
      <c r="VCS216" s="733"/>
      <c r="VCT216" s="733"/>
      <c r="VCU216" s="733"/>
      <c r="VCV216" s="733"/>
      <c r="VCW216" s="733"/>
      <c r="VCX216" s="733"/>
      <c r="VCY216" s="733"/>
      <c r="VCZ216" s="733"/>
      <c r="VDA216" s="733"/>
      <c r="VDB216" s="733"/>
      <c r="VDC216" s="733"/>
      <c r="VDD216" s="733"/>
      <c r="VDE216" s="733"/>
      <c r="VDF216" s="733"/>
      <c r="VDG216" s="733"/>
      <c r="VDH216" s="733"/>
      <c r="VDI216" s="733"/>
      <c r="VDJ216" s="733"/>
      <c r="VDK216" s="733"/>
      <c r="VDL216" s="733"/>
      <c r="VDM216" s="733"/>
      <c r="VDN216" s="733"/>
      <c r="VDO216" s="733"/>
      <c r="VDP216" s="733"/>
      <c r="VDQ216" s="733"/>
      <c r="VDR216" s="733"/>
      <c r="VDS216" s="733"/>
      <c r="VDT216" s="733"/>
      <c r="VDU216" s="733"/>
      <c r="VDV216" s="733"/>
      <c r="VDW216" s="733"/>
      <c r="VDX216" s="733"/>
      <c r="VDY216" s="733"/>
      <c r="VDZ216" s="733"/>
      <c r="VEA216" s="733"/>
      <c r="VEB216" s="733"/>
      <c r="VEC216" s="733"/>
      <c r="VED216" s="733"/>
      <c r="VEE216" s="733"/>
      <c r="VEF216" s="733"/>
      <c r="VEG216" s="733"/>
      <c r="VEH216" s="733"/>
      <c r="VEI216" s="733"/>
      <c r="VEJ216" s="733"/>
      <c r="VEK216" s="733"/>
      <c r="VEL216" s="733"/>
      <c r="VEM216" s="733"/>
      <c r="VEN216" s="733"/>
      <c r="VEO216" s="733"/>
      <c r="VEP216" s="733"/>
      <c r="VEQ216" s="733"/>
      <c r="VER216" s="733"/>
      <c r="VES216" s="733"/>
      <c r="VET216" s="733"/>
      <c r="VEU216" s="733"/>
      <c r="VEV216" s="733"/>
      <c r="VEW216" s="733"/>
      <c r="VEX216" s="733"/>
      <c r="VEY216" s="733"/>
      <c r="VEZ216" s="733"/>
      <c r="VFA216" s="733"/>
      <c r="VFB216" s="733"/>
      <c r="VFC216" s="733"/>
      <c r="VFD216" s="733"/>
      <c r="VFE216" s="733"/>
      <c r="VFF216" s="733"/>
      <c r="VFG216" s="733"/>
      <c r="VFH216" s="733"/>
      <c r="VFI216" s="733"/>
      <c r="VFJ216" s="733"/>
      <c r="VFK216" s="733"/>
      <c r="VFL216" s="733"/>
      <c r="VFM216" s="733"/>
      <c r="VFN216" s="733"/>
      <c r="VFO216" s="733"/>
      <c r="VFP216" s="733"/>
      <c r="VFQ216" s="733"/>
      <c r="VFR216" s="733"/>
      <c r="VFS216" s="733"/>
      <c r="VFT216" s="733"/>
      <c r="VFU216" s="733"/>
      <c r="VFV216" s="733"/>
      <c r="VFW216" s="733"/>
      <c r="VFX216" s="733"/>
      <c r="VFY216" s="733"/>
      <c r="VFZ216" s="733"/>
      <c r="VGA216" s="733"/>
      <c r="VGB216" s="733"/>
      <c r="VGC216" s="733"/>
      <c r="VGD216" s="733"/>
      <c r="VGE216" s="733"/>
      <c r="VGF216" s="733"/>
      <c r="VGG216" s="733"/>
      <c r="VGH216" s="733"/>
      <c r="VGI216" s="733"/>
      <c r="VGJ216" s="733"/>
      <c r="VGK216" s="733"/>
      <c r="VGL216" s="733"/>
      <c r="VGM216" s="733"/>
      <c r="VGN216" s="733"/>
      <c r="VGO216" s="733"/>
      <c r="VGP216" s="733"/>
      <c r="VGQ216" s="733"/>
      <c r="VGR216" s="733"/>
      <c r="VGS216" s="733"/>
      <c r="VGT216" s="733"/>
      <c r="VGU216" s="733"/>
      <c r="VGV216" s="733"/>
      <c r="VGW216" s="733"/>
      <c r="VGX216" s="733"/>
      <c r="VGY216" s="733"/>
      <c r="VGZ216" s="733"/>
      <c r="VHA216" s="733"/>
      <c r="VHB216" s="733"/>
      <c r="VHC216" s="733"/>
      <c r="VHD216" s="733"/>
      <c r="VHE216" s="733"/>
      <c r="VHF216" s="733"/>
      <c r="VHG216" s="733"/>
      <c r="VHH216" s="733"/>
      <c r="VHI216" s="733"/>
      <c r="VHJ216" s="733"/>
      <c r="VHK216" s="733"/>
      <c r="VHL216" s="733"/>
      <c r="VHM216" s="733"/>
      <c r="VHN216" s="733"/>
      <c r="VHO216" s="733"/>
      <c r="VHP216" s="733"/>
      <c r="VHQ216" s="733"/>
      <c r="VHR216" s="733"/>
      <c r="VHS216" s="733"/>
      <c r="VHT216" s="733"/>
      <c r="VHU216" s="733"/>
      <c r="VHV216" s="733"/>
      <c r="VHW216" s="733"/>
      <c r="VHX216" s="733"/>
      <c r="VHY216" s="733"/>
      <c r="VHZ216" s="733"/>
      <c r="VIA216" s="733"/>
      <c r="VIB216" s="733"/>
      <c r="VIC216" s="733"/>
      <c r="VID216" s="733"/>
      <c r="VIE216" s="733"/>
      <c r="VIF216" s="733"/>
      <c r="VIG216" s="733"/>
      <c r="VIH216" s="733"/>
      <c r="VII216" s="733"/>
      <c r="VIJ216" s="733"/>
      <c r="VIK216" s="733"/>
      <c r="VIL216" s="733"/>
      <c r="VIM216" s="733"/>
      <c r="VIN216" s="733"/>
      <c r="VIO216" s="733"/>
      <c r="VIP216" s="733"/>
      <c r="VIQ216" s="733"/>
      <c r="VIR216" s="733"/>
      <c r="VIS216" s="733"/>
      <c r="VIT216" s="733"/>
      <c r="VIU216" s="733"/>
      <c r="VIV216" s="733"/>
      <c r="VIW216" s="733"/>
      <c r="VIX216" s="733"/>
      <c r="VIY216" s="733"/>
      <c r="VIZ216" s="733"/>
      <c r="VJA216" s="733"/>
      <c r="VJB216" s="733"/>
      <c r="VJC216" s="733"/>
      <c r="VJD216" s="733"/>
      <c r="VJE216" s="733"/>
      <c r="VJF216" s="733"/>
      <c r="VJG216" s="733"/>
      <c r="VJH216" s="733"/>
      <c r="VJI216" s="733"/>
      <c r="VJJ216" s="733"/>
      <c r="VJK216" s="733"/>
      <c r="VJL216" s="733"/>
      <c r="VJM216" s="733"/>
      <c r="VJN216" s="733"/>
      <c r="VJO216" s="733"/>
      <c r="VJP216" s="733"/>
      <c r="VJQ216" s="733"/>
      <c r="VJR216" s="733"/>
      <c r="VJS216" s="733"/>
      <c r="VJT216" s="733"/>
      <c r="VJU216" s="733"/>
      <c r="VJV216" s="733"/>
      <c r="VJW216" s="733"/>
      <c r="VJX216" s="733"/>
      <c r="VJY216" s="733"/>
      <c r="VJZ216" s="733"/>
      <c r="VKA216" s="733"/>
      <c r="VKB216" s="733"/>
      <c r="VKC216" s="733"/>
      <c r="VKD216" s="733"/>
      <c r="VKE216" s="733"/>
      <c r="VKF216" s="733"/>
      <c r="VKG216" s="733"/>
      <c r="VKH216" s="733"/>
      <c r="VKI216" s="733"/>
      <c r="VKJ216" s="733"/>
      <c r="VKK216" s="733"/>
      <c r="VKL216" s="733"/>
      <c r="VKM216" s="733"/>
      <c r="VKN216" s="733"/>
      <c r="VKO216" s="733"/>
      <c r="VKP216" s="733"/>
      <c r="VKQ216" s="733"/>
      <c r="VKR216" s="733"/>
      <c r="VKS216" s="733"/>
      <c r="VKT216" s="733"/>
      <c r="VKU216" s="733"/>
      <c r="VKV216" s="733"/>
      <c r="VKW216" s="733"/>
      <c r="VKX216" s="733"/>
      <c r="VKY216" s="733"/>
      <c r="VKZ216" s="733"/>
      <c r="VLA216" s="733"/>
      <c r="VLB216" s="733"/>
      <c r="VLC216" s="733"/>
      <c r="VLD216" s="733"/>
      <c r="VLE216" s="733"/>
      <c r="VLF216" s="733"/>
      <c r="VLG216" s="733"/>
      <c r="VLH216" s="733"/>
      <c r="VLI216" s="733"/>
      <c r="VLJ216" s="733"/>
      <c r="VLK216" s="733"/>
      <c r="VLL216" s="733"/>
      <c r="VLM216" s="733"/>
      <c r="VLN216" s="733"/>
      <c r="VLO216" s="733"/>
      <c r="VLP216" s="733"/>
      <c r="VLQ216" s="733"/>
      <c r="VLR216" s="733"/>
      <c r="VLS216" s="733"/>
      <c r="VLT216" s="733"/>
      <c r="VLU216" s="733"/>
      <c r="VLV216" s="733"/>
      <c r="VLW216" s="733"/>
      <c r="VLX216" s="733"/>
      <c r="VLY216" s="733"/>
      <c r="VLZ216" s="733"/>
      <c r="VMA216" s="733"/>
      <c r="VMB216" s="733"/>
      <c r="VMC216" s="733"/>
      <c r="VMD216" s="733"/>
      <c r="VME216" s="733"/>
      <c r="VMF216" s="733"/>
      <c r="VMG216" s="733"/>
      <c r="VMH216" s="733"/>
      <c r="VMI216" s="733"/>
      <c r="VMJ216" s="733"/>
      <c r="VMK216" s="733"/>
      <c r="VML216" s="733"/>
      <c r="VMM216" s="733"/>
      <c r="VMN216" s="733"/>
      <c r="VMO216" s="733"/>
      <c r="VMP216" s="733"/>
      <c r="VMQ216" s="733"/>
      <c r="VMR216" s="733"/>
      <c r="VMS216" s="733"/>
      <c r="VMT216" s="733"/>
      <c r="VMU216" s="733"/>
      <c r="VMV216" s="733"/>
      <c r="VMW216" s="733"/>
      <c r="VMX216" s="733"/>
      <c r="VMY216" s="733"/>
      <c r="VMZ216" s="733"/>
      <c r="VNA216" s="733"/>
      <c r="VNB216" s="733"/>
      <c r="VNC216" s="733"/>
      <c r="VND216" s="733"/>
      <c r="VNE216" s="733"/>
      <c r="VNF216" s="733"/>
      <c r="VNG216" s="733"/>
      <c r="VNH216" s="733"/>
      <c r="VNI216" s="733"/>
      <c r="VNJ216" s="733"/>
      <c r="VNK216" s="733"/>
      <c r="VNL216" s="733"/>
      <c r="VNM216" s="733"/>
      <c r="VNN216" s="733"/>
      <c r="VNO216" s="733"/>
      <c r="VNP216" s="733"/>
      <c r="VNQ216" s="733"/>
      <c r="VNR216" s="733"/>
      <c r="VNS216" s="733"/>
      <c r="VNT216" s="733"/>
      <c r="VNU216" s="733"/>
      <c r="VNV216" s="733"/>
      <c r="VNW216" s="733"/>
      <c r="VNX216" s="733"/>
      <c r="VNY216" s="733"/>
      <c r="VNZ216" s="733"/>
      <c r="VOA216" s="733"/>
      <c r="VOB216" s="733"/>
      <c r="VOC216" s="733"/>
      <c r="VOD216" s="733"/>
      <c r="VOE216" s="733"/>
      <c r="VOF216" s="733"/>
      <c r="VOG216" s="733"/>
      <c r="VOH216" s="733"/>
      <c r="VOI216" s="733"/>
      <c r="VOJ216" s="733"/>
      <c r="VOK216" s="733"/>
      <c r="VOL216" s="733"/>
      <c r="VOM216" s="733"/>
      <c r="VON216" s="733"/>
      <c r="VOO216" s="733"/>
      <c r="VOP216" s="733"/>
      <c r="VOQ216" s="733"/>
      <c r="VOR216" s="733"/>
      <c r="VOS216" s="733"/>
      <c r="VOT216" s="733"/>
      <c r="VOU216" s="733"/>
      <c r="VOV216" s="733"/>
      <c r="VOW216" s="733"/>
      <c r="VOX216" s="733"/>
      <c r="VOY216" s="733"/>
      <c r="VOZ216" s="733"/>
      <c r="VPA216" s="733"/>
      <c r="VPB216" s="733"/>
      <c r="VPC216" s="733"/>
      <c r="VPD216" s="733"/>
      <c r="VPE216" s="733"/>
      <c r="VPF216" s="733"/>
      <c r="VPG216" s="733"/>
      <c r="VPH216" s="733"/>
      <c r="VPI216" s="733"/>
      <c r="VPJ216" s="733"/>
      <c r="VPK216" s="733"/>
      <c r="VPL216" s="733"/>
      <c r="VPM216" s="733"/>
      <c r="VPN216" s="733"/>
      <c r="VPO216" s="733"/>
      <c r="VPP216" s="733"/>
      <c r="VPQ216" s="733"/>
      <c r="VPR216" s="733"/>
      <c r="VPS216" s="733"/>
      <c r="VPT216" s="733"/>
      <c r="VPU216" s="733"/>
      <c r="VPV216" s="733"/>
      <c r="VPW216" s="733"/>
      <c r="VPX216" s="733"/>
      <c r="VPY216" s="733"/>
      <c r="VPZ216" s="733"/>
      <c r="VQA216" s="733"/>
      <c r="VQB216" s="733"/>
      <c r="VQC216" s="733"/>
      <c r="VQD216" s="733"/>
      <c r="VQE216" s="733"/>
      <c r="VQF216" s="733"/>
      <c r="VQG216" s="733"/>
      <c r="VQH216" s="733"/>
      <c r="VQI216" s="733"/>
      <c r="VQJ216" s="733"/>
      <c r="VQK216" s="733"/>
      <c r="VQL216" s="733"/>
      <c r="VQM216" s="733"/>
      <c r="VQN216" s="733"/>
      <c r="VQO216" s="733"/>
      <c r="VQP216" s="733"/>
      <c r="VQQ216" s="733"/>
      <c r="VQR216" s="733"/>
      <c r="VQS216" s="733"/>
      <c r="VQT216" s="733"/>
      <c r="VQU216" s="733"/>
      <c r="VQV216" s="733"/>
      <c r="VQW216" s="733"/>
      <c r="VQX216" s="733"/>
      <c r="VQY216" s="733"/>
      <c r="VQZ216" s="733"/>
      <c r="VRA216" s="733"/>
      <c r="VRB216" s="733"/>
      <c r="VRC216" s="733"/>
      <c r="VRD216" s="733"/>
      <c r="VRE216" s="733"/>
      <c r="VRF216" s="733"/>
      <c r="VRG216" s="733"/>
      <c r="VRH216" s="733"/>
      <c r="VRI216" s="733"/>
      <c r="VRJ216" s="733"/>
      <c r="VRK216" s="733"/>
      <c r="VRL216" s="733"/>
      <c r="VRM216" s="733"/>
      <c r="VRN216" s="733"/>
      <c r="VRO216" s="733"/>
      <c r="VRP216" s="733"/>
      <c r="VRQ216" s="733"/>
      <c r="VRR216" s="733"/>
      <c r="VRS216" s="733"/>
      <c r="VRT216" s="733"/>
      <c r="VRU216" s="733"/>
      <c r="VRV216" s="733"/>
      <c r="VRW216" s="733"/>
      <c r="VRX216" s="733"/>
      <c r="VRY216" s="733"/>
      <c r="VRZ216" s="733"/>
      <c r="VSA216" s="733"/>
      <c r="VSB216" s="733"/>
      <c r="VSC216" s="733"/>
      <c r="VSD216" s="733"/>
      <c r="VSE216" s="733"/>
      <c r="VSF216" s="733"/>
      <c r="VSG216" s="733"/>
      <c r="VSH216" s="733"/>
      <c r="VSI216" s="733"/>
      <c r="VSJ216" s="733"/>
      <c r="VSK216" s="733"/>
      <c r="VSL216" s="733"/>
      <c r="VSM216" s="733"/>
      <c r="VSN216" s="733"/>
      <c r="VSO216" s="733"/>
      <c r="VSP216" s="733"/>
      <c r="VSQ216" s="733"/>
      <c r="VSR216" s="733"/>
      <c r="VSS216" s="733"/>
      <c r="VST216" s="733"/>
      <c r="VSU216" s="733"/>
      <c r="VSV216" s="733"/>
      <c r="VSW216" s="733"/>
      <c r="VSX216" s="733"/>
      <c r="VSY216" s="733"/>
      <c r="VSZ216" s="733"/>
      <c r="VTA216" s="733"/>
      <c r="VTB216" s="733"/>
      <c r="VTC216" s="733"/>
      <c r="VTD216" s="733"/>
      <c r="VTE216" s="733"/>
      <c r="VTF216" s="733"/>
      <c r="VTG216" s="733"/>
      <c r="VTH216" s="733"/>
      <c r="VTI216" s="733"/>
      <c r="VTJ216" s="733"/>
      <c r="VTK216" s="733"/>
      <c r="VTL216" s="733"/>
      <c r="VTM216" s="733"/>
      <c r="VTN216" s="733"/>
      <c r="VTO216" s="733"/>
      <c r="VTP216" s="733"/>
      <c r="VTQ216" s="733"/>
      <c r="VTR216" s="733"/>
      <c r="VTS216" s="733"/>
      <c r="VTT216" s="733"/>
      <c r="VTU216" s="733"/>
      <c r="VTV216" s="733"/>
      <c r="VTW216" s="733"/>
      <c r="VTX216" s="733"/>
      <c r="VTY216" s="733"/>
      <c r="VTZ216" s="733"/>
      <c r="VUA216" s="733"/>
      <c r="VUB216" s="733"/>
      <c r="VUC216" s="733"/>
      <c r="VUD216" s="733"/>
      <c r="VUE216" s="733"/>
      <c r="VUF216" s="733"/>
      <c r="VUG216" s="733"/>
      <c r="VUH216" s="733"/>
      <c r="VUI216" s="733"/>
      <c r="VUJ216" s="733"/>
      <c r="VUK216" s="733"/>
      <c r="VUL216" s="733"/>
      <c r="VUM216" s="733"/>
      <c r="VUN216" s="733"/>
      <c r="VUO216" s="733"/>
      <c r="VUP216" s="733"/>
      <c r="VUQ216" s="733"/>
      <c r="VUR216" s="733"/>
      <c r="VUS216" s="733"/>
      <c r="VUT216" s="733"/>
      <c r="VUU216" s="733"/>
      <c r="VUV216" s="733"/>
      <c r="VUW216" s="733"/>
      <c r="VUX216" s="733"/>
      <c r="VUY216" s="733"/>
      <c r="VUZ216" s="733"/>
      <c r="VVA216" s="733"/>
      <c r="VVB216" s="733"/>
      <c r="VVC216" s="733"/>
      <c r="VVD216" s="733"/>
      <c r="VVE216" s="733"/>
      <c r="VVF216" s="733"/>
      <c r="VVG216" s="733"/>
      <c r="VVH216" s="733"/>
      <c r="VVI216" s="733"/>
      <c r="VVJ216" s="733"/>
      <c r="VVK216" s="733"/>
      <c r="VVL216" s="733"/>
      <c r="VVM216" s="733"/>
      <c r="VVN216" s="733"/>
      <c r="VVO216" s="733"/>
      <c r="VVP216" s="733"/>
      <c r="VVQ216" s="733"/>
      <c r="VVR216" s="733"/>
      <c r="VVS216" s="733"/>
      <c r="VVT216" s="733"/>
      <c r="VVU216" s="733"/>
      <c r="VVV216" s="733"/>
      <c r="VVW216" s="733"/>
      <c r="VVX216" s="733"/>
      <c r="VVY216" s="733"/>
      <c r="VVZ216" s="733"/>
      <c r="VWA216" s="733"/>
      <c r="VWB216" s="733"/>
      <c r="VWC216" s="733"/>
      <c r="VWD216" s="733"/>
      <c r="VWE216" s="733"/>
      <c r="VWF216" s="733"/>
      <c r="VWG216" s="733"/>
      <c r="VWH216" s="733"/>
      <c r="VWI216" s="733"/>
      <c r="VWJ216" s="733"/>
      <c r="VWK216" s="733"/>
      <c r="VWL216" s="733"/>
      <c r="VWM216" s="733"/>
      <c r="VWN216" s="733"/>
      <c r="VWO216" s="733"/>
      <c r="VWP216" s="733"/>
      <c r="VWQ216" s="733"/>
      <c r="VWR216" s="733"/>
      <c r="VWS216" s="733"/>
      <c r="VWT216" s="733"/>
      <c r="VWU216" s="733"/>
      <c r="VWV216" s="733"/>
      <c r="VWW216" s="733"/>
      <c r="VWX216" s="733"/>
      <c r="VWY216" s="733"/>
      <c r="VWZ216" s="733"/>
      <c r="VXA216" s="733"/>
      <c r="VXB216" s="733"/>
      <c r="VXC216" s="733"/>
      <c r="VXD216" s="733"/>
      <c r="VXE216" s="733"/>
      <c r="VXF216" s="733"/>
      <c r="VXG216" s="733"/>
      <c r="VXH216" s="733"/>
      <c r="VXI216" s="733"/>
      <c r="VXJ216" s="733"/>
      <c r="VXK216" s="733"/>
      <c r="VXL216" s="733"/>
      <c r="VXM216" s="733"/>
      <c r="VXN216" s="733"/>
      <c r="VXO216" s="733"/>
      <c r="VXP216" s="733"/>
      <c r="VXQ216" s="733"/>
      <c r="VXR216" s="733"/>
      <c r="VXS216" s="733"/>
      <c r="VXT216" s="733"/>
      <c r="VXU216" s="733"/>
      <c r="VXV216" s="733"/>
      <c r="VXW216" s="733"/>
      <c r="VXX216" s="733"/>
      <c r="VXY216" s="733"/>
      <c r="VXZ216" s="733"/>
      <c r="VYA216" s="733"/>
      <c r="VYB216" s="733"/>
      <c r="VYC216" s="733"/>
      <c r="VYD216" s="733"/>
      <c r="VYE216" s="733"/>
      <c r="VYF216" s="733"/>
      <c r="VYG216" s="733"/>
      <c r="VYH216" s="733"/>
      <c r="VYI216" s="733"/>
      <c r="VYJ216" s="733"/>
      <c r="VYK216" s="733"/>
      <c r="VYL216" s="733"/>
      <c r="VYM216" s="733"/>
      <c r="VYN216" s="733"/>
      <c r="VYO216" s="733"/>
      <c r="VYP216" s="733"/>
      <c r="VYQ216" s="733"/>
      <c r="VYR216" s="733"/>
      <c r="VYS216" s="733"/>
      <c r="VYT216" s="733"/>
      <c r="VYU216" s="733"/>
      <c r="VYV216" s="733"/>
      <c r="VYW216" s="733"/>
      <c r="VYX216" s="733"/>
      <c r="VYY216" s="733"/>
      <c r="VYZ216" s="733"/>
      <c r="VZA216" s="733"/>
      <c r="VZB216" s="733"/>
      <c r="VZC216" s="733"/>
      <c r="VZD216" s="733"/>
      <c r="VZE216" s="733"/>
      <c r="VZF216" s="733"/>
      <c r="VZG216" s="733"/>
      <c r="VZH216" s="733"/>
      <c r="VZI216" s="733"/>
      <c r="VZJ216" s="733"/>
      <c r="VZK216" s="733"/>
      <c r="VZL216" s="733"/>
      <c r="VZM216" s="733"/>
      <c r="VZN216" s="733"/>
      <c r="VZO216" s="733"/>
      <c r="VZP216" s="733"/>
      <c r="VZQ216" s="733"/>
      <c r="VZR216" s="733"/>
      <c r="VZS216" s="733"/>
      <c r="VZT216" s="733"/>
      <c r="VZU216" s="733"/>
      <c r="VZV216" s="733"/>
      <c r="VZW216" s="733"/>
      <c r="VZX216" s="733"/>
      <c r="VZY216" s="733"/>
      <c r="VZZ216" s="733"/>
      <c r="WAA216" s="733"/>
      <c r="WAB216" s="733"/>
      <c r="WAC216" s="733"/>
      <c r="WAD216" s="733"/>
      <c r="WAE216" s="733"/>
      <c r="WAF216" s="733"/>
      <c r="WAG216" s="733"/>
      <c r="WAH216" s="733"/>
      <c r="WAI216" s="733"/>
      <c r="WAJ216" s="733"/>
      <c r="WAK216" s="733"/>
      <c r="WAL216" s="733"/>
      <c r="WAM216" s="733"/>
      <c r="WAN216" s="733"/>
      <c r="WAO216" s="733"/>
      <c r="WAP216" s="733"/>
      <c r="WAQ216" s="733"/>
      <c r="WAR216" s="733"/>
      <c r="WAS216" s="733"/>
      <c r="WAT216" s="733"/>
      <c r="WAU216" s="733"/>
      <c r="WAV216" s="733"/>
      <c r="WAW216" s="733"/>
      <c r="WAX216" s="733"/>
      <c r="WAY216" s="733"/>
      <c r="WAZ216" s="733"/>
      <c r="WBA216" s="733"/>
      <c r="WBB216" s="733"/>
      <c r="WBC216" s="733"/>
      <c r="WBD216" s="733"/>
      <c r="WBE216" s="733"/>
      <c r="WBF216" s="733"/>
      <c r="WBG216" s="733"/>
      <c r="WBH216" s="733"/>
      <c r="WBI216" s="733"/>
      <c r="WBJ216" s="733"/>
      <c r="WBK216" s="733"/>
      <c r="WBL216" s="733"/>
      <c r="WBM216" s="733"/>
      <c r="WBN216" s="733"/>
      <c r="WBO216" s="733"/>
      <c r="WBP216" s="733"/>
      <c r="WBQ216" s="733"/>
      <c r="WBR216" s="733"/>
      <c r="WBS216" s="733"/>
      <c r="WBT216" s="733"/>
      <c r="WBU216" s="733"/>
      <c r="WBV216" s="733"/>
      <c r="WBW216" s="733"/>
      <c r="WBX216" s="733"/>
      <c r="WBY216" s="733"/>
      <c r="WBZ216" s="733"/>
      <c r="WCA216" s="733"/>
      <c r="WCB216" s="733"/>
      <c r="WCC216" s="733"/>
      <c r="WCD216" s="733"/>
      <c r="WCE216" s="733"/>
      <c r="WCF216" s="733"/>
      <c r="WCG216" s="733"/>
      <c r="WCH216" s="733"/>
      <c r="WCI216" s="733"/>
      <c r="WCJ216" s="733"/>
      <c r="WCK216" s="733"/>
      <c r="WCL216" s="733"/>
      <c r="WCM216" s="733"/>
      <c r="WCN216" s="733"/>
      <c r="WCO216" s="733"/>
      <c r="WCP216" s="733"/>
      <c r="WCQ216" s="733"/>
      <c r="WCR216" s="733"/>
      <c r="WCS216" s="733"/>
      <c r="WCT216" s="733"/>
      <c r="WCU216" s="733"/>
      <c r="WCV216" s="733"/>
      <c r="WCW216" s="733"/>
      <c r="WCX216" s="733"/>
      <c r="WCY216" s="733"/>
      <c r="WCZ216" s="733"/>
      <c r="WDA216" s="733"/>
      <c r="WDB216" s="733"/>
      <c r="WDC216" s="733"/>
      <c r="WDD216" s="733"/>
      <c r="WDE216" s="733"/>
      <c r="WDF216" s="733"/>
      <c r="WDG216" s="733"/>
      <c r="WDH216" s="733"/>
      <c r="WDI216" s="733"/>
      <c r="WDJ216" s="733"/>
      <c r="WDK216" s="733"/>
      <c r="WDL216" s="733"/>
      <c r="WDM216" s="733"/>
      <c r="WDN216" s="733"/>
      <c r="WDO216" s="733"/>
      <c r="WDP216" s="733"/>
      <c r="WDQ216" s="733"/>
      <c r="WDR216" s="733"/>
      <c r="WDS216" s="733"/>
      <c r="WDT216" s="733"/>
      <c r="WDU216" s="733"/>
      <c r="WDV216" s="733"/>
      <c r="WDW216" s="733"/>
      <c r="WDX216" s="733"/>
      <c r="WDY216" s="733"/>
      <c r="WDZ216" s="733"/>
      <c r="WEA216" s="733"/>
      <c r="WEB216" s="733"/>
      <c r="WEC216" s="733"/>
      <c r="WED216" s="733"/>
      <c r="WEE216" s="733"/>
      <c r="WEF216" s="733"/>
      <c r="WEG216" s="733"/>
      <c r="WEH216" s="733"/>
      <c r="WEI216" s="733"/>
      <c r="WEJ216" s="733"/>
      <c r="WEK216" s="733"/>
      <c r="WEL216" s="733"/>
      <c r="WEM216" s="733"/>
      <c r="WEN216" s="733"/>
      <c r="WEO216" s="733"/>
      <c r="WEP216" s="733"/>
      <c r="WEQ216" s="733"/>
      <c r="WER216" s="733"/>
      <c r="WES216" s="733"/>
      <c r="WET216" s="733"/>
      <c r="WEU216" s="733"/>
      <c r="WEV216" s="733"/>
      <c r="WEW216" s="733"/>
      <c r="WEX216" s="733"/>
      <c r="WEY216" s="733"/>
      <c r="WEZ216" s="733"/>
      <c r="WFA216" s="733"/>
      <c r="WFB216" s="733"/>
      <c r="WFC216" s="733"/>
      <c r="WFD216" s="733"/>
      <c r="WFE216" s="733"/>
      <c r="WFF216" s="733"/>
      <c r="WFG216" s="733"/>
      <c r="WFH216" s="733"/>
      <c r="WFI216" s="733"/>
      <c r="WFJ216" s="733"/>
      <c r="WFK216" s="733"/>
      <c r="WFL216" s="733"/>
      <c r="WFM216" s="733"/>
      <c r="WFN216" s="733"/>
      <c r="WFO216" s="733"/>
      <c r="WFP216" s="733"/>
      <c r="WFQ216" s="733"/>
      <c r="WFR216" s="733"/>
      <c r="WFS216" s="733"/>
      <c r="WFT216" s="733"/>
      <c r="WFU216" s="733"/>
      <c r="WFV216" s="733"/>
      <c r="WFW216" s="733"/>
      <c r="WFX216" s="733"/>
      <c r="WFY216" s="733"/>
      <c r="WFZ216" s="733"/>
      <c r="WGA216" s="733"/>
      <c r="WGB216" s="733"/>
      <c r="WGC216" s="733"/>
      <c r="WGD216" s="733"/>
      <c r="WGE216" s="733"/>
      <c r="WGF216" s="733"/>
      <c r="WGG216" s="733"/>
      <c r="WGH216" s="733"/>
      <c r="WGI216" s="733"/>
      <c r="WGJ216" s="733"/>
      <c r="WGK216" s="733"/>
      <c r="WGL216" s="733"/>
      <c r="WGM216" s="733"/>
      <c r="WGN216" s="733"/>
      <c r="WGO216" s="733"/>
      <c r="WGP216" s="733"/>
      <c r="WGQ216" s="733"/>
      <c r="WGR216" s="733"/>
      <c r="WGS216" s="733"/>
      <c r="WGT216" s="733"/>
      <c r="WGU216" s="733"/>
      <c r="WGV216" s="733"/>
      <c r="WGW216" s="733"/>
      <c r="WGX216" s="733"/>
      <c r="WGY216" s="733"/>
      <c r="WGZ216" s="733"/>
      <c r="WHA216" s="733"/>
      <c r="WHB216" s="733"/>
      <c r="WHC216" s="733"/>
      <c r="WHD216" s="733"/>
      <c r="WHE216" s="733"/>
      <c r="WHF216" s="733"/>
      <c r="WHG216" s="733"/>
      <c r="WHH216" s="733"/>
      <c r="WHI216" s="733"/>
      <c r="WHJ216" s="733"/>
      <c r="WHK216" s="733"/>
      <c r="WHL216" s="733"/>
      <c r="WHM216" s="733"/>
      <c r="WHN216" s="733"/>
      <c r="WHO216" s="733"/>
      <c r="WHP216" s="733"/>
      <c r="WHQ216" s="733"/>
      <c r="WHR216" s="733"/>
      <c r="WHS216" s="733"/>
      <c r="WHT216" s="733"/>
      <c r="WHU216" s="733"/>
      <c r="WHV216" s="733"/>
      <c r="WHW216" s="733"/>
      <c r="WHX216" s="733"/>
      <c r="WHY216" s="733"/>
      <c r="WHZ216" s="733"/>
      <c r="WIA216" s="733"/>
      <c r="WIB216" s="733"/>
      <c r="WIC216" s="733"/>
      <c r="WID216" s="733"/>
      <c r="WIE216" s="733"/>
      <c r="WIF216" s="733"/>
      <c r="WIG216" s="733"/>
      <c r="WIH216" s="733"/>
      <c r="WII216" s="733"/>
      <c r="WIJ216" s="733"/>
      <c r="WIK216" s="733"/>
      <c r="WIL216" s="733"/>
      <c r="WIM216" s="733"/>
      <c r="WIN216" s="733"/>
      <c r="WIO216" s="733"/>
      <c r="WIP216" s="733"/>
      <c r="WIQ216" s="733"/>
      <c r="WIR216" s="733"/>
      <c r="WIS216" s="733"/>
      <c r="WIT216" s="733"/>
      <c r="WIU216" s="733"/>
      <c r="WIV216" s="733"/>
      <c r="WIW216" s="733"/>
      <c r="WIX216" s="733"/>
      <c r="WIY216" s="733"/>
      <c r="WIZ216" s="733"/>
      <c r="WJA216" s="733"/>
      <c r="WJB216" s="733"/>
      <c r="WJC216" s="733"/>
      <c r="WJD216" s="733"/>
      <c r="WJE216" s="733"/>
      <c r="WJF216" s="733"/>
      <c r="WJG216" s="733"/>
      <c r="WJH216" s="733"/>
      <c r="WJI216" s="733"/>
      <c r="WJJ216" s="733"/>
      <c r="WJK216" s="733"/>
      <c r="WJL216" s="733"/>
      <c r="WJM216" s="733"/>
      <c r="WJN216" s="733"/>
      <c r="WJO216" s="733"/>
      <c r="WJP216" s="733"/>
      <c r="WJQ216" s="733"/>
      <c r="WJR216" s="733"/>
      <c r="WJS216" s="733"/>
      <c r="WJT216" s="733"/>
      <c r="WJU216" s="733"/>
      <c r="WJV216" s="733"/>
      <c r="WJW216" s="733"/>
      <c r="WJX216" s="733"/>
      <c r="WJY216" s="733"/>
      <c r="WJZ216" s="733"/>
      <c r="WKA216" s="733"/>
      <c r="WKB216" s="733"/>
      <c r="WKC216" s="733"/>
      <c r="WKD216" s="733"/>
      <c r="WKE216" s="733"/>
      <c r="WKF216" s="733"/>
      <c r="WKG216" s="733"/>
      <c r="WKH216" s="733"/>
      <c r="WKI216" s="733"/>
      <c r="WKJ216" s="733"/>
      <c r="WKK216" s="733"/>
      <c r="WKL216" s="733"/>
      <c r="WKM216" s="733"/>
      <c r="WKN216" s="733"/>
      <c r="WKO216" s="733"/>
      <c r="WKP216" s="733"/>
      <c r="WKQ216" s="733"/>
      <c r="WKR216" s="733"/>
      <c r="WKS216" s="733"/>
      <c r="WKT216" s="733"/>
      <c r="WKU216" s="733"/>
      <c r="WKV216" s="733"/>
      <c r="WKW216" s="733"/>
      <c r="WKX216" s="733"/>
      <c r="WKY216" s="733"/>
      <c r="WKZ216" s="733"/>
      <c r="WLA216" s="733"/>
      <c r="WLB216" s="733"/>
      <c r="WLC216" s="733"/>
      <c r="WLD216" s="733"/>
      <c r="WLE216" s="733"/>
      <c r="WLF216" s="733"/>
      <c r="WLG216" s="733"/>
      <c r="WLH216" s="733"/>
      <c r="WLI216" s="733"/>
      <c r="WLJ216" s="733"/>
      <c r="WLK216" s="733"/>
      <c r="WLL216" s="733"/>
      <c r="WLM216" s="733"/>
      <c r="WLN216" s="733"/>
      <c r="WLO216" s="733"/>
      <c r="WLP216" s="733"/>
      <c r="WLQ216" s="733"/>
      <c r="WLR216" s="733"/>
      <c r="WLS216" s="733"/>
      <c r="WLT216" s="733"/>
      <c r="WLU216" s="733"/>
      <c r="WLV216" s="733"/>
      <c r="WLW216" s="733"/>
      <c r="WLX216" s="733"/>
      <c r="WLY216" s="733"/>
      <c r="WLZ216" s="733"/>
      <c r="WMA216" s="733"/>
      <c r="WMB216" s="733"/>
      <c r="WMC216" s="733"/>
      <c r="WMD216" s="733"/>
      <c r="WME216" s="733"/>
      <c r="WMF216" s="733"/>
      <c r="WMG216" s="733"/>
      <c r="WMH216" s="733"/>
      <c r="WMI216" s="733"/>
      <c r="WMJ216" s="733"/>
      <c r="WMK216" s="733"/>
      <c r="WML216" s="733"/>
      <c r="WMM216" s="733"/>
      <c r="WMN216" s="733"/>
      <c r="WMO216" s="733"/>
      <c r="WMP216" s="733"/>
      <c r="WMQ216" s="733"/>
      <c r="WMR216" s="733"/>
      <c r="WMS216" s="733"/>
      <c r="WMT216" s="733"/>
      <c r="WMU216" s="733"/>
      <c r="WMV216" s="733"/>
      <c r="WMW216" s="733"/>
      <c r="WMX216" s="733"/>
      <c r="WMY216" s="733"/>
      <c r="WMZ216" s="733"/>
      <c r="WNA216" s="733"/>
      <c r="WNB216" s="733"/>
      <c r="WNC216" s="733"/>
      <c r="WND216" s="733"/>
      <c r="WNE216" s="733"/>
      <c r="WNF216" s="733"/>
      <c r="WNG216" s="733"/>
      <c r="WNH216" s="733"/>
      <c r="WNI216" s="733"/>
      <c r="WNJ216" s="733"/>
      <c r="WNK216" s="733"/>
      <c r="WNL216" s="733"/>
      <c r="WNM216" s="733"/>
      <c r="WNN216" s="733"/>
      <c r="WNO216" s="733"/>
      <c r="WNP216" s="733"/>
      <c r="WNQ216" s="733"/>
      <c r="WNR216" s="733"/>
      <c r="WNS216" s="733"/>
      <c r="WNT216" s="733"/>
      <c r="WNU216" s="733"/>
      <c r="WNV216" s="733"/>
      <c r="WNW216" s="733"/>
      <c r="WNX216" s="733"/>
      <c r="WNY216" s="733"/>
      <c r="WNZ216" s="733"/>
      <c r="WOA216" s="733"/>
      <c r="WOB216" s="733"/>
      <c r="WOC216" s="733"/>
      <c r="WOD216" s="733"/>
      <c r="WOE216" s="733"/>
      <c r="WOF216" s="733"/>
      <c r="WOG216" s="733"/>
      <c r="WOH216" s="733"/>
      <c r="WOI216" s="733"/>
      <c r="WOJ216" s="733"/>
      <c r="WOK216" s="733"/>
      <c r="WOL216" s="733"/>
      <c r="WOM216" s="733"/>
      <c r="WON216" s="733"/>
      <c r="WOO216" s="733"/>
      <c r="WOP216" s="733"/>
      <c r="WOQ216" s="733"/>
      <c r="WOR216" s="733"/>
      <c r="WOS216" s="733"/>
      <c r="WOT216" s="733"/>
      <c r="WOU216" s="733"/>
      <c r="WOV216" s="733"/>
      <c r="WOW216" s="733"/>
      <c r="WOX216" s="733"/>
      <c r="WOY216" s="733"/>
      <c r="WOZ216" s="733"/>
      <c r="WPA216" s="733"/>
      <c r="WPB216" s="733"/>
      <c r="WPC216" s="733"/>
      <c r="WPD216" s="733"/>
      <c r="WPE216" s="733"/>
      <c r="WPF216" s="733"/>
      <c r="WPG216" s="733"/>
      <c r="WPH216" s="733"/>
      <c r="WPI216" s="733"/>
      <c r="WPJ216" s="733"/>
      <c r="WPK216" s="733"/>
      <c r="WPL216" s="733"/>
      <c r="WPM216" s="733"/>
      <c r="WPN216" s="733"/>
      <c r="WPO216" s="733"/>
      <c r="WPP216" s="733"/>
      <c r="WPQ216" s="733"/>
      <c r="WPR216" s="733"/>
      <c r="WPS216" s="733"/>
      <c r="WPT216" s="733"/>
      <c r="WPU216" s="733"/>
      <c r="WPV216" s="733"/>
      <c r="WPW216" s="733"/>
      <c r="WPX216" s="733"/>
      <c r="WPY216" s="733"/>
      <c r="WPZ216" s="733"/>
      <c r="WQA216" s="733"/>
      <c r="WQB216" s="733"/>
      <c r="WQC216" s="733"/>
      <c r="WQD216" s="733"/>
      <c r="WQE216" s="733"/>
      <c r="WQF216" s="733"/>
      <c r="WQG216" s="733"/>
      <c r="WQH216" s="733"/>
      <c r="WQI216" s="733"/>
      <c r="WQJ216" s="733"/>
      <c r="WQK216" s="733"/>
      <c r="WQL216" s="733"/>
      <c r="WQM216" s="733"/>
      <c r="WQN216" s="733"/>
      <c r="WQO216" s="733"/>
      <c r="WQP216" s="733"/>
      <c r="WQQ216" s="733"/>
      <c r="WQR216" s="733"/>
      <c r="WQS216" s="733"/>
      <c r="WQT216" s="733"/>
      <c r="WQU216" s="733"/>
      <c r="WQV216" s="733"/>
      <c r="WQW216" s="733"/>
      <c r="WQX216" s="733"/>
      <c r="WQY216" s="733"/>
      <c r="WQZ216" s="733"/>
      <c r="WRA216" s="733"/>
      <c r="WRB216" s="733"/>
      <c r="WRC216" s="733"/>
      <c r="WRD216" s="733"/>
      <c r="WRE216" s="733"/>
      <c r="WRF216" s="733"/>
      <c r="WRG216" s="733"/>
      <c r="WRH216" s="733"/>
      <c r="WRI216" s="733"/>
      <c r="WRJ216" s="733"/>
      <c r="WRK216" s="733"/>
      <c r="WRL216" s="733"/>
      <c r="WRM216" s="733"/>
      <c r="WRN216" s="733"/>
      <c r="WRO216" s="733"/>
      <c r="WRP216" s="733"/>
      <c r="WRQ216" s="733"/>
      <c r="WRR216" s="733"/>
      <c r="WRS216" s="733"/>
      <c r="WRT216" s="733"/>
      <c r="WRU216" s="733"/>
      <c r="WRV216" s="733"/>
      <c r="WRW216" s="733"/>
      <c r="WRX216" s="733"/>
      <c r="WRY216" s="733"/>
      <c r="WRZ216" s="733"/>
      <c r="WSA216" s="733"/>
      <c r="WSB216" s="733"/>
      <c r="WSC216" s="733"/>
      <c r="WSD216" s="733"/>
      <c r="WSE216" s="733"/>
      <c r="WSF216" s="733"/>
      <c r="WSG216" s="733"/>
      <c r="WSH216" s="733"/>
      <c r="WSI216" s="733"/>
      <c r="WSJ216" s="733"/>
      <c r="WSK216" s="733"/>
      <c r="WSL216" s="733"/>
      <c r="WSM216" s="733"/>
      <c r="WSN216" s="733"/>
      <c r="WSO216" s="733"/>
      <c r="WSP216" s="733"/>
      <c r="WSQ216" s="733"/>
      <c r="WSR216" s="733"/>
      <c r="WSS216" s="733"/>
      <c r="WST216" s="733"/>
      <c r="WSU216" s="733"/>
      <c r="WSV216" s="733"/>
      <c r="WSW216" s="733"/>
      <c r="WSX216" s="733"/>
      <c r="WSY216" s="733"/>
      <c r="WSZ216" s="733"/>
      <c r="WTA216" s="733"/>
      <c r="WTB216" s="733"/>
      <c r="WTC216" s="733"/>
      <c r="WTD216" s="733"/>
      <c r="WTE216" s="733"/>
      <c r="WTF216" s="733"/>
      <c r="WTG216" s="733"/>
      <c r="WTH216" s="733"/>
      <c r="WTI216" s="733"/>
      <c r="WTJ216" s="733"/>
      <c r="WTK216" s="733"/>
      <c r="WTL216" s="733"/>
      <c r="WTM216" s="733"/>
      <c r="WTN216" s="733"/>
      <c r="WTO216" s="733"/>
      <c r="WTP216" s="733"/>
      <c r="WTQ216" s="733"/>
      <c r="WTR216" s="733"/>
      <c r="WTS216" s="733"/>
      <c r="WTT216" s="733"/>
      <c r="WTU216" s="733"/>
      <c r="WTV216" s="733"/>
      <c r="WTW216" s="733"/>
      <c r="WTX216" s="733"/>
      <c r="WTY216" s="733"/>
      <c r="WTZ216" s="733"/>
      <c r="WUA216" s="733"/>
      <c r="WUB216" s="733"/>
      <c r="WUC216" s="733"/>
      <c r="WUD216" s="733"/>
      <c r="WUE216" s="733"/>
      <c r="WUF216" s="733"/>
      <c r="WUG216" s="733"/>
      <c r="WUH216" s="733"/>
      <c r="WUI216" s="733"/>
      <c r="WUJ216" s="733"/>
      <c r="WUK216" s="733"/>
      <c r="WUL216" s="733"/>
      <c r="WUM216" s="733"/>
      <c r="WUN216" s="733"/>
      <c r="WUO216" s="733"/>
      <c r="WUP216" s="733"/>
      <c r="WUQ216" s="733"/>
      <c r="WUR216" s="733"/>
      <c r="WUS216" s="733"/>
      <c r="WUT216" s="733"/>
      <c r="WUU216" s="733"/>
      <c r="WUV216" s="733"/>
      <c r="WUW216" s="733"/>
      <c r="WUX216" s="733"/>
      <c r="WUY216" s="733"/>
      <c r="WUZ216" s="733"/>
      <c r="WVA216" s="733"/>
      <c r="WVB216" s="733"/>
      <c r="WVC216" s="733"/>
      <c r="WVD216" s="733"/>
      <c r="WVE216" s="733"/>
      <c r="WVF216" s="733"/>
      <c r="WVG216" s="733"/>
      <c r="WVH216" s="733"/>
      <c r="WVI216" s="733"/>
      <c r="WVJ216" s="733"/>
      <c r="WVK216" s="733"/>
      <c r="WVL216" s="733"/>
      <c r="WVM216" s="733"/>
      <c r="WVN216" s="733"/>
      <c r="WVO216" s="733"/>
      <c r="WVP216" s="733"/>
      <c r="WVQ216" s="733"/>
      <c r="WVR216" s="733"/>
      <c r="WVS216" s="733"/>
      <c r="WVT216" s="733"/>
      <c r="WVU216" s="733"/>
      <c r="WVV216" s="733"/>
      <c r="WVW216" s="733"/>
      <c r="WVX216" s="733"/>
      <c r="WVY216" s="733"/>
      <c r="WVZ216" s="733"/>
      <c r="WWA216" s="733"/>
      <c r="WWB216" s="733"/>
      <c r="WWC216" s="733"/>
      <c r="WWD216" s="733"/>
      <c r="WWE216" s="733"/>
      <c r="WWF216" s="733"/>
      <c r="WWG216" s="733"/>
      <c r="WWH216" s="733"/>
      <c r="WWI216" s="733"/>
      <c r="WWJ216" s="733"/>
      <c r="WWK216" s="733"/>
      <c r="WWL216" s="733"/>
      <c r="WWM216" s="733"/>
      <c r="WWN216" s="733"/>
      <c r="WWO216" s="733"/>
      <c r="WWP216" s="733"/>
      <c r="WWQ216" s="733"/>
      <c r="WWR216" s="733"/>
      <c r="WWS216" s="733"/>
      <c r="WWT216" s="733"/>
      <c r="WWU216" s="733"/>
      <c r="WWV216" s="733"/>
      <c r="WWW216" s="733"/>
      <c r="WWX216" s="733"/>
      <c r="WWY216" s="733"/>
      <c r="WWZ216" s="733"/>
      <c r="WXA216" s="733"/>
      <c r="WXB216" s="733"/>
      <c r="WXC216" s="733"/>
      <c r="WXD216" s="733"/>
      <c r="WXE216" s="733"/>
      <c r="WXF216" s="733"/>
      <c r="WXG216" s="733"/>
      <c r="WXH216" s="733"/>
      <c r="WXI216" s="733"/>
      <c r="WXJ216" s="733"/>
      <c r="WXK216" s="733"/>
      <c r="WXL216" s="733"/>
      <c r="WXM216" s="733"/>
      <c r="WXN216" s="733"/>
      <c r="WXO216" s="733"/>
      <c r="WXP216" s="733"/>
      <c r="WXQ216" s="733"/>
      <c r="WXR216" s="733"/>
      <c r="WXS216" s="733"/>
      <c r="WXT216" s="733"/>
      <c r="WXU216" s="733"/>
      <c r="WXV216" s="733"/>
      <c r="WXW216" s="733"/>
      <c r="WXX216" s="733"/>
      <c r="WXY216" s="733"/>
      <c r="WXZ216" s="733"/>
      <c r="WYA216" s="733"/>
      <c r="WYB216" s="733"/>
      <c r="WYC216" s="733"/>
      <c r="WYD216" s="733"/>
      <c r="WYE216" s="733"/>
      <c r="WYF216" s="733"/>
      <c r="WYG216" s="733"/>
      <c r="WYH216" s="733"/>
      <c r="WYI216" s="733"/>
      <c r="WYJ216" s="733"/>
      <c r="WYK216" s="733"/>
      <c r="WYL216" s="733"/>
      <c r="WYM216" s="733"/>
      <c r="WYN216" s="733"/>
      <c r="WYO216" s="733"/>
      <c r="WYP216" s="733"/>
      <c r="WYQ216" s="733"/>
      <c r="WYR216" s="733"/>
      <c r="WYS216" s="733"/>
      <c r="WYT216" s="733"/>
      <c r="WYU216" s="733"/>
      <c r="WYV216" s="733"/>
      <c r="WYW216" s="733"/>
      <c r="WYX216" s="733"/>
      <c r="WYY216" s="733"/>
      <c r="WYZ216" s="733"/>
      <c r="WZA216" s="733"/>
      <c r="WZB216" s="733"/>
      <c r="WZC216" s="733"/>
      <c r="WZD216" s="733"/>
      <c r="WZE216" s="733"/>
      <c r="WZF216" s="733"/>
      <c r="WZG216" s="733"/>
      <c r="WZH216" s="733"/>
      <c r="WZI216" s="733"/>
      <c r="WZJ216" s="733"/>
      <c r="WZK216" s="733"/>
      <c r="WZL216" s="733"/>
      <c r="WZM216" s="733"/>
      <c r="WZN216" s="733"/>
      <c r="WZO216" s="733"/>
      <c r="WZP216" s="733"/>
      <c r="WZQ216" s="733"/>
      <c r="WZR216" s="733"/>
      <c r="WZS216" s="733"/>
      <c r="WZT216" s="733"/>
      <c r="WZU216" s="733"/>
      <c r="WZV216" s="733"/>
      <c r="WZW216" s="733"/>
      <c r="WZX216" s="733"/>
      <c r="WZY216" s="733"/>
      <c r="WZZ216" s="733"/>
      <c r="XAA216" s="733"/>
      <c r="XAB216" s="733"/>
      <c r="XAC216" s="733"/>
      <c r="XAD216" s="733"/>
      <c r="XAE216" s="733"/>
      <c r="XAF216" s="733"/>
      <c r="XAG216" s="733"/>
      <c r="XAH216" s="733"/>
      <c r="XAI216" s="733"/>
      <c r="XAJ216" s="733"/>
      <c r="XAK216" s="733"/>
      <c r="XAL216" s="733"/>
      <c r="XAM216" s="733"/>
      <c r="XAN216" s="733"/>
      <c r="XAO216" s="733"/>
      <c r="XAP216" s="733"/>
      <c r="XAQ216" s="733"/>
      <c r="XAR216" s="733"/>
      <c r="XAS216" s="733"/>
      <c r="XAT216" s="733"/>
      <c r="XAU216" s="733"/>
      <c r="XAV216" s="733"/>
      <c r="XAW216" s="733"/>
      <c r="XAX216" s="733"/>
      <c r="XAY216" s="733"/>
      <c r="XAZ216" s="733"/>
      <c r="XBA216" s="733"/>
      <c r="XBB216" s="733"/>
      <c r="XBC216" s="733"/>
      <c r="XBD216" s="733"/>
      <c r="XBE216" s="733"/>
      <c r="XBF216" s="733"/>
      <c r="XBG216" s="733"/>
      <c r="XBH216" s="733"/>
      <c r="XBI216" s="733"/>
      <c r="XBJ216" s="733"/>
      <c r="XBK216" s="733"/>
      <c r="XBL216" s="733"/>
      <c r="XBM216" s="733"/>
      <c r="XBN216" s="733"/>
      <c r="XBO216" s="733"/>
      <c r="XBP216" s="733"/>
      <c r="XBQ216" s="733"/>
      <c r="XBR216" s="733"/>
      <c r="XBS216" s="733"/>
      <c r="XBT216" s="733"/>
      <c r="XBU216" s="733"/>
      <c r="XBV216" s="733"/>
      <c r="XBW216" s="733"/>
      <c r="XBX216" s="733"/>
      <c r="XBY216" s="733"/>
      <c r="XBZ216" s="733"/>
      <c r="XCA216" s="733"/>
      <c r="XCB216" s="733"/>
      <c r="XCC216" s="733"/>
      <c r="XCD216" s="733"/>
      <c r="XCE216" s="733"/>
      <c r="XCF216" s="733"/>
      <c r="XCG216" s="733"/>
      <c r="XCH216" s="733"/>
      <c r="XCI216" s="733"/>
      <c r="XCJ216" s="733"/>
      <c r="XCK216" s="733"/>
      <c r="XCL216" s="733"/>
      <c r="XCM216" s="733"/>
      <c r="XCN216" s="733"/>
      <c r="XCO216" s="733"/>
      <c r="XCP216" s="733"/>
      <c r="XCQ216" s="733"/>
      <c r="XCR216" s="733"/>
      <c r="XCS216" s="733"/>
      <c r="XCT216" s="733"/>
      <c r="XCU216" s="733"/>
      <c r="XCV216" s="733"/>
      <c r="XCW216" s="733"/>
      <c r="XCX216" s="733"/>
      <c r="XCY216" s="733"/>
      <c r="XCZ216" s="733"/>
      <c r="XDA216" s="733"/>
      <c r="XDB216" s="733"/>
      <c r="XDC216" s="733"/>
      <c r="XDD216" s="733"/>
      <c r="XDE216" s="733"/>
      <c r="XDF216" s="733"/>
      <c r="XDG216" s="733"/>
      <c r="XDH216" s="733"/>
      <c r="XDI216" s="733"/>
      <c r="XDJ216" s="733"/>
      <c r="XDK216" s="733"/>
      <c r="XDL216" s="733"/>
      <c r="XDM216" s="733"/>
      <c r="XDN216" s="733"/>
      <c r="XDO216" s="733"/>
      <c r="XDP216" s="733"/>
      <c r="XDQ216" s="733"/>
      <c r="XDR216" s="733"/>
      <c r="XDS216" s="733"/>
      <c r="XDT216" s="733"/>
      <c r="XDU216" s="733"/>
      <c r="XDV216" s="733"/>
      <c r="XDW216" s="733"/>
      <c r="XDX216" s="733"/>
      <c r="XDY216" s="733"/>
      <c r="XDZ216" s="733"/>
      <c r="XEA216" s="733"/>
      <c r="XEB216" s="733"/>
      <c r="XEC216" s="733"/>
      <c r="XED216" s="733"/>
      <c r="XEE216" s="733"/>
      <c r="XEF216" s="733"/>
      <c r="XEG216" s="733"/>
      <c r="XEH216" s="733"/>
      <c r="XEI216" s="733"/>
      <c r="XEJ216" s="733"/>
      <c r="XEK216" s="733"/>
      <c r="XEL216" s="733"/>
      <c r="XEM216" s="733"/>
      <c r="XEN216" s="733"/>
      <c r="XEO216" s="733"/>
      <c r="XEP216" s="733"/>
      <c r="XEQ216" s="733"/>
      <c r="XER216" s="733"/>
      <c r="XES216" s="733"/>
      <c r="XET216" s="733"/>
      <c r="XEU216" s="733"/>
      <c r="XEV216" s="733"/>
      <c r="XEW216" s="733"/>
      <c r="XEX216" s="733"/>
      <c r="XEY216" s="733"/>
      <c r="XEZ216" s="733"/>
      <c r="XFA216" s="733"/>
      <c r="XFB216" s="733"/>
      <c r="XFC216" s="733"/>
    </row>
    <row r="217" spans="1:16383" s="314" customFormat="1" ht="75">
      <c r="A217" s="734">
        <f>'Sch-1'!A217</f>
        <v>194</v>
      </c>
      <c r="B217" s="611">
        <f>'Sch-1'!B217</f>
        <v>7000036840</v>
      </c>
      <c r="C217" s="611">
        <f>'Sch-1'!C217</f>
        <v>10</v>
      </c>
      <c r="D217" s="743" t="str">
        <f>'Sch-1'!D217</f>
        <v xml:space="preserve">FABRICATION AND SUPPLY                  </v>
      </c>
      <c r="E217" s="744">
        <f>'Sch-1'!E217</f>
        <v>1000013391</v>
      </c>
      <c r="F217" s="743" t="str">
        <f>'Sch-1'!J217</f>
        <v>Fabrication, galvanising &amp; supply ofvarious types of towers &amp; towerparts,tower/leg extensions (complete)excluding step bolt, stubs andbolts &amp;nuts but including hangers, D-Shackles,pack washers etc.-HTSteel for NormalTowers</v>
      </c>
      <c r="G217" s="744" t="str">
        <f>'Sch-1'!K217</f>
        <v xml:space="preserve">MT </v>
      </c>
      <c r="H217" s="744">
        <f>'Sch-1'!L217</f>
        <v>67.278000000000006</v>
      </c>
      <c r="I217" s="735"/>
      <c r="J217" s="736" t="str">
        <f t="shared" si="7"/>
        <v>INCLUDED</v>
      </c>
      <c r="K217" s="737">
        <f t="shared" si="8"/>
        <v>0</v>
      </c>
      <c r="L217" s="318"/>
      <c r="M217" s="318"/>
      <c r="N217" s="318"/>
      <c r="O217" s="318"/>
      <c r="P217" s="318"/>
      <c r="Q217" s="318"/>
      <c r="R217" s="318"/>
      <c r="S217" s="318"/>
      <c r="T217" s="318"/>
      <c r="U217" s="318"/>
      <c r="V217" s="318"/>
      <c r="W217" s="318"/>
      <c r="X217" s="318"/>
      <c r="Y217" s="318"/>
      <c r="Z217" s="318"/>
      <c r="AA217" s="318"/>
      <c r="AB217" s="318"/>
    </row>
    <row r="218" spans="1:16383" s="314" customFormat="1" ht="75">
      <c r="A218" s="734">
        <f>'Sch-1'!A218</f>
        <v>195</v>
      </c>
      <c r="B218" s="611">
        <f>'Sch-1'!B218</f>
        <v>7000036840</v>
      </c>
      <c r="C218" s="611">
        <f>'Sch-1'!C218</f>
        <v>20</v>
      </c>
      <c r="D218" s="743" t="str">
        <f>'Sch-1'!D218</f>
        <v xml:space="preserve">FABRICATION AND SUPPLY                  </v>
      </c>
      <c r="E218" s="744">
        <f>'Sch-1'!E218</f>
        <v>1000015274</v>
      </c>
      <c r="F218" s="743" t="str">
        <f>'Sch-1'!J218</f>
        <v>Fabrication, galvanising &amp; supply ofvarious types of towers &amp; towerparts,tower/leg extensions (complete)excluding step bolt, stubs andbolts &amp;nuts but including hangers, D-Shackles,pack washers etc.-MSSteel for NormalTowers</v>
      </c>
      <c r="G218" s="744" t="str">
        <f>'Sch-1'!K218</f>
        <v xml:space="preserve">MT </v>
      </c>
      <c r="H218" s="744">
        <f>'Sch-1'!L218</f>
        <v>56.295000000000002</v>
      </c>
      <c r="I218" s="735"/>
      <c r="J218" s="736" t="str">
        <f t="shared" si="7"/>
        <v>INCLUDED</v>
      </c>
      <c r="K218" s="737">
        <f t="shared" si="8"/>
        <v>0</v>
      </c>
      <c r="L218" s="318"/>
      <c r="M218" s="318"/>
      <c r="N218" s="318"/>
      <c r="O218" s="318"/>
      <c r="P218" s="318"/>
      <c r="Q218" s="318"/>
      <c r="R218" s="318"/>
      <c r="S218" s="318"/>
      <c r="T218" s="318"/>
      <c r="U218" s="318"/>
      <c r="V218" s="318"/>
      <c r="W218" s="318"/>
      <c r="X218" s="318"/>
      <c r="Y218" s="318"/>
      <c r="Z218" s="318"/>
      <c r="AA218" s="318"/>
      <c r="AB218" s="318"/>
    </row>
    <row r="219" spans="1:16383" s="314" customFormat="1" ht="56.25">
      <c r="A219" s="734">
        <f>'Sch-1'!A219</f>
        <v>196</v>
      </c>
      <c r="B219" s="611">
        <f>'Sch-1'!B219</f>
        <v>7000036840</v>
      </c>
      <c r="C219" s="611">
        <f>'Sch-1'!C219</f>
        <v>30</v>
      </c>
      <c r="D219" s="743" t="str">
        <f>'Sch-1'!D219</f>
        <v xml:space="preserve">FABRICATION AND SUPPLY                  </v>
      </c>
      <c r="E219" s="744">
        <f>'Sch-1'!E219</f>
        <v>1000013393</v>
      </c>
      <c r="F219" s="743" t="str">
        <f>'Sch-1'!J219</f>
        <v>Fabrication, galvanising &amp; supply ofstubs with cleats for varioustypes oftowers and tower extensions(complete)with packwashers excluding supply ofbolts &amp; nuts-HT Steel for Normal Towers</v>
      </c>
      <c r="G219" s="744" t="str">
        <f>'Sch-1'!K219</f>
        <v xml:space="preserve">MT </v>
      </c>
      <c r="H219" s="744">
        <f>'Sch-1'!L219</f>
        <v>6.2249999999999996</v>
      </c>
      <c r="I219" s="735"/>
      <c r="J219" s="736" t="str">
        <f t="shared" si="7"/>
        <v>INCLUDED</v>
      </c>
      <c r="K219" s="737">
        <f t="shared" si="8"/>
        <v>0</v>
      </c>
      <c r="L219" s="318"/>
      <c r="M219" s="318"/>
      <c r="N219" s="318"/>
      <c r="O219" s="318"/>
      <c r="P219" s="318"/>
      <c r="Q219" s="318"/>
      <c r="R219" s="318"/>
      <c r="S219" s="318"/>
      <c r="T219" s="318"/>
      <c r="U219" s="318"/>
      <c r="V219" s="318"/>
      <c r="W219" s="318"/>
      <c r="X219" s="318"/>
      <c r="Y219" s="318"/>
      <c r="Z219" s="318"/>
      <c r="AA219" s="318"/>
      <c r="AB219" s="318"/>
    </row>
    <row r="220" spans="1:16383" s="314" customFormat="1" ht="37.5">
      <c r="A220" s="734">
        <f>'Sch-1'!A220</f>
        <v>197</v>
      </c>
      <c r="B220" s="611">
        <f>'Sch-1'!B220</f>
        <v>7000036840</v>
      </c>
      <c r="C220" s="611">
        <f>'Sch-1'!C220</f>
        <v>40</v>
      </c>
      <c r="D220" s="743" t="str">
        <f>'Sch-1'!D220</f>
        <v xml:space="preserve">FABRICATION AND SUPPLY                  </v>
      </c>
      <c r="E220" s="744">
        <f>'Sch-1'!E220</f>
        <v>1000013472</v>
      </c>
      <c r="F220" s="743" t="str">
        <f>'Sch-1'!J220</f>
        <v>Supply of Hexagonal Bolts &amp; Nuts fortowers including Step Bolts,SpringWashers etc.</v>
      </c>
      <c r="G220" s="744" t="str">
        <f>'Sch-1'!K220</f>
        <v xml:space="preserve">MT </v>
      </c>
      <c r="H220" s="744">
        <f>'Sch-1'!L220</f>
        <v>4.0810000000000004</v>
      </c>
      <c r="I220" s="735"/>
      <c r="J220" s="736" t="str">
        <f t="shared" si="7"/>
        <v>INCLUDED</v>
      </c>
      <c r="K220" s="737">
        <f t="shared" si="8"/>
        <v>0</v>
      </c>
      <c r="L220" s="318"/>
      <c r="M220" s="318"/>
      <c r="N220" s="318"/>
      <c r="O220" s="318"/>
      <c r="P220" s="318"/>
      <c r="Q220" s="318"/>
      <c r="R220" s="318"/>
      <c r="S220" s="318"/>
      <c r="T220" s="318"/>
      <c r="U220" s="318"/>
      <c r="V220" s="318"/>
      <c r="W220" s="318"/>
      <c r="X220" s="318"/>
      <c r="Y220" s="318"/>
      <c r="Z220" s="318"/>
      <c r="AA220" s="318"/>
      <c r="AB220" s="318"/>
    </row>
    <row r="221" spans="1:16383" s="314" customFormat="1" ht="18.75">
      <c r="A221" s="734">
        <f>'Sch-1'!A221</f>
        <v>198</v>
      </c>
      <c r="B221" s="611">
        <f>'Sch-1'!B221</f>
        <v>7000036840</v>
      </c>
      <c r="C221" s="611">
        <f>'Sch-1'!C221</f>
        <v>50</v>
      </c>
      <c r="D221" s="743" t="str">
        <f>'Sch-1'!D221</f>
        <v xml:space="preserve">FABRICATION AND SUPPLY                  </v>
      </c>
      <c r="E221" s="744">
        <f>'Sch-1'!E221</f>
        <v>1000007847</v>
      </c>
      <c r="F221" s="743" t="str">
        <f>'Sch-1'!J221</f>
        <v>Supply of Bolts &amp; Nuts for Stubsincluding Spring Washers etc.</v>
      </c>
      <c r="G221" s="744" t="str">
        <f>'Sch-1'!K221</f>
        <v xml:space="preserve">MT </v>
      </c>
      <c r="H221" s="744">
        <f>'Sch-1'!L221</f>
        <v>0.08</v>
      </c>
      <c r="I221" s="735"/>
      <c r="J221" s="736" t="str">
        <f t="shared" si="7"/>
        <v>INCLUDED</v>
      </c>
      <c r="K221" s="737">
        <f t="shared" si="8"/>
        <v>0</v>
      </c>
      <c r="L221" s="318"/>
      <c r="M221" s="318"/>
      <c r="N221" s="318"/>
      <c r="O221" s="318"/>
      <c r="P221" s="318"/>
      <c r="Q221" s="318"/>
      <c r="R221" s="318"/>
      <c r="S221" s="318"/>
      <c r="T221" s="318"/>
      <c r="U221" s="318"/>
      <c r="V221" s="318"/>
      <c r="W221" s="318"/>
      <c r="X221" s="318"/>
      <c r="Y221" s="318"/>
      <c r="Z221" s="318"/>
      <c r="AA221" s="318"/>
      <c r="AB221" s="318"/>
    </row>
    <row r="222" spans="1:16383" s="314" customFormat="1" ht="18.75">
      <c r="A222" s="734">
        <f>'Sch-1'!A222</f>
        <v>199</v>
      </c>
      <c r="B222" s="611">
        <f>'Sch-1'!B222</f>
        <v>7000036840</v>
      </c>
      <c r="C222" s="611">
        <f>'Sch-1'!C222</f>
        <v>60</v>
      </c>
      <c r="D222" s="743" t="str">
        <f>'Sch-1'!D222</f>
        <v xml:space="preserve">EARTHING OF TOWERS                      </v>
      </c>
      <c r="E222" s="744">
        <f>'Sch-1'!E222</f>
        <v>1000017587</v>
      </c>
      <c r="F222" s="743" t="str">
        <f>'Sch-1'!J222</f>
        <v>Supply of Pipe Type Earthing</v>
      </c>
      <c r="G222" s="744" t="str">
        <f>'Sch-1'!K222</f>
        <v xml:space="preserve">EA </v>
      </c>
      <c r="H222" s="744">
        <f>'Sch-1'!L222</f>
        <v>6</v>
      </c>
      <c r="I222" s="735"/>
      <c r="J222" s="736" t="str">
        <f t="shared" si="7"/>
        <v>INCLUDED</v>
      </c>
      <c r="K222" s="737">
        <f t="shared" si="8"/>
        <v>0</v>
      </c>
      <c r="L222" s="318"/>
      <c r="M222" s="318"/>
      <c r="N222" s="318"/>
      <c r="O222" s="318"/>
      <c r="P222" s="318"/>
      <c r="Q222" s="318"/>
      <c r="R222" s="318"/>
      <c r="S222" s="318"/>
      <c r="T222" s="318"/>
      <c r="U222" s="318"/>
      <c r="V222" s="318"/>
      <c r="W222" s="318"/>
      <c r="X222" s="318"/>
      <c r="Y222" s="318"/>
      <c r="Z222" s="318"/>
      <c r="AA222" s="318"/>
      <c r="AB222" s="318"/>
    </row>
    <row r="223" spans="1:16383" s="314" customFormat="1" ht="18.75">
      <c r="A223" s="734">
        <f>'Sch-1'!A223</f>
        <v>200</v>
      </c>
      <c r="B223" s="611">
        <f>'Sch-1'!B223</f>
        <v>7000036840</v>
      </c>
      <c r="C223" s="611">
        <f>'Sch-1'!C223</f>
        <v>70</v>
      </c>
      <c r="D223" s="743" t="str">
        <f>'Sch-1'!D223</f>
        <v xml:space="preserve">EARTHING OF TOWERS                      </v>
      </c>
      <c r="E223" s="744">
        <f>'Sch-1'!E223</f>
        <v>1000038340</v>
      </c>
      <c r="F223" s="743" t="str">
        <f>'Sch-1'!J223</f>
        <v>ROD TYPE EARTHING</v>
      </c>
      <c r="G223" s="744" t="str">
        <f>'Sch-1'!K223</f>
        <v xml:space="preserve">EA </v>
      </c>
      <c r="H223" s="744">
        <f>'Sch-1'!L223</f>
        <v>4</v>
      </c>
      <c r="I223" s="735"/>
      <c r="J223" s="736" t="str">
        <f t="shared" si="7"/>
        <v>INCLUDED</v>
      </c>
      <c r="K223" s="737">
        <f t="shared" si="8"/>
        <v>0</v>
      </c>
      <c r="L223" s="318"/>
      <c r="M223" s="318"/>
      <c r="N223" s="318"/>
      <c r="O223" s="318"/>
      <c r="P223" s="318"/>
      <c r="Q223" s="318"/>
      <c r="R223" s="318"/>
      <c r="S223" s="318"/>
      <c r="T223" s="318"/>
      <c r="U223" s="318"/>
      <c r="V223" s="318"/>
      <c r="W223" s="318"/>
      <c r="X223" s="318"/>
      <c r="Y223" s="318"/>
      <c r="Z223" s="318"/>
      <c r="AA223" s="318"/>
      <c r="AB223" s="318"/>
    </row>
    <row r="224" spans="1:16383" s="314" customFormat="1" ht="37.5">
      <c r="A224" s="734">
        <f>'Sch-1'!A224</f>
        <v>201</v>
      </c>
      <c r="B224" s="611">
        <f>'Sch-1'!B224</f>
        <v>7000036840</v>
      </c>
      <c r="C224" s="611">
        <f>'Sch-1'!C224</f>
        <v>80</v>
      </c>
      <c r="D224" s="743" t="str">
        <f>'Sch-1'!D224</f>
        <v xml:space="preserve">EARTHING OF TOWERS                      </v>
      </c>
      <c r="E224" s="744">
        <f>'Sch-1'!E224</f>
        <v>1000019718</v>
      </c>
      <c r="F224" s="743" t="str">
        <f>'Sch-1'!J224</f>
        <v>Supply of Shieldwire EarthingincludingPG clamps, downlead clampsbutexcluding Earthwire bits for Pipetypeearthing</v>
      </c>
      <c r="G224" s="744" t="str">
        <f>'Sch-1'!K224</f>
        <v xml:space="preserve">EA </v>
      </c>
      <c r="H224" s="744">
        <f>'Sch-1'!L224</f>
        <v>1</v>
      </c>
      <c r="I224" s="735"/>
      <c r="J224" s="736" t="str">
        <f t="shared" si="7"/>
        <v>INCLUDED</v>
      </c>
      <c r="K224" s="737">
        <f t="shared" si="8"/>
        <v>0</v>
      </c>
      <c r="L224" s="318"/>
      <c r="M224" s="318"/>
      <c r="N224" s="318"/>
      <c r="O224" s="318"/>
      <c r="P224" s="318"/>
      <c r="Q224" s="318"/>
      <c r="R224" s="318"/>
      <c r="S224" s="318"/>
      <c r="T224" s="318"/>
      <c r="U224" s="318"/>
      <c r="V224" s="318"/>
      <c r="W224" s="318"/>
      <c r="X224" s="318"/>
      <c r="Y224" s="318"/>
      <c r="Z224" s="318"/>
      <c r="AA224" s="318"/>
      <c r="AB224" s="318"/>
    </row>
    <row r="225" spans="1:28" s="314" customFormat="1" ht="18.75">
      <c r="A225" s="734">
        <f>'Sch-1'!A225</f>
        <v>202</v>
      </c>
      <c r="B225" s="611">
        <f>'Sch-1'!B225</f>
        <v>7000036840</v>
      </c>
      <c r="C225" s="611">
        <f>'Sch-1'!C225</f>
        <v>90</v>
      </c>
      <c r="D225" s="743" t="str">
        <f>'Sch-1'!D225</f>
        <v xml:space="preserve">TOWER ACCESSORIES                       </v>
      </c>
      <c r="E225" s="744">
        <f>'Sch-1'!E225</f>
        <v>1000010539</v>
      </c>
      <c r="F225" s="743" t="str">
        <f>'Sch-1'!J225</f>
        <v>Danger  Plate for 400kV</v>
      </c>
      <c r="G225" s="744" t="str">
        <f>'Sch-1'!K225</f>
        <v xml:space="preserve">EA </v>
      </c>
      <c r="H225" s="744">
        <f>'Sch-1'!L225</f>
        <v>4</v>
      </c>
      <c r="I225" s="735"/>
      <c r="J225" s="736" t="str">
        <f t="shared" si="7"/>
        <v>INCLUDED</v>
      </c>
      <c r="K225" s="737">
        <f t="shared" si="8"/>
        <v>0</v>
      </c>
      <c r="L225" s="318"/>
      <c r="M225" s="318"/>
      <c r="N225" s="318"/>
      <c r="O225" s="318"/>
      <c r="P225" s="318"/>
      <c r="Q225" s="318"/>
      <c r="R225" s="318"/>
      <c r="S225" s="318"/>
      <c r="T225" s="318"/>
      <c r="U225" s="318"/>
      <c r="V225" s="318"/>
      <c r="W225" s="318"/>
      <c r="X225" s="318"/>
      <c r="Y225" s="318"/>
      <c r="Z225" s="318"/>
      <c r="AA225" s="318"/>
      <c r="AB225" s="318"/>
    </row>
    <row r="226" spans="1:28" s="314" customFormat="1" ht="18.75">
      <c r="A226" s="734">
        <f>'Sch-1'!A226</f>
        <v>203</v>
      </c>
      <c r="B226" s="611">
        <f>'Sch-1'!B226</f>
        <v>7000036840</v>
      </c>
      <c r="C226" s="611">
        <f>'Sch-1'!C226</f>
        <v>100</v>
      </c>
      <c r="D226" s="743" t="str">
        <f>'Sch-1'!D226</f>
        <v xml:space="preserve">TOWER ACCESSORIES                       </v>
      </c>
      <c r="E226" s="744">
        <f>'Sch-1'!E226</f>
        <v>1000015971</v>
      </c>
      <c r="F226" s="743" t="str">
        <f>'Sch-1'!J226</f>
        <v>Number  Plate for 400kV</v>
      </c>
      <c r="G226" s="744" t="str">
        <f>'Sch-1'!K226</f>
        <v xml:space="preserve">EA </v>
      </c>
      <c r="H226" s="744">
        <f>'Sch-1'!L226</f>
        <v>4</v>
      </c>
      <c r="I226" s="735"/>
      <c r="J226" s="736" t="str">
        <f t="shared" si="7"/>
        <v>INCLUDED</v>
      </c>
      <c r="K226" s="737">
        <f t="shared" si="8"/>
        <v>0</v>
      </c>
      <c r="L226" s="318"/>
      <c r="M226" s="318"/>
      <c r="N226" s="318"/>
      <c r="O226" s="318"/>
      <c r="P226" s="318"/>
      <c r="Q226" s="318"/>
      <c r="R226" s="318"/>
      <c r="S226" s="318"/>
      <c r="T226" s="318"/>
      <c r="U226" s="318"/>
      <c r="V226" s="318"/>
      <c r="W226" s="318"/>
      <c r="X226" s="318"/>
      <c r="Y226" s="318"/>
      <c r="Z226" s="318"/>
      <c r="AA226" s="318"/>
      <c r="AB226" s="318"/>
    </row>
    <row r="227" spans="1:28" s="314" customFormat="1" ht="18.75">
      <c r="A227" s="734">
        <f>'Sch-1'!A227</f>
        <v>204</v>
      </c>
      <c r="B227" s="611">
        <f>'Sch-1'!B227</f>
        <v>7000036840</v>
      </c>
      <c r="C227" s="611">
        <f>'Sch-1'!C227</f>
        <v>110</v>
      </c>
      <c r="D227" s="743" t="str">
        <f>'Sch-1'!D227</f>
        <v xml:space="preserve">TOWER ACCESSORIES                       </v>
      </c>
      <c r="E227" s="744">
        <f>'Sch-1'!E227</f>
        <v>1000017508</v>
      </c>
      <c r="F227" s="743" t="str">
        <f>'Sch-1'!J227</f>
        <v>Phase Plate (Set of three)</v>
      </c>
      <c r="G227" s="744" t="str">
        <f>'Sch-1'!K227</f>
        <v>SET</v>
      </c>
      <c r="H227" s="744">
        <f>'Sch-1'!L227</f>
        <v>8</v>
      </c>
      <c r="I227" s="735"/>
      <c r="J227" s="736" t="str">
        <f t="shared" si="7"/>
        <v>INCLUDED</v>
      </c>
      <c r="K227" s="737">
        <f t="shared" si="8"/>
        <v>0</v>
      </c>
      <c r="L227" s="318"/>
      <c r="M227" s="318"/>
      <c r="N227" s="318"/>
      <c r="O227" s="318"/>
      <c r="P227" s="318"/>
      <c r="Q227" s="318"/>
      <c r="R227" s="318"/>
      <c r="S227" s="318"/>
      <c r="T227" s="318"/>
      <c r="U227" s="318"/>
      <c r="V227" s="318"/>
      <c r="W227" s="318"/>
      <c r="X227" s="318"/>
      <c r="Y227" s="318"/>
      <c r="Z227" s="318"/>
      <c r="AA227" s="318"/>
      <c r="AB227" s="318"/>
    </row>
    <row r="228" spans="1:28" s="314" customFormat="1" ht="18.75">
      <c r="A228" s="734">
        <f>'Sch-1'!A228</f>
        <v>205</v>
      </c>
      <c r="B228" s="611">
        <f>'Sch-1'!B228</f>
        <v>7000036840</v>
      </c>
      <c r="C228" s="611">
        <f>'Sch-1'!C228</f>
        <v>120</v>
      </c>
      <c r="D228" s="743" t="str">
        <f>'Sch-1'!D228</f>
        <v xml:space="preserve">TOWER ACCESSORIES                       </v>
      </c>
      <c r="E228" s="744">
        <f>'Sch-1'!E228</f>
        <v>1000009119</v>
      </c>
      <c r="F228" s="743" t="str">
        <f>'Sch-1'!J228</f>
        <v>Circuit Plate  (Set of two)</v>
      </c>
      <c r="G228" s="744" t="str">
        <f>'Sch-1'!K228</f>
        <v>SET</v>
      </c>
      <c r="H228" s="744">
        <f>'Sch-1'!L228</f>
        <v>4</v>
      </c>
      <c r="I228" s="735"/>
      <c r="J228" s="736" t="str">
        <f t="shared" si="7"/>
        <v>INCLUDED</v>
      </c>
      <c r="K228" s="737">
        <f t="shared" si="8"/>
        <v>0</v>
      </c>
      <c r="L228" s="318"/>
      <c r="M228" s="318"/>
      <c r="N228" s="318"/>
      <c r="O228" s="318"/>
      <c r="P228" s="318"/>
      <c r="Q228" s="318"/>
      <c r="R228" s="318"/>
      <c r="S228" s="318"/>
      <c r="T228" s="318"/>
      <c r="U228" s="318"/>
      <c r="V228" s="318"/>
      <c r="W228" s="318"/>
      <c r="X228" s="318"/>
      <c r="Y228" s="318"/>
      <c r="Z228" s="318"/>
      <c r="AA228" s="318"/>
      <c r="AB228" s="318"/>
    </row>
    <row r="229" spans="1:28" s="314" customFormat="1" ht="18.75">
      <c r="A229" s="734">
        <f>'Sch-1'!A229</f>
        <v>206</v>
      </c>
      <c r="B229" s="611">
        <f>'Sch-1'!B229</f>
        <v>7000036840</v>
      </c>
      <c r="C229" s="611">
        <f>'Sch-1'!C229</f>
        <v>130</v>
      </c>
      <c r="D229" s="743" t="str">
        <f>'Sch-1'!D229</f>
        <v xml:space="preserve">TOWER ACCESSORIES                       </v>
      </c>
      <c r="E229" s="744">
        <f>'Sch-1'!E229</f>
        <v>1000006779</v>
      </c>
      <c r="F229" s="743" t="str">
        <f>'Sch-1'!J229</f>
        <v>Supply of Anti-Climbing Devices ofBarbedWire Type</v>
      </c>
      <c r="G229" s="744" t="str">
        <f>'Sch-1'!K229</f>
        <v>SET</v>
      </c>
      <c r="H229" s="744">
        <f>'Sch-1'!L229</f>
        <v>4</v>
      </c>
      <c r="I229" s="735"/>
      <c r="J229" s="736" t="str">
        <f t="shared" si="7"/>
        <v>INCLUDED</v>
      </c>
      <c r="K229" s="737">
        <f t="shared" si="8"/>
        <v>0</v>
      </c>
      <c r="L229" s="318"/>
      <c r="M229" s="318"/>
      <c r="N229" s="318"/>
      <c r="O229" s="318"/>
      <c r="P229" s="318"/>
      <c r="Q229" s="318"/>
      <c r="R229" s="318"/>
      <c r="S229" s="318"/>
      <c r="T229" s="318"/>
      <c r="U229" s="318"/>
      <c r="V229" s="318"/>
      <c r="W229" s="318"/>
      <c r="X229" s="318"/>
      <c r="Y229" s="318"/>
      <c r="Z229" s="318"/>
      <c r="AA229" s="318"/>
      <c r="AB229" s="318"/>
    </row>
    <row r="230" spans="1:28" s="314" customFormat="1" ht="18.75">
      <c r="A230" s="734">
        <f>'Sch-1'!A230</f>
        <v>207</v>
      </c>
      <c r="B230" s="611">
        <f>'Sch-1'!B230</f>
        <v>7000036840</v>
      </c>
      <c r="C230" s="611">
        <f>'Sch-1'!C230</f>
        <v>140</v>
      </c>
      <c r="D230" s="743" t="str">
        <f>'Sch-1'!D230</f>
        <v xml:space="preserve">CONDUCTOR                               </v>
      </c>
      <c r="E230" s="744">
        <f>'Sch-1'!E230</f>
        <v>1000030860</v>
      </c>
      <c r="F230" s="743" t="str">
        <f>'Sch-1'!J230</f>
        <v>ACSR MOOSE CONDUCTOR</v>
      </c>
      <c r="G230" s="744" t="str">
        <f>'Sch-1'!K230</f>
        <v xml:space="preserve">KM </v>
      </c>
      <c r="H230" s="744">
        <f>'Sch-1'!L230</f>
        <v>17.622</v>
      </c>
      <c r="I230" s="735"/>
      <c r="J230" s="736" t="str">
        <f t="shared" si="7"/>
        <v>INCLUDED</v>
      </c>
      <c r="K230" s="737">
        <f t="shared" si="8"/>
        <v>0</v>
      </c>
      <c r="L230" s="318"/>
      <c r="M230" s="318"/>
      <c r="N230" s="318"/>
      <c r="O230" s="318"/>
      <c r="P230" s="318"/>
      <c r="Q230" s="318"/>
      <c r="R230" s="318"/>
      <c r="S230" s="318"/>
      <c r="T230" s="318"/>
      <c r="U230" s="318"/>
      <c r="V230" s="318"/>
      <c r="W230" s="318"/>
      <c r="X230" s="318"/>
      <c r="Y230" s="318"/>
      <c r="Z230" s="318"/>
      <c r="AA230" s="318"/>
      <c r="AB230" s="318"/>
    </row>
    <row r="231" spans="1:28" s="314" customFormat="1" ht="18.75">
      <c r="A231" s="734">
        <f>'Sch-1'!A231</f>
        <v>208</v>
      </c>
      <c r="B231" s="611">
        <f>'Sch-1'!B231</f>
        <v>7000036840</v>
      </c>
      <c r="C231" s="611">
        <f>'Sch-1'!C231</f>
        <v>410</v>
      </c>
      <c r="D231" s="743" t="str">
        <f>'Sch-1'!D231</f>
        <v xml:space="preserve">Earthwire                               </v>
      </c>
      <c r="E231" s="744">
        <f>'Sch-1'!E231</f>
        <v>1000030841</v>
      </c>
      <c r="F231" s="743" t="str">
        <f>'Sch-1'!J231</f>
        <v>7/3.66 G.S. EARTHWIRE</v>
      </c>
      <c r="G231" s="744" t="str">
        <f>'Sch-1'!K231</f>
        <v xml:space="preserve">KM </v>
      </c>
      <c r="H231" s="744">
        <f>'Sch-1'!L231</f>
        <v>1.4690000000000001</v>
      </c>
      <c r="I231" s="735"/>
      <c r="J231" s="736" t="str">
        <f t="shared" si="7"/>
        <v>INCLUDED</v>
      </c>
      <c r="K231" s="737">
        <f t="shared" si="8"/>
        <v>0</v>
      </c>
      <c r="L231" s="318"/>
      <c r="M231" s="318"/>
      <c r="N231" s="318"/>
      <c r="O231" s="318"/>
      <c r="P231" s="318"/>
      <c r="Q231" s="318"/>
      <c r="R231" s="318"/>
      <c r="S231" s="318"/>
      <c r="T231" s="318"/>
      <c r="U231" s="318"/>
      <c r="V231" s="318"/>
      <c r="W231" s="318"/>
      <c r="X231" s="318"/>
      <c r="Y231" s="318"/>
      <c r="Z231" s="318"/>
      <c r="AA231" s="318"/>
      <c r="AB231" s="318"/>
    </row>
    <row r="232" spans="1:28" s="314" customFormat="1" ht="37.5">
      <c r="A232" s="734">
        <f>'Sch-1'!A232</f>
        <v>209</v>
      </c>
      <c r="B232" s="611">
        <f>'Sch-1'!B232</f>
        <v>7000036840</v>
      </c>
      <c r="C232" s="611">
        <f>'Sch-1'!C232</f>
        <v>150</v>
      </c>
      <c r="D232" s="743" t="str">
        <f>'Sch-1'!D232</f>
        <v xml:space="preserve">INSULATOR                               </v>
      </c>
      <c r="E232" s="744">
        <f>'Sch-1'!E232</f>
        <v>1000009325</v>
      </c>
      <c r="F232" s="743" t="str">
        <f>'Sch-1'!J232</f>
        <v>Composite long rod Insulators for 400kV Transmission Line-120 KN(Length-3335 mm, Creepage-13020 mm)</v>
      </c>
      <c r="G232" s="744" t="str">
        <f>'Sch-1'!K232</f>
        <v xml:space="preserve">EA </v>
      </c>
      <c r="H232" s="744">
        <f>'Sch-1'!L232</f>
        <v>12</v>
      </c>
      <c r="I232" s="735"/>
      <c r="J232" s="736" t="str">
        <f t="shared" si="7"/>
        <v>INCLUDED</v>
      </c>
      <c r="K232" s="737">
        <f t="shared" si="8"/>
        <v>0</v>
      </c>
      <c r="L232" s="318"/>
      <c r="M232" s="318"/>
      <c r="N232" s="318"/>
      <c r="O232" s="318"/>
      <c r="P232" s="318"/>
      <c r="Q232" s="318"/>
      <c r="R232" s="318"/>
      <c r="S232" s="318"/>
      <c r="T232" s="318"/>
      <c r="U232" s="318"/>
      <c r="V232" s="318"/>
      <c r="W232" s="318"/>
      <c r="X232" s="318"/>
      <c r="Y232" s="318"/>
      <c r="Z232" s="318"/>
      <c r="AA232" s="318"/>
      <c r="AB232" s="318"/>
    </row>
    <row r="233" spans="1:28" s="314" customFormat="1" ht="37.5">
      <c r="A233" s="734">
        <f>'Sch-1'!A233</f>
        <v>210</v>
      </c>
      <c r="B233" s="611">
        <f>'Sch-1'!B233</f>
        <v>7000036840</v>
      </c>
      <c r="C233" s="611">
        <f>'Sch-1'!C233</f>
        <v>160</v>
      </c>
      <c r="D233" s="743" t="str">
        <f>'Sch-1'!D233</f>
        <v xml:space="preserve">INSULATOR                               </v>
      </c>
      <c r="E233" s="744">
        <f>'Sch-1'!E233</f>
        <v>1000009328</v>
      </c>
      <c r="F233" s="743" t="str">
        <f>'Sch-1'!J233</f>
        <v>Composite long rod Insulators for 400kV Transmission Line-160 KN(Length-3910 mm, Creepage-13020 mm)</v>
      </c>
      <c r="G233" s="744" t="str">
        <f>'Sch-1'!K233</f>
        <v xml:space="preserve">EA </v>
      </c>
      <c r="H233" s="744">
        <f>'Sch-1'!L233</f>
        <v>108</v>
      </c>
      <c r="I233" s="735"/>
      <c r="J233" s="736" t="str">
        <f t="shared" si="7"/>
        <v>INCLUDED</v>
      </c>
      <c r="K233" s="737">
        <f t="shared" si="8"/>
        <v>0</v>
      </c>
      <c r="L233" s="318"/>
      <c r="M233" s="318"/>
      <c r="N233" s="318"/>
      <c r="O233" s="318"/>
      <c r="P233" s="318"/>
      <c r="Q233" s="318"/>
      <c r="R233" s="318"/>
      <c r="S233" s="318"/>
      <c r="T233" s="318"/>
      <c r="U233" s="318"/>
      <c r="V233" s="318"/>
      <c r="W233" s="318"/>
      <c r="X233" s="318"/>
      <c r="Y233" s="318"/>
      <c r="Z233" s="318"/>
      <c r="AA233" s="318"/>
      <c r="AB233" s="318"/>
    </row>
    <row r="234" spans="1:28" s="314" customFormat="1" ht="37.5">
      <c r="A234" s="734">
        <f>'Sch-1'!A234</f>
        <v>211</v>
      </c>
      <c r="B234" s="611">
        <f>'Sch-1'!B234</f>
        <v>7000036840</v>
      </c>
      <c r="C234" s="611">
        <f>'Sch-1'!C234</f>
        <v>170</v>
      </c>
      <c r="D234" s="743" t="str">
        <f>'Sch-1'!D234</f>
        <v xml:space="preserve">HARDWARE FITTINGS                       </v>
      </c>
      <c r="E234" s="744">
        <f>'Sch-1'!E234</f>
        <v>1000019809</v>
      </c>
      <c r="F234" s="743" t="str">
        <f>'Sch-1'!J234</f>
        <v>Hardware Fittings for 400kV AC with Twin ACSR Moose Conductor-Single"I" Suspension String</v>
      </c>
      <c r="G234" s="744" t="str">
        <f>'Sch-1'!K234</f>
        <v>SET</v>
      </c>
      <c r="H234" s="744">
        <f>'Sch-1'!L234</f>
        <v>6</v>
      </c>
      <c r="I234" s="735"/>
      <c r="J234" s="736" t="str">
        <f t="shared" si="7"/>
        <v>INCLUDED</v>
      </c>
      <c r="K234" s="737">
        <f t="shared" si="8"/>
        <v>0</v>
      </c>
      <c r="L234" s="318"/>
      <c r="M234" s="318"/>
      <c r="N234" s="318"/>
      <c r="O234" s="318"/>
      <c r="P234" s="318"/>
      <c r="Q234" s="318"/>
      <c r="R234" s="318"/>
      <c r="S234" s="318"/>
      <c r="T234" s="318"/>
      <c r="U234" s="318"/>
      <c r="V234" s="318"/>
      <c r="W234" s="318"/>
      <c r="X234" s="318"/>
      <c r="Y234" s="318"/>
      <c r="Z234" s="318"/>
      <c r="AA234" s="318"/>
      <c r="AB234" s="318"/>
    </row>
    <row r="235" spans="1:28" s="314" customFormat="1" ht="37.5">
      <c r="A235" s="734">
        <f>'Sch-1'!A235</f>
        <v>212</v>
      </c>
      <c r="B235" s="611">
        <f>'Sch-1'!B235</f>
        <v>7000036840</v>
      </c>
      <c r="C235" s="611">
        <f>'Sch-1'!C235</f>
        <v>180</v>
      </c>
      <c r="D235" s="743" t="str">
        <f>'Sch-1'!D235</f>
        <v xml:space="preserve">HARDWARE FITTINGS                       </v>
      </c>
      <c r="E235" s="744">
        <f>'Sch-1'!E235</f>
        <v>1000019788</v>
      </c>
      <c r="F235" s="743" t="str">
        <f>'Sch-1'!J235</f>
        <v>Hardware Fittings for 400kV AC with Twin ACSR Moose Conductor-Single ISuspension String (Pilot)</v>
      </c>
      <c r="G235" s="744" t="str">
        <f>'Sch-1'!K235</f>
        <v>SET</v>
      </c>
      <c r="H235" s="744">
        <f>'Sch-1'!L235</f>
        <v>6</v>
      </c>
      <c r="I235" s="735"/>
      <c r="J235" s="736" t="str">
        <f t="shared" si="7"/>
        <v>INCLUDED</v>
      </c>
      <c r="K235" s="737">
        <f t="shared" si="8"/>
        <v>0</v>
      </c>
      <c r="L235" s="318"/>
      <c r="M235" s="318"/>
      <c r="N235" s="318"/>
      <c r="O235" s="318"/>
      <c r="P235" s="318"/>
      <c r="Q235" s="318"/>
      <c r="R235" s="318"/>
      <c r="S235" s="318"/>
      <c r="T235" s="318"/>
      <c r="U235" s="318"/>
      <c r="V235" s="318"/>
      <c r="W235" s="318"/>
      <c r="X235" s="318"/>
      <c r="Y235" s="318"/>
      <c r="Z235" s="318"/>
      <c r="AA235" s="318"/>
      <c r="AB235" s="318"/>
    </row>
    <row r="236" spans="1:28" s="314" customFormat="1" ht="37.5">
      <c r="A236" s="734">
        <f>'Sch-1'!A236</f>
        <v>213</v>
      </c>
      <c r="B236" s="611">
        <f>'Sch-1'!B236</f>
        <v>7000036840</v>
      </c>
      <c r="C236" s="611">
        <f>'Sch-1'!C236</f>
        <v>190</v>
      </c>
      <c r="D236" s="743" t="str">
        <f>'Sch-1'!D236</f>
        <v xml:space="preserve">HARDWARE FITTINGS                       </v>
      </c>
      <c r="E236" s="744">
        <f>'Sch-1'!E236</f>
        <v>1000010800</v>
      </c>
      <c r="F236" s="743" t="str">
        <f>'Sch-1'!J236</f>
        <v>Hardware Fittings for 400kV AC with Twin ACSR Moose Conductor-DoubleTension String</v>
      </c>
      <c r="G236" s="744" t="str">
        <f>'Sch-1'!K236</f>
        <v>SET</v>
      </c>
      <c r="H236" s="744">
        <f>'Sch-1'!L236</f>
        <v>54</v>
      </c>
      <c r="I236" s="735"/>
      <c r="J236" s="736" t="str">
        <f t="shared" si="7"/>
        <v>INCLUDED</v>
      </c>
      <c r="K236" s="737">
        <f t="shared" si="8"/>
        <v>0</v>
      </c>
      <c r="L236" s="318"/>
      <c r="M236" s="318"/>
      <c r="N236" s="318"/>
      <c r="O236" s="318"/>
      <c r="P236" s="318"/>
      <c r="Q236" s="318"/>
      <c r="R236" s="318"/>
      <c r="S236" s="318"/>
      <c r="T236" s="318"/>
      <c r="U236" s="318"/>
      <c r="V236" s="318"/>
      <c r="W236" s="318"/>
      <c r="X236" s="318"/>
      <c r="Y236" s="318"/>
      <c r="Z236" s="318"/>
      <c r="AA236" s="318"/>
      <c r="AB236" s="318"/>
    </row>
    <row r="237" spans="1:28" s="314" customFormat="1" ht="18.75">
      <c r="A237" s="734">
        <f>'Sch-1'!A237</f>
        <v>214</v>
      </c>
      <c r="B237" s="611">
        <f>'Sch-1'!B237</f>
        <v>7000036840</v>
      </c>
      <c r="C237" s="611">
        <f>'Sch-1'!C237</f>
        <v>200</v>
      </c>
      <c r="D237" s="743" t="str">
        <f>'Sch-1'!D237</f>
        <v xml:space="preserve">CONDUCTOR ACCESSORIES                   </v>
      </c>
      <c r="E237" s="744">
        <f>'Sch-1'!E237</f>
        <v>1000015503</v>
      </c>
      <c r="F237" s="743" t="str">
        <f>'Sch-1'!J237</f>
        <v>Mid Span Compression Joint for Conductor-ACSR Moose</v>
      </c>
      <c r="G237" s="744" t="str">
        <f>'Sch-1'!K237</f>
        <v xml:space="preserve">EA </v>
      </c>
      <c r="H237" s="744">
        <f>'Sch-1'!L237</f>
        <v>7</v>
      </c>
      <c r="I237" s="735"/>
      <c r="J237" s="736" t="str">
        <f t="shared" si="7"/>
        <v>INCLUDED</v>
      </c>
      <c r="K237" s="737">
        <f t="shared" si="8"/>
        <v>0</v>
      </c>
      <c r="L237" s="318"/>
      <c r="M237" s="318"/>
      <c r="N237" s="318"/>
      <c r="O237" s="318"/>
      <c r="P237" s="318"/>
      <c r="Q237" s="318"/>
      <c r="R237" s="318"/>
      <c r="S237" s="318"/>
      <c r="T237" s="318"/>
      <c r="U237" s="318"/>
      <c r="V237" s="318"/>
      <c r="W237" s="318"/>
      <c r="X237" s="318"/>
      <c r="Y237" s="318"/>
      <c r="Z237" s="318"/>
      <c r="AA237" s="318"/>
      <c r="AB237" s="318"/>
    </row>
    <row r="238" spans="1:28" s="314" customFormat="1" ht="18.75">
      <c r="A238" s="734">
        <f>'Sch-1'!A238</f>
        <v>215</v>
      </c>
      <c r="B238" s="611">
        <f>'Sch-1'!B238</f>
        <v>7000036840</v>
      </c>
      <c r="C238" s="611">
        <f>'Sch-1'!C238</f>
        <v>210</v>
      </c>
      <c r="D238" s="743" t="str">
        <f>'Sch-1'!D238</f>
        <v xml:space="preserve">CONDUCTOR ACCESSORIES                   </v>
      </c>
      <c r="E238" s="744">
        <f>'Sch-1'!E238</f>
        <v>1000018443</v>
      </c>
      <c r="F238" s="743" t="str">
        <f>'Sch-1'!J238</f>
        <v>Repair Sleeve for Conductor-ACSR Moose</v>
      </c>
      <c r="G238" s="744" t="str">
        <f>'Sch-1'!K238</f>
        <v xml:space="preserve">EA </v>
      </c>
      <c r="H238" s="744">
        <f>'Sch-1'!L238</f>
        <v>2</v>
      </c>
      <c r="I238" s="735"/>
      <c r="J238" s="736" t="str">
        <f t="shared" si="7"/>
        <v>INCLUDED</v>
      </c>
      <c r="K238" s="737">
        <f t="shared" si="8"/>
        <v>0</v>
      </c>
      <c r="L238" s="318"/>
      <c r="M238" s="318"/>
      <c r="N238" s="318"/>
      <c r="O238" s="318"/>
      <c r="P238" s="318"/>
      <c r="Q238" s="318"/>
      <c r="R238" s="318"/>
      <c r="S238" s="318"/>
      <c r="T238" s="318"/>
      <c r="U238" s="318"/>
      <c r="V238" s="318"/>
      <c r="W238" s="318"/>
      <c r="X238" s="318"/>
      <c r="Y238" s="318"/>
      <c r="Z238" s="318"/>
      <c r="AA238" s="318"/>
      <c r="AB238" s="318"/>
    </row>
    <row r="239" spans="1:28" s="314" customFormat="1" ht="18.75">
      <c r="A239" s="734">
        <f>'Sch-1'!A239</f>
        <v>216</v>
      </c>
      <c r="B239" s="611">
        <f>'Sch-1'!B239</f>
        <v>7000036840</v>
      </c>
      <c r="C239" s="611">
        <f>'Sch-1'!C239</f>
        <v>220</v>
      </c>
      <c r="D239" s="743" t="str">
        <f>'Sch-1'!D239</f>
        <v xml:space="preserve">CONDUCTOR ACCESSORIES                   </v>
      </c>
      <c r="E239" s="744">
        <f>'Sch-1'!E239</f>
        <v>1000022431</v>
      </c>
      <c r="F239" s="743" t="str">
        <f>'Sch-1'!J239</f>
        <v>Vibration Damper for Conductor-ACSR Moose</v>
      </c>
      <c r="G239" s="744" t="str">
        <f>'Sch-1'!K239</f>
        <v xml:space="preserve">EA </v>
      </c>
      <c r="H239" s="744">
        <f>'Sch-1'!L239</f>
        <v>228</v>
      </c>
      <c r="I239" s="735"/>
      <c r="J239" s="736" t="str">
        <f t="shared" si="7"/>
        <v>INCLUDED</v>
      </c>
      <c r="K239" s="737">
        <f t="shared" si="8"/>
        <v>0</v>
      </c>
      <c r="L239" s="318"/>
      <c r="M239" s="318"/>
      <c r="N239" s="318"/>
      <c r="O239" s="318"/>
      <c r="P239" s="318"/>
      <c r="Q239" s="318"/>
      <c r="R239" s="318"/>
      <c r="S239" s="318"/>
      <c r="T239" s="318"/>
      <c r="U239" s="318"/>
      <c r="V239" s="318"/>
      <c r="W239" s="318"/>
      <c r="X239" s="318"/>
      <c r="Y239" s="318"/>
      <c r="Z239" s="318"/>
      <c r="AA239" s="318"/>
      <c r="AB239" s="318"/>
    </row>
    <row r="240" spans="1:28" s="314" customFormat="1" ht="18.75">
      <c r="A240" s="734">
        <f>'Sch-1'!A240</f>
        <v>217</v>
      </c>
      <c r="B240" s="611">
        <f>'Sch-1'!B240</f>
        <v>7000036840</v>
      </c>
      <c r="C240" s="611">
        <f>'Sch-1'!C240</f>
        <v>230</v>
      </c>
      <c r="D240" s="743" t="str">
        <f>'Sch-1'!D240</f>
        <v xml:space="preserve">CONDUCTOR ACCESSORIES                   </v>
      </c>
      <c r="E240" s="744">
        <f>'Sch-1'!E240</f>
        <v>1000007935</v>
      </c>
      <c r="F240" s="743" t="str">
        <f>'Sch-1'!J240</f>
        <v>Bundle Spacer for Conductor-Twin ACSR Moose</v>
      </c>
      <c r="G240" s="744" t="str">
        <f>'Sch-1'!K240</f>
        <v xml:space="preserve">EA </v>
      </c>
      <c r="H240" s="744">
        <f>'Sch-1'!L240</f>
        <v>153</v>
      </c>
      <c r="I240" s="735"/>
      <c r="J240" s="736" t="str">
        <f t="shared" si="7"/>
        <v>INCLUDED</v>
      </c>
      <c r="K240" s="737">
        <f t="shared" si="8"/>
        <v>0</v>
      </c>
      <c r="L240" s="318"/>
      <c r="M240" s="318"/>
      <c r="N240" s="318"/>
      <c r="O240" s="318"/>
      <c r="P240" s="318"/>
      <c r="Q240" s="318"/>
      <c r="R240" s="318"/>
      <c r="S240" s="318"/>
      <c r="T240" s="318"/>
      <c r="U240" s="318"/>
      <c r="V240" s="318"/>
      <c r="W240" s="318"/>
      <c r="X240" s="318"/>
      <c r="Y240" s="318"/>
      <c r="Z240" s="318"/>
      <c r="AA240" s="318"/>
      <c r="AB240" s="318"/>
    </row>
    <row r="241" spans="1:16383" s="314" customFormat="1" ht="18.75">
      <c r="A241" s="734">
        <f>'Sch-1'!A241</f>
        <v>218</v>
      </c>
      <c r="B241" s="611">
        <f>'Sch-1'!B241</f>
        <v>7000036840</v>
      </c>
      <c r="C241" s="611">
        <f>'Sch-1'!C241</f>
        <v>240</v>
      </c>
      <c r="D241" s="743" t="str">
        <f>'Sch-1'!D241</f>
        <v xml:space="preserve">CONDUCTOR ACCESSORIES                   </v>
      </c>
      <c r="E241" s="744">
        <f>'Sch-1'!E241</f>
        <v>1000018559</v>
      </c>
      <c r="F241" s="743" t="str">
        <f>'Sch-1'!J241</f>
        <v>Rigid Spacer for Jumper-Twin ACSR Moose</v>
      </c>
      <c r="G241" s="744" t="str">
        <f>'Sch-1'!K241</f>
        <v xml:space="preserve">EA </v>
      </c>
      <c r="H241" s="744">
        <f>'Sch-1'!L241</f>
        <v>90</v>
      </c>
      <c r="I241" s="735"/>
      <c r="J241" s="736" t="str">
        <f t="shared" si="7"/>
        <v>INCLUDED</v>
      </c>
      <c r="K241" s="737">
        <f t="shared" si="8"/>
        <v>0</v>
      </c>
      <c r="L241" s="318"/>
      <c r="M241" s="318"/>
      <c r="N241" s="318"/>
      <c r="O241" s="318"/>
      <c r="P241" s="318"/>
      <c r="Q241" s="318"/>
      <c r="R241" s="318"/>
      <c r="S241" s="318"/>
      <c r="T241" s="318"/>
      <c r="U241" s="318"/>
      <c r="V241" s="318"/>
      <c r="W241" s="318"/>
      <c r="X241" s="318"/>
      <c r="Y241" s="318"/>
      <c r="Z241" s="318"/>
      <c r="AA241" s="318"/>
      <c r="AB241" s="318"/>
    </row>
    <row r="242" spans="1:16383" s="314" customFormat="1" ht="18.75">
      <c r="A242" s="734">
        <f>'Sch-1'!A242</f>
        <v>219</v>
      </c>
      <c r="B242" s="611">
        <f>'Sch-1'!B242</f>
        <v>7000036840</v>
      </c>
      <c r="C242" s="611">
        <f>'Sch-1'!C242</f>
        <v>420</v>
      </c>
      <c r="D242" s="743" t="str">
        <f>'Sch-1'!D242</f>
        <v xml:space="preserve">Earthwire Accessories                   </v>
      </c>
      <c r="E242" s="744">
        <f>'Sch-1'!E242</f>
        <v>1000015505</v>
      </c>
      <c r="F242" s="743" t="str">
        <f>'Sch-1'!J242</f>
        <v>Mid Span Compression Joint -7/3.66mmEarth Wire</v>
      </c>
      <c r="G242" s="744" t="str">
        <f>'Sch-1'!K242</f>
        <v xml:space="preserve">EA </v>
      </c>
      <c r="H242" s="744">
        <f>'Sch-1'!L242</f>
        <v>1</v>
      </c>
      <c r="I242" s="735"/>
      <c r="J242" s="736" t="str">
        <f t="shared" si="7"/>
        <v>INCLUDED</v>
      </c>
      <c r="K242" s="737">
        <f t="shared" si="8"/>
        <v>0</v>
      </c>
      <c r="L242" s="318"/>
      <c r="M242" s="318"/>
      <c r="N242" s="318"/>
      <c r="O242" s="318"/>
      <c r="P242" s="318"/>
      <c r="Q242" s="318"/>
      <c r="R242" s="318"/>
      <c r="S242" s="318"/>
      <c r="T242" s="318"/>
      <c r="U242" s="318"/>
      <c r="V242" s="318"/>
      <c r="W242" s="318"/>
      <c r="X242" s="318"/>
      <c r="Y242" s="318"/>
      <c r="Z242" s="318"/>
      <c r="AA242" s="318"/>
      <c r="AB242" s="318"/>
    </row>
    <row r="243" spans="1:16383" s="314" customFormat="1" ht="18.75">
      <c r="A243" s="734">
        <f>'Sch-1'!A243</f>
        <v>220</v>
      </c>
      <c r="B243" s="611">
        <f>'Sch-1'!B243</f>
        <v>7000036840</v>
      </c>
      <c r="C243" s="611">
        <f>'Sch-1'!C243</f>
        <v>430</v>
      </c>
      <c r="D243" s="743" t="str">
        <f>'Sch-1'!D243</f>
        <v xml:space="preserve">Earthwire Accessories                   </v>
      </c>
      <c r="E243" s="744">
        <f>'Sch-1'!E243</f>
        <v>1000028485</v>
      </c>
      <c r="F243" s="743" t="str">
        <f>'Sch-1'!J243</f>
        <v>FLEXIBLE AL BOND-7/3.66MM E/W</v>
      </c>
      <c r="G243" s="744" t="str">
        <f>'Sch-1'!K243</f>
        <v xml:space="preserve">EA </v>
      </c>
      <c r="H243" s="744">
        <f>'Sch-1'!L243</f>
        <v>10</v>
      </c>
      <c r="I243" s="735"/>
      <c r="J243" s="736" t="str">
        <f t="shared" si="7"/>
        <v>INCLUDED</v>
      </c>
      <c r="K243" s="737">
        <f t="shared" si="8"/>
        <v>0</v>
      </c>
      <c r="L243" s="318"/>
      <c r="M243" s="318"/>
      <c r="N243" s="318"/>
      <c r="O243" s="318"/>
      <c r="P243" s="318"/>
      <c r="Q243" s="318"/>
      <c r="R243" s="318"/>
      <c r="S243" s="318"/>
      <c r="T243" s="318"/>
      <c r="U243" s="318"/>
      <c r="V243" s="318"/>
      <c r="W243" s="318"/>
      <c r="X243" s="318"/>
      <c r="Y243" s="318"/>
      <c r="Z243" s="318"/>
      <c r="AA243" s="318"/>
      <c r="AB243" s="318"/>
    </row>
    <row r="244" spans="1:16383" s="314" customFormat="1" ht="18.75">
      <c r="A244" s="734">
        <f>'Sch-1'!A244</f>
        <v>221</v>
      </c>
      <c r="B244" s="611">
        <f>'Sch-1'!B244</f>
        <v>7000036840</v>
      </c>
      <c r="C244" s="611">
        <f>'Sch-1'!C244</f>
        <v>440</v>
      </c>
      <c r="D244" s="743" t="str">
        <f>'Sch-1'!D244</f>
        <v xml:space="preserve">Earthwire Accessories                   </v>
      </c>
      <c r="E244" s="744">
        <f>'Sch-1'!E244</f>
        <v>1000022420</v>
      </c>
      <c r="F244" s="743" t="str">
        <f>'Sch-1'!J244</f>
        <v>Vibration damper -7/3.66mm Earth Wire</v>
      </c>
      <c r="G244" s="744" t="str">
        <f>'Sch-1'!K244</f>
        <v xml:space="preserve">EA </v>
      </c>
      <c r="H244" s="744">
        <f>'Sch-1'!L244</f>
        <v>19</v>
      </c>
      <c r="I244" s="735"/>
      <c r="J244" s="736" t="str">
        <f t="shared" si="7"/>
        <v>INCLUDED</v>
      </c>
      <c r="K244" s="737">
        <f t="shared" si="8"/>
        <v>0</v>
      </c>
      <c r="L244" s="318"/>
      <c r="M244" s="318"/>
      <c r="N244" s="318"/>
      <c r="O244" s="318"/>
      <c r="P244" s="318"/>
      <c r="Q244" s="318"/>
      <c r="R244" s="318"/>
      <c r="S244" s="318"/>
      <c r="T244" s="318"/>
      <c r="U244" s="318"/>
      <c r="V244" s="318"/>
      <c r="W244" s="318"/>
      <c r="X244" s="318"/>
      <c r="Y244" s="318"/>
      <c r="Z244" s="318"/>
      <c r="AA244" s="318"/>
      <c r="AB244" s="318"/>
    </row>
    <row r="245" spans="1:16383" s="314" customFormat="1" ht="18.75">
      <c r="A245" s="734">
        <f>'Sch-1'!A245</f>
        <v>222</v>
      </c>
      <c r="B245" s="611">
        <f>'Sch-1'!B245</f>
        <v>7000036840</v>
      </c>
      <c r="C245" s="611">
        <f>'Sch-1'!C245</f>
        <v>450</v>
      </c>
      <c r="D245" s="743" t="str">
        <f>'Sch-1'!D245</f>
        <v xml:space="preserve">Earthwire Accessories                   </v>
      </c>
      <c r="E245" s="744">
        <f>'Sch-1'!E245</f>
        <v>1000020447</v>
      </c>
      <c r="F245" s="743" t="str">
        <f>'Sch-1'!J245</f>
        <v>Suspension clamp assembly -7/3.66mmEarth Wire</v>
      </c>
      <c r="G245" s="744" t="str">
        <f>'Sch-1'!K245</f>
        <v xml:space="preserve">EA </v>
      </c>
      <c r="H245" s="744">
        <f>'Sch-1'!L245</f>
        <v>1</v>
      </c>
      <c r="I245" s="735"/>
      <c r="J245" s="736" t="str">
        <f t="shared" si="7"/>
        <v>INCLUDED</v>
      </c>
      <c r="K245" s="737">
        <f t="shared" si="8"/>
        <v>0</v>
      </c>
      <c r="L245" s="318"/>
      <c r="M245" s="318"/>
      <c r="N245" s="318"/>
      <c r="O245" s="318"/>
      <c r="P245" s="318"/>
      <c r="Q245" s="318"/>
      <c r="R245" s="318"/>
      <c r="S245" s="318"/>
      <c r="T245" s="318"/>
      <c r="U245" s="318"/>
      <c r="V245" s="318"/>
      <c r="W245" s="318"/>
      <c r="X245" s="318"/>
      <c r="Y245" s="318"/>
      <c r="Z245" s="318"/>
      <c r="AA245" s="318"/>
      <c r="AB245" s="318"/>
    </row>
    <row r="246" spans="1:16383" s="314" customFormat="1" ht="18.75">
      <c r="A246" s="734">
        <f>'Sch-1'!A246</f>
        <v>223</v>
      </c>
      <c r="B246" s="611">
        <f>'Sch-1'!B246</f>
        <v>7000036840</v>
      </c>
      <c r="C246" s="611">
        <f>'Sch-1'!C246</f>
        <v>460</v>
      </c>
      <c r="D246" s="743" t="str">
        <f>'Sch-1'!D246</f>
        <v xml:space="preserve">Earthwire Accessories                   </v>
      </c>
      <c r="E246" s="744">
        <f>'Sch-1'!E246</f>
        <v>1000020991</v>
      </c>
      <c r="F246" s="743" t="str">
        <f>'Sch-1'!J246</f>
        <v>Tension clamp assembly-7/3.66mm EarthWire</v>
      </c>
      <c r="G246" s="744" t="str">
        <f>'Sch-1'!K246</f>
        <v xml:space="preserve">EA </v>
      </c>
      <c r="H246" s="744">
        <f>'Sch-1'!L246</f>
        <v>9</v>
      </c>
      <c r="I246" s="735"/>
      <c r="J246" s="736" t="str">
        <f t="shared" si="7"/>
        <v>INCLUDED</v>
      </c>
      <c r="K246" s="737">
        <f t="shared" si="8"/>
        <v>0</v>
      </c>
      <c r="L246" s="318"/>
      <c r="M246" s="318"/>
      <c r="N246" s="318"/>
      <c r="O246" s="318"/>
      <c r="P246" s="318"/>
      <c r="Q246" s="318"/>
      <c r="R246" s="318"/>
      <c r="S246" s="318"/>
      <c r="T246" s="318"/>
      <c r="U246" s="318"/>
      <c r="V246" s="318"/>
      <c r="W246" s="318"/>
      <c r="X246" s="318"/>
      <c r="Y246" s="318"/>
      <c r="Z246" s="318"/>
      <c r="AA246" s="318"/>
      <c r="AB246" s="318"/>
    </row>
    <row r="247" spans="1:16383" s="314" customFormat="1" ht="18.75">
      <c r="A247" s="734">
        <f>'Sch-1'!A247</f>
        <v>224</v>
      </c>
      <c r="B247" s="611">
        <f>'Sch-1'!B247</f>
        <v>7000036840</v>
      </c>
      <c r="C247" s="611">
        <f>'Sch-1'!C247</f>
        <v>310</v>
      </c>
      <c r="D247" s="743" t="str">
        <f>'Sch-1'!D247</f>
        <v xml:space="preserve">Supply of OPGW and Accessories          </v>
      </c>
      <c r="E247" s="744">
        <f>'Sch-1'!E247</f>
        <v>1000030940</v>
      </c>
      <c r="F247" s="743" t="str">
        <f>'Sch-1'!J247</f>
        <v>24 FIBRE (DWSM) OPGW FIBRE OPTIC CABLE</v>
      </c>
      <c r="G247" s="744" t="str">
        <f>'Sch-1'!K247</f>
        <v xml:space="preserve">KM </v>
      </c>
      <c r="H247" s="744">
        <f>'Sch-1'!L247</f>
        <v>1.57</v>
      </c>
      <c r="I247" s="735"/>
      <c r="J247" s="736" t="str">
        <f t="shared" si="7"/>
        <v>INCLUDED</v>
      </c>
      <c r="K247" s="737">
        <f t="shared" si="8"/>
        <v>0</v>
      </c>
      <c r="L247" s="318"/>
      <c r="M247" s="318"/>
      <c r="N247" s="318"/>
      <c r="O247" s="318"/>
      <c r="P247" s="318"/>
      <c r="Q247" s="318"/>
      <c r="R247" s="318"/>
      <c r="S247" s="318"/>
      <c r="T247" s="318"/>
      <c r="U247" s="318"/>
      <c r="V247" s="318"/>
      <c r="W247" s="318"/>
      <c r="X247" s="318"/>
      <c r="Y247" s="318"/>
      <c r="Z247" s="318"/>
      <c r="AA247" s="318"/>
      <c r="AB247" s="318"/>
    </row>
    <row r="248" spans="1:16383" s="314" customFormat="1" ht="56.25">
      <c r="A248" s="734">
        <f>'Sch-1'!A248</f>
        <v>225</v>
      </c>
      <c r="B248" s="611">
        <f>'Sch-1'!B248</f>
        <v>7000036840</v>
      </c>
      <c r="C248" s="611">
        <f>'Sch-1'!C248</f>
        <v>320</v>
      </c>
      <c r="D248" s="743" t="str">
        <f>'Sch-1'!D248</f>
        <v xml:space="preserve">Supply of OPGW and Accessories          </v>
      </c>
      <c r="E248" s="744">
        <f>'Sch-1'!E248</f>
        <v>1000031041</v>
      </c>
      <c r="F248" s="743" t="str">
        <f>'Sch-1'!J248</f>
        <v>TENSION  FITTINGS ASSEMBLY ON SUSPENSIONTOWER FOR 24F OPGW INCLUDINGALLACCESSORIES AT JOINT BOX (SPLICING)LOCATION</v>
      </c>
      <c r="G248" s="744" t="str">
        <f>'Sch-1'!K248</f>
        <v>SET</v>
      </c>
      <c r="H248" s="744">
        <f>'Sch-1'!L248</f>
        <v>1</v>
      </c>
      <c r="I248" s="735"/>
      <c r="J248" s="736" t="str">
        <f t="shared" si="7"/>
        <v>INCLUDED</v>
      </c>
      <c r="K248" s="737">
        <f t="shared" si="8"/>
        <v>0</v>
      </c>
      <c r="L248" s="318"/>
      <c r="M248" s="318"/>
      <c r="N248" s="318"/>
      <c r="O248" s="318"/>
      <c r="P248" s="318"/>
      <c r="Q248" s="318"/>
      <c r="R248" s="318"/>
      <c r="S248" s="318"/>
      <c r="T248" s="318"/>
      <c r="U248" s="318"/>
      <c r="V248" s="318"/>
      <c r="W248" s="318"/>
      <c r="X248" s="318"/>
      <c r="Y248" s="318"/>
      <c r="Z248" s="318"/>
      <c r="AA248" s="318"/>
      <c r="AB248" s="318"/>
    </row>
    <row r="249" spans="1:16383" s="314" customFormat="1" ht="37.5">
      <c r="A249" s="734">
        <f>'Sch-1'!A249</f>
        <v>226</v>
      </c>
      <c r="B249" s="611">
        <f>'Sch-1'!B249</f>
        <v>7000036840</v>
      </c>
      <c r="C249" s="611">
        <f>'Sch-1'!C249</f>
        <v>330</v>
      </c>
      <c r="D249" s="743" t="str">
        <f>'Sch-1'!D249</f>
        <v xml:space="preserve">Supply of OPGW and Accessories          </v>
      </c>
      <c r="E249" s="744">
        <f>'Sch-1'!E249</f>
        <v>1000031039</v>
      </c>
      <c r="F249" s="743" t="str">
        <f>'Sch-1'!J249</f>
        <v>TENSION  FITTINGS ASSEMBLY FOR 24F OPGWINCLUDING ALL ACCESSORIES FORJOINT BOX(SPLICING) LOCATION</v>
      </c>
      <c r="G249" s="744" t="str">
        <f>'Sch-1'!K249</f>
        <v>SET</v>
      </c>
      <c r="H249" s="744">
        <f>'Sch-1'!L249</f>
        <v>2</v>
      </c>
      <c r="I249" s="735"/>
      <c r="J249" s="736" t="str">
        <f t="shared" si="7"/>
        <v>INCLUDED</v>
      </c>
      <c r="K249" s="737">
        <f t="shared" si="8"/>
        <v>0</v>
      </c>
      <c r="L249" s="318"/>
      <c r="M249" s="318"/>
      <c r="N249" s="318"/>
      <c r="O249" s="318"/>
      <c r="P249" s="318"/>
      <c r="Q249" s="318"/>
      <c r="R249" s="318"/>
      <c r="S249" s="318"/>
      <c r="T249" s="318"/>
      <c r="U249" s="318"/>
      <c r="V249" s="318"/>
      <c r="W249" s="318"/>
      <c r="X249" s="318"/>
      <c r="Y249" s="318"/>
      <c r="Z249" s="318"/>
      <c r="AA249" s="318"/>
      <c r="AB249" s="318"/>
    </row>
    <row r="250" spans="1:16383" s="314" customFormat="1" ht="37.5">
      <c r="A250" s="734">
        <f>'Sch-1'!A250</f>
        <v>227</v>
      </c>
      <c r="B250" s="611">
        <f>'Sch-1'!B250</f>
        <v>7000036840</v>
      </c>
      <c r="C250" s="611">
        <f>'Sch-1'!C250</f>
        <v>340</v>
      </c>
      <c r="D250" s="743" t="str">
        <f>'Sch-1'!D250</f>
        <v xml:space="preserve">Supply of OPGW and Accessories          </v>
      </c>
      <c r="E250" s="744">
        <f>'Sch-1'!E250</f>
        <v>1000033146</v>
      </c>
      <c r="F250" s="743" t="str">
        <f>'Sch-1'!J250</f>
        <v>TENSION ASSEMBLY - DOUBLE TENSION PASSTHROUGH ASSEMBLY FOR 24 FIBEROPGW</v>
      </c>
      <c r="G250" s="744" t="str">
        <f>'Sch-1'!K250</f>
        <v>SET</v>
      </c>
      <c r="H250" s="744">
        <f>'Sch-1'!L250</f>
        <v>4</v>
      </c>
      <c r="I250" s="735"/>
      <c r="J250" s="736" t="str">
        <f t="shared" si="7"/>
        <v>INCLUDED</v>
      </c>
      <c r="K250" s="737">
        <f t="shared" si="8"/>
        <v>0</v>
      </c>
      <c r="L250" s="318"/>
      <c r="M250" s="318"/>
      <c r="N250" s="318"/>
      <c r="O250" s="318"/>
      <c r="P250" s="318"/>
      <c r="Q250" s="318"/>
      <c r="R250" s="318"/>
      <c r="S250" s="318"/>
      <c r="T250" s="318"/>
      <c r="U250" s="318"/>
      <c r="V250" s="318"/>
      <c r="W250" s="318"/>
      <c r="X250" s="318"/>
      <c r="Y250" s="318"/>
      <c r="Z250" s="318"/>
      <c r="AA250" s="318"/>
      <c r="AB250" s="318"/>
    </row>
    <row r="251" spans="1:16383" s="314" customFormat="1" ht="18.75">
      <c r="A251" s="734">
        <f>'Sch-1'!A251</f>
        <v>228</v>
      </c>
      <c r="B251" s="611">
        <f>'Sch-1'!B251</f>
        <v>7000036840</v>
      </c>
      <c r="C251" s="611">
        <f>'Sch-1'!C251</f>
        <v>350</v>
      </c>
      <c r="D251" s="743" t="str">
        <f>'Sch-1'!D251</f>
        <v xml:space="preserve">Supply of OPGW and Accessories          </v>
      </c>
      <c r="E251" s="744">
        <f>'Sch-1'!E251</f>
        <v>1000033144</v>
      </c>
      <c r="F251" s="743" t="str">
        <f>'Sch-1'!J251</f>
        <v>TENSION ASSEMBLY - DEAD END FOR 24 FIBEROPGW</v>
      </c>
      <c r="G251" s="744" t="str">
        <f>'Sch-1'!K251</f>
        <v>SET</v>
      </c>
      <c r="H251" s="744">
        <f>'Sch-1'!L251</f>
        <v>20</v>
      </c>
      <c r="I251" s="735"/>
      <c r="J251" s="736" t="str">
        <f t="shared" si="7"/>
        <v>INCLUDED</v>
      </c>
      <c r="K251" s="737">
        <f t="shared" si="8"/>
        <v>0</v>
      </c>
      <c r="L251" s="318"/>
      <c r="M251" s="318"/>
      <c r="N251" s="318"/>
      <c r="O251" s="318"/>
      <c r="P251" s="318"/>
      <c r="Q251" s="318"/>
      <c r="R251" s="318"/>
      <c r="S251" s="318"/>
      <c r="T251" s="318"/>
      <c r="U251" s="318"/>
      <c r="V251" s="318"/>
      <c r="W251" s="318"/>
      <c r="X251" s="318"/>
      <c r="Y251" s="318"/>
      <c r="Z251" s="318"/>
      <c r="AA251" s="318"/>
      <c r="AB251" s="318"/>
    </row>
    <row r="252" spans="1:16383" s="314" customFormat="1" ht="18.75">
      <c r="A252" s="734">
        <f>'Sch-1'!A252</f>
        <v>229</v>
      </c>
      <c r="B252" s="611">
        <f>'Sch-1'!B252</f>
        <v>7000036840</v>
      </c>
      <c r="C252" s="611">
        <f>'Sch-1'!C252</f>
        <v>360</v>
      </c>
      <c r="D252" s="743" t="str">
        <f>'Sch-1'!D252</f>
        <v xml:space="preserve">Supply of OPGW and Accessories          </v>
      </c>
      <c r="E252" s="744">
        <f>'Sch-1'!E252</f>
        <v>1000022417</v>
      </c>
      <c r="F252" s="743" t="str">
        <f>'Sch-1'!J252</f>
        <v>Vibration Damper for 24 fibre OPGW</v>
      </c>
      <c r="G252" s="744" t="str">
        <f>'Sch-1'!K252</f>
        <v xml:space="preserve">EA </v>
      </c>
      <c r="H252" s="744">
        <f>'Sch-1'!L252</f>
        <v>19</v>
      </c>
      <c r="I252" s="735"/>
      <c r="J252" s="736" t="str">
        <f t="shared" si="7"/>
        <v>INCLUDED</v>
      </c>
      <c r="K252" s="737">
        <f t="shared" si="8"/>
        <v>0</v>
      </c>
      <c r="L252" s="318"/>
      <c r="M252" s="318"/>
      <c r="N252" s="318"/>
      <c r="O252" s="318"/>
      <c r="P252" s="318"/>
      <c r="Q252" s="318"/>
      <c r="R252" s="318"/>
      <c r="S252" s="318"/>
      <c r="T252" s="318"/>
      <c r="U252" s="318"/>
      <c r="V252" s="318"/>
      <c r="W252" s="318"/>
      <c r="X252" s="318"/>
      <c r="Y252" s="318"/>
      <c r="Z252" s="318"/>
      <c r="AA252" s="318"/>
      <c r="AB252" s="318"/>
    </row>
    <row r="253" spans="1:16383" s="314" customFormat="1" ht="18.75">
      <c r="A253" s="734">
        <f>'Sch-1'!A253</f>
        <v>230</v>
      </c>
      <c r="B253" s="611">
        <f>'Sch-1'!B253</f>
        <v>7000036840</v>
      </c>
      <c r="C253" s="611">
        <f>'Sch-1'!C253</f>
        <v>370</v>
      </c>
      <c r="D253" s="743" t="str">
        <f>'Sch-1'!D253</f>
        <v xml:space="preserve">Supply of OPGW and Accessories          </v>
      </c>
      <c r="E253" s="744">
        <f>'Sch-1'!E253</f>
        <v>1000010817</v>
      </c>
      <c r="F253" s="743" t="str">
        <f>'Sch-1'!J253</f>
        <v>Down Lead clamp Assembly for 24 fibreOPGW</v>
      </c>
      <c r="G253" s="744" t="str">
        <f>'Sch-1'!K253</f>
        <v xml:space="preserve">EA </v>
      </c>
      <c r="H253" s="744">
        <f>'Sch-1'!L253</f>
        <v>54</v>
      </c>
      <c r="I253" s="735"/>
      <c r="J253" s="736" t="str">
        <f t="shared" si="7"/>
        <v>INCLUDED</v>
      </c>
      <c r="K253" s="737">
        <f t="shared" si="8"/>
        <v>0</v>
      </c>
      <c r="L253" s="318"/>
      <c r="M253" s="318"/>
      <c r="N253" s="318"/>
      <c r="O253" s="318"/>
      <c r="P253" s="318"/>
      <c r="Q253" s="318"/>
      <c r="R253" s="318"/>
      <c r="S253" s="318"/>
      <c r="T253" s="318"/>
      <c r="U253" s="318"/>
      <c r="V253" s="318"/>
      <c r="W253" s="318"/>
      <c r="X253" s="318"/>
      <c r="Y253" s="318"/>
      <c r="Z253" s="318"/>
      <c r="AA253" s="318"/>
      <c r="AB253" s="318"/>
    </row>
    <row r="254" spans="1:16383" s="314" customFormat="1" ht="18.75">
      <c r="A254" s="734">
        <f>'Sch-1'!A254</f>
        <v>231</v>
      </c>
      <c r="B254" s="611">
        <f>'Sch-1'!B254</f>
        <v>7000036840</v>
      </c>
      <c r="C254" s="611">
        <f>'Sch-1'!C254</f>
        <v>380</v>
      </c>
      <c r="D254" s="743" t="str">
        <f>'Sch-1'!D254</f>
        <v xml:space="preserve">Supply of OPGW and Accessories          </v>
      </c>
      <c r="E254" s="744">
        <f>'Sch-1'!E254</f>
        <v>1000014198</v>
      </c>
      <c r="F254" s="743" t="str">
        <f>'Sch-1'!J254</f>
        <v>Joint Box for 24 fibre OPGW</v>
      </c>
      <c r="G254" s="744" t="str">
        <f>'Sch-1'!K254</f>
        <v xml:space="preserve">EA </v>
      </c>
      <c r="H254" s="744">
        <f>'Sch-1'!L254</f>
        <v>2</v>
      </c>
      <c r="I254" s="735"/>
      <c r="J254" s="736" t="str">
        <f t="shared" si="7"/>
        <v>INCLUDED</v>
      </c>
      <c r="K254" s="737">
        <f t="shared" si="8"/>
        <v>0</v>
      </c>
      <c r="L254" s="318"/>
      <c r="M254" s="318"/>
      <c r="N254" s="318"/>
      <c r="O254" s="318"/>
      <c r="P254" s="318"/>
      <c r="Q254" s="318"/>
      <c r="R254" s="318"/>
      <c r="S254" s="318"/>
      <c r="T254" s="318"/>
      <c r="U254" s="318"/>
      <c r="V254" s="318"/>
      <c r="W254" s="318"/>
      <c r="X254" s="318"/>
      <c r="Y254" s="318"/>
      <c r="Z254" s="318"/>
      <c r="AA254" s="318"/>
      <c r="AB254" s="318"/>
    </row>
    <row r="255" spans="1:16383" s="314" customFormat="1" ht="18.75">
      <c r="A255" s="730" t="str">
        <f>'Sch-1'!A255</f>
        <v>VIII</v>
      </c>
      <c r="B255" s="616" t="str">
        <f>'Sch-1'!B255</f>
        <v xml:space="preserve">800kV HVDC BNC-Agra             </v>
      </c>
      <c r="C255" s="596"/>
      <c r="D255" s="597"/>
      <c r="E255" s="731"/>
      <c r="F255" s="731"/>
      <c r="G255" s="731"/>
      <c r="H255" s="731"/>
      <c r="I255" s="731"/>
      <c r="J255" s="731"/>
      <c r="K255" s="731"/>
      <c r="L255" s="318"/>
      <c r="M255" s="732"/>
      <c r="N255" s="732"/>
      <c r="O255" s="732"/>
      <c r="P255" s="732"/>
      <c r="Q255" s="732"/>
      <c r="R255" s="732"/>
      <c r="S255" s="732"/>
      <c r="T255" s="732"/>
      <c r="U255" s="732"/>
      <c r="V255" s="732"/>
      <c r="W255" s="732"/>
      <c r="X255" s="732"/>
      <c r="Y255" s="732"/>
      <c r="Z255" s="732"/>
      <c r="AA255" s="732"/>
      <c r="AB255" s="733"/>
      <c r="AC255" s="733"/>
      <c r="AD255" s="733"/>
      <c r="AE255" s="733"/>
      <c r="AF255" s="733"/>
      <c r="AG255" s="733"/>
      <c r="AH255" s="733"/>
      <c r="AI255" s="733"/>
      <c r="AJ255" s="733"/>
      <c r="AK255" s="733"/>
      <c r="AL255" s="733"/>
      <c r="AM255" s="733"/>
      <c r="AN255" s="733"/>
      <c r="AO255" s="733"/>
      <c r="AP255" s="733"/>
      <c r="AQ255" s="733"/>
      <c r="AR255" s="733"/>
      <c r="AS255" s="733"/>
      <c r="AT255" s="733"/>
      <c r="AU255" s="733"/>
      <c r="AV255" s="733"/>
      <c r="AW255" s="733"/>
      <c r="AX255" s="733"/>
      <c r="AY255" s="733"/>
      <c r="AZ255" s="733"/>
      <c r="BA255" s="733"/>
      <c r="BB255" s="733"/>
      <c r="BC255" s="733"/>
      <c r="BD255" s="733"/>
      <c r="BE255" s="733"/>
      <c r="BF255" s="733"/>
      <c r="BG255" s="733"/>
      <c r="BH255" s="733"/>
      <c r="BI255" s="733"/>
      <c r="BJ255" s="733"/>
      <c r="BK255" s="733"/>
      <c r="BL255" s="733"/>
      <c r="BM255" s="733"/>
      <c r="BN255" s="733"/>
      <c r="BO255" s="733"/>
      <c r="BP255" s="733"/>
      <c r="BQ255" s="733"/>
      <c r="BR255" s="733"/>
      <c r="BS255" s="733"/>
      <c r="BT255" s="733"/>
      <c r="BU255" s="733"/>
      <c r="BV255" s="733"/>
      <c r="BW255" s="733"/>
      <c r="BX255" s="733"/>
      <c r="BY255" s="733"/>
      <c r="BZ255" s="733"/>
      <c r="CA255" s="733"/>
      <c r="CB255" s="733"/>
      <c r="CC255" s="733"/>
      <c r="CD255" s="733"/>
      <c r="CE255" s="733"/>
      <c r="CF255" s="733"/>
      <c r="CG255" s="733"/>
      <c r="CH255" s="733"/>
      <c r="CI255" s="733"/>
      <c r="CJ255" s="733"/>
      <c r="CK255" s="733"/>
      <c r="CL255" s="733"/>
      <c r="CM255" s="733"/>
      <c r="CN255" s="733"/>
      <c r="CO255" s="733"/>
      <c r="CP255" s="733"/>
      <c r="CQ255" s="733"/>
      <c r="CR255" s="733"/>
      <c r="CS255" s="733"/>
      <c r="CT255" s="733"/>
      <c r="CU255" s="733"/>
      <c r="CV255" s="733"/>
      <c r="CW255" s="733"/>
      <c r="CX255" s="733"/>
      <c r="CY255" s="733"/>
      <c r="CZ255" s="733"/>
      <c r="DA255" s="733"/>
      <c r="DB255" s="733"/>
      <c r="DC255" s="733"/>
      <c r="DD255" s="733"/>
      <c r="DE255" s="733"/>
      <c r="DF255" s="733"/>
      <c r="DG255" s="733"/>
      <c r="DH255" s="733"/>
      <c r="DI255" s="733"/>
      <c r="DJ255" s="733"/>
      <c r="DK255" s="733"/>
      <c r="DL255" s="733"/>
      <c r="DM255" s="733"/>
      <c r="DN255" s="733"/>
      <c r="DO255" s="733"/>
      <c r="DP255" s="733"/>
      <c r="DQ255" s="733"/>
      <c r="DR255" s="733"/>
      <c r="DS255" s="733"/>
      <c r="DT255" s="733"/>
      <c r="DU255" s="733"/>
      <c r="DV255" s="733"/>
      <c r="DW255" s="733"/>
      <c r="DX255" s="733"/>
      <c r="DY255" s="733"/>
      <c r="DZ255" s="733"/>
      <c r="EA255" s="733"/>
      <c r="EB255" s="733"/>
      <c r="EC255" s="733"/>
      <c r="ED255" s="733"/>
      <c r="EE255" s="733"/>
      <c r="EF255" s="733"/>
      <c r="EG255" s="733"/>
      <c r="EH255" s="733"/>
      <c r="EI255" s="733"/>
      <c r="EJ255" s="733"/>
      <c r="EK255" s="733"/>
      <c r="EL255" s="733"/>
      <c r="EM255" s="733"/>
      <c r="EN255" s="733"/>
      <c r="EO255" s="733"/>
      <c r="EP255" s="733"/>
      <c r="EQ255" s="733"/>
      <c r="ER255" s="733"/>
      <c r="ES255" s="733"/>
      <c r="ET255" s="733"/>
      <c r="EU255" s="733"/>
      <c r="EV255" s="733"/>
      <c r="EW255" s="733"/>
      <c r="EX255" s="733"/>
      <c r="EY255" s="733"/>
      <c r="EZ255" s="733"/>
      <c r="FA255" s="733"/>
      <c r="FB255" s="733"/>
      <c r="FC255" s="733"/>
      <c r="FD255" s="733"/>
      <c r="FE255" s="733"/>
      <c r="FF255" s="733"/>
      <c r="FG255" s="733"/>
      <c r="FH255" s="733"/>
      <c r="FI255" s="733"/>
      <c r="FJ255" s="733"/>
      <c r="FK255" s="733"/>
      <c r="FL255" s="733"/>
      <c r="FM255" s="733"/>
      <c r="FN255" s="733"/>
      <c r="FO255" s="733"/>
      <c r="FP255" s="733"/>
      <c r="FQ255" s="733"/>
      <c r="FR255" s="733"/>
      <c r="FS255" s="733"/>
      <c r="FT255" s="733"/>
      <c r="FU255" s="733"/>
      <c r="FV255" s="733"/>
      <c r="FW255" s="733"/>
      <c r="FX255" s="733"/>
      <c r="FY255" s="733"/>
      <c r="FZ255" s="733"/>
      <c r="GA255" s="733"/>
      <c r="GB255" s="733"/>
      <c r="GC255" s="733"/>
      <c r="GD255" s="733"/>
      <c r="GE255" s="733"/>
      <c r="GF255" s="733"/>
      <c r="GG255" s="733"/>
      <c r="GH255" s="733"/>
      <c r="GI255" s="733"/>
      <c r="GJ255" s="733"/>
      <c r="GK255" s="733"/>
      <c r="GL255" s="733"/>
      <c r="GM255" s="733"/>
      <c r="GN255" s="733"/>
      <c r="GO255" s="733"/>
      <c r="GP255" s="733"/>
      <c r="GQ255" s="733"/>
      <c r="GR255" s="733"/>
      <c r="GS255" s="733"/>
      <c r="GT255" s="733"/>
      <c r="GU255" s="733"/>
      <c r="GV255" s="733"/>
      <c r="GW255" s="733"/>
      <c r="GX255" s="733"/>
      <c r="GY255" s="733"/>
      <c r="GZ255" s="733"/>
      <c r="HA255" s="733"/>
      <c r="HB255" s="733"/>
      <c r="HC255" s="733"/>
      <c r="HD255" s="733"/>
      <c r="HE255" s="733"/>
      <c r="HF255" s="733"/>
      <c r="HG255" s="733"/>
      <c r="HH255" s="733"/>
      <c r="HI255" s="733"/>
      <c r="HJ255" s="733"/>
      <c r="HK255" s="733"/>
      <c r="HL255" s="733"/>
      <c r="HM255" s="733"/>
      <c r="HN255" s="733"/>
      <c r="HO255" s="733"/>
      <c r="HP255" s="733"/>
      <c r="HQ255" s="733"/>
      <c r="HR255" s="733"/>
      <c r="HS255" s="733"/>
      <c r="HT255" s="733"/>
      <c r="HU255" s="733"/>
      <c r="HV255" s="733"/>
      <c r="HW255" s="733"/>
      <c r="HX255" s="733"/>
      <c r="HY255" s="733"/>
      <c r="HZ255" s="733"/>
      <c r="IA255" s="733"/>
      <c r="IB255" s="733"/>
      <c r="IC255" s="733"/>
      <c r="ID255" s="733"/>
      <c r="IE255" s="733"/>
      <c r="IF255" s="733"/>
      <c r="IG255" s="733"/>
      <c r="IH255" s="733"/>
      <c r="II255" s="733"/>
      <c r="IJ255" s="733"/>
      <c r="IK255" s="733"/>
      <c r="IL255" s="733"/>
      <c r="IM255" s="733"/>
      <c r="IN255" s="733"/>
      <c r="IO255" s="733"/>
      <c r="IP255" s="733"/>
      <c r="IQ255" s="733"/>
      <c r="IR255" s="733"/>
      <c r="IS255" s="733"/>
      <c r="IT255" s="733"/>
      <c r="IU255" s="733"/>
      <c r="IV255" s="733"/>
      <c r="IW255" s="733"/>
      <c r="IX255" s="733"/>
      <c r="IY255" s="733"/>
      <c r="IZ255" s="733"/>
      <c r="JA255" s="733"/>
      <c r="JB255" s="733"/>
      <c r="JC255" s="733"/>
      <c r="JD255" s="733"/>
      <c r="JE255" s="733"/>
      <c r="JF255" s="733"/>
      <c r="JG255" s="733"/>
      <c r="JH255" s="733"/>
      <c r="JI255" s="733"/>
      <c r="JJ255" s="733"/>
      <c r="JK255" s="733"/>
      <c r="JL255" s="733"/>
      <c r="JM255" s="733"/>
      <c r="JN255" s="733"/>
      <c r="JO255" s="733"/>
      <c r="JP255" s="733"/>
      <c r="JQ255" s="733"/>
      <c r="JR255" s="733"/>
      <c r="JS255" s="733"/>
      <c r="JT255" s="733"/>
      <c r="JU255" s="733"/>
      <c r="JV255" s="733"/>
      <c r="JW255" s="733"/>
      <c r="JX255" s="733"/>
      <c r="JY255" s="733"/>
      <c r="JZ255" s="733"/>
      <c r="KA255" s="733"/>
      <c r="KB255" s="733"/>
      <c r="KC255" s="733"/>
      <c r="KD255" s="733"/>
      <c r="KE255" s="733"/>
      <c r="KF255" s="733"/>
      <c r="KG255" s="733"/>
      <c r="KH255" s="733"/>
      <c r="KI255" s="733"/>
      <c r="KJ255" s="733"/>
      <c r="KK255" s="733"/>
      <c r="KL255" s="733"/>
      <c r="KM255" s="733"/>
      <c r="KN255" s="733"/>
      <c r="KO255" s="733"/>
      <c r="KP255" s="733"/>
      <c r="KQ255" s="733"/>
      <c r="KR255" s="733"/>
      <c r="KS255" s="733"/>
      <c r="KT255" s="733"/>
      <c r="KU255" s="733"/>
      <c r="KV255" s="733"/>
      <c r="KW255" s="733"/>
      <c r="KX255" s="733"/>
      <c r="KY255" s="733"/>
      <c r="KZ255" s="733"/>
      <c r="LA255" s="733"/>
      <c r="LB255" s="733"/>
      <c r="LC255" s="733"/>
      <c r="LD255" s="733"/>
      <c r="LE255" s="733"/>
      <c r="LF255" s="733"/>
      <c r="LG255" s="733"/>
      <c r="LH255" s="733"/>
      <c r="LI255" s="733"/>
      <c r="LJ255" s="733"/>
      <c r="LK255" s="733"/>
      <c r="LL255" s="733"/>
      <c r="LM255" s="733"/>
      <c r="LN255" s="733"/>
      <c r="LO255" s="733"/>
      <c r="LP255" s="733"/>
      <c r="LQ255" s="733"/>
      <c r="LR255" s="733"/>
      <c r="LS255" s="733"/>
      <c r="LT255" s="733"/>
      <c r="LU255" s="733"/>
      <c r="LV255" s="733"/>
      <c r="LW255" s="733"/>
      <c r="LX255" s="733"/>
      <c r="LY255" s="733"/>
      <c r="LZ255" s="733"/>
      <c r="MA255" s="733"/>
      <c r="MB255" s="733"/>
      <c r="MC255" s="733"/>
      <c r="MD255" s="733"/>
      <c r="ME255" s="733"/>
      <c r="MF255" s="733"/>
      <c r="MG255" s="733"/>
      <c r="MH255" s="733"/>
      <c r="MI255" s="733"/>
      <c r="MJ255" s="733"/>
      <c r="MK255" s="733"/>
      <c r="ML255" s="733"/>
      <c r="MM255" s="733"/>
      <c r="MN255" s="733"/>
      <c r="MO255" s="733"/>
      <c r="MP255" s="733"/>
      <c r="MQ255" s="733"/>
      <c r="MR255" s="733"/>
      <c r="MS255" s="733"/>
      <c r="MT255" s="733"/>
      <c r="MU255" s="733"/>
      <c r="MV255" s="733"/>
      <c r="MW255" s="733"/>
      <c r="MX255" s="733"/>
      <c r="MY255" s="733"/>
      <c r="MZ255" s="733"/>
      <c r="NA255" s="733"/>
      <c r="NB255" s="733"/>
      <c r="NC255" s="733"/>
      <c r="ND255" s="733"/>
      <c r="NE255" s="733"/>
      <c r="NF255" s="733"/>
      <c r="NG255" s="733"/>
      <c r="NH255" s="733"/>
      <c r="NI255" s="733"/>
      <c r="NJ255" s="733"/>
      <c r="NK255" s="733"/>
      <c r="NL255" s="733"/>
      <c r="NM255" s="733"/>
      <c r="NN255" s="733"/>
      <c r="NO255" s="733"/>
      <c r="NP255" s="733"/>
      <c r="NQ255" s="733"/>
      <c r="NR255" s="733"/>
      <c r="NS255" s="733"/>
      <c r="NT255" s="733"/>
      <c r="NU255" s="733"/>
      <c r="NV255" s="733"/>
      <c r="NW255" s="733"/>
      <c r="NX255" s="733"/>
      <c r="NY255" s="733"/>
      <c r="NZ255" s="733"/>
      <c r="OA255" s="733"/>
      <c r="OB255" s="733"/>
      <c r="OC255" s="733"/>
      <c r="OD255" s="733"/>
      <c r="OE255" s="733"/>
      <c r="OF255" s="733"/>
      <c r="OG255" s="733"/>
      <c r="OH255" s="733"/>
      <c r="OI255" s="733"/>
      <c r="OJ255" s="733"/>
      <c r="OK255" s="733"/>
      <c r="OL255" s="733"/>
      <c r="OM255" s="733"/>
      <c r="ON255" s="733"/>
      <c r="OO255" s="733"/>
      <c r="OP255" s="733"/>
      <c r="OQ255" s="733"/>
      <c r="OR255" s="733"/>
      <c r="OS255" s="733"/>
      <c r="OT255" s="733"/>
      <c r="OU255" s="733"/>
      <c r="OV255" s="733"/>
      <c r="OW255" s="733"/>
      <c r="OX255" s="733"/>
      <c r="OY255" s="733"/>
      <c r="OZ255" s="733"/>
      <c r="PA255" s="733"/>
      <c r="PB255" s="733"/>
      <c r="PC255" s="733"/>
      <c r="PD255" s="733"/>
      <c r="PE255" s="733"/>
      <c r="PF255" s="733"/>
      <c r="PG255" s="733"/>
      <c r="PH255" s="733"/>
      <c r="PI255" s="733"/>
      <c r="PJ255" s="733"/>
      <c r="PK255" s="733"/>
      <c r="PL255" s="733"/>
      <c r="PM255" s="733"/>
      <c r="PN255" s="733"/>
      <c r="PO255" s="733"/>
      <c r="PP255" s="733"/>
      <c r="PQ255" s="733"/>
      <c r="PR255" s="733"/>
      <c r="PS255" s="733"/>
      <c r="PT255" s="733"/>
      <c r="PU255" s="733"/>
      <c r="PV255" s="733"/>
      <c r="PW255" s="733"/>
      <c r="PX255" s="733"/>
      <c r="PY255" s="733"/>
      <c r="PZ255" s="733"/>
      <c r="QA255" s="733"/>
      <c r="QB255" s="733"/>
      <c r="QC255" s="733"/>
      <c r="QD255" s="733"/>
      <c r="QE255" s="733"/>
      <c r="QF255" s="733"/>
      <c r="QG255" s="733"/>
      <c r="QH255" s="733"/>
      <c r="QI255" s="733"/>
      <c r="QJ255" s="733"/>
      <c r="QK255" s="733"/>
      <c r="QL255" s="733"/>
      <c r="QM255" s="733"/>
      <c r="QN255" s="733"/>
      <c r="QO255" s="733"/>
      <c r="QP255" s="733"/>
      <c r="QQ255" s="733"/>
      <c r="QR255" s="733"/>
      <c r="QS255" s="733"/>
      <c r="QT255" s="733"/>
      <c r="QU255" s="733"/>
      <c r="QV255" s="733"/>
      <c r="QW255" s="733"/>
      <c r="QX255" s="733"/>
      <c r="QY255" s="733"/>
      <c r="QZ255" s="733"/>
      <c r="RA255" s="733"/>
      <c r="RB255" s="733"/>
      <c r="RC255" s="733"/>
      <c r="RD255" s="733"/>
      <c r="RE255" s="733"/>
      <c r="RF255" s="733"/>
      <c r="RG255" s="733"/>
      <c r="RH255" s="733"/>
      <c r="RI255" s="733"/>
      <c r="RJ255" s="733"/>
      <c r="RK255" s="733"/>
      <c r="RL255" s="733"/>
      <c r="RM255" s="733"/>
      <c r="RN255" s="733"/>
      <c r="RO255" s="733"/>
      <c r="RP255" s="733"/>
      <c r="RQ255" s="733"/>
      <c r="RR255" s="733"/>
      <c r="RS255" s="733"/>
      <c r="RT255" s="733"/>
      <c r="RU255" s="733"/>
      <c r="RV255" s="733"/>
      <c r="RW255" s="733"/>
      <c r="RX255" s="733"/>
      <c r="RY255" s="733"/>
      <c r="RZ255" s="733"/>
      <c r="SA255" s="733"/>
      <c r="SB255" s="733"/>
      <c r="SC255" s="733"/>
      <c r="SD255" s="733"/>
      <c r="SE255" s="733"/>
      <c r="SF255" s="733"/>
      <c r="SG255" s="733"/>
      <c r="SH255" s="733"/>
      <c r="SI255" s="733"/>
      <c r="SJ255" s="733"/>
      <c r="SK255" s="733"/>
      <c r="SL255" s="733"/>
      <c r="SM255" s="733"/>
      <c r="SN255" s="733"/>
      <c r="SO255" s="733"/>
      <c r="SP255" s="733"/>
      <c r="SQ255" s="733"/>
      <c r="SR255" s="733"/>
      <c r="SS255" s="733"/>
      <c r="ST255" s="733"/>
      <c r="SU255" s="733"/>
      <c r="SV255" s="733"/>
      <c r="SW255" s="733"/>
      <c r="SX255" s="733"/>
      <c r="SY255" s="733"/>
      <c r="SZ255" s="733"/>
      <c r="TA255" s="733"/>
      <c r="TB255" s="733"/>
      <c r="TC255" s="733"/>
      <c r="TD255" s="733"/>
      <c r="TE255" s="733"/>
      <c r="TF255" s="733"/>
      <c r="TG255" s="733"/>
      <c r="TH255" s="733"/>
      <c r="TI255" s="733"/>
      <c r="TJ255" s="733"/>
      <c r="TK255" s="733"/>
      <c r="TL255" s="733"/>
      <c r="TM255" s="733"/>
      <c r="TN255" s="733"/>
      <c r="TO255" s="733"/>
      <c r="TP255" s="733"/>
      <c r="TQ255" s="733"/>
      <c r="TR255" s="733"/>
      <c r="TS255" s="733"/>
      <c r="TT255" s="733"/>
      <c r="TU255" s="733"/>
      <c r="TV255" s="733"/>
      <c r="TW255" s="733"/>
      <c r="TX255" s="733"/>
      <c r="TY255" s="733"/>
      <c r="TZ255" s="733"/>
      <c r="UA255" s="733"/>
      <c r="UB255" s="733"/>
      <c r="UC255" s="733"/>
      <c r="UD255" s="733"/>
      <c r="UE255" s="733"/>
      <c r="UF255" s="733"/>
      <c r="UG255" s="733"/>
      <c r="UH255" s="733"/>
      <c r="UI255" s="733"/>
      <c r="UJ255" s="733"/>
      <c r="UK255" s="733"/>
      <c r="UL255" s="733"/>
      <c r="UM255" s="733"/>
      <c r="UN255" s="733"/>
      <c r="UO255" s="733"/>
      <c r="UP255" s="733"/>
      <c r="UQ255" s="733"/>
      <c r="UR255" s="733"/>
      <c r="US255" s="733"/>
      <c r="UT255" s="733"/>
      <c r="UU255" s="733"/>
      <c r="UV255" s="733"/>
      <c r="UW255" s="733"/>
      <c r="UX255" s="733"/>
      <c r="UY255" s="733"/>
      <c r="UZ255" s="733"/>
      <c r="VA255" s="733"/>
      <c r="VB255" s="733"/>
      <c r="VC255" s="733"/>
      <c r="VD255" s="733"/>
      <c r="VE255" s="733"/>
      <c r="VF255" s="733"/>
      <c r="VG255" s="733"/>
      <c r="VH255" s="733"/>
      <c r="VI255" s="733"/>
      <c r="VJ255" s="733"/>
      <c r="VK255" s="733"/>
      <c r="VL255" s="733"/>
      <c r="VM255" s="733"/>
      <c r="VN255" s="733"/>
      <c r="VO255" s="733"/>
      <c r="VP255" s="733"/>
      <c r="VQ255" s="733"/>
      <c r="VR255" s="733"/>
      <c r="VS255" s="733"/>
      <c r="VT255" s="733"/>
      <c r="VU255" s="733"/>
      <c r="VV255" s="733"/>
      <c r="VW255" s="733"/>
      <c r="VX255" s="733"/>
      <c r="VY255" s="733"/>
      <c r="VZ255" s="733"/>
      <c r="WA255" s="733"/>
      <c r="WB255" s="733"/>
      <c r="WC255" s="733"/>
      <c r="WD255" s="733"/>
      <c r="WE255" s="733"/>
      <c r="WF255" s="733"/>
      <c r="WG255" s="733"/>
      <c r="WH255" s="733"/>
      <c r="WI255" s="733"/>
      <c r="WJ255" s="733"/>
      <c r="WK255" s="733"/>
      <c r="WL255" s="733"/>
      <c r="WM255" s="733"/>
      <c r="WN255" s="733"/>
      <c r="WO255" s="733"/>
      <c r="WP255" s="733"/>
      <c r="WQ255" s="733"/>
      <c r="WR255" s="733"/>
      <c r="WS255" s="733"/>
      <c r="WT255" s="733"/>
      <c r="WU255" s="733"/>
      <c r="WV255" s="733"/>
      <c r="WW255" s="733"/>
      <c r="WX255" s="733"/>
      <c r="WY255" s="733"/>
      <c r="WZ255" s="733"/>
      <c r="XA255" s="733"/>
      <c r="XB255" s="733"/>
      <c r="XC255" s="733"/>
      <c r="XD255" s="733"/>
      <c r="XE255" s="733"/>
      <c r="XF255" s="733"/>
      <c r="XG255" s="733"/>
      <c r="XH255" s="733"/>
      <c r="XI255" s="733"/>
      <c r="XJ255" s="733"/>
      <c r="XK255" s="733"/>
      <c r="XL255" s="733"/>
      <c r="XM255" s="733"/>
      <c r="XN255" s="733"/>
      <c r="XO255" s="733"/>
      <c r="XP255" s="733"/>
      <c r="XQ255" s="733"/>
      <c r="XR255" s="733"/>
      <c r="XS255" s="733"/>
      <c r="XT255" s="733"/>
      <c r="XU255" s="733"/>
      <c r="XV255" s="733"/>
      <c r="XW255" s="733"/>
      <c r="XX255" s="733"/>
      <c r="XY255" s="733"/>
      <c r="XZ255" s="733"/>
      <c r="YA255" s="733"/>
      <c r="YB255" s="733"/>
      <c r="YC255" s="733"/>
      <c r="YD255" s="733"/>
      <c r="YE255" s="733"/>
      <c r="YF255" s="733"/>
      <c r="YG255" s="733"/>
      <c r="YH255" s="733"/>
      <c r="YI255" s="733"/>
      <c r="YJ255" s="733"/>
      <c r="YK255" s="733"/>
      <c r="YL255" s="733"/>
      <c r="YM255" s="733"/>
      <c r="YN255" s="733"/>
      <c r="YO255" s="733"/>
      <c r="YP255" s="733"/>
      <c r="YQ255" s="733"/>
      <c r="YR255" s="733"/>
      <c r="YS255" s="733"/>
      <c r="YT255" s="733"/>
      <c r="YU255" s="733"/>
      <c r="YV255" s="733"/>
      <c r="YW255" s="733"/>
      <c r="YX255" s="733"/>
      <c r="YY255" s="733"/>
      <c r="YZ255" s="733"/>
      <c r="ZA255" s="733"/>
      <c r="ZB255" s="733"/>
      <c r="ZC255" s="733"/>
      <c r="ZD255" s="733"/>
      <c r="ZE255" s="733"/>
      <c r="ZF255" s="733"/>
      <c r="ZG255" s="733"/>
      <c r="ZH255" s="733"/>
      <c r="ZI255" s="733"/>
      <c r="ZJ255" s="733"/>
      <c r="ZK255" s="733"/>
      <c r="ZL255" s="733"/>
      <c r="ZM255" s="733"/>
      <c r="ZN255" s="733"/>
      <c r="ZO255" s="733"/>
      <c r="ZP255" s="733"/>
      <c r="ZQ255" s="733"/>
      <c r="ZR255" s="733"/>
      <c r="ZS255" s="733"/>
      <c r="ZT255" s="733"/>
      <c r="ZU255" s="733"/>
      <c r="ZV255" s="733"/>
      <c r="ZW255" s="733"/>
      <c r="ZX255" s="733"/>
      <c r="ZY255" s="733"/>
      <c r="ZZ255" s="733"/>
      <c r="AAA255" s="733"/>
      <c r="AAB255" s="733"/>
      <c r="AAC255" s="733"/>
      <c r="AAD255" s="733"/>
      <c r="AAE255" s="733"/>
      <c r="AAF255" s="733"/>
      <c r="AAG255" s="733"/>
      <c r="AAH255" s="733"/>
      <c r="AAI255" s="733"/>
      <c r="AAJ255" s="733"/>
      <c r="AAK255" s="733"/>
      <c r="AAL255" s="733"/>
      <c r="AAM255" s="733"/>
      <c r="AAN255" s="733"/>
      <c r="AAO255" s="733"/>
      <c r="AAP255" s="733"/>
      <c r="AAQ255" s="733"/>
      <c r="AAR255" s="733"/>
      <c r="AAS255" s="733"/>
      <c r="AAT255" s="733"/>
      <c r="AAU255" s="733"/>
      <c r="AAV255" s="733"/>
      <c r="AAW255" s="733"/>
      <c r="AAX255" s="733"/>
      <c r="AAY255" s="733"/>
      <c r="AAZ255" s="733"/>
      <c r="ABA255" s="733"/>
      <c r="ABB255" s="733"/>
      <c r="ABC255" s="733"/>
      <c r="ABD255" s="733"/>
      <c r="ABE255" s="733"/>
      <c r="ABF255" s="733"/>
      <c r="ABG255" s="733"/>
      <c r="ABH255" s="733"/>
      <c r="ABI255" s="733"/>
      <c r="ABJ255" s="733"/>
      <c r="ABK255" s="733"/>
      <c r="ABL255" s="733"/>
      <c r="ABM255" s="733"/>
      <c r="ABN255" s="733"/>
      <c r="ABO255" s="733"/>
      <c r="ABP255" s="733"/>
      <c r="ABQ255" s="733"/>
      <c r="ABR255" s="733"/>
      <c r="ABS255" s="733"/>
      <c r="ABT255" s="733"/>
      <c r="ABU255" s="733"/>
      <c r="ABV255" s="733"/>
      <c r="ABW255" s="733"/>
      <c r="ABX255" s="733"/>
      <c r="ABY255" s="733"/>
      <c r="ABZ255" s="733"/>
      <c r="ACA255" s="733"/>
      <c r="ACB255" s="733"/>
      <c r="ACC255" s="733"/>
      <c r="ACD255" s="733"/>
      <c r="ACE255" s="733"/>
      <c r="ACF255" s="733"/>
      <c r="ACG255" s="733"/>
      <c r="ACH255" s="733"/>
      <c r="ACI255" s="733"/>
      <c r="ACJ255" s="733"/>
      <c r="ACK255" s="733"/>
      <c r="ACL255" s="733"/>
      <c r="ACM255" s="733"/>
      <c r="ACN255" s="733"/>
      <c r="ACO255" s="733"/>
      <c r="ACP255" s="733"/>
      <c r="ACQ255" s="733"/>
      <c r="ACR255" s="733"/>
      <c r="ACS255" s="733"/>
      <c r="ACT255" s="733"/>
      <c r="ACU255" s="733"/>
      <c r="ACV255" s="733"/>
      <c r="ACW255" s="733"/>
      <c r="ACX255" s="733"/>
      <c r="ACY255" s="733"/>
      <c r="ACZ255" s="733"/>
      <c r="ADA255" s="733"/>
      <c r="ADB255" s="733"/>
      <c r="ADC255" s="733"/>
      <c r="ADD255" s="733"/>
      <c r="ADE255" s="733"/>
      <c r="ADF255" s="733"/>
      <c r="ADG255" s="733"/>
      <c r="ADH255" s="733"/>
      <c r="ADI255" s="733"/>
      <c r="ADJ255" s="733"/>
      <c r="ADK255" s="733"/>
      <c r="ADL255" s="733"/>
      <c r="ADM255" s="733"/>
      <c r="ADN255" s="733"/>
      <c r="ADO255" s="733"/>
      <c r="ADP255" s="733"/>
      <c r="ADQ255" s="733"/>
      <c r="ADR255" s="733"/>
      <c r="ADS255" s="733"/>
      <c r="ADT255" s="733"/>
      <c r="ADU255" s="733"/>
      <c r="ADV255" s="733"/>
      <c r="ADW255" s="733"/>
      <c r="ADX255" s="733"/>
      <c r="ADY255" s="733"/>
      <c r="ADZ255" s="733"/>
      <c r="AEA255" s="733"/>
      <c r="AEB255" s="733"/>
      <c r="AEC255" s="733"/>
      <c r="AED255" s="733"/>
      <c r="AEE255" s="733"/>
      <c r="AEF255" s="733"/>
      <c r="AEG255" s="733"/>
      <c r="AEH255" s="733"/>
      <c r="AEI255" s="733"/>
      <c r="AEJ255" s="733"/>
      <c r="AEK255" s="733"/>
      <c r="AEL255" s="733"/>
      <c r="AEM255" s="733"/>
      <c r="AEN255" s="733"/>
      <c r="AEO255" s="733"/>
      <c r="AEP255" s="733"/>
      <c r="AEQ255" s="733"/>
      <c r="AER255" s="733"/>
      <c r="AES255" s="733"/>
      <c r="AET255" s="733"/>
      <c r="AEU255" s="733"/>
      <c r="AEV255" s="733"/>
      <c r="AEW255" s="733"/>
      <c r="AEX255" s="733"/>
      <c r="AEY255" s="733"/>
      <c r="AEZ255" s="733"/>
      <c r="AFA255" s="733"/>
      <c r="AFB255" s="733"/>
      <c r="AFC255" s="733"/>
      <c r="AFD255" s="733"/>
      <c r="AFE255" s="733"/>
      <c r="AFF255" s="733"/>
      <c r="AFG255" s="733"/>
      <c r="AFH255" s="733"/>
      <c r="AFI255" s="733"/>
      <c r="AFJ255" s="733"/>
      <c r="AFK255" s="733"/>
      <c r="AFL255" s="733"/>
      <c r="AFM255" s="733"/>
      <c r="AFN255" s="733"/>
      <c r="AFO255" s="733"/>
      <c r="AFP255" s="733"/>
      <c r="AFQ255" s="733"/>
      <c r="AFR255" s="733"/>
      <c r="AFS255" s="733"/>
      <c r="AFT255" s="733"/>
      <c r="AFU255" s="733"/>
      <c r="AFV255" s="733"/>
      <c r="AFW255" s="733"/>
      <c r="AFX255" s="733"/>
      <c r="AFY255" s="733"/>
      <c r="AFZ255" s="733"/>
      <c r="AGA255" s="733"/>
      <c r="AGB255" s="733"/>
      <c r="AGC255" s="733"/>
      <c r="AGD255" s="733"/>
      <c r="AGE255" s="733"/>
      <c r="AGF255" s="733"/>
      <c r="AGG255" s="733"/>
      <c r="AGH255" s="733"/>
      <c r="AGI255" s="733"/>
      <c r="AGJ255" s="733"/>
      <c r="AGK255" s="733"/>
      <c r="AGL255" s="733"/>
      <c r="AGM255" s="733"/>
      <c r="AGN255" s="733"/>
      <c r="AGO255" s="733"/>
      <c r="AGP255" s="733"/>
      <c r="AGQ255" s="733"/>
      <c r="AGR255" s="733"/>
      <c r="AGS255" s="733"/>
      <c r="AGT255" s="733"/>
      <c r="AGU255" s="733"/>
      <c r="AGV255" s="733"/>
      <c r="AGW255" s="733"/>
      <c r="AGX255" s="733"/>
      <c r="AGY255" s="733"/>
      <c r="AGZ255" s="733"/>
      <c r="AHA255" s="733"/>
      <c r="AHB255" s="733"/>
      <c r="AHC255" s="733"/>
      <c r="AHD255" s="733"/>
      <c r="AHE255" s="733"/>
      <c r="AHF255" s="733"/>
      <c r="AHG255" s="733"/>
      <c r="AHH255" s="733"/>
      <c r="AHI255" s="733"/>
      <c r="AHJ255" s="733"/>
      <c r="AHK255" s="733"/>
      <c r="AHL255" s="733"/>
      <c r="AHM255" s="733"/>
      <c r="AHN255" s="733"/>
      <c r="AHO255" s="733"/>
      <c r="AHP255" s="733"/>
      <c r="AHQ255" s="733"/>
      <c r="AHR255" s="733"/>
      <c r="AHS255" s="733"/>
      <c r="AHT255" s="733"/>
      <c r="AHU255" s="733"/>
      <c r="AHV255" s="733"/>
      <c r="AHW255" s="733"/>
      <c r="AHX255" s="733"/>
      <c r="AHY255" s="733"/>
      <c r="AHZ255" s="733"/>
      <c r="AIA255" s="733"/>
      <c r="AIB255" s="733"/>
      <c r="AIC255" s="733"/>
      <c r="AID255" s="733"/>
      <c r="AIE255" s="733"/>
      <c r="AIF255" s="733"/>
      <c r="AIG255" s="733"/>
      <c r="AIH255" s="733"/>
      <c r="AII255" s="733"/>
      <c r="AIJ255" s="733"/>
      <c r="AIK255" s="733"/>
      <c r="AIL255" s="733"/>
      <c r="AIM255" s="733"/>
      <c r="AIN255" s="733"/>
      <c r="AIO255" s="733"/>
      <c r="AIP255" s="733"/>
      <c r="AIQ255" s="733"/>
      <c r="AIR255" s="733"/>
      <c r="AIS255" s="733"/>
      <c r="AIT255" s="733"/>
      <c r="AIU255" s="733"/>
      <c r="AIV255" s="733"/>
      <c r="AIW255" s="733"/>
      <c r="AIX255" s="733"/>
      <c r="AIY255" s="733"/>
      <c r="AIZ255" s="733"/>
      <c r="AJA255" s="733"/>
      <c r="AJB255" s="733"/>
      <c r="AJC255" s="733"/>
      <c r="AJD255" s="733"/>
      <c r="AJE255" s="733"/>
      <c r="AJF255" s="733"/>
      <c r="AJG255" s="733"/>
      <c r="AJH255" s="733"/>
      <c r="AJI255" s="733"/>
      <c r="AJJ255" s="733"/>
      <c r="AJK255" s="733"/>
      <c r="AJL255" s="733"/>
      <c r="AJM255" s="733"/>
      <c r="AJN255" s="733"/>
      <c r="AJO255" s="733"/>
      <c r="AJP255" s="733"/>
      <c r="AJQ255" s="733"/>
      <c r="AJR255" s="733"/>
      <c r="AJS255" s="733"/>
      <c r="AJT255" s="733"/>
      <c r="AJU255" s="733"/>
      <c r="AJV255" s="733"/>
      <c r="AJW255" s="733"/>
      <c r="AJX255" s="733"/>
      <c r="AJY255" s="733"/>
      <c r="AJZ255" s="733"/>
      <c r="AKA255" s="733"/>
      <c r="AKB255" s="733"/>
      <c r="AKC255" s="733"/>
      <c r="AKD255" s="733"/>
      <c r="AKE255" s="733"/>
      <c r="AKF255" s="733"/>
      <c r="AKG255" s="733"/>
      <c r="AKH255" s="733"/>
      <c r="AKI255" s="733"/>
      <c r="AKJ255" s="733"/>
      <c r="AKK255" s="733"/>
      <c r="AKL255" s="733"/>
      <c r="AKM255" s="733"/>
      <c r="AKN255" s="733"/>
      <c r="AKO255" s="733"/>
      <c r="AKP255" s="733"/>
      <c r="AKQ255" s="733"/>
      <c r="AKR255" s="733"/>
      <c r="AKS255" s="733"/>
      <c r="AKT255" s="733"/>
      <c r="AKU255" s="733"/>
      <c r="AKV255" s="733"/>
      <c r="AKW255" s="733"/>
      <c r="AKX255" s="733"/>
      <c r="AKY255" s="733"/>
      <c r="AKZ255" s="733"/>
      <c r="ALA255" s="733"/>
      <c r="ALB255" s="733"/>
      <c r="ALC255" s="733"/>
      <c r="ALD255" s="733"/>
      <c r="ALE255" s="733"/>
      <c r="ALF255" s="733"/>
      <c r="ALG255" s="733"/>
      <c r="ALH255" s="733"/>
      <c r="ALI255" s="733"/>
      <c r="ALJ255" s="733"/>
      <c r="ALK255" s="733"/>
      <c r="ALL255" s="733"/>
      <c r="ALM255" s="733"/>
      <c r="ALN255" s="733"/>
      <c r="ALO255" s="733"/>
      <c r="ALP255" s="733"/>
      <c r="ALQ255" s="733"/>
      <c r="ALR255" s="733"/>
      <c r="ALS255" s="733"/>
      <c r="ALT255" s="733"/>
      <c r="ALU255" s="733"/>
      <c r="ALV255" s="733"/>
      <c r="ALW255" s="733"/>
      <c r="ALX255" s="733"/>
      <c r="ALY255" s="733"/>
      <c r="ALZ255" s="733"/>
      <c r="AMA255" s="733"/>
      <c r="AMB255" s="733"/>
      <c r="AMC255" s="733"/>
      <c r="AMD255" s="733"/>
      <c r="AME255" s="733"/>
      <c r="AMF255" s="733"/>
      <c r="AMG255" s="733"/>
      <c r="AMH255" s="733"/>
      <c r="AMI255" s="733"/>
      <c r="AMJ255" s="733"/>
      <c r="AMK255" s="733"/>
      <c r="AML255" s="733"/>
      <c r="AMM255" s="733"/>
      <c r="AMN255" s="733"/>
      <c r="AMO255" s="733"/>
      <c r="AMP255" s="733"/>
      <c r="AMQ255" s="733"/>
      <c r="AMR255" s="733"/>
      <c r="AMS255" s="733"/>
      <c r="AMT255" s="733"/>
      <c r="AMU255" s="733"/>
      <c r="AMV255" s="733"/>
      <c r="AMW255" s="733"/>
      <c r="AMX255" s="733"/>
      <c r="AMY255" s="733"/>
      <c r="AMZ255" s="733"/>
      <c r="ANA255" s="733"/>
      <c r="ANB255" s="733"/>
      <c r="ANC255" s="733"/>
      <c r="AND255" s="733"/>
      <c r="ANE255" s="733"/>
      <c r="ANF255" s="733"/>
      <c r="ANG255" s="733"/>
      <c r="ANH255" s="733"/>
      <c r="ANI255" s="733"/>
      <c r="ANJ255" s="733"/>
      <c r="ANK255" s="733"/>
      <c r="ANL255" s="733"/>
      <c r="ANM255" s="733"/>
      <c r="ANN255" s="733"/>
      <c r="ANO255" s="733"/>
      <c r="ANP255" s="733"/>
      <c r="ANQ255" s="733"/>
      <c r="ANR255" s="733"/>
      <c r="ANS255" s="733"/>
      <c r="ANT255" s="733"/>
      <c r="ANU255" s="733"/>
      <c r="ANV255" s="733"/>
      <c r="ANW255" s="733"/>
      <c r="ANX255" s="733"/>
      <c r="ANY255" s="733"/>
      <c r="ANZ255" s="733"/>
      <c r="AOA255" s="733"/>
      <c r="AOB255" s="733"/>
      <c r="AOC255" s="733"/>
      <c r="AOD255" s="733"/>
      <c r="AOE255" s="733"/>
      <c r="AOF255" s="733"/>
      <c r="AOG255" s="733"/>
      <c r="AOH255" s="733"/>
      <c r="AOI255" s="733"/>
      <c r="AOJ255" s="733"/>
      <c r="AOK255" s="733"/>
      <c r="AOL255" s="733"/>
      <c r="AOM255" s="733"/>
      <c r="AON255" s="733"/>
      <c r="AOO255" s="733"/>
      <c r="AOP255" s="733"/>
      <c r="AOQ255" s="733"/>
      <c r="AOR255" s="733"/>
      <c r="AOS255" s="733"/>
      <c r="AOT255" s="733"/>
      <c r="AOU255" s="733"/>
      <c r="AOV255" s="733"/>
      <c r="AOW255" s="733"/>
      <c r="AOX255" s="733"/>
      <c r="AOY255" s="733"/>
      <c r="AOZ255" s="733"/>
      <c r="APA255" s="733"/>
      <c r="APB255" s="733"/>
      <c r="APC255" s="733"/>
      <c r="APD255" s="733"/>
      <c r="APE255" s="733"/>
      <c r="APF255" s="733"/>
      <c r="APG255" s="733"/>
      <c r="APH255" s="733"/>
      <c r="API255" s="733"/>
      <c r="APJ255" s="733"/>
      <c r="APK255" s="733"/>
      <c r="APL255" s="733"/>
      <c r="APM255" s="733"/>
      <c r="APN255" s="733"/>
      <c r="APO255" s="733"/>
      <c r="APP255" s="733"/>
      <c r="APQ255" s="733"/>
      <c r="APR255" s="733"/>
      <c r="APS255" s="733"/>
      <c r="APT255" s="733"/>
      <c r="APU255" s="733"/>
      <c r="APV255" s="733"/>
      <c r="APW255" s="733"/>
      <c r="APX255" s="733"/>
      <c r="APY255" s="733"/>
      <c r="APZ255" s="733"/>
      <c r="AQA255" s="733"/>
      <c r="AQB255" s="733"/>
      <c r="AQC255" s="733"/>
      <c r="AQD255" s="733"/>
      <c r="AQE255" s="733"/>
      <c r="AQF255" s="733"/>
      <c r="AQG255" s="733"/>
      <c r="AQH255" s="733"/>
      <c r="AQI255" s="733"/>
      <c r="AQJ255" s="733"/>
      <c r="AQK255" s="733"/>
      <c r="AQL255" s="733"/>
      <c r="AQM255" s="733"/>
      <c r="AQN255" s="733"/>
      <c r="AQO255" s="733"/>
      <c r="AQP255" s="733"/>
      <c r="AQQ255" s="733"/>
      <c r="AQR255" s="733"/>
      <c r="AQS255" s="733"/>
      <c r="AQT255" s="733"/>
      <c r="AQU255" s="733"/>
      <c r="AQV255" s="733"/>
      <c r="AQW255" s="733"/>
      <c r="AQX255" s="733"/>
      <c r="AQY255" s="733"/>
      <c r="AQZ255" s="733"/>
      <c r="ARA255" s="733"/>
      <c r="ARB255" s="733"/>
      <c r="ARC255" s="733"/>
      <c r="ARD255" s="733"/>
      <c r="ARE255" s="733"/>
      <c r="ARF255" s="733"/>
      <c r="ARG255" s="733"/>
      <c r="ARH255" s="733"/>
      <c r="ARI255" s="733"/>
      <c r="ARJ255" s="733"/>
      <c r="ARK255" s="733"/>
      <c r="ARL255" s="733"/>
      <c r="ARM255" s="733"/>
      <c r="ARN255" s="733"/>
      <c r="ARO255" s="733"/>
      <c r="ARP255" s="733"/>
      <c r="ARQ255" s="733"/>
      <c r="ARR255" s="733"/>
      <c r="ARS255" s="733"/>
      <c r="ART255" s="733"/>
      <c r="ARU255" s="733"/>
      <c r="ARV255" s="733"/>
      <c r="ARW255" s="733"/>
      <c r="ARX255" s="733"/>
      <c r="ARY255" s="733"/>
      <c r="ARZ255" s="733"/>
      <c r="ASA255" s="733"/>
      <c r="ASB255" s="733"/>
      <c r="ASC255" s="733"/>
      <c r="ASD255" s="733"/>
      <c r="ASE255" s="733"/>
      <c r="ASF255" s="733"/>
      <c r="ASG255" s="733"/>
      <c r="ASH255" s="733"/>
      <c r="ASI255" s="733"/>
      <c r="ASJ255" s="733"/>
      <c r="ASK255" s="733"/>
      <c r="ASL255" s="733"/>
      <c r="ASM255" s="733"/>
      <c r="ASN255" s="733"/>
      <c r="ASO255" s="733"/>
      <c r="ASP255" s="733"/>
      <c r="ASQ255" s="733"/>
      <c r="ASR255" s="733"/>
      <c r="ASS255" s="733"/>
      <c r="AST255" s="733"/>
      <c r="ASU255" s="733"/>
      <c r="ASV255" s="733"/>
      <c r="ASW255" s="733"/>
      <c r="ASX255" s="733"/>
      <c r="ASY255" s="733"/>
      <c r="ASZ255" s="733"/>
      <c r="ATA255" s="733"/>
      <c r="ATB255" s="733"/>
      <c r="ATC255" s="733"/>
      <c r="ATD255" s="733"/>
      <c r="ATE255" s="733"/>
      <c r="ATF255" s="733"/>
      <c r="ATG255" s="733"/>
      <c r="ATH255" s="733"/>
      <c r="ATI255" s="733"/>
      <c r="ATJ255" s="733"/>
      <c r="ATK255" s="733"/>
      <c r="ATL255" s="733"/>
      <c r="ATM255" s="733"/>
      <c r="ATN255" s="733"/>
      <c r="ATO255" s="733"/>
      <c r="ATP255" s="733"/>
      <c r="ATQ255" s="733"/>
      <c r="ATR255" s="733"/>
      <c r="ATS255" s="733"/>
      <c r="ATT255" s="733"/>
      <c r="ATU255" s="733"/>
      <c r="ATV255" s="733"/>
      <c r="ATW255" s="733"/>
      <c r="ATX255" s="733"/>
      <c r="ATY255" s="733"/>
      <c r="ATZ255" s="733"/>
      <c r="AUA255" s="733"/>
      <c r="AUB255" s="733"/>
      <c r="AUC255" s="733"/>
      <c r="AUD255" s="733"/>
      <c r="AUE255" s="733"/>
      <c r="AUF255" s="733"/>
      <c r="AUG255" s="733"/>
      <c r="AUH255" s="733"/>
      <c r="AUI255" s="733"/>
      <c r="AUJ255" s="733"/>
      <c r="AUK255" s="733"/>
      <c r="AUL255" s="733"/>
      <c r="AUM255" s="733"/>
      <c r="AUN255" s="733"/>
      <c r="AUO255" s="733"/>
      <c r="AUP255" s="733"/>
      <c r="AUQ255" s="733"/>
      <c r="AUR255" s="733"/>
      <c r="AUS255" s="733"/>
      <c r="AUT255" s="733"/>
      <c r="AUU255" s="733"/>
      <c r="AUV255" s="733"/>
      <c r="AUW255" s="733"/>
      <c r="AUX255" s="733"/>
      <c r="AUY255" s="733"/>
      <c r="AUZ255" s="733"/>
      <c r="AVA255" s="733"/>
      <c r="AVB255" s="733"/>
      <c r="AVC255" s="733"/>
      <c r="AVD255" s="733"/>
      <c r="AVE255" s="733"/>
      <c r="AVF255" s="733"/>
      <c r="AVG255" s="733"/>
      <c r="AVH255" s="733"/>
      <c r="AVI255" s="733"/>
      <c r="AVJ255" s="733"/>
      <c r="AVK255" s="733"/>
      <c r="AVL255" s="733"/>
      <c r="AVM255" s="733"/>
      <c r="AVN255" s="733"/>
      <c r="AVO255" s="733"/>
      <c r="AVP255" s="733"/>
      <c r="AVQ255" s="733"/>
      <c r="AVR255" s="733"/>
      <c r="AVS255" s="733"/>
      <c r="AVT255" s="733"/>
      <c r="AVU255" s="733"/>
      <c r="AVV255" s="733"/>
      <c r="AVW255" s="733"/>
      <c r="AVX255" s="733"/>
      <c r="AVY255" s="733"/>
      <c r="AVZ255" s="733"/>
      <c r="AWA255" s="733"/>
      <c r="AWB255" s="733"/>
      <c r="AWC255" s="733"/>
      <c r="AWD255" s="733"/>
      <c r="AWE255" s="733"/>
      <c r="AWF255" s="733"/>
      <c r="AWG255" s="733"/>
      <c r="AWH255" s="733"/>
      <c r="AWI255" s="733"/>
      <c r="AWJ255" s="733"/>
      <c r="AWK255" s="733"/>
      <c r="AWL255" s="733"/>
      <c r="AWM255" s="733"/>
      <c r="AWN255" s="733"/>
      <c r="AWO255" s="733"/>
      <c r="AWP255" s="733"/>
      <c r="AWQ255" s="733"/>
      <c r="AWR255" s="733"/>
      <c r="AWS255" s="733"/>
      <c r="AWT255" s="733"/>
      <c r="AWU255" s="733"/>
      <c r="AWV255" s="733"/>
      <c r="AWW255" s="733"/>
      <c r="AWX255" s="733"/>
      <c r="AWY255" s="733"/>
      <c r="AWZ255" s="733"/>
      <c r="AXA255" s="733"/>
      <c r="AXB255" s="733"/>
      <c r="AXC255" s="733"/>
      <c r="AXD255" s="733"/>
      <c r="AXE255" s="733"/>
      <c r="AXF255" s="733"/>
      <c r="AXG255" s="733"/>
      <c r="AXH255" s="733"/>
      <c r="AXI255" s="733"/>
      <c r="AXJ255" s="733"/>
      <c r="AXK255" s="733"/>
      <c r="AXL255" s="733"/>
      <c r="AXM255" s="733"/>
      <c r="AXN255" s="733"/>
      <c r="AXO255" s="733"/>
      <c r="AXP255" s="733"/>
      <c r="AXQ255" s="733"/>
      <c r="AXR255" s="733"/>
      <c r="AXS255" s="733"/>
      <c r="AXT255" s="733"/>
      <c r="AXU255" s="733"/>
      <c r="AXV255" s="733"/>
      <c r="AXW255" s="733"/>
      <c r="AXX255" s="733"/>
      <c r="AXY255" s="733"/>
      <c r="AXZ255" s="733"/>
      <c r="AYA255" s="733"/>
      <c r="AYB255" s="733"/>
      <c r="AYC255" s="733"/>
      <c r="AYD255" s="733"/>
      <c r="AYE255" s="733"/>
      <c r="AYF255" s="733"/>
      <c r="AYG255" s="733"/>
      <c r="AYH255" s="733"/>
      <c r="AYI255" s="733"/>
      <c r="AYJ255" s="733"/>
      <c r="AYK255" s="733"/>
      <c r="AYL255" s="733"/>
      <c r="AYM255" s="733"/>
      <c r="AYN255" s="733"/>
      <c r="AYO255" s="733"/>
      <c r="AYP255" s="733"/>
      <c r="AYQ255" s="733"/>
      <c r="AYR255" s="733"/>
      <c r="AYS255" s="733"/>
      <c r="AYT255" s="733"/>
      <c r="AYU255" s="733"/>
      <c r="AYV255" s="733"/>
      <c r="AYW255" s="733"/>
      <c r="AYX255" s="733"/>
      <c r="AYY255" s="733"/>
      <c r="AYZ255" s="733"/>
      <c r="AZA255" s="733"/>
      <c r="AZB255" s="733"/>
      <c r="AZC255" s="733"/>
      <c r="AZD255" s="733"/>
      <c r="AZE255" s="733"/>
      <c r="AZF255" s="733"/>
      <c r="AZG255" s="733"/>
      <c r="AZH255" s="733"/>
      <c r="AZI255" s="733"/>
      <c r="AZJ255" s="733"/>
      <c r="AZK255" s="733"/>
      <c r="AZL255" s="733"/>
      <c r="AZM255" s="733"/>
      <c r="AZN255" s="733"/>
      <c r="AZO255" s="733"/>
      <c r="AZP255" s="733"/>
      <c r="AZQ255" s="733"/>
      <c r="AZR255" s="733"/>
      <c r="AZS255" s="733"/>
      <c r="AZT255" s="733"/>
      <c r="AZU255" s="733"/>
      <c r="AZV255" s="733"/>
      <c r="AZW255" s="733"/>
      <c r="AZX255" s="733"/>
      <c r="AZY255" s="733"/>
      <c r="AZZ255" s="733"/>
      <c r="BAA255" s="733"/>
      <c r="BAB255" s="733"/>
      <c r="BAC255" s="733"/>
      <c r="BAD255" s="733"/>
      <c r="BAE255" s="733"/>
      <c r="BAF255" s="733"/>
      <c r="BAG255" s="733"/>
      <c r="BAH255" s="733"/>
      <c r="BAI255" s="733"/>
      <c r="BAJ255" s="733"/>
      <c r="BAK255" s="733"/>
      <c r="BAL255" s="733"/>
      <c r="BAM255" s="733"/>
      <c r="BAN255" s="733"/>
      <c r="BAO255" s="733"/>
      <c r="BAP255" s="733"/>
      <c r="BAQ255" s="733"/>
      <c r="BAR255" s="733"/>
      <c r="BAS255" s="733"/>
      <c r="BAT255" s="733"/>
      <c r="BAU255" s="733"/>
      <c r="BAV255" s="733"/>
      <c r="BAW255" s="733"/>
      <c r="BAX255" s="733"/>
      <c r="BAY255" s="733"/>
      <c r="BAZ255" s="733"/>
      <c r="BBA255" s="733"/>
      <c r="BBB255" s="733"/>
      <c r="BBC255" s="733"/>
      <c r="BBD255" s="733"/>
      <c r="BBE255" s="733"/>
      <c r="BBF255" s="733"/>
      <c r="BBG255" s="733"/>
      <c r="BBH255" s="733"/>
      <c r="BBI255" s="733"/>
      <c r="BBJ255" s="733"/>
      <c r="BBK255" s="733"/>
      <c r="BBL255" s="733"/>
      <c r="BBM255" s="733"/>
      <c r="BBN255" s="733"/>
      <c r="BBO255" s="733"/>
      <c r="BBP255" s="733"/>
      <c r="BBQ255" s="733"/>
      <c r="BBR255" s="733"/>
      <c r="BBS255" s="733"/>
      <c r="BBT255" s="733"/>
      <c r="BBU255" s="733"/>
      <c r="BBV255" s="733"/>
      <c r="BBW255" s="733"/>
      <c r="BBX255" s="733"/>
      <c r="BBY255" s="733"/>
      <c r="BBZ255" s="733"/>
      <c r="BCA255" s="733"/>
      <c r="BCB255" s="733"/>
      <c r="BCC255" s="733"/>
      <c r="BCD255" s="733"/>
      <c r="BCE255" s="733"/>
      <c r="BCF255" s="733"/>
      <c r="BCG255" s="733"/>
      <c r="BCH255" s="733"/>
      <c r="BCI255" s="733"/>
      <c r="BCJ255" s="733"/>
      <c r="BCK255" s="733"/>
      <c r="BCL255" s="733"/>
      <c r="BCM255" s="733"/>
      <c r="BCN255" s="733"/>
      <c r="BCO255" s="733"/>
      <c r="BCP255" s="733"/>
      <c r="BCQ255" s="733"/>
      <c r="BCR255" s="733"/>
      <c r="BCS255" s="733"/>
      <c r="BCT255" s="733"/>
      <c r="BCU255" s="733"/>
      <c r="BCV255" s="733"/>
      <c r="BCW255" s="733"/>
      <c r="BCX255" s="733"/>
      <c r="BCY255" s="733"/>
      <c r="BCZ255" s="733"/>
      <c r="BDA255" s="733"/>
      <c r="BDB255" s="733"/>
      <c r="BDC255" s="733"/>
      <c r="BDD255" s="733"/>
      <c r="BDE255" s="733"/>
      <c r="BDF255" s="733"/>
      <c r="BDG255" s="733"/>
      <c r="BDH255" s="733"/>
      <c r="BDI255" s="733"/>
      <c r="BDJ255" s="733"/>
      <c r="BDK255" s="733"/>
      <c r="BDL255" s="733"/>
      <c r="BDM255" s="733"/>
      <c r="BDN255" s="733"/>
      <c r="BDO255" s="733"/>
      <c r="BDP255" s="733"/>
      <c r="BDQ255" s="733"/>
      <c r="BDR255" s="733"/>
      <c r="BDS255" s="733"/>
      <c r="BDT255" s="733"/>
      <c r="BDU255" s="733"/>
      <c r="BDV255" s="733"/>
      <c r="BDW255" s="733"/>
      <c r="BDX255" s="733"/>
      <c r="BDY255" s="733"/>
      <c r="BDZ255" s="733"/>
      <c r="BEA255" s="733"/>
      <c r="BEB255" s="733"/>
      <c r="BEC255" s="733"/>
      <c r="BED255" s="733"/>
      <c r="BEE255" s="733"/>
      <c r="BEF255" s="733"/>
      <c r="BEG255" s="733"/>
      <c r="BEH255" s="733"/>
      <c r="BEI255" s="733"/>
      <c r="BEJ255" s="733"/>
      <c r="BEK255" s="733"/>
      <c r="BEL255" s="733"/>
      <c r="BEM255" s="733"/>
      <c r="BEN255" s="733"/>
      <c r="BEO255" s="733"/>
      <c r="BEP255" s="733"/>
      <c r="BEQ255" s="733"/>
      <c r="BER255" s="733"/>
      <c r="BES255" s="733"/>
      <c r="BET255" s="733"/>
      <c r="BEU255" s="733"/>
      <c r="BEV255" s="733"/>
      <c r="BEW255" s="733"/>
      <c r="BEX255" s="733"/>
      <c r="BEY255" s="733"/>
      <c r="BEZ255" s="733"/>
      <c r="BFA255" s="733"/>
      <c r="BFB255" s="733"/>
      <c r="BFC255" s="733"/>
      <c r="BFD255" s="733"/>
      <c r="BFE255" s="733"/>
      <c r="BFF255" s="733"/>
      <c r="BFG255" s="733"/>
      <c r="BFH255" s="733"/>
      <c r="BFI255" s="733"/>
      <c r="BFJ255" s="733"/>
      <c r="BFK255" s="733"/>
      <c r="BFL255" s="733"/>
      <c r="BFM255" s="733"/>
      <c r="BFN255" s="733"/>
      <c r="BFO255" s="733"/>
      <c r="BFP255" s="733"/>
      <c r="BFQ255" s="733"/>
      <c r="BFR255" s="733"/>
      <c r="BFS255" s="733"/>
      <c r="BFT255" s="733"/>
      <c r="BFU255" s="733"/>
      <c r="BFV255" s="733"/>
      <c r="BFW255" s="733"/>
      <c r="BFX255" s="733"/>
      <c r="BFY255" s="733"/>
      <c r="BFZ255" s="733"/>
      <c r="BGA255" s="733"/>
      <c r="BGB255" s="733"/>
      <c r="BGC255" s="733"/>
      <c r="BGD255" s="733"/>
      <c r="BGE255" s="733"/>
      <c r="BGF255" s="733"/>
      <c r="BGG255" s="733"/>
      <c r="BGH255" s="733"/>
      <c r="BGI255" s="733"/>
      <c r="BGJ255" s="733"/>
      <c r="BGK255" s="733"/>
      <c r="BGL255" s="733"/>
      <c r="BGM255" s="733"/>
      <c r="BGN255" s="733"/>
      <c r="BGO255" s="733"/>
      <c r="BGP255" s="733"/>
      <c r="BGQ255" s="733"/>
      <c r="BGR255" s="733"/>
      <c r="BGS255" s="733"/>
      <c r="BGT255" s="733"/>
      <c r="BGU255" s="733"/>
      <c r="BGV255" s="733"/>
      <c r="BGW255" s="733"/>
      <c r="BGX255" s="733"/>
      <c r="BGY255" s="733"/>
      <c r="BGZ255" s="733"/>
      <c r="BHA255" s="733"/>
      <c r="BHB255" s="733"/>
      <c r="BHC255" s="733"/>
      <c r="BHD255" s="733"/>
      <c r="BHE255" s="733"/>
      <c r="BHF255" s="733"/>
      <c r="BHG255" s="733"/>
      <c r="BHH255" s="733"/>
      <c r="BHI255" s="733"/>
      <c r="BHJ255" s="733"/>
      <c r="BHK255" s="733"/>
      <c r="BHL255" s="733"/>
      <c r="BHM255" s="733"/>
      <c r="BHN255" s="733"/>
      <c r="BHO255" s="733"/>
      <c r="BHP255" s="733"/>
      <c r="BHQ255" s="733"/>
      <c r="BHR255" s="733"/>
      <c r="BHS255" s="733"/>
      <c r="BHT255" s="733"/>
      <c r="BHU255" s="733"/>
      <c r="BHV255" s="733"/>
      <c r="BHW255" s="733"/>
      <c r="BHX255" s="733"/>
      <c r="BHY255" s="733"/>
      <c r="BHZ255" s="733"/>
      <c r="BIA255" s="733"/>
      <c r="BIB255" s="733"/>
      <c r="BIC255" s="733"/>
      <c r="BID255" s="733"/>
      <c r="BIE255" s="733"/>
      <c r="BIF255" s="733"/>
      <c r="BIG255" s="733"/>
      <c r="BIH255" s="733"/>
      <c r="BII255" s="733"/>
      <c r="BIJ255" s="733"/>
      <c r="BIK255" s="733"/>
      <c r="BIL255" s="733"/>
      <c r="BIM255" s="733"/>
      <c r="BIN255" s="733"/>
      <c r="BIO255" s="733"/>
      <c r="BIP255" s="733"/>
      <c r="BIQ255" s="733"/>
      <c r="BIR255" s="733"/>
      <c r="BIS255" s="733"/>
      <c r="BIT255" s="733"/>
      <c r="BIU255" s="733"/>
      <c r="BIV255" s="733"/>
      <c r="BIW255" s="733"/>
      <c r="BIX255" s="733"/>
      <c r="BIY255" s="733"/>
      <c r="BIZ255" s="733"/>
      <c r="BJA255" s="733"/>
      <c r="BJB255" s="733"/>
      <c r="BJC255" s="733"/>
      <c r="BJD255" s="733"/>
      <c r="BJE255" s="733"/>
      <c r="BJF255" s="733"/>
      <c r="BJG255" s="733"/>
      <c r="BJH255" s="733"/>
      <c r="BJI255" s="733"/>
      <c r="BJJ255" s="733"/>
      <c r="BJK255" s="733"/>
      <c r="BJL255" s="733"/>
      <c r="BJM255" s="733"/>
      <c r="BJN255" s="733"/>
      <c r="BJO255" s="733"/>
      <c r="BJP255" s="733"/>
      <c r="BJQ255" s="733"/>
      <c r="BJR255" s="733"/>
      <c r="BJS255" s="733"/>
      <c r="BJT255" s="733"/>
      <c r="BJU255" s="733"/>
      <c r="BJV255" s="733"/>
      <c r="BJW255" s="733"/>
      <c r="BJX255" s="733"/>
      <c r="BJY255" s="733"/>
      <c r="BJZ255" s="733"/>
      <c r="BKA255" s="733"/>
      <c r="BKB255" s="733"/>
      <c r="BKC255" s="733"/>
      <c r="BKD255" s="733"/>
      <c r="BKE255" s="733"/>
      <c r="BKF255" s="733"/>
      <c r="BKG255" s="733"/>
      <c r="BKH255" s="733"/>
      <c r="BKI255" s="733"/>
      <c r="BKJ255" s="733"/>
      <c r="BKK255" s="733"/>
      <c r="BKL255" s="733"/>
      <c r="BKM255" s="733"/>
      <c r="BKN255" s="733"/>
      <c r="BKO255" s="733"/>
      <c r="BKP255" s="733"/>
      <c r="BKQ255" s="733"/>
      <c r="BKR255" s="733"/>
      <c r="BKS255" s="733"/>
      <c r="BKT255" s="733"/>
      <c r="BKU255" s="733"/>
      <c r="BKV255" s="733"/>
      <c r="BKW255" s="733"/>
      <c r="BKX255" s="733"/>
      <c r="BKY255" s="733"/>
      <c r="BKZ255" s="733"/>
      <c r="BLA255" s="733"/>
      <c r="BLB255" s="733"/>
      <c r="BLC255" s="733"/>
      <c r="BLD255" s="733"/>
      <c r="BLE255" s="733"/>
      <c r="BLF255" s="733"/>
      <c r="BLG255" s="733"/>
      <c r="BLH255" s="733"/>
      <c r="BLI255" s="733"/>
      <c r="BLJ255" s="733"/>
      <c r="BLK255" s="733"/>
      <c r="BLL255" s="733"/>
      <c r="BLM255" s="733"/>
      <c r="BLN255" s="733"/>
      <c r="BLO255" s="733"/>
      <c r="BLP255" s="733"/>
      <c r="BLQ255" s="733"/>
      <c r="BLR255" s="733"/>
      <c r="BLS255" s="733"/>
      <c r="BLT255" s="733"/>
      <c r="BLU255" s="733"/>
      <c r="BLV255" s="733"/>
      <c r="BLW255" s="733"/>
      <c r="BLX255" s="733"/>
      <c r="BLY255" s="733"/>
      <c r="BLZ255" s="733"/>
      <c r="BMA255" s="733"/>
      <c r="BMB255" s="733"/>
      <c r="BMC255" s="733"/>
      <c r="BMD255" s="733"/>
      <c r="BME255" s="733"/>
      <c r="BMF255" s="733"/>
      <c r="BMG255" s="733"/>
      <c r="BMH255" s="733"/>
      <c r="BMI255" s="733"/>
      <c r="BMJ255" s="733"/>
      <c r="BMK255" s="733"/>
      <c r="BML255" s="733"/>
      <c r="BMM255" s="733"/>
      <c r="BMN255" s="733"/>
      <c r="BMO255" s="733"/>
      <c r="BMP255" s="733"/>
      <c r="BMQ255" s="733"/>
      <c r="BMR255" s="733"/>
      <c r="BMS255" s="733"/>
      <c r="BMT255" s="733"/>
      <c r="BMU255" s="733"/>
      <c r="BMV255" s="733"/>
      <c r="BMW255" s="733"/>
      <c r="BMX255" s="733"/>
      <c r="BMY255" s="733"/>
      <c r="BMZ255" s="733"/>
      <c r="BNA255" s="733"/>
      <c r="BNB255" s="733"/>
      <c r="BNC255" s="733"/>
      <c r="BND255" s="733"/>
      <c r="BNE255" s="733"/>
      <c r="BNF255" s="733"/>
      <c r="BNG255" s="733"/>
      <c r="BNH255" s="733"/>
      <c r="BNI255" s="733"/>
      <c r="BNJ255" s="733"/>
      <c r="BNK255" s="733"/>
      <c r="BNL255" s="733"/>
      <c r="BNM255" s="733"/>
      <c r="BNN255" s="733"/>
      <c r="BNO255" s="733"/>
      <c r="BNP255" s="733"/>
      <c r="BNQ255" s="733"/>
      <c r="BNR255" s="733"/>
      <c r="BNS255" s="733"/>
      <c r="BNT255" s="733"/>
      <c r="BNU255" s="733"/>
      <c r="BNV255" s="733"/>
      <c r="BNW255" s="733"/>
      <c r="BNX255" s="733"/>
      <c r="BNY255" s="733"/>
      <c r="BNZ255" s="733"/>
      <c r="BOA255" s="733"/>
      <c r="BOB255" s="733"/>
      <c r="BOC255" s="733"/>
      <c r="BOD255" s="733"/>
      <c r="BOE255" s="733"/>
      <c r="BOF255" s="733"/>
      <c r="BOG255" s="733"/>
      <c r="BOH255" s="733"/>
      <c r="BOI255" s="733"/>
      <c r="BOJ255" s="733"/>
      <c r="BOK255" s="733"/>
      <c r="BOL255" s="733"/>
      <c r="BOM255" s="733"/>
      <c r="BON255" s="733"/>
      <c r="BOO255" s="733"/>
      <c r="BOP255" s="733"/>
      <c r="BOQ255" s="733"/>
      <c r="BOR255" s="733"/>
      <c r="BOS255" s="733"/>
      <c r="BOT255" s="733"/>
      <c r="BOU255" s="733"/>
      <c r="BOV255" s="733"/>
      <c r="BOW255" s="733"/>
      <c r="BOX255" s="733"/>
      <c r="BOY255" s="733"/>
      <c r="BOZ255" s="733"/>
      <c r="BPA255" s="733"/>
      <c r="BPB255" s="733"/>
      <c r="BPC255" s="733"/>
      <c r="BPD255" s="733"/>
      <c r="BPE255" s="733"/>
      <c r="BPF255" s="733"/>
      <c r="BPG255" s="733"/>
      <c r="BPH255" s="733"/>
      <c r="BPI255" s="733"/>
      <c r="BPJ255" s="733"/>
      <c r="BPK255" s="733"/>
      <c r="BPL255" s="733"/>
      <c r="BPM255" s="733"/>
      <c r="BPN255" s="733"/>
      <c r="BPO255" s="733"/>
      <c r="BPP255" s="733"/>
      <c r="BPQ255" s="733"/>
      <c r="BPR255" s="733"/>
      <c r="BPS255" s="733"/>
      <c r="BPT255" s="733"/>
      <c r="BPU255" s="733"/>
      <c r="BPV255" s="733"/>
      <c r="BPW255" s="733"/>
      <c r="BPX255" s="733"/>
      <c r="BPY255" s="733"/>
      <c r="BPZ255" s="733"/>
      <c r="BQA255" s="733"/>
      <c r="BQB255" s="733"/>
      <c r="BQC255" s="733"/>
      <c r="BQD255" s="733"/>
      <c r="BQE255" s="733"/>
      <c r="BQF255" s="733"/>
      <c r="BQG255" s="733"/>
      <c r="BQH255" s="733"/>
      <c r="BQI255" s="733"/>
      <c r="BQJ255" s="733"/>
      <c r="BQK255" s="733"/>
      <c r="BQL255" s="733"/>
      <c r="BQM255" s="733"/>
      <c r="BQN255" s="733"/>
      <c r="BQO255" s="733"/>
      <c r="BQP255" s="733"/>
      <c r="BQQ255" s="733"/>
      <c r="BQR255" s="733"/>
      <c r="BQS255" s="733"/>
      <c r="BQT255" s="733"/>
      <c r="BQU255" s="733"/>
      <c r="BQV255" s="733"/>
      <c r="BQW255" s="733"/>
      <c r="BQX255" s="733"/>
      <c r="BQY255" s="733"/>
      <c r="BQZ255" s="733"/>
      <c r="BRA255" s="733"/>
      <c r="BRB255" s="733"/>
      <c r="BRC255" s="733"/>
      <c r="BRD255" s="733"/>
      <c r="BRE255" s="733"/>
      <c r="BRF255" s="733"/>
      <c r="BRG255" s="733"/>
      <c r="BRH255" s="733"/>
      <c r="BRI255" s="733"/>
      <c r="BRJ255" s="733"/>
      <c r="BRK255" s="733"/>
      <c r="BRL255" s="733"/>
      <c r="BRM255" s="733"/>
      <c r="BRN255" s="733"/>
      <c r="BRO255" s="733"/>
      <c r="BRP255" s="733"/>
      <c r="BRQ255" s="733"/>
      <c r="BRR255" s="733"/>
      <c r="BRS255" s="733"/>
      <c r="BRT255" s="733"/>
      <c r="BRU255" s="733"/>
      <c r="BRV255" s="733"/>
      <c r="BRW255" s="733"/>
      <c r="BRX255" s="733"/>
      <c r="BRY255" s="733"/>
      <c r="BRZ255" s="733"/>
      <c r="BSA255" s="733"/>
      <c r="BSB255" s="733"/>
      <c r="BSC255" s="733"/>
      <c r="BSD255" s="733"/>
      <c r="BSE255" s="733"/>
      <c r="BSF255" s="733"/>
      <c r="BSG255" s="733"/>
      <c r="BSH255" s="733"/>
      <c r="BSI255" s="733"/>
      <c r="BSJ255" s="733"/>
      <c r="BSK255" s="733"/>
      <c r="BSL255" s="733"/>
      <c r="BSM255" s="733"/>
      <c r="BSN255" s="733"/>
      <c r="BSO255" s="733"/>
      <c r="BSP255" s="733"/>
      <c r="BSQ255" s="733"/>
      <c r="BSR255" s="733"/>
      <c r="BSS255" s="733"/>
      <c r="BST255" s="733"/>
      <c r="BSU255" s="733"/>
      <c r="BSV255" s="733"/>
      <c r="BSW255" s="733"/>
      <c r="BSX255" s="733"/>
      <c r="BSY255" s="733"/>
      <c r="BSZ255" s="733"/>
      <c r="BTA255" s="733"/>
      <c r="BTB255" s="733"/>
      <c r="BTC255" s="733"/>
      <c r="BTD255" s="733"/>
      <c r="BTE255" s="733"/>
      <c r="BTF255" s="733"/>
      <c r="BTG255" s="733"/>
      <c r="BTH255" s="733"/>
      <c r="BTI255" s="733"/>
      <c r="BTJ255" s="733"/>
      <c r="BTK255" s="733"/>
      <c r="BTL255" s="733"/>
      <c r="BTM255" s="733"/>
      <c r="BTN255" s="733"/>
      <c r="BTO255" s="733"/>
      <c r="BTP255" s="733"/>
      <c r="BTQ255" s="733"/>
      <c r="BTR255" s="733"/>
      <c r="BTS255" s="733"/>
      <c r="BTT255" s="733"/>
      <c r="BTU255" s="733"/>
      <c r="BTV255" s="733"/>
      <c r="BTW255" s="733"/>
      <c r="BTX255" s="733"/>
      <c r="BTY255" s="733"/>
      <c r="BTZ255" s="733"/>
      <c r="BUA255" s="733"/>
      <c r="BUB255" s="733"/>
      <c r="BUC255" s="733"/>
      <c r="BUD255" s="733"/>
      <c r="BUE255" s="733"/>
      <c r="BUF255" s="733"/>
      <c r="BUG255" s="733"/>
      <c r="BUH255" s="733"/>
      <c r="BUI255" s="733"/>
      <c r="BUJ255" s="733"/>
      <c r="BUK255" s="733"/>
      <c r="BUL255" s="733"/>
      <c r="BUM255" s="733"/>
      <c r="BUN255" s="733"/>
      <c r="BUO255" s="733"/>
      <c r="BUP255" s="733"/>
      <c r="BUQ255" s="733"/>
      <c r="BUR255" s="733"/>
      <c r="BUS255" s="733"/>
      <c r="BUT255" s="733"/>
      <c r="BUU255" s="733"/>
      <c r="BUV255" s="733"/>
      <c r="BUW255" s="733"/>
      <c r="BUX255" s="733"/>
      <c r="BUY255" s="733"/>
      <c r="BUZ255" s="733"/>
      <c r="BVA255" s="733"/>
      <c r="BVB255" s="733"/>
      <c r="BVC255" s="733"/>
      <c r="BVD255" s="733"/>
      <c r="BVE255" s="733"/>
      <c r="BVF255" s="733"/>
      <c r="BVG255" s="733"/>
      <c r="BVH255" s="733"/>
      <c r="BVI255" s="733"/>
      <c r="BVJ255" s="733"/>
      <c r="BVK255" s="733"/>
      <c r="BVL255" s="733"/>
      <c r="BVM255" s="733"/>
      <c r="BVN255" s="733"/>
      <c r="BVO255" s="733"/>
      <c r="BVP255" s="733"/>
      <c r="BVQ255" s="733"/>
      <c r="BVR255" s="733"/>
      <c r="BVS255" s="733"/>
      <c r="BVT255" s="733"/>
      <c r="BVU255" s="733"/>
      <c r="BVV255" s="733"/>
      <c r="BVW255" s="733"/>
      <c r="BVX255" s="733"/>
      <c r="BVY255" s="733"/>
      <c r="BVZ255" s="733"/>
      <c r="BWA255" s="733"/>
      <c r="BWB255" s="733"/>
      <c r="BWC255" s="733"/>
      <c r="BWD255" s="733"/>
      <c r="BWE255" s="733"/>
      <c r="BWF255" s="733"/>
      <c r="BWG255" s="733"/>
      <c r="BWH255" s="733"/>
      <c r="BWI255" s="733"/>
      <c r="BWJ255" s="733"/>
      <c r="BWK255" s="733"/>
      <c r="BWL255" s="733"/>
      <c r="BWM255" s="733"/>
      <c r="BWN255" s="733"/>
      <c r="BWO255" s="733"/>
      <c r="BWP255" s="733"/>
      <c r="BWQ255" s="733"/>
      <c r="BWR255" s="733"/>
      <c r="BWS255" s="733"/>
      <c r="BWT255" s="733"/>
      <c r="BWU255" s="733"/>
      <c r="BWV255" s="733"/>
      <c r="BWW255" s="733"/>
      <c r="BWX255" s="733"/>
      <c r="BWY255" s="733"/>
      <c r="BWZ255" s="733"/>
      <c r="BXA255" s="733"/>
      <c r="BXB255" s="733"/>
      <c r="BXC255" s="733"/>
      <c r="BXD255" s="733"/>
      <c r="BXE255" s="733"/>
      <c r="BXF255" s="733"/>
      <c r="BXG255" s="733"/>
      <c r="BXH255" s="733"/>
      <c r="BXI255" s="733"/>
      <c r="BXJ255" s="733"/>
      <c r="BXK255" s="733"/>
      <c r="BXL255" s="733"/>
      <c r="BXM255" s="733"/>
      <c r="BXN255" s="733"/>
      <c r="BXO255" s="733"/>
      <c r="BXP255" s="733"/>
      <c r="BXQ255" s="733"/>
      <c r="BXR255" s="733"/>
      <c r="BXS255" s="733"/>
      <c r="BXT255" s="733"/>
      <c r="BXU255" s="733"/>
      <c r="BXV255" s="733"/>
      <c r="BXW255" s="733"/>
      <c r="BXX255" s="733"/>
      <c r="BXY255" s="733"/>
      <c r="BXZ255" s="733"/>
      <c r="BYA255" s="733"/>
      <c r="BYB255" s="733"/>
      <c r="BYC255" s="733"/>
      <c r="BYD255" s="733"/>
      <c r="BYE255" s="733"/>
      <c r="BYF255" s="733"/>
      <c r="BYG255" s="733"/>
      <c r="BYH255" s="733"/>
      <c r="BYI255" s="733"/>
      <c r="BYJ255" s="733"/>
      <c r="BYK255" s="733"/>
      <c r="BYL255" s="733"/>
      <c r="BYM255" s="733"/>
      <c r="BYN255" s="733"/>
      <c r="BYO255" s="733"/>
      <c r="BYP255" s="733"/>
      <c r="BYQ255" s="733"/>
      <c r="BYR255" s="733"/>
      <c r="BYS255" s="733"/>
      <c r="BYT255" s="733"/>
      <c r="BYU255" s="733"/>
      <c r="BYV255" s="733"/>
      <c r="BYW255" s="733"/>
      <c r="BYX255" s="733"/>
      <c r="BYY255" s="733"/>
      <c r="BYZ255" s="733"/>
      <c r="BZA255" s="733"/>
      <c r="BZB255" s="733"/>
      <c r="BZC255" s="733"/>
      <c r="BZD255" s="733"/>
      <c r="BZE255" s="733"/>
      <c r="BZF255" s="733"/>
      <c r="BZG255" s="733"/>
      <c r="BZH255" s="733"/>
      <c r="BZI255" s="733"/>
      <c r="BZJ255" s="733"/>
      <c r="BZK255" s="733"/>
      <c r="BZL255" s="733"/>
      <c r="BZM255" s="733"/>
      <c r="BZN255" s="733"/>
      <c r="BZO255" s="733"/>
      <c r="BZP255" s="733"/>
      <c r="BZQ255" s="733"/>
      <c r="BZR255" s="733"/>
      <c r="BZS255" s="733"/>
      <c r="BZT255" s="733"/>
      <c r="BZU255" s="733"/>
      <c r="BZV255" s="733"/>
      <c r="BZW255" s="733"/>
      <c r="BZX255" s="733"/>
      <c r="BZY255" s="733"/>
      <c r="BZZ255" s="733"/>
      <c r="CAA255" s="733"/>
      <c r="CAB255" s="733"/>
      <c r="CAC255" s="733"/>
      <c r="CAD255" s="733"/>
      <c r="CAE255" s="733"/>
      <c r="CAF255" s="733"/>
      <c r="CAG255" s="733"/>
      <c r="CAH255" s="733"/>
      <c r="CAI255" s="733"/>
      <c r="CAJ255" s="733"/>
      <c r="CAK255" s="733"/>
      <c r="CAL255" s="733"/>
      <c r="CAM255" s="733"/>
      <c r="CAN255" s="733"/>
      <c r="CAO255" s="733"/>
      <c r="CAP255" s="733"/>
      <c r="CAQ255" s="733"/>
      <c r="CAR255" s="733"/>
      <c r="CAS255" s="733"/>
      <c r="CAT255" s="733"/>
      <c r="CAU255" s="733"/>
      <c r="CAV255" s="733"/>
      <c r="CAW255" s="733"/>
      <c r="CAX255" s="733"/>
      <c r="CAY255" s="733"/>
      <c r="CAZ255" s="733"/>
      <c r="CBA255" s="733"/>
      <c r="CBB255" s="733"/>
      <c r="CBC255" s="733"/>
      <c r="CBD255" s="733"/>
      <c r="CBE255" s="733"/>
      <c r="CBF255" s="733"/>
      <c r="CBG255" s="733"/>
      <c r="CBH255" s="733"/>
      <c r="CBI255" s="733"/>
      <c r="CBJ255" s="733"/>
      <c r="CBK255" s="733"/>
      <c r="CBL255" s="733"/>
      <c r="CBM255" s="733"/>
      <c r="CBN255" s="733"/>
      <c r="CBO255" s="733"/>
      <c r="CBP255" s="733"/>
      <c r="CBQ255" s="733"/>
      <c r="CBR255" s="733"/>
      <c r="CBS255" s="733"/>
      <c r="CBT255" s="733"/>
      <c r="CBU255" s="733"/>
      <c r="CBV255" s="733"/>
      <c r="CBW255" s="733"/>
      <c r="CBX255" s="733"/>
      <c r="CBY255" s="733"/>
      <c r="CBZ255" s="733"/>
      <c r="CCA255" s="733"/>
      <c r="CCB255" s="733"/>
      <c r="CCC255" s="733"/>
      <c r="CCD255" s="733"/>
      <c r="CCE255" s="733"/>
      <c r="CCF255" s="733"/>
      <c r="CCG255" s="733"/>
      <c r="CCH255" s="733"/>
      <c r="CCI255" s="733"/>
      <c r="CCJ255" s="733"/>
      <c r="CCK255" s="733"/>
      <c r="CCL255" s="733"/>
      <c r="CCM255" s="733"/>
      <c r="CCN255" s="733"/>
      <c r="CCO255" s="733"/>
      <c r="CCP255" s="733"/>
      <c r="CCQ255" s="733"/>
      <c r="CCR255" s="733"/>
      <c r="CCS255" s="733"/>
      <c r="CCT255" s="733"/>
      <c r="CCU255" s="733"/>
      <c r="CCV255" s="733"/>
      <c r="CCW255" s="733"/>
      <c r="CCX255" s="733"/>
      <c r="CCY255" s="733"/>
      <c r="CCZ255" s="733"/>
      <c r="CDA255" s="733"/>
      <c r="CDB255" s="733"/>
      <c r="CDC255" s="733"/>
      <c r="CDD255" s="733"/>
      <c r="CDE255" s="733"/>
      <c r="CDF255" s="733"/>
      <c r="CDG255" s="733"/>
      <c r="CDH255" s="733"/>
      <c r="CDI255" s="733"/>
      <c r="CDJ255" s="733"/>
      <c r="CDK255" s="733"/>
      <c r="CDL255" s="733"/>
      <c r="CDM255" s="733"/>
      <c r="CDN255" s="733"/>
      <c r="CDO255" s="733"/>
      <c r="CDP255" s="733"/>
      <c r="CDQ255" s="733"/>
      <c r="CDR255" s="733"/>
      <c r="CDS255" s="733"/>
      <c r="CDT255" s="733"/>
      <c r="CDU255" s="733"/>
      <c r="CDV255" s="733"/>
      <c r="CDW255" s="733"/>
      <c r="CDX255" s="733"/>
      <c r="CDY255" s="733"/>
      <c r="CDZ255" s="733"/>
      <c r="CEA255" s="733"/>
      <c r="CEB255" s="733"/>
      <c r="CEC255" s="733"/>
      <c r="CED255" s="733"/>
      <c r="CEE255" s="733"/>
      <c r="CEF255" s="733"/>
      <c r="CEG255" s="733"/>
      <c r="CEH255" s="733"/>
      <c r="CEI255" s="733"/>
      <c r="CEJ255" s="733"/>
      <c r="CEK255" s="733"/>
      <c r="CEL255" s="733"/>
      <c r="CEM255" s="733"/>
      <c r="CEN255" s="733"/>
      <c r="CEO255" s="733"/>
      <c r="CEP255" s="733"/>
      <c r="CEQ255" s="733"/>
      <c r="CER255" s="733"/>
      <c r="CES255" s="733"/>
      <c r="CET255" s="733"/>
      <c r="CEU255" s="733"/>
      <c r="CEV255" s="733"/>
      <c r="CEW255" s="733"/>
      <c r="CEX255" s="733"/>
      <c r="CEY255" s="733"/>
      <c r="CEZ255" s="733"/>
      <c r="CFA255" s="733"/>
      <c r="CFB255" s="733"/>
      <c r="CFC255" s="733"/>
      <c r="CFD255" s="733"/>
      <c r="CFE255" s="733"/>
      <c r="CFF255" s="733"/>
      <c r="CFG255" s="733"/>
      <c r="CFH255" s="733"/>
      <c r="CFI255" s="733"/>
      <c r="CFJ255" s="733"/>
      <c r="CFK255" s="733"/>
      <c r="CFL255" s="733"/>
      <c r="CFM255" s="733"/>
      <c r="CFN255" s="733"/>
      <c r="CFO255" s="733"/>
      <c r="CFP255" s="733"/>
      <c r="CFQ255" s="733"/>
      <c r="CFR255" s="733"/>
      <c r="CFS255" s="733"/>
      <c r="CFT255" s="733"/>
      <c r="CFU255" s="733"/>
      <c r="CFV255" s="733"/>
      <c r="CFW255" s="733"/>
      <c r="CFX255" s="733"/>
      <c r="CFY255" s="733"/>
      <c r="CFZ255" s="733"/>
      <c r="CGA255" s="733"/>
      <c r="CGB255" s="733"/>
      <c r="CGC255" s="733"/>
      <c r="CGD255" s="733"/>
      <c r="CGE255" s="733"/>
      <c r="CGF255" s="733"/>
      <c r="CGG255" s="733"/>
      <c r="CGH255" s="733"/>
      <c r="CGI255" s="733"/>
      <c r="CGJ255" s="733"/>
      <c r="CGK255" s="733"/>
      <c r="CGL255" s="733"/>
      <c r="CGM255" s="733"/>
      <c r="CGN255" s="733"/>
      <c r="CGO255" s="733"/>
      <c r="CGP255" s="733"/>
      <c r="CGQ255" s="733"/>
      <c r="CGR255" s="733"/>
      <c r="CGS255" s="733"/>
      <c r="CGT255" s="733"/>
      <c r="CGU255" s="733"/>
      <c r="CGV255" s="733"/>
      <c r="CGW255" s="733"/>
      <c r="CGX255" s="733"/>
      <c r="CGY255" s="733"/>
      <c r="CGZ255" s="733"/>
      <c r="CHA255" s="733"/>
      <c r="CHB255" s="733"/>
      <c r="CHC255" s="733"/>
      <c r="CHD255" s="733"/>
      <c r="CHE255" s="733"/>
      <c r="CHF255" s="733"/>
      <c r="CHG255" s="733"/>
      <c r="CHH255" s="733"/>
      <c r="CHI255" s="733"/>
      <c r="CHJ255" s="733"/>
      <c r="CHK255" s="733"/>
      <c r="CHL255" s="733"/>
      <c r="CHM255" s="733"/>
      <c r="CHN255" s="733"/>
      <c r="CHO255" s="733"/>
      <c r="CHP255" s="733"/>
      <c r="CHQ255" s="733"/>
      <c r="CHR255" s="733"/>
      <c r="CHS255" s="733"/>
      <c r="CHT255" s="733"/>
      <c r="CHU255" s="733"/>
      <c r="CHV255" s="733"/>
      <c r="CHW255" s="733"/>
      <c r="CHX255" s="733"/>
      <c r="CHY255" s="733"/>
      <c r="CHZ255" s="733"/>
      <c r="CIA255" s="733"/>
      <c r="CIB255" s="733"/>
      <c r="CIC255" s="733"/>
      <c r="CID255" s="733"/>
      <c r="CIE255" s="733"/>
      <c r="CIF255" s="733"/>
      <c r="CIG255" s="733"/>
      <c r="CIH255" s="733"/>
      <c r="CII255" s="733"/>
      <c r="CIJ255" s="733"/>
      <c r="CIK255" s="733"/>
      <c r="CIL255" s="733"/>
      <c r="CIM255" s="733"/>
      <c r="CIN255" s="733"/>
      <c r="CIO255" s="733"/>
      <c r="CIP255" s="733"/>
      <c r="CIQ255" s="733"/>
      <c r="CIR255" s="733"/>
      <c r="CIS255" s="733"/>
      <c r="CIT255" s="733"/>
      <c r="CIU255" s="733"/>
      <c r="CIV255" s="733"/>
      <c r="CIW255" s="733"/>
      <c r="CIX255" s="733"/>
      <c r="CIY255" s="733"/>
      <c r="CIZ255" s="733"/>
      <c r="CJA255" s="733"/>
      <c r="CJB255" s="733"/>
      <c r="CJC255" s="733"/>
      <c r="CJD255" s="733"/>
      <c r="CJE255" s="733"/>
      <c r="CJF255" s="733"/>
      <c r="CJG255" s="733"/>
      <c r="CJH255" s="733"/>
      <c r="CJI255" s="733"/>
      <c r="CJJ255" s="733"/>
      <c r="CJK255" s="733"/>
      <c r="CJL255" s="733"/>
      <c r="CJM255" s="733"/>
      <c r="CJN255" s="733"/>
      <c r="CJO255" s="733"/>
      <c r="CJP255" s="733"/>
      <c r="CJQ255" s="733"/>
      <c r="CJR255" s="733"/>
      <c r="CJS255" s="733"/>
      <c r="CJT255" s="733"/>
      <c r="CJU255" s="733"/>
      <c r="CJV255" s="733"/>
      <c r="CJW255" s="733"/>
      <c r="CJX255" s="733"/>
      <c r="CJY255" s="733"/>
      <c r="CJZ255" s="733"/>
      <c r="CKA255" s="733"/>
      <c r="CKB255" s="733"/>
      <c r="CKC255" s="733"/>
      <c r="CKD255" s="733"/>
      <c r="CKE255" s="733"/>
      <c r="CKF255" s="733"/>
      <c r="CKG255" s="733"/>
      <c r="CKH255" s="733"/>
      <c r="CKI255" s="733"/>
      <c r="CKJ255" s="733"/>
      <c r="CKK255" s="733"/>
      <c r="CKL255" s="733"/>
      <c r="CKM255" s="733"/>
      <c r="CKN255" s="733"/>
      <c r="CKO255" s="733"/>
      <c r="CKP255" s="733"/>
      <c r="CKQ255" s="733"/>
      <c r="CKR255" s="733"/>
      <c r="CKS255" s="733"/>
      <c r="CKT255" s="733"/>
      <c r="CKU255" s="733"/>
      <c r="CKV255" s="733"/>
      <c r="CKW255" s="733"/>
      <c r="CKX255" s="733"/>
      <c r="CKY255" s="733"/>
      <c r="CKZ255" s="733"/>
      <c r="CLA255" s="733"/>
      <c r="CLB255" s="733"/>
      <c r="CLC255" s="733"/>
      <c r="CLD255" s="733"/>
      <c r="CLE255" s="733"/>
      <c r="CLF255" s="733"/>
      <c r="CLG255" s="733"/>
      <c r="CLH255" s="733"/>
      <c r="CLI255" s="733"/>
      <c r="CLJ255" s="733"/>
      <c r="CLK255" s="733"/>
      <c r="CLL255" s="733"/>
      <c r="CLM255" s="733"/>
      <c r="CLN255" s="733"/>
      <c r="CLO255" s="733"/>
      <c r="CLP255" s="733"/>
      <c r="CLQ255" s="733"/>
      <c r="CLR255" s="733"/>
      <c r="CLS255" s="733"/>
      <c r="CLT255" s="733"/>
      <c r="CLU255" s="733"/>
      <c r="CLV255" s="733"/>
      <c r="CLW255" s="733"/>
      <c r="CLX255" s="733"/>
      <c r="CLY255" s="733"/>
      <c r="CLZ255" s="733"/>
      <c r="CMA255" s="733"/>
      <c r="CMB255" s="733"/>
      <c r="CMC255" s="733"/>
      <c r="CMD255" s="733"/>
      <c r="CME255" s="733"/>
      <c r="CMF255" s="733"/>
      <c r="CMG255" s="733"/>
      <c r="CMH255" s="733"/>
      <c r="CMI255" s="733"/>
      <c r="CMJ255" s="733"/>
      <c r="CMK255" s="733"/>
      <c r="CML255" s="733"/>
      <c r="CMM255" s="733"/>
      <c r="CMN255" s="733"/>
      <c r="CMO255" s="733"/>
      <c r="CMP255" s="733"/>
      <c r="CMQ255" s="733"/>
      <c r="CMR255" s="733"/>
      <c r="CMS255" s="733"/>
      <c r="CMT255" s="733"/>
      <c r="CMU255" s="733"/>
      <c r="CMV255" s="733"/>
      <c r="CMW255" s="733"/>
      <c r="CMX255" s="733"/>
      <c r="CMY255" s="733"/>
      <c r="CMZ255" s="733"/>
      <c r="CNA255" s="733"/>
      <c r="CNB255" s="733"/>
      <c r="CNC255" s="733"/>
      <c r="CND255" s="733"/>
      <c r="CNE255" s="733"/>
      <c r="CNF255" s="733"/>
      <c r="CNG255" s="733"/>
      <c r="CNH255" s="733"/>
      <c r="CNI255" s="733"/>
      <c r="CNJ255" s="733"/>
      <c r="CNK255" s="733"/>
      <c r="CNL255" s="733"/>
      <c r="CNM255" s="733"/>
      <c r="CNN255" s="733"/>
      <c r="CNO255" s="733"/>
      <c r="CNP255" s="733"/>
      <c r="CNQ255" s="733"/>
      <c r="CNR255" s="733"/>
      <c r="CNS255" s="733"/>
      <c r="CNT255" s="733"/>
      <c r="CNU255" s="733"/>
      <c r="CNV255" s="733"/>
      <c r="CNW255" s="733"/>
      <c r="CNX255" s="733"/>
      <c r="CNY255" s="733"/>
      <c r="CNZ255" s="733"/>
      <c r="COA255" s="733"/>
      <c r="COB255" s="733"/>
      <c r="COC255" s="733"/>
      <c r="COD255" s="733"/>
      <c r="COE255" s="733"/>
      <c r="COF255" s="733"/>
      <c r="COG255" s="733"/>
      <c r="COH255" s="733"/>
      <c r="COI255" s="733"/>
      <c r="COJ255" s="733"/>
      <c r="COK255" s="733"/>
      <c r="COL255" s="733"/>
      <c r="COM255" s="733"/>
      <c r="CON255" s="733"/>
      <c r="COO255" s="733"/>
      <c r="COP255" s="733"/>
      <c r="COQ255" s="733"/>
      <c r="COR255" s="733"/>
      <c r="COS255" s="733"/>
      <c r="COT255" s="733"/>
      <c r="COU255" s="733"/>
      <c r="COV255" s="733"/>
      <c r="COW255" s="733"/>
      <c r="COX255" s="733"/>
      <c r="COY255" s="733"/>
      <c r="COZ255" s="733"/>
      <c r="CPA255" s="733"/>
      <c r="CPB255" s="733"/>
      <c r="CPC255" s="733"/>
      <c r="CPD255" s="733"/>
      <c r="CPE255" s="733"/>
      <c r="CPF255" s="733"/>
      <c r="CPG255" s="733"/>
      <c r="CPH255" s="733"/>
      <c r="CPI255" s="733"/>
      <c r="CPJ255" s="733"/>
      <c r="CPK255" s="733"/>
      <c r="CPL255" s="733"/>
      <c r="CPM255" s="733"/>
      <c r="CPN255" s="733"/>
      <c r="CPO255" s="733"/>
      <c r="CPP255" s="733"/>
      <c r="CPQ255" s="733"/>
      <c r="CPR255" s="733"/>
      <c r="CPS255" s="733"/>
      <c r="CPT255" s="733"/>
      <c r="CPU255" s="733"/>
      <c r="CPV255" s="733"/>
      <c r="CPW255" s="733"/>
      <c r="CPX255" s="733"/>
      <c r="CPY255" s="733"/>
      <c r="CPZ255" s="733"/>
      <c r="CQA255" s="733"/>
      <c r="CQB255" s="733"/>
      <c r="CQC255" s="733"/>
      <c r="CQD255" s="733"/>
      <c r="CQE255" s="733"/>
      <c r="CQF255" s="733"/>
      <c r="CQG255" s="733"/>
      <c r="CQH255" s="733"/>
      <c r="CQI255" s="733"/>
      <c r="CQJ255" s="733"/>
      <c r="CQK255" s="733"/>
      <c r="CQL255" s="733"/>
      <c r="CQM255" s="733"/>
      <c r="CQN255" s="733"/>
      <c r="CQO255" s="733"/>
      <c r="CQP255" s="733"/>
      <c r="CQQ255" s="733"/>
      <c r="CQR255" s="733"/>
      <c r="CQS255" s="733"/>
      <c r="CQT255" s="733"/>
      <c r="CQU255" s="733"/>
      <c r="CQV255" s="733"/>
      <c r="CQW255" s="733"/>
      <c r="CQX255" s="733"/>
      <c r="CQY255" s="733"/>
      <c r="CQZ255" s="733"/>
      <c r="CRA255" s="733"/>
      <c r="CRB255" s="733"/>
      <c r="CRC255" s="733"/>
      <c r="CRD255" s="733"/>
      <c r="CRE255" s="733"/>
      <c r="CRF255" s="733"/>
      <c r="CRG255" s="733"/>
      <c r="CRH255" s="733"/>
      <c r="CRI255" s="733"/>
      <c r="CRJ255" s="733"/>
      <c r="CRK255" s="733"/>
      <c r="CRL255" s="733"/>
      <c r="CRM255" s="733"/>
      <c r="CRN255" s="733"/>
      <c r="CRO255" s="733"/>
      <c r="CRP255" s="733"/>
      <c r="CRQ255" s="733"/>
      <c r="CRR255" s="733"/>
      <c r="CRS255" s="733"/>
      <c r="CRT255" s="733"/>
      <c r="CRU255" s="733"/>
      <c r="CRV255" s="733"/>
      <c r="CRW255" s="733"/>
      <c r="CRX255" s="733"/>
      <c r="CRY255" s="733"/>
      <c r="CRZ255" s="733"/>
      <c r="CSA255" s="733"/>
      <c r="CSB255" s="733"/>
      <c r="CSC255" s="733"/>
      <c r="CSD255" s="733"/>
      <c r="CSE255" s="733"/>
      <c r="CSF255" s="733"/>
      <c r="CSG255" s="733"/>
      <c r="CSH255" s="733"/>
      <c r="CSI255" s="733"/>
      <c r="CSJ255" s="733"/>
      <c r="CSK255" s="733"/>
      <c r="CSL255" s="733"/>
      <c r="CSM255" s="733"/>
      <c r="CSN255" s="733"/>
      <c r="CSO255" s="733"/>
      <c r="CSP255" s="733"/>
      <c r="CSQ255" s="733"/>
      <c r="CSR255" s="733"/>
      <c r="CSS255" s="733"/>
      <c r="CST255" s="733"/>
      <c r="CSU255" s="733"/>
      <c r="CSV255" s="733"/>
      <c r="CSW255" s="733"/>
      <c r="CSX255" s="733"/>
      <c r="CSY255" s="733"/>
      <c r="CSZ255" s="733"/>
      <c r="CTA255" s="733"/>
      <c r="CTB255" s="733"/>
      <c r="CTC255" s="733"/>
      <c r="CTD255" s="733"/>
      <c r="CTE255" s="733"/>
      <c r="CTF255" s="733"/>
      <c r="CTG255" s="733"/>
      <c r="CTH255" s="733"/>
      <c r="CTI255" s="733"/>
      <c r="CTJ255" s="733"/>
      <c r="CTK255" s="733"/>
      <c r="CTL255" s="733"/>
      <c r="CTM255" s="733"/>
      <c r="CTN255" s="733"/>
      <c r="CTO255" s="733"/>
      <c r="CTP255" s="733"/>
      <c r="CTQ255" s="733"/>
      <c r="CTR255" s="733"/>
      <c r="CTS255" s="733"/>
      <c r="CTT255" s="733"/>
      <c r="CTU255" s="733"/>
      <c r="CTV255" s="733"/>
      <c r="CTW255" s="733"/>
      <c r="CTX255" s="733"/>
      <c r="CTY255" s="733"/>
      <c r="CTZ255" s="733"/>
      <c r="CUA255" s="733"/>
      <c r="CUB255" s="733"/>
      <c r="CUC255" s="733"/>
      <c r="CUD255" s="733"/>
      <c r="CUE255" s="733"/>
      <c r="CUF255" s="733"/>
      <c r="CUG255" s="733"/>
      <c r="CUH255" s="733"/>
      <c r="CUI255" s="733"/>
      <c r="CUJ255" s="733"/>
      <c r="CUK255" s="733"/>
      <c r="CUL255" s="733"/>
      <c r="CUM255" s="733"/>
      <c r="CUN255" s="733"/>
      <c r="CUO255" s="733"/>
      <c r="CUP255" s="733"/>
      <c r="CUQ255" s="733"/>
      <c r="CUR255" s="733"/>
      <c r="CUS255" s="733"/>
      <c r="CUT255" s="733"/>
      <c r="CUU255" s="733"/>
      <c r="CUV255" s="733"/>
      <c r="CUW255" s="733"/>
      <c r="CUX255" s="733"/>
      <c r="CUY255" s="733"/>
      <c r="CUZ255" s="733"/>
      <c r="CVA255" s="733"/>
      <c r="CVB255" s="733"/>
      <c r="CVC255" s="733"/>
      <c r="CVD255" s="733"/>
      <c r="CVE255" s="733"/>
      <c r="CVF255" s="733"/>
      <c r="CVG255" s="733"/>
      <c r="CVH255" s="733"/>
      <c r="CVI255" s="733"/>
      <c r="CVJ255" s="733"/>
      <c r="CVK255" s="733"/>
      <c r="CVL255" s="733"/>
      <c r="CVM255" s="733"/>
      <c r="CVN255" s="733"/>
      <c r="CVO255" s="733"/>
      <c r="CVP255" s="733"/>
      <c r="CVQ255" s="733"/>
      <c r="CVR255" s="733"/>
      <c r="CVS255" s="733"/>
      <c r="CVT255" s="733"/>
      <c r="CVU255" s="733"/>
      <c r="CVV255" s="733"/>
      <c r="CVW255" s="733"/>
      <c r="CVX255" s="733"/>
      <c r="CVY255" s="733"/>
      <c r="CVZ255" s="733"/>
      <c r="CWA255" s="733"/>
      <c r="CWB255" s="733"/>
      <c r="CWC255" s="733"/>
      <c r="CWD255" s="733"/>
      <c r="CWE255" s="733"/>
      <c r="CWF255" s="733"/>
      <c r="CWG255" s="733"/>
      <c r="CWH255" s="733"/>
      <c r="CWI255" s="733"/>
      <c r="CWJ255" s="733"/>
      <c r="CWK255" s="733"/>
      <c r="CWL255" s="733"/>
      <c r="CWM255" s="733"/>
      <c r="CWN255" s="733"/>
      <c r="CWO255" s="733"/>
      <c r="CWP255" s="733"/>
      <c r="CWQ255" s="733"/>
      <c r="CWR255" s="733"/>
      <c r="CWS255" s="733"/>
      <c r="CWT255" s="733"/>
      <c r="CWU255" s="733"/>
      <c r="CWV255" s="733"/>
      <c r="CWW255" s="733"/>
      <c r="CWX255" s="733"/>
      <c r="CWY255" s="733"/>
      <c r="CWZ255" s="733"/>
      <c r="CXA255" s="733"/>
      <c r="CXB255" s="733"/>
      <c r="CXC255" s="733"/>
      <c r="CXD255" s="733"/>
      <c r="CXE255" s="733"/>
      <c r="CXF255" s="733"/>
      <c r="CXG255" s="733"/>
      <c r="CXH255" s="733"/>
      <c r="CXI255" s="733"/>
      <c r="CXJ255" s="733"/>
      <c r="CXK255" s="733"/>
      <c r="CXL255" s="733"/>
      <c r="CXM255" s="733"/>
      <c r="CXN255" s="733"/>
      <c r="CXO255" s="733"/>
      <c r="CXP255" s="733"/>
      <c r="CXQ255" s="733"/>
      <c r="CXR255" s="733"/>
      <c r="CXS255" s="733"/>
      <c r="CXT255" s="733"/>
      <c r="CXU255" s="733"/>
      <c r="CXV255" s="733"/>
      <c r="CXW255" s="733"/>
      <c r="CXX255" s="733"/>
      <c r="CXY255" s="733"/>
      <c r="CXZ255" s="733"/>
      <c r="CYA255" s="733"/>
      <c r="CYB255" s="733"/>
      <c r="CYC255" s="733"/>
      <c r="CYD255" s="733"/>
      <c r="CYE255" s="733"/>
      <c r="CYF255" s="733"/>
      <c r="CYG255" s="733"/>
      <c r="CYH255" s="733"/>
      <c r="CYI255" s="733"/>
      <c r="CYJ255" s="733"/>
      <c r="CYK255" s="733"/>
      <c r="CYL255" s="733"/>
      <c r="CYM255" s="733"/>
      <c r="CYN255" s="733"/>
      <c r="CYO255" s="733"/>
      <c r="CYP255" s="733"/>
      <c r="CYQ255" s="733"/>
      <c r="CYR255" s="733"/>
      <c r="CYS255" s="733"/>
      <c r="CYT255" s="733"/>
      <c r="CYU255" s="733"/>
      <c r="CYV255" s="733"/>
      <c r="CYW255" s="733"/>
      <c r="CYX255" s="733"/>
      <c r="CYY255" s="733"/>
      <c r="CYZ255" s="733"/>
      <c r="CZA255" s="733"/>
      <c r="CZB255" s="733"/>
      <c r="CZC255" s="733"/>
      <c r="CZD255" s="733"/>
      <c r="CZE255" s="733"/>
      <c r="CZF255" s="733"/>
      <c r="CZG255" s="733"/>
      <c r="CZH255" s="733"/>
      <c r="CZI255" s="733"/>
      <c r="CZJ255" s="733"/>
      <c r="CZK255" s="733"/>
      <c r="CZL255" s="733"/>
      <c r="CZM255" s="733"/>
      <c r="CZN255" s="733"/>
      <c r="CZO255" s="733"/>
      <c r="CZP255" s="733"/>
      <c r="CZQ255" s="733"/>
      <c r="CZR255" s="733"/>
      <c r="CZS255" s="733"/>
      <c r="CZT255" s="733"/>
      <c r="CZU255" s="733"/>
      <c r="CZV255" s="733"/>
      <c r="CZW255" s="733"/>
      <c r="CZX255" s="733"/>
      <c r="CZY255" s="733"/>
      <c r="CZZ255" s="733"/>
      <c r="DAA255" s="733"/>
      <c r="DAB255" s="733"/>
      <c r="DAC255" s="733"/>
      <c r="DAD255" s="733"/>
      <c r="DAE255" s="733"/>
      <c r="DAF255" s="733"/>
      <c r="DAG255" s="733"/>
      <c r="DAH255" s="733"/>
      <c r="DAI255" s="733"/>
      <c r="DAJ255" s="733"/>
      <c r="DAK255" s="733"/>
      <c r="DAL255" s="733"/>
      <c r="DAM255" s="733"/>
      <c r="DAN255" s="733"/>
      <c r="DAO255" s="733"/>
      <c r="DAP255" s="733"/>
      <c r="DAQ255" s="733"/>
      <c r="DAR255" s="733"/>
      <c r="DAS255" s="733"/>
      <c r="DAT255" s="733"/>
      <c r="DAU255" s="733"/>
      <c r="DAV255" s="733"/>
      <c r="DAW255" s="733"/>
      <c r="DAX255" s="733"/>
      <c r="DAY255" s="733"/>
      <c r="DAZ255" s="733"/>
      <c r="DBA255" s="733"/>
      <c r="DBB255" s="733"/>
      <c r="DBC255" s="733"/>
      <c r="DBD255" s="733"/>
      <c r="DBE255" s="733"/>
      <c r="DBF255" s="733"/>
      <c r="DBG255" s="733"/>
      <c r="DBH255" s="733"/>
      <c r="DBI255" s="733"/>
      <c r="DBJ255" s="733"/>
      <c r="DBK255" s="733"/>
      <c r="DBL255" s="733"/>
      <c r="DBM255" s="733"/>
      <c r="DBN255" s="733"/>
      <c r="DBO255" s="733"/>
      <c r="DBP255" s="733"/>
      <c r="DBQ255" s="733"/>
      <c r="DBR255" s="733"/>
      <c r="DBS255" s="733"/>
      <c r="DBT255" s="733"/>
      <c r="DBU255" s="733"/>
      <c r="DBV255" s="733"/>
      <c r="DBW255" s="733"/>
      <c r="DBX255" s="733"/>
      <c r="DBY255" s="733"/>
      <c r="DBZ255" s="733"/>
      <c r="DCA255" s="733"/>
      <c r="DCB255" s="733"/>
      <c r="DCC255" s="733"/>
      <c r="DCD255" s="733"/>
      <c r="DCE255" s="733"/>
      <c r="DCF255" s="733"/>
      <c r="DCG255" s="733"/>
      <c r="DCH255" s="733"/>
      <c r="DCI255" s="733"/>
      <c r="DCJ255" s="733"/>
      <c r="DCK255" s="733"/>
      <c r="DCL255" s="733"/>
      <c r="DCM255" s="733"/>
      <c r="DCN255" s="733"/>
      <c r="DCO255" s="733"/>
      <c r="DCP255" s="733"/>
      <c r="DCQ255" s="733"/>
      <c r="DCR255" s="733"/>
      <c r="DCS255" s="733"/>
      <c r="DCT255" s="733"/>
      <c r="DCU255" s="733"/>
      <c r="DCV255" s="733"/>
      <c r="DCW255" s="733"/>
      <c r="DCX255" s="733"/>
      <c r="DCY255" s="733"/>
      <c r="DCZ255" s="733"/>
      <c r="DDA255" s="733"/>
      <c r="DDB255" s="733"/>
      <c r="DDC255" s="733"/>
      <c r="DDD255" s="733"/>
      <c r="DDE255" s="733"/>
      <c r="DDF255" s="733"/>
      <c r="DDG255" s="733"/>
      <c r="DDH255" s="733"/>
      <c r="DDI255" s="733"/>
      <c r="DDJ255" s="733"/>
      <c r="DDK255" s="733"/>
      <c r="DDL255" s="733"/>
      <c r="DDM255" s="733"/>
      <c r="DDN255" s="733"/>
      <c r="DDO255" s="733"/>
      <c r="DDP255" s="733"/>
      <c r="DDQ255" s="733"/>
      <c r="DDR255" s="733"/>
      <c r="DDS255" s="733"/>
      <c r="DDT255" s="733"/>
      <c r="DDU255" s="733"/>
      <c r="DDV255" s="733"/>
      <c r="DDW255" s="733"/>
      <c r="DDX255" s="733"/>
      <c r="DDY255" s="733"/>
      <c r="DDZ255" s="733"/>
      <c r="DEA255" s="733"/>
      <c r="DEB255" s="733"/>
      <c r="DEC255" s="733"/>
      <c r="DED255" s="733"/>
      <c r="DEE255" s="733"/>
      <c r="DEF255" s="733"/>
      <c r="DEG255" s="733"/>
      <c r="DEH255" s="733"/>
      <c r="DEI255" s="733"/>
      <c r="DEJ255" s="733"/>
      <c r="DEK255" s="733"/>
      <c r="DEL255" s="733"/>
      <c r="DEM255" s="733"/>
      <c r="DEN255" s="733"/>
      <c r="DEO255" s="733"/>
      <c r="DEP255" s="733"/>
      <c r="DEQ255" s="733"/>
      <c r="DER255" s="733"/>
      <c r="DES255" s="733"/>
      <c r="DET255" s="733"/>
      <c r="DEU255" s="733"/>
      <c r="DEV255" s="733"/>
      <c r="DEW255" s="733"/>
      <c r="DEX255" s="733"/>
      <c r="DEY255" s="733"/>
      <c r="DEZ255" s="733"/>
      <c r="DFA255" s="733"/>
      <c r="DFB255" s="733"/>
      <c r="DFC255" s="733"/>
      <c r="DFD255" s="733"/>
      <c r="DFE255" s="733"/>
      <c r="DFF255" s="733"/>
      <c r="DFG255" s="733"/>
      <c r="DFH255" s="733"/>
      <c r="DFI255" s="733"/>
      <c r="DFJ255" s="733"/>
      <c r="DFK255" s="733"/>
      <c r="DFL255" s="733"/>
      <c r="DFM255" s="733"/>
      <c r="DFN255" s="733"/>
      <c r="DFO255" s="733"/>
      <c r="DFP255" s="733"/>
      <c r="DFQ255" s="733"/>
      <c r="DFR255" s="733"/>
      <c r="DFS255" s="733"/>
      <c r="DFT255" s="733"/>
      <c r="DFU255" s="733"/>
      <c r="DFV255" s="733"/>
      <c r="DFW255" s="733"/>
      <c r="DFX255" s="733"/>
      <c r="DFY255" s="733"/>
      <c r="DFZ255" s="733"/>
      <c r="DGA255" s="733"/>
      <c r="DGB255" s="733"/>
      <c r="DGC255" s="733"/>
      <c r="DGD255" s="733"/>
      <c r="DGE255" s="733"/>
      <c r="DGF255" s="733"/>
      <c r="DGG255" s="733"/>
      <c r="DGH255" s="733"/>
      <c r="DGI255" s="733"/>
      <c r="DGJ255" s="733"/>
      <c r="DGK255" s="733"/>
      <c r="DGL255" s="733"/>
      <c r="DGM255" s="733"/>
      <c r="DGN255" s="733"/>
      <c r="DGO255" s="733"/>
      <c r="DGP255" s="733"/>
      <c r="DGQ255" s="733"/>
      <c r="DGR255" s="733"/>
      <c r="DGS255" s="733"/>
      <c r="DGT255" s="733"/>
      <c r="DGU255" s="733"/>
      <c r="DGV255" s="733"/>
      <c r="DGW255" s="733"/>
      <c r="DGX255" s="733"/>
      <c r="DGY255" s="733"/>
      <c r="DGZ255" s="733"/>
      <c r="DHA255" s="733"/>
      <c r="DHB255" s="733"/>
      <c r="DHC255" s="733"/>
      <c r="DHD255" s="733"/>
      <c r="DHE255" s="733"/>
      <c r="DHF255" s="733"/>
      <c r="DHG255" s="733"/>
      <c r="DHH255" s="733"/>
      <c r="DHI255" s="733"/>
      <c r="DHJ255" s="733"/>
      <c r="DHK255" s="733"/>
      <c r="DHL255" s="733"/>
      <c r="DHM255" s="733"/>
      <c r="DHN255" s="733"/>
      <c r="DHO255" s="733"/>
      <c r="DHP255" s="733"/>
      <c r="DHQ255" s="733"/>
      <c r="DHR255" s="733"/>
      <c r="DHS255" s="733"/>
      <c r="DHT255" s="733"/>
      <c r="DHU255" s="733"/>
      <c r="DHV255" s="733"/>
      <c r="DHW255" s="733"/>
      <c r="DHX255" s="733"/>
      <c r="DHY255" s="733"/>
      <c r="DHZ255" s="733"/>
      <c r="DIA255" s="733"/>
      <c r="DIB255" s="733"/>
      <c r="DIC255" s="733"/>
      <c r="DID255" s="733"/>
      <c r="DIE255" s="733"/>
      <c r="DIF255" s="733"/>
      <c r="DIG255" s="733"/>
      <c r="DIH255" s="733"/>
      <c r="DII255" s="733"/>
      <c r="DIJ255" s="733"/>
      <c r="DIK255" s="733"/>
      <c r="DIL255" s="733"/>
      <c r="DIM255" s="733"/>
      <c r="DIN255" s="733"/>
      <c r="DIO255" s="733"/>
      <c r="DIP255" s="733"/>
      <c r="DIQ255" s="733"/>
      <c r="DIR255" s="733"/>
      <c r="DIS255" s="733"/>
      <c r="DIT255" s="733"/>
      <c r="DIU255" s="733"/>
      <c r="DIV255" s="733"/>
      <c r="DIW255" s="733"/>
      <c r="DIX255" s="733"/>
      <c r="DIY255" s="733"/>
      <c r="DIZ255" s="733"/>
      <c r="DJA255" s="733"/>
      <c r="DJB255" s="733"/>
      <c r="DJC255" s="733"/>
      <c r="DJD255" s="733"/>
      <c r="DJE255" s="733"/>
      <c r="DJF255" s="733"/>
      <c r="DJG255" s="733"/>
      <c r="DJH255" s="733"/>
      <c r="DJI255" s="733"/>
      <c r="DJJ255" s="733"/>
      <c r="DJK255" s="733"/>
      <c r="DJL255" s="733"/>
      <c r="DJM255" s="733"/>
      <c r="DJN255" s="733"/>
      <c r="DJO255" s="733"/>
      <c r="DJP255" s="733"/>
      <c r="DJQ255" s="733"/>
      <c r="DJR255" s="733"/>
      <c r="DJS255" s="733"/>
      <c r="DJT255" s="733"/>
      <c r="DJU255" s="733"/>
      <c r="DJV255" s="733"/>
      <c r="DJW255" s="733"/>
      <c r="DJX255" s="733"/>
      <c r="DJY255" s="733"/>
      <c r="DJZ255" s="733"/>
      <c r="DKA255" s="733"/>
      <c r="DKB255" s="733"/>
      <c r="DKC255" s="733"/>
      <c r="DKD255" s="733"/>
      <c r="DKE255" s="733"/>
      <c r="DKF255" s="733"/>
      <c r="DKG255" s="733"/>
      <c r="DKH255" s="733"/>
      <c r="DKI255" s="733"/>
      <c r="DKJ255" s="733"/>
      <c r="DKK255" s="733"/>
      <c r="DKL255" s="733"/>
      <c r="DKM255" s="733"/>
      <c r="DKN255" s="733"/>
      <c r="DKO255" s="733"/>
      <c r="DKP255" s="733"/>
      <c r="DKQ255" s="733"/>
      <c r="DKR255" s="733"/>
      <c r="DKS255" s="733"/>
      <c r="DKT255" s="733"/>
      <c r="DKU255" s="733"/>
      <c r="DKV255" s="733"/>
      <c r="DKW255" s="733"/>
      <c r="DKX255" s="733"/>
      <c r="DKY255" s="733"/>
      <c r="DKZ255" s="733"/>
      <c r="DLA255" s="733"/>
      <c r="DLB255" s="733"/>
      <c r="DLC255" s="733"/>
      <c r="DLD255" s="733"/>
      <c r="DLE255" s="733"/>
      <c r="DLF255" s="733"/>
      <c r="DLG255" s="733"/>
      <c r="DLH255" s="733"/>
      <c r="DLI255" s="733"/>
      <c r="DLJ255" s="733"/>
      <c r="DLK255" s="733"/>
      <c r="DLL255" s="733"/>
      <c r="DLM255" s="733"/>
      <c r="DLN255" s="733"/>
      <c r="DLO255" s="733"/>
      <c r="DLP255" s="733"/>
      <c r="DLQ255" s="733"/>
      <c r="DLR255" s="733"/>
      <c r="DLS255" s="733"/>
      <c r="DLT255" s="733"/>
      <c r="DLU255" s="733"/>
      <c r="DLV255" s="733"/>
      <c r="DLW255" s="733"/>
      <c r="DLX255" s="733"/>
      <c r="DLY255" s="733"/>
      <c r="DLZ255" s="733"/>
      <c r="DMA255" s="733"/>
      <c r="DMB255" s="733"/>
      <c r="DMC255" s="733"/>
      <c r="DMD255" s="733"/>
      <c r="DME255" s="733"/>
      <c r="DMF255" s="733"/>
      <c r="DMG255" s="733"/>
      <c r="DMH255" s="733"/>
      <c r="DMI255" s="733"/>
      <c r="DMJ255" s="733"/>
      <c r="DMK255" s="733"/>
      <c r="DML255" s="733"/>
      <c r="DMM255" s="733"/>
      <c r="DMN255" s="733"/>
      <c r="DMO255" s="733"/>
      <c r="DMP255" s="733"/>
      <c r="DMQ255" s="733"/>
      <c r="DMR255" s="733"/>
      <c r="DMS255" s="733"/>
      <c r="DMT255" s="733"/>
      <c r="DMU255" s="733"/>
      <c r="DMV255" s="733"/>
      <c r="DMW255" s="733"/>
      <c r="DMX255" s="733"/>
      <c r="DMY255" s="733"/>
      <c r="DMZ255" s="733"/>
      <c r="DNA255" s="733"/>
      <c r="DNB255" s="733"/>
      <c r="DNC255" s="733"/>
      <c r="DND255" s="733"/>
      <c r="DNE255" s="733"/>
      <c r="DNF255" s="733"/>
      <c r="DNG255" s="733"/>
      <c r="DNH255" s="733"/>
      <c r="DNI255" s="733"/>
      <c r="DNJ255" s="733"/>
      <c r="DNK255" s="733"/>
      <c r="DNL255" s="733"/>
      <c r="DNM255" s="733"/>
      <c r="DNN255" s="733"/>
      <c r="DNO255" s="733"/>
      <c r="DNP255" s="733"/>
      <c r="DNQ255" s="733"/>
      <c r="DNR255" s="733"/>
      <c r="DNS255" s="733"/>
      <c r="DNT255" s="733"/>
      <c r="DNU255" s="733"/>
      <c r="DNV255" s="733"/>
      <c r="DNW255" s="733"/>
      <c r="DNX255" s="733"/>
      <c r="DNY255" s="733"/>
      <c r="DNZ255" s="733"/>
      <c r="DOA255" s="733"/>
      <c r="DOB255" s="733"/>
      <c r="DOC255" s="733"/>
      <c r="DOD255" s="733"/>
      <c r="DOE255" s="733"/>
      <c r="DOF255" s="733"/>
      <c r="DOG255" s="733"/>
      <c r="DOH255" s="733"/>
      <c r="DOI255" s="733"/>
      <c r="DOJ255" s="733"/>
      <c r="DOK255" s="733"/>
      <c r="DOL255" s="733"/>
      <c r="DOM255" s="733"/>
      <c r="DON255" s="733"/>
      <c r="DOO255" s="733"/>
      <c r="DOP255" s="733"/>
      <c r="DOQ255" s="733"/>
      <c r="DOR255" s="733"/>
      <c r="DOS255" s="733"/>
      <c r="DOT255" s="733"/>
      <c r="DOU255" s="733"/>
      <c r="DOV255" s="733"/>
      <c r="DOW255" s="733"/>
      <c r="DOX255" s="733"/>
      <c r="DOY255" s="733"/>
      <c r="DOZ255" s="733"/>
      <c r="DPA255" s="733"/>
      <c r="DPB255" s="733"/>
      <c r="DPC255" s="733"/>
      <c r="DPD255" s="733"/>
      <c r="DPE255" s="733"/>
      <c r="DPF255" s="733"/>
      <c r="DPG255" s="733"/>
      <c r="DPH255" s="733"/>
      <c r="DPI255" s="733"/>
      <c r="DPJ255" s="733"/>
      <c r="DPK255" s="733"/>
      <c r="DPL255" s="733"/>
      <c r="DPM255" s="733"/>
      <c r="DPN255" s="733"/>
      <c r="DPO255" s="733"/>
      <c r="DPP255" s="733"/>
      <c r="DPQ255" s="733"/>
      <c r="DPR255" s="733"/>
      <c r="DPS255" s="733"/>
      <c r="DPT255" s="733"/>
      <c r="DPU255" s="733"/>
      <c r="DPV255" s="733"/>
      <c r="DPW255" s="733"/>
      <c r="DPX255" s="733"/>
      <c r="DPY255" s="733"/>
      <c r="DPZ255" s="733"/>
      <c r="DQA255" s="733"/>
      <c r="DQB255" s="733"/>
      <c r="DQC255" s="733"/>
      <c r="DQD255" s="733"/>
      <c r="DQE255" s="733"/>
      <c r="DQF255" s="733"/>
      <c r="DQG255" s="733"/>
      <c r="DQH255" s="733"/>
      <c r="DQI255" s="733"/>
      <c r="DQJ255" s="733"/>
      <c r="DQK255" s="733"/>
      <c r="DQL255" s="733"/>
      <c r="DQM255" s="733"/>
      <c r="DQN255" s="733"/>
      <c r="DQO255" s="733"/>
      <c r="DQP255" s="733"/>
      <c r="DQQ255" s="733"/>
      <c r="DQR255" s="733"/>
      <c r="DQS255" s="733"/>
      <c r="DQT255" s="733"/>
      <c r="DQU255" s="733"/>
      <c r="DQV255" s="733"/>
      <c r="DQW255" s="733"/>
      <c r="DQX255" s="733"/>
      <c r="DQY255" s="733"/>
      <c r="DQZ255" s="733"/>
      <c r="DRA255" s="733"/>
      <c r="DRB255" s="733"/>
      <c r="DRC255" s="733"/>
      <c r="DRD255" s="733"/>
      <c r="DRE255" s="733"/>
      <c r="DRF255" s="733"/>
      <c r="DRG255" s="733"/>
      <c r="DRH255" s="733"/>
      <c r="DRI255" s="733"/>
      <c r="DRJ255" s="733"/>
      <c r="DRK255" s="733"/>
      <c r="DRL255" s="733"/>
      <c r="DRM255" s="733"/>
      <c r="DRN255" s="733"/>
      <c r="DRO255" s="733"/>
      <c r="DRP255" s="733"/>
      <c r="DRQ255" s="733"/>
      <c r="DRR255" s="733"/>
      <c r="DRS255" s="733"/>
      <c r="DRT255" s="733"/>
      <c r="DRU255" s="733"/>
      <c r="DRV255" s="733"/>
      <c r="DRW255" s="733"/>
      <c r="DRX255" s="733"/>
      <c r="DRY255" s="733"/>
      <c r="DRZ255" s="733"/>
      <c r="DSA255" s="733"/>
      <c r="DSB255" s="733"/>
      <c r="DSC255" s="733"/>
      <c r="DSD255" s="733"/>
      <c r="DSE255" s="733"/>
      <c r="DSF255" s="733"/>
      <c r="DSG255" s="733"/>
      <c r="DSH255" s="733"/>
      <c r="DSI255" s="733"/>
      <c r="DSJ255" s="733"/>
      <c r="DSK255" s="733"/>
      <c r="DSL255" s="733"/>
      <c r="DSM255" s="733"/>
      <c r="DSN255" s="733"/>
      <c r="DSO255" s="733"/>
      <c r="DSP255" s="733"/>
      <c r="DSQ255" s="733"/>
      <c r="DSR255" s="733"/>
      <c r="DSS255" s="733"/>
      <c r="DST255" s="733"/>
      <c r="DSU255" s="733"/>
      <c r="DSV255" s="733"/>
      <c r="DSW255" s="733"/>
      <c r="DSX255" s="733"/>
      <c r="DSY255" s="733"/>
      <c r="DSZ255" s="733"/>
      <c r="DTA255" s="733"/>
      <c r="DTB255" s="733"/>
      <c r="DTC255" s="733"/>
      <c r="DTD255" s="733"/>
      <c r="DTE255" s="733"/>
      <c r="DTF255" s="733"/>
      <c r="DTG255" s="733"/>
      <c r="DTH255" s="733"/>
      <c r="DTI255" s="733"/>
      <c r="DTJ255" s="733"/>
      <c r="DTK255" s="733"/>
      <c r="DTL255" s="733"/>
      <c r="DTM255" s="733"/>
      <c r="DTN255" s="733"/>
      <c r="DTO255" s="733"/>
      <c r="DTP255" s="733"/>
      <c r="DTQ255" s="733"/>
      <c r="DTR255" s="733"/>
      <c r="DTS255" s="733"/>
      <c r="DTT255" s="733"/>
      <c r="DTU255" s="733"/>
      <c r="DTV255" s="733"/>
      <c r="DTW255" s="733"/>
      <c r="DTX255" s="733"/>
      <c r="DTY255" s="733"/>
      <c r="DTZ255" s="733"/>
      <c r="DUA255" s="733"/>
      <c r="DUB255" s="733"/>
      <c r="DUC255" s="733"/>
      <c r="DUD255" s="733"/>
      <c r="DUE255" s="733"/>
      <c r="DUF255" s="733"/>
      <c r="DUG255" s="733"/>
      <c r="DUH255" s="733"/>
      <c r="DUI255" s="733"/>
      <c r="DUJ255" s="733"/>
      <c r="DUK255" s="733"/>
      <c r="DUL255" s="733"/>
      <c r="DUM255" s="733"/>
      <c r="DUN255" s="733"/>
      <c r="DUO255" s="733"/>
      <c r="DUP255" s="733"/>
      <c r="DUQ255" s="733"/>
      <c r="DUR255" s="733"/>
      <c r="DUS255" s="733"/>
      <c r="DUT255" s="733"/>
      <c r="DUU255" s="733"/>
      <c r="DUV255" s="733"/>
      <c r="DUW255" s="733"/>
      <c r="DUX255" s="733"/>
      <c r="DUY255" s="733"/>
      <c r="DUZ255" s="733"/>
      <c r="DVA255" s="733"/>
      <c r="DVB255" s="733"/>
      <c r="DVC255" s="733"/>
      <c r="DVD255" s="733"/>
      <c r="DVE255" s="733"/>
      <c r="DVF255" s="733"/>
      <c r="DVG255" s="733"/>
      <c r="DVH255" s="733"/>
      <c r="DVI255" s="733"/>
      <c r="DVJ255" s="733"/>
      <c r="DVK255" s="733"/>
      <c r="DVL255" s="733"/>
      <c r="DVM255" s="733"/>
      <c r="DVN255" s="733"/>
      <c r="DVO255" s="733"/>
      <c r="DVP255" s="733"/>
      <c r="DVQ255" s="733"/>
      <c r="DVR255" s="733"/>
      <c r="DVS255" s="733"/>
      <c r="DVT255" s="733"/>
      <c r="DVU255" s="733"/>
      <c r="DVV255" s="733"/>
      <c r="DVW255" s="733"/>
      <c r="DVX255" s="733"/>
      <c r="DVY255" s="733"/>
      <c r="DVZ255" s="733"/>
      <c r="DWA255" s="733"/>
      <c r="DWB255" s="733"/>
      <c r="DWC255" s="733"/>
      <c r="DWD255" s="733"/>
      <c r="DWE255" s="733"/>
      <c r="DWF255" s="733"/>
      <c r="DWG255" s="733"/>
      <c r="DWH255" s="733"/>
      <c r="DWI255" s="733"/>
      <c r="DWJ255" s="733"/>
      <c r="DWK255" s="733"/>
      <c r="DWL255" s="733"/>
      <c r="DWM255" s="733"/>
      <c r="DWN255" s="733"/>
      <c r="DWO255" s="733"/>
      <c r="DWP255" s="733"/>
      <c r="DWQ255" s="733"/>
      <c r="DWR255" s="733"/>
      <c r="DWS255" s="733"/>
      <c r="DWT255" s="733"/>
      <c r="DWU255" s="733"/>
      <c r="DWV255" s="733"/>
      <c r="DWW255" s="733"/>
      <c r="DWX255" s="733"/>
      <c r="DWY255" s="733"/>
      <c r="DWZ255" s="733"/>
      <c r="DXA255" s="733"/>
      <c r="DXB255" s="733"/>
      <c r="DXC255" s="733"/>
      <c r="DXD255" s="733"/>
      <c r="DXE255" s="733"/>
      <c r="DXF255" s="733"/>
      <c r="DXG255" s="733"/>
      <c r="DXH255" s="733"/>
      <c r="DXI255" s="733"/>
      <c r="DXJ255" s="733"/>
      <c r="DXK255" s="733"/>
      <c r="DXL255" s="733"/>
      <c r="DXM255" s="733"/>
      <c r="DXN255" s="733"/>
      <c r="DXO255" s="733"/>
      <c r="DXP255" s="733"/>
      <c r="DXQ255" s="733"/>
      <c r="DXR255" s="733"/>
      <c r="DXS255" s="733"/>
      <c r="DXT255" s="733"/>
      <c r="DXU255" s="733"/>
      <c r="DXV255" s="733"/>
      <c r="DXW255" s="733"/>
      <c r="DXX255" s="733"/>
      <c r="DXY255" s="733"/>
      <c r="DXZ255" s="733"/>
      <c r="DYA255" s="733"/>
      <c r="DYB255" s="733"/>
      <c r="DYC255" s="733"/>
      <c r="DYD255" s="733"/>
      <c r="DYE255" s="733"/>
      <c r="DYF255" s="733"/>
      <c r="DYG255" s="733"/>
      <c r="DYH255" s="733"/>
      <c r="DYI255" s="733"/>
      <c r="DYJ255" s="733"/>
      <c r="DYK255" s="733"/>
      <c r="DYL255" s="733"/>
      <c r="DYM255" s="733"/>
      <c r="DYN255" s="733"/>
      <c r="DYO255" s="733"/>
      <c r="DYP255" s="733"/>
      <c r="DYQ255" s="733"/>
      <c r="DYR255" s="733"/>
      <c r="DYS255" s="733"/>
      <c r="DYT255" s="733"/>
      <c r="DYU255" s="733"/>
      <c r="DYV255" s="733"/>
      <c r="DYW255" s="733"/>
      <c r="DYX255" s="733"/>
      <c r="DYY255" s="733"/>
      <c r="DYZ255" s="733"/>
      <c r="DZA255" s="733"/>
      <c r="DZB255" s="733"/>
      <c r="DZC255" s="733"/>
      <c r="DZD255" s="733"/>
      <c r="DZE255" s="733"/>
      <c r="DZF255" s="733"/>
      <c r="DZG255" s="733"/>
      <c r="DZH255" s="733"/>
      <c r="DZI255" s="733"/>
      <c r="DZJ255" s="733"/>
      <c r="DZK255" s="733"/>
      <c r="DZL255" s="733"/>
      <c r="DZM255" s="733"/>
      <c r="DZN255" s="733"/>
      <c r="DZO255" s="733"/>
      <c r="DZP255" s="733"/>
      <c r="DZQ255" s="733"/>
      <c r="DZR255" s="733"/>
      <c r="DZS255" s="733"/>
      <c r="DZT255" s="733"/>
      <c r="DZU255" s="733"/>
      <c r="DZV255" s="733"/>
      <c r="DZW255" s="733"/>
      <c r="DZX255" s="733"/>
      <c r="DZY255" s="733"/>
      <c r="DZZ255" s="733"/>
      <c r="EAA255" s="733"/>
      <c r="EAB255" s="733"/>
      <c r="EAC255" s="733"/>
      <c r="EAD255" s="733"/>
      <c r="EAE255" s="733"/>
      <c r="EAF255" s="733"/>
      <c r="EAG255" s="733"/>
      <c r="EAH255" s="733"/>
      <c r="EAI255" s="733"/>
      <c r="EAJ255" s="733"/>
      <c r="EAK255" s="733"/>
      <c r="EAL255" s="733"/>
      <c r="EAM255" s="733"/>
      <c r="EAN255" s="733"/>
      <c r="EAO255" s="733"/>
      <c r="EAP255" s="733"/>
      <c r="EAQ255" s="733"/>
      <c r="EAR255" s="733"/>
      <c r="EAS255" s="733"/>
      <c r="EAT255" s="733"/>
      <c r="EAU255" s="733"/>
      <c r="EAV255" s="733"/>
      <c r="EAW255" s="733"/>
      <c r="EAX255" s="733"/>
      <c r="EAY255" s="733"/>
      <c r="EAZ255" s="733"/>
      <c r="EBA255" s="733"/>
      <c r="EBB255" s="733"/>
      <c r="EBC255" s="733"/>
      <c r="EBD255" s="733"/>
      <c r="EBE255" s="733"/>
      <c r="EBF255" s="733"/>
      <c r="EBG255" s="733"/>
      <c r="EBH255" s="733"/>
      <c r="EBI255" s="733"/>
      <c r="EBJ255" s="733"/>
      <c r="EBK255" s="733"/>
      <c r="EBL255" s="733"/>
      <c r="EBM255" s="733"/>
      <c r="EBN255" s="733"/>
      <c r="EBO255" s="733"/>
      <c r="EBP255" s="733"/>
      <c r="EBQ255" s="733"/>
      <c r="EBR255" s="733"/>
      <c r="EBS255" s="733"/>
      <c r="EBT255" s="733"/>
      <c r="EBU255" s="733"/>
      <c r="EBV255" s="733"/>
      <c r="EBW255" s="733"/>
      <c r="EBX255" s="733"/>
      <c r="EBY255" s="733"/>
      <c r="EBZ255" s="733"/>
      <c r="ECA255" s="733"/>
      <c r="ECB255" s="733"/>
      <c r="ECC255" s="733"/>
      <c r="ECD255" s="733"/>
      <c r="ECE255" s="733"/>
      <c r="ECF255" s="733"/>
      <c r="ECG255" s="733"/>
      <c r="ECH255" s="733"/>
      <c r="ECI255" s="733"/>
      <c r="ECJ255" s="733"/>
      <c r="ECK255" s="733"/>
      <c r="ECL255" s="733"/>
      <c r="ECM255" s="733"/>
      <c r="ECN255" s="733"/>
      <c r="ECO255" s="733"/>
      <c r="ECP255" s="733"/>
      <c r="ECQ255" s="733"/>
      <c r="ECR255" s="733"/>
      <c r="ECS255" s="733"/>
      <c r="ECT255" s="733"/>
      <c r="ECU255" s="733"/>
      <c r="ECV255" s="733"/>
      <c r="ECW255" s="733"/>
      <c r="ECX255" s="733"/>
      <c r="ECY255" s="733"/>
      <c r="ECZ255" s="733"/>
      <c r="EDA255" s="733"/>
      <c r="EDB255" s="733"/>
      <c r="EDC255" s="733"/>
      <c r="EDD255" s="733"/>
      <c r="EDE255" s="733"/>
      <c r="EDF255" s="733"/>
      <c r="EDG255" s="733"/>
      <c r="EDH255" s="733"/>
      <c r="EDI255" s="733"/>
      <c r="EDJ255" s="733"/>
      <c r="EDK255" s="733"/>
      <c r="EDL255" s="733"/>
      <c r="EDM255" s="733"/>
      <c r="EDN255" s="733"/>
      <c r="EDO255" s="733"/>
      <c r="EDP255" s="733"/>
      <c r="EDQ255" s="733"/>
      <c r="EDR255" s="733"/>
      <c r="EDS255" s="733"/>
      <c r="EDT255" s="733"/>
      <c r="EDU255" s="733"/>
      <c r="EDV255" s="733"/>
      <c r="EDW255" s="733"/>
      <c r="EDX255" s="733"/>
      <c r="EDY255" s="733"/>
      <c r="EDZ255" s="733"/>
      <c r="EEA255" s="733"/>
      <c r="EEB255" s="733"/>
      <c r="EEC255" s="733"/>
      <c r="EED255" s="733"/>
      <c r="EEE255" s="733"/>
      <c r="EEF255" s="733"/>
      <c r="EEG255" s="733"/>
      <c r="EEH255" s="733"/>
      <c r="EEI255" s="733"/>
      <c r="EEJ255" s="733"/>
      <c r="EEK255" s="733"/>
      <c r="EEL255" s="733"/>
      <c r="EEM255" s="733"/>
      <c r="EEN255" s="733"/>
      <c r="EEO255" s="733"/>
      <c r="EEP255" s="733"/>
      <c r="EEQ255" s="733"/>
      <c r="EER255" s="733"/>
      <c r="EES255" s="733"/>
      <c r="EET255" s="733"/>
      <c r="EEU255" s="733"/>
      <c r="EEV255" s="733"/>
      <c r="EEW255" s="733"/>
      <c r="EEX255" s="733"/>
      <c r="EEY255" s="733"/>
      <c r="EEZ255" s="733"/>
      <c r="EFA255" s="733"/>
      <c r="EFB255" s="733"/>
      <c r="EFC255" s="733"/>
      <c r="EFD255" s="733"/>
      <c r="EFE255" s="733"/>
      <c r="EFF255" s="733"/>
      <c r="EFG255" s="733"/>
      <c r="EFH255" s="733"/>
      <c r="EFI255" s="733"/>
      <c r="EFJ255" s="733"/>
      <c r="EFK255" s="733"/>
      <c r="EFL255" s="733"/>
      <c r="EFM255" s="733"/>
      <c r="EFN255" s="733"/>
      <c r="EFO255" s="733"/>
      <c r="EFP255" s="733"/>
      <c r="EFQ255" s="733"/>
      <c r="EFR255" s="733"/>
      <c r="EFS255" s="733"/>
      <c r="EFT255" s="733"/>
      <c r="EFU255" s="733"/>
      <c r="EFV255" s="733"/>
      <c r="EFW255" s="733"/>
      <c r="EFX255" s="733"/>
      <c r="EFY255" s="733"/>
      <c r="EFZ255" s="733"/>
      <c r="EGA255" s="733"/>
      <c r="EGB255" s="733"/>
      <c r="EGC255" s="733"/>
      <c r="EGD255" s="733"/>
      <c r="EGE255" s="733"/>
      <c r="EGF255" s="733"/>
      <c r="EGG255" s="733"/>
      <c r="EGH255" s="733"/>
      <c r="EGI255" s="733"/>
      <c r="EGJ255" s="733"/>
      <c r="EGK255" s="733"/>
      <c r="EGL255" s="733"/>
      <c r="EGM255" s="733"/>
      <c r="EGN255" s="733"/>
      <c r="EGO255" s="733"/>
      <c r="EGP255" s="733"/>
      <c r="EGQ255" s="733"/>
      <c r="EGR255" s="733"/>
      <c r="EGS255" s="733"/>
      <c r="EGT255" s="733"/>
      <c r="EGU255" s="733"/>
      <c r="EGV255" s="733"/>
      <c r="EGW255" s="733"/>
      <c r="EGX255" s="733"/>
      <c r="EGY255" s="733"/>
      <c r="EGZ255" s="733"/>
      <c r="EHA255" s="733"/>
      <c r="EHB255" s="733"/>
      <c r="EHC255" s="733"/>
      <c r="EHD255" s="733"/>
      <c r="EHE255" s="733"/>
      <c r="EHF255" s="733"/>
      <c r="EHG255" s="733"/>
      <c r="EHH255" s="733"/>
      <c r="EHI255" s="733"/>
      <c r="EHJ255" s="733"/>
      <c r="EHK255" s="733"/>
      <c r="EHL255" s="733"/>
      <c r="EHM255" s="733"/>
      <c r="EHN255" s="733"/>
      <c r="EHO255" s="733"/>
      <c r="EHP255" s="733"/>
      <c r="EHQ255" s="733"/>
      <c r="EHR255" s="733"/>
      <c r="EHS255" s="733"/>
      <c r="EHT255" s="733"/>
      <c r="EHU255" s="733"/>
      <c r="EHV255" s="733"/>
      <c r="EHW255" s="733"/>
      <c r="EHX255" s="733"/>
      <c r="EHY255" s="733"/>
      <c r="EHZ255" s="733"/>
      <c r="EIA255" s="733"/>
      <c r="EIB255" s="733"/>
      <c r="EIC255" s="733"/>
      <c r="EID255" s="733"/>
      <c r="EIE255" s="733"/>
      <c r="EIF255" s="733"/>
      <c r="EIG255" s="733"/>
      <c r="EIH255" s="733"/>
      <c r="EII255" s="733"/>
      <c r="EIJ255" s="733"/>
      <c r="EIK255" s="733"/>
      <c r="EIL255" s="733"/>
      <c r="EIM255" s="733"/>
      <c r="EIN255" s="733"/>
      <c r="EIO255" s="733"/>
      <c r="EIP255" s="733"/>
      <c r="EIQ255" s="733"/>
      <c r="EIR255" s="733"/>
      <c r="EIS255" s="733"/>
      <c r="EIT255" s="733"/>
      <c r="EIU255" s="733"/>
      <c r="EIV255" s="733"/>
      <c r="EIW255" s="733"/>
      <c r="EIX255" s="733"/>
      <c r="EIY255" s="733"/>
      <c r="EIZ255" s="733"/>
      <c r="EJA255" s="733"/>
      <c r="EJB255" s="733"/>
      <c r="EJC255" s="733"/>
      <c r="EJD255" s="733"/>
      <c r="EJE255" s="733"/>
      <c r="EJF255" s="733"/>
      <c r="EJG255" s="733"/>
      <c r="EJH255" s="733"/>
      <c r="EJI255" s="733"/>
      <c r="EJJ255" s="733"/>
      <c r="EJK255" s="733"/>
      <c r="EJL255" s="733"/>
      <c r="EJM255" s="733"/>
      <c r="EJN255" s="733"/>
      <c r="EJO255" s="733"/>
      <c r="EJP255" s="733"/>
      <c r="EJQ255" s="733"/>
      <c r="EJR255" s="733"/>
      <c r="EJS255" s="733"/>
      <c r="EJT255" s="733"/>
      <c r="EJU255" s="733"/>
      <c r="EJV255" s="733"/>
      <c r="EJW255" s="733"/>
      <c r="EJX255" s="733"/>
      <c r="EJY255" s="733"/>
      <c r="EJZ255" s="733"/>
      <c r="EKA255" s="733"/>
      <c r="EKB255" s="733"/>
      <c r="EKC255" s="733"/>
      <c r="EKD255" s="733"/>
      <c r="EKE255" s="733"/>
      <c r="EKF255" s="733"/>
      <c r="EKG255" s="733"/>
      <c r="EKH255" s="733"/>
      <c r="EKI255" s="733"/>
      <c r="EKJ255" s="733"/>
      <c r="EKK255" s="733"/>
      <c r="EKL255" s="733"/>
      <c r="EKM255" s="733"/>
      <c r="EKN255" s="733"/>
      <c r="EKO255" s="733"/>
      <c r="EKP255" s="733"/>
      <c r="EKQ255" s="733"/>
      <c r="EKR255" s="733"/>
      <c r="EKS255" s="733"/>
      <c r="EKT255" s="733"/>
      <c r="EKU255" s="733"/>
      <c r="EKV255" s="733"/>
      <c r="EKW255" s="733"/>
      <c r="EKX255" s="733"/>
      <c r="EKY255" s="733"/>
      <c r="EKZ255" s="733"/>
      <c r="ELA255" s="733"/>
      <c r="ELB255" s="733"/>
      <c r="ELC255" s="733"/>
      <c r="ELD255" s="733"/>
      <c r="ELE255" s="733"/>
      <c r="ELF255" s="733"/>
      <c r="ELG255" s="733"/>
      <c r="ELH255" s="733"/>
      <c r="ELI255" s="733"/>
      <c r="ELJ255" s="733"/>
      <c r="ELK255" s="733"/>
      <c r="ELL255" s="733"/>
      <c r="ELM255" s="733"/>
      <c r="ELN255" s="733"/>
      <c r="ELO255" s="733"/>
      <c r="ELP255" s="733"/>
      <c r="ELQ255" s="733"/>
      <c r="ELR255" s="733"/>
      <c r="ELS255" s="733"/>
      <c r="ELT255" s="733"/>
      <c r="ELU255" s="733"/>
      <c r="ELV255" s="733"/>
      <c r="ELW255" s="733"/>
      <c r="ELX255" s="733"/>
      <c r="ELY255" s="733"/>
      <c r="ELZ255" s="733"/>
      <c r="EMA255" s="733"/>
      <c r="EMB255" s="733"/>
      <c r="EMC255" s="733"/>
      <c r="EMD255" s="733"/>
      <c r="EME255" s="733"/>
      <c r="EMF255" s="733"/>
      <c r="EMG255" s="733"/>
      <c r="EMH255" s="733"/>
      <c r="EMI255" s="733"/>
      <c r="EMJ255" s="733"/>
      <c r="EMK255" s="733"/>
      <c r="EML255" s="733"/>
      <c r="EMM255" s="733"/>
      <c r="EMN255" s="733"/>
      <c r="EMO255" s="733"/>
      <c r="EMP255" s="733"/>
      <c r="EMQ255" s="733"/>
      <c r="EMR255" s="733"/>
      <c r="EMS255" s="733"/>
      <c r="EMT255" s="733"/>
      <c r="EMU255" s="733"/>
      <c r="EMV255" s="733"/>
      <c r="EMW255" s="733"/>
      <c r="EMX255" s="733"/>
      <c r="EMY255" s="733"/>
      <c r="EMZ255" s="733"/>
      <c r="ENA255" s="733"/>
      <c r="ENB255" s="733"/>
      <c r="ENC255" s="733"/>
      <c r="END255" s="733"/>
      <c r="ENE255" s="733"/>
      <c r="ENF255" s="733"/>
      <c r="ENG255" s="733"/>
      <c r="ENH255" s="733"/>
      <c r="ENI255" s="733"/>
      <c r="ENJ255" s="733"/>
      <c r="ENK255" s="733"/>
      <c r="ENL255" s="733"/>
      <c r="ENM255" s="733"/>
      <c r="ENN255" s="733"/>
      <c r="ENO255" s="733"/>
      <c r="ENP255" s="733"/>
      <c r="ENQ255" s="733"/>
      <c r="ENR255" s="733"/>
      <c r="ENS255" s="733"/>
      <c r="ENT255" s="733"/>
      <c r="ENU255" s="733"/>
      <c r="ENV255" s="733"/>
      <c r="ENW255" s="733"/>
      <c r="ENX255" s="733"/>
      <c r="ENY255" s="733"/>
      <c r="ENZ255" s="733"/>
      <c r="EOA255" s="733"/>
      <c r="EOB255" s="733"/>
      <c r="EOC255" s="733"/>
      <c r="EOD255" s="733"/>
      <c r="EOE255" s="733"/>
      <c r="EOF255" s="733"/>
      <c r="EOG255" s="733"/>
      <c r="EOH255" s="733"/>
      <c r="EOI255" s="733"/>
      <c r="EOJ255" s="733"/>
      <c r="EOK255" s="733"/>
      <c r="EOL255" s="733"/>
      <c r="EOM255" s="733"/>
      <c r="EON255" s="733"/>
      <c r="EOO255" s="733"/>
      <c r="EOP255" s="733"/>
      <c r="EOQ255" s="733"/>
      <c r="EOR255" s="733"/>
      <c r="EOS255" s="733"/>
      <c r="EOT255" s="733"/>
      <c r="EOU255" s="733"/>
      <c r="EOV255" s="733"/>
      <c r="EOW255" s="733"/>
      <c r="EOX255" s="733"/>
      <c r="EOY255" s="733"/>
      <c r="EOZ255" s="733"/>
      <c r="EPA255" s="733"/>
      <c r="EPB255" s="733"/>
      <c r="EPC255" s="733"/>
      <c r="EPD255" s="733"/>
      <c r="EPE255" s="733"/>
      <c r="EPF255" s="733"/>
      <c r="EPG255" s="733"/>
      <c r="EPH255" s="733"/>
      <c r="EPI255" s="733"/>
      <c r="EPJ255" s="733"/>
      <c r="EPK255" s="733"/>
      <c r="EPL255" s="733"/>
      <c r="EPM255" s="733"/>
      <c r="EPN255" s="733"/>
      <c r="EPO255" s="733"/>
      <c r="EPP255" s="733"/>
      <c r="EPQ255" s="733"/>
      <c r="EPR255" s="733"/>
      <c r="EPS255" s="733"/>
      <c r="EPT255" s="733"/>
      <c r="EPU255" s="733"/>
      <c r="EPV255" s="733"/>
      <c r="EPW255" s="733"/>
      <c r="EPX255" s="733"/>
      <c r="EPY255" s="733"/>
      <c r="EPZ255" s="733"/>
      <c r="EQA255" s="733"/>
      <c r="EQB255" s="733"/>
      <c r="EQC255" s="733"/>
      <c r="EQD255" s="733"/>
      <c r="EQE255" s="733"/>
      <c r="EQF255" s="733"/>
      <c r="EQG255" s="733"/>
      <c r="EQH255" s="733"/>
      <c r="EQI255" s="733"/>
      <c r="EQJ255" s="733"/>
      <c r="EQK255" s="733"/>
      <c r="EQL255" s="733"/>
      <c r="EQM255" s="733"/>
      <c r="EQN255" s="733"/>
      <c r="EQO255" s="733"/>
      <c r="EQP255" s="733"/>
      <c r="EQQ255" s="733"/>
      <c r="EQR255" s="733"/>
      <c r="EQS255" s="733"/>
      <c r="EQT255" s="733"/>
      <c r="EQU255" s="733"/>
      <c r="EQV255" s="733"/>
      <c r="EQW255" s="733"/>
      <c r="EQX255" s="733"/>
      <c r="EQY255" s="733"/>
      <c r="EQZ255" s="733"/>
      <c r="ERA255" s="733"/>
      <c r="ERB255" s="733"/>
      <c r="ERC255" s="733"/>
      <c r="ERD255" s="733"/>
      <c r="ERE255" s="733"/>
      <c r="ERF255" s="733"/>
      <c r="ERG255" s="733"/>
      <c r="ERH255" s="733"/>
      <c r="ERI255" s="733"/>
      <c r="ERJ255" s="733"/>
      <c r="ERK255" s="733"/>
      <c r="ERL255" s="733"/>
      <c r="ERM255" s="733"/>
      <c r="ERN255" s="733"/>
      <c r="ERO255" s="733"/>
      <c r="ERP255" s="733"/>
      <c r="ERQ255" s="733"/>
      <c r="ERR255" s="733"/>
      <c r="ERS255" s="733"/>
      <c r="ERT255" s="733"/>
      <c r="ERU255" s="733"/>
      <c r="ERV255" s="733"/>
      <c r="ERW255" s="733"/>
      <c r="ERX255" s="733"/>
      <c r="ERY255" s="733"/>
      <c r="ERZ255" s="733"/>
      <c r="ESA255" s="733"/>
      <c r="ESB255" s="733"/>
      <c r="ESC255" s="733"/>
      <c r="ESD255" s="733"/>
      <c r="ESE255" s="733"/>
      <c r="ESF255" s="733"/>
      <c r="ESG255" s="733"/>
      <c r="ESH255" s="733"/>
      <c r="ESI255" s="733"/>
      <c r="ESJ255" s="733"/>
      <c r="ESK255" s="733"/>
      <c r="ESL255" s="733"/>
      <c r="ESM255" s="733"/>
      <c r="ESN255" s="733"/>
      <c r="ESO255" s="733"/>
      <c r="ESP255" s="733"/>
      <c r="ESQ255" s="733"/>
      <c r="ESR255" s="733"/>
      <c r="ESS255" s="733"/>
      <c r="EST255" s="733"/>
      <c r="ESU255" s="733"/>
      <c r="ESV255" s="733"/>
      <c r="ESW255" s="733"/>
      <c r="ESX255" s="733"/>
      <c r="ESY255" s="733"/>
      <c r="ESZ255" s="733"/>
      <c r="ETA255" s="733"/>
      <c r="ETB255" s="733"/>
      <c r="ETC255" s="733"/>
      <c r="ETD255" s="733"/>
      <c r="ETE255" s="733"/>
      <c r="ETF255" s="733"/>
      <c r="ETG255" s="733"/>
      <c r="ETH255" s="733"/>
      <c r="ETI255" s="733"/>
      <c r="ETJ255" s="733"/>
      <c r="ETK255" s="733"/>
      <c r="ETL255" s="733"/>
      <c r="ETM255" s="733"/>
      <c r="ETN255" s="733"/>
      <c r="ETO255" s="733"/>
      <c r="ETP255" s="733"/>
      <c r="ETQ255" s="733"/>
      <c r="ETR255" s="733"/>
      <c r="ETS255" s="733"/>
      <c r="ETT255" s="733"/>
      <c r="ETU255" s="733"/>
      <c r="ETV255" s="733"/>
      <c r="ETW255" s="733"/>
      <c r="ETX255" s="733"/>
      <c r="ETY255" s="733"/>
      <c r="ETZ255" s="733"/>
      <c r="EUA255" s="733"/>
      <c r="EUB255" s="733"/>
      <c r="EUC255" s="733"/>
      <c r="EUD255" s="733"/>
      <c r="EUE255" s="733"/>
      <c r="EUF255" s="733"/>
      <c r="EUG255" s="733"/>
      <c r="EUH255" s="733"/>
      <c r="EUI255" s="733"/>
      <c r="EUJ255" s="733"/>
      <c r="EUK255" s="733"/>
      <c r="EUL255" s="733"/>
      <c r="EUM255" s="733"/>
      <c r="EUN255" s="733"/>
      <c r="EUO255" s="733"/>
      <c r="EUP255" s="733"/>
      <c r="EUQ255" s="733"/>
      <c r="EUR255" s="733"/>
      <c r="EUS255" s="733"/>
      <c r="EUT255" s="733"/>
      <c r="EUU255" s="733"/>
      <c r="EUV255" s="733"/>
      <c r="EUW255" s="733"/>
      <c r="EUX255" s="733"/>
      <c r="EUY255" s="733"/>
      <c r="EUZ255" s="733"/>
      <c r="EVA255" s="733"/>
      <c r="EVB255" s="733"/>
      <c r="EVC255" s="733"/>
      <c r="EVD255" s="733"/>
      <c r="EVE255" s="733"/>
      <c r="EVF255" s="733"/>
      <c r="EVG255" s="733"/>
      <c r="EVH255" s="733"/>
      <c r="EVI255" s="733"/>
      <c r="EVJ255" s="733"/>
      <c r="EVK255" s="733"/>
      <c r="EVL255" s="733"/>
      <c r="EVM255" s="733"/>
      <c r="EVN255" s="733"/>
      <c r="EVO255" s="733"/>
      <c r="EVP255" s="733"/>
      <c r="EVQ255" s="733"/>
      <c r="EVR255" s="733"/>
      <c r="EVS255" s="733"/>
      <c r="EVT255" s="733"/>
      <c r="EVU255" s="733"/>
      <c r="EVV255" s="733"/>
      <c r="EVW255" s="733"/>
      <c r="EVX255" s="733"/>
      <c r="EVY255" s="733"/>
      <c r="EVZ255" s="733"/>
      <c r="EWA255" s="733"/>
      <c r="EWB255" s="733"/>
      <c r="EWC255" s="733"/>
      <c r="EWD255" s="733"/>
      <c r="EWE255" s="733"/>
      <c r="EWF255" s="733"/>
      <c r="EWG255" s="733"/>
      <c r="EWH255" s="733"/>
      <c r="EWI255" s="733"/>
      <c r="EWJ255" s="733"/>
      <c r="EWK255" s="733"/>
      <c r="EWL255" s="733"/>
      <c r="EWM255" s="733"/>
      <c r="EWN255" s="733"/>
      <c r="EWO255" s="733"/>
      <c r="EWP255" s="733"/>
      <c r="EWQ255" s="733"/>
      <c r="EWR255" s="733"/>
      <c r="EWS255" s="733"/>
      <c r="EWT255" s="733"/>
      <c r="EWU255" s="733"/>
      <c r="EWV255" s="733"/>
      <c r="EWW255" s="733"/>
      <c r="EWX255" s="733"/>
      <c r="EWY255" s="733"/>
      <c r="EWZ255" s="733"/>
      <c r="EXA255" s="733"/>
      <c r="EXB255" s="733"/>
      <c r="EXC255" s="733"/>
      <c r="EXD255" s="733"/>
      <c r="EXE255" s="733"/>
      <c r="EXF255" s="733"/>
      <c r="EXG255" s="733"/>
      <c r="EXH255" s="733"/>
      <c r="EXI255" s="733"/>
      <c r="EXJ255" s="733"/>
      <c r="EXK255" s="733"/>
      <c r="EXL255" s="733"/>
      <c r="EXM255" s="733"/>
      <c r="EXN255" s="733"/>
      <c r="EXO255" s="733"/>
      <c r="EXP255" s="733"/>
      <c r="EXQ255" s="733"/>
      <c r="EXR255" s="733"/>
      <c r="EXS255" s="733"/>
      <c r="EXT255" s="733"/>
      <c r="EXU255" s="733"/>
      <c r="EXV255" s="733"/>
      <c r="EXW255" s="733"/>
      <c r="EXX255" s="733"/>
      <c r="EXY255" s="733"/>
      <c r="EXZ255" s="733"/>
      <c r="EYA255" s="733"/>
      <c r="EYB255" s="733"/>
      <c r="EYC255" s="733"/>
      <c r="EYD255" s="733"/>
      <c r="EYE255" s="733"/>
      <c r="EYF255" s="733"/>
      <c r="EYG255" s="733"/>
      <c r="EYH255" s="733"/>
      <c r="EYI255" s="733"/>
      <c r="EYJ255" s="733"/>
      <c r="EYK255" s="733"/>
      <c r="EYL255" s="733"/>
      <c r="EYM255" s="733"/>
      <c r="EYN255" s="733"/>
      <c r="EYO255" s="733"/>
      <c r="EYP255" s="733"/>
      <c r="EYQ255" s="733"/>
      <c r="EYR255" s="733"/>
      <c r="EYS255" s="733"/>
      <c r="EYT255" s="733"/>
      <c r="EYU255" s="733"/>
      <c r="EYV255" s="733"/>
      <c r="EYW255" s="733"/>
      <c r="EYX255" s="733"/>
      <c r="EYY255" s="733"/>
      <c r="EYZ255" s="733"/>
      <c r="EZA255" s="733"/>
      <c r="EZB255" s="733"/>
      <c r="EZC255" s="733"/>
      <c r="EZD255" s="733"/>
      <c r="EZE255" s="733"/>
      <c r="EZF255" s="733"/>
      <c r="EZG255" s="733"/>
      <c r="EZH255" s="733"/>
      <c r="EZI255" s="733"/>
      <c r="EZJ255" s="733"/>
      <c r="EZK255" s="733"/>
      <c r="EZL255" s="733"/>
      <c r="EZM255" s="733"/>
      <c r="EZN255" s="733"/>
      <c r="EZO255" s="733"/>
      <c r="EZP255" s="733"/>
      <c r="EZQ255" s="733"/>
      <c r="EZR255" s="733"/>
      <c r="EZS255" s="733"/>
      <c r="EZT255" s="733"/>
      <c r="EZU255" s="733"/>
      <c r="EZV255" s="733"/>
      <c r="EZW255" s="733"/>
      <c r="EZX255" s="733"/>
      <c r="EZY255" s="733"/>
      <c r="EZZ255" s="733"/>
      <c r="FAA255" s="733"/>
      <c r="FAB255" s="733"/>
      <c r="FAC255" s="733"/>
      <c r="FAD255" s="733"/>
      <c r="FAE255" s="733"/>
      <c r="FAF255" s="733"/>
      <c r="FAG255" s="733"/>
      <c r="FAH255" s="733"/>
      <c r="FAI255" s="733"/>
      <c r="FAJ255" s="733"/>
      <c r="FAK255" s="733"/>
      <c r="FAL255" s="733"/>
      <c r="FAM255" s="733"/>
      <c r="FAN255" s="733"/>
      <c r="FAO255" s="733"/>
      <c r="FAP255" s="733"/>
      <c r="FAQ255" s="733"/>
      <c r="FAR255" s="733"/>
      <c r="FAS255" s="733"/>
      <c r="FAT255" s="733"/>
      <c r="FAU255" s="733"/>
      <c r="FAV255" s="733"/>
      <c r="FAW255" s="733"/>
      <c r="FAX255" s="733"/>
      <c r="FAY255" s="733"/>
      <c r="FAZ255" s="733"/>
      <c r="FBA255" s="733"/>
      <c r="FBB255" s="733"/>
      <c r="FBC255" s="733"/>
      <c r="FBD255" s="733"/>
      <c r="FBE255" s="733"/>
      <c r="FBF255" s="733"/>
      <c r="FBG255" s="733"/>
      <c r="FBH255" s="733"/>
      <c r="FBI255" s="733"/>
      <c r="FBJ255" s="733"/>
      <c r="FBK255" s="733"/>
      <c r="FBL255" s="733"/>
      <c r="FBM255" s="733"/>
      <c r="FBN255" s="733"/>
      <c r="FBO255" s="733"/>
      <c r="FBP255" s="733"/>
      <c r="FBQ255" s="733"/>
      <c r="FBR255" s="733"/>
      <c r="FBS255" s="733"/>
      <c r="FBT255" s="733"/>
      <c r="FBU255" s="733"/>
      <c r="FBV255" s="733"/>
      <c r="FBW255" s="733"/>
      <c r="FBX255" s="733"/>
      <c r="FBY255" s="733"/>
      <c r="FBZ255" s="733"/>
      <c r="FCA255" s="733"/>
      <c r="FCB255" s="733"/>
      <c r="FCC255" s="733"/>
      <c r="FCD255" s="733"/>
      <c r="FCE255" s="733"/>
      <c r="FCF255" s="733"/>
      <c r="FCG255" s="733"/>
      <c r="FCH255" s="733"/>
      <c r="FCI255" s="733"/>
      <c r="FCJ255" s="733"/>
      <c r="FCK255" s="733"/>
      <c r="FCL255" s="733"/>
      <c r="FCM255" s="733"/>
      <c r="FCN255" s="733"/>
      <c r="FCO255" s="733"/>
      <c r="FCP255" s="733"/>
      <c r="FCQ255" s="733"/>
      <c r="FCR255" s="733"/>
      <c r="FCS255" s="733"/>
      <c r="FCT255" s="733"/>
      <c r="FCU255" s="733"/>
      <c r="FCV255" s="733"/>
      <c r="FCW255" s="733"/>
      <c r="FCX255" s="733"/>
      <c r="FCY255" s="733"/>
      <c r="FCZ255" s="733"/>
      <c r="FDA255" s="733"/>
      <c r="FDB255" s="733"/>
      <c r="FDC255" s="733"/>
      <c r="FDD255" s="733"/>
      <c r="FDE255" s="733"/>
      <c r="FDF255" s="733"/>
      <c r="FDG255" s="733"/>
      <c r="FDH255" s="733"/>
      <c r="FDI255" s="733"/>
      <c r="FDJ255" s="733"/>
      <c r="FDK255" s="733"/>
      <c r="FDL255" s="733"/>
      <c r="FDM255" s="733"/>
      <c r="FDN255" s="733"/>
      <c r="FDO255" s="733"/>
      <c r="FDP255" s="733"/>
      <c r="FDQ255" s="733"/>
      <c r="FDR255" s="733"/>
      <c r="FDS255" s="733"/>
      <c r="FDT255" s="733"/>
      <c r="FDU255" s="733"/>
      <c r="FDV255" s="733"/>
      <c r="FDW255" s="733"/>
      <c r="FDX255" s="733"/>
      <c r="FDY255" s="733"/>
      <c r="FDZ255" s="733"/>
      <c r="FEA255" s="733"/>
      <c r="FEB255" s="733"/>
      <c r="FEC255" s="733"/>
      <c r="FED255" s="733"/>
      <c r="FEE255" s="733"/>
      <c r="FEF255" s="733"/>
      <c r="FEG255" s="733"/>
      <c r="FEH255" s="733"/>
      <c r="FEI255" s="733"/>
      <c r="FEJ255" s="733"/>
      <c r="FEK255" s="733"/>
      <c r="FEL255" s="733"/>
      <c r="FEM255" s="733"/>
      <c r="FEN255" s="733"/>
      <c r="FEO255" s="733"/>
      <c r="FEP255" s="733"/>
      <c r="FEQ255" s="733"/>
      <c r="FER255" s="733"/>
      <c r="FES255" s="733"/>
      <c r="FET255" s="733"/>
      <c r="FEU255" s="733"/>
      <c r="FEV255" s="733"/>
      <c r="FEW255" s="733"/>
      <c r="FEX255" s="733"/>
      <c r="FEY255" s="733"/>
      <c r="FEZ255" s="733"/>
      <c r="FFA255" s="733"/>
      <c r="FFB255" s="733"/>
      <c r="FFC255" s="733"/>
      <c r="FFD255" s="733"/>
      <c r="FFE255" s="733"/>
      <c r="FFF255" s="733"/>
      <c r="FFG255" s="733"/>
      <c r="FFH255" s="733"/>
      <c r="FFI255" s="733"/>
      <c r="FFJ255" s="733"/>
      <c r="FFK255" s="733"/>
      <c r="FFL255" s="733"/>
      <c r="FFM255" s="733"/>
      <c r="FFN255" s="733"/>
      <c r="FFO255" s="733"/>
      <c r="FFP255" s="733"/>
      <c r="FFQ255" s="733"/>
      <c r="FFR255" s="733"/>
      <c r="FFS255" s="733"/>
      <c r="FFT255" s="733"/>
      <c r="FFU255" s="733"/>
      <c r="FFV255" s="733"/>
      <c r="FFW255" s="733"/>
      <c r="FFX255" s="733"/>
      <c r="FFY255" s="733"/>
      <c r="FFZ255" s="733"/>
      <c r="FGA255" s="733"/>
      <c r="FGB255" s="733"/>
      <c r="FGC255" s="733"/>
      <c r="FGD255" s="733"/>
      <c r="FGE255" s="733"/>
      <c r="FGF255" s="733"/>
      <c r="FGG255" s="733"/>
      <c r="FGH255" s="733"/>
      <c r="FGI255" s="733"/>
      <c r="FGJ255" s="733"/>
      <c r="FGK255" s="733"/>
      <c r="FGL255" s="733"/>
      <c r="FGM255" s="733"/>
      <c r="FGN255" s="733"/>
      <c r="FGO255" s="733"/>
      <c r="FGP255" s="733"/>
      <c r="FGQ255" s="733"/>
      <c r="FGR255" s="733"/>
      <c r="FGS255" s="733"/>
      <c r="FGT255" s="733"/>
      <c r="FGU255" s="733"/>
      <c r="FGV255" s="733"/>
      <c r="FGW255" s="733"/>
      <c r="FGX255" s="733"/>
      <c r="FGY255" s="733"/>
      <c r="FGZ255" s="733"/>
      <c r="FHA255" s="733"/>
      <c r="FHB255" s="733"/>
      <c r="FHC255" s="733"/>
      <c r="FHD255" s="733"/>
      <c r="FHE255" s="733"/>
      <c r="FHF255" s="733"/>
      <c r="FHG255" s="733"/>
      <c r="FHH255" s="733"/>
      <c r="FHI255" s="733"/>
      <c r="FHJ255" s="733"/>
      <c r="FHK255" s="733"/>
      <c r="FHL255" s="733"/>
      <c r="FHM255" s="733"/>
      <c r="FHN255" s="733"/>
      <c r="FHO255" s="733"/>
      <c r="FHP255" s="733"/>
      <c r="FHQ255" s="733"/>
      <c r="FHR255" s="733"/>
      <c r="FHS255" s="733"/>
      <c r="FHT255" s="733"/>
      <c r="FHU255" s="733"/>
      <c r="FHV255" s="733"/>
      <c r="FHW255" s="733"/>
      <c r="FHX255" s="733"/>
      <c r="FHY255" s="733"/>
      <c r="FHZ255" s="733"/>
      <c r="FIA255" s="733"/>
      <c r="FIB255" s="733"/>
      <c r="FIC255" s="733"/>
      <c r="FID255" s="733"/>
      <c r="FIE255" s="733"/>
      <c r="FIF255" s="733"/>
      <c r="FIG255" s="733"/>
      <c r="FIH255" s="733"/>
      <c r="FII255" s="733"/>
      <c r="FIJ255" s="733"/>
      <c r="FIK255" s="733"/>
      <c r="FIL255" s="733"/>
      <c r="FIM255" s="733"/>
      <c r="FIN255" s="733"/>
      <c r="FIO255" s="733"/>
      <c r="FIP255" s="733"/>
      <c r="FIQ255" s="733"/>
      <c r="FIR255" s="733"/>
      <c r="FIS255" s="733"/>
      <c r="FIT255" s="733"/>
      <c r="FIU255" s="733"/>
      <c r="FIV255" s="733"/>
      <c r="FIW255" s="733"/>
      <c r="FIX255" s="733"/>
      <c r="FIY255" s="733"/>
      <c r="FIZ255" s="733"/>
      <c r="FJA255" s="733"/>
      <c r="FJB255" s="733"/>
      <c r="FJC255" s="733"/>
      <c r="FJD255" s="733"/>
      <c r="FJE255" s="733"/>
      <c r="FJF255" s="733"/>
      <c r="FJG255" s="733"/>
      <c r="FJH255" s="733"/>
      <c r="FJI255" s="733"/>
      <c r="FJJ255" s="733"/>
      <c r="FJK255" s="733"/>
      <c r="FJL255" s="733"/>
      <c r="FJM255" s="733"/>
      <c r="FJN255" s="733"/>
      <c r="FJO255" s="733"/>
      <c r="FJP255" s="733"/>
      <c r="FJQ255" s="733"/>
      <c r="FJR255" s="733"/>
      <c r="FJS255" s="733"/>
      <c r="FJT255" s="733"/>
      <c r="FJU255" s="733"/>
      <c r="FJV255" s="733"/>
      <c r="FJW255" s="733"/>
      <c r="FJX255" s="733"/>
      <c r="FJY255" s="733"/>
      <c r="FJZ255" s="733"/>
      <c r="FKA255" s="733"/>
      <c r="FKB255" s="733"/>
      <c r="FKC255" s="733"/>
      <c r="FKD255" s="733"/>
      <c r="FKE255" s="733"/>
      <c r="FKF255" s="733"/>
      <c r="FKG255" s="733"/>
      <c r="FKH255" s="733"/>
      <c r="FKI255" s="733"/>
      <c r="FKJ255" s="733"/>
      <c r="FKK255" s="733"/>
      <c r="FKL255" s="733"/>
      <c r="FKM255" s="733"/>
      <c r="FKN255" s="733"/>
      <c r="FKO255" s="733"/>
      <c r="FKP255" s="733"/>
      <c r="FKQ255" s="733"/>
      <c r="FKR255" s="733"/>
      <c r="FKS255" s="733"/>
      <c r="FKT255" s="733"/>
      <c r="FKU255" s="733"/>
      <c r="FKV255" s="733"/>
      <c r="FKW255" s="733"/>
      <c r="FKX255" s="733"/>
      <c r="FKY255" s="733"/>
      <c r="FKZ255" s="733"/>
      <c r="FLA255" s="733"/>
      <c r="FLB255" s="733"/>
      <c r="FLC255" s="733"/>
      <c r="FLD255" s="733"/>
      <c r="FLE255" s="733"/>
      <c r="FLF255" s="733"/>
      <c r="FLG255" s="733"/>
      <c r="FLH255" s="733"/>
      <c r="FLI255" s="733"/>
      <c r="FLJ255" s="733"/>
      <c r="FLK255" s="733"/>
      <c r="FLL255" s="733"/>
      <c r="FLM255" s="733"/>
      <c r="FLN255" s="733"/>
      <c r="FLO255" s="733"/>
      <c r="FLP255" s="733"/>
      <c r="FLQ255" s="733"/>
      <c r="FLR255" s="733"/>
      <c r="FLS255" s="733"/>
      <c r="FLT255" s="733"/>
      <c r="FLU255" s="733"/>
      <c r="FLV255" s="733"/>
      <c r="FLW255" s="733"/>
      <c r="FLX255" s="733"/>
      <c r="FLY255" s="733"/>
      <c r="FLZ255" s="733"/>
      <c r="FMA255" s="733"/>
      <c r="FMB255" s="733"/>
      <c r="FMC255" s="733"/>
      <c r="FMD255" s="733"/>
      <c r="FME255" s="733"/>
      <c r="FMF255" s="733"/>
      <c r="FMG255" s="733"/>
      <c r="FMH255" s="733"/>
      <c r="FMI255" s="733"/>
      <c r="FMJ255" s="733"/>
      <c r="FMK255" s="733"/>
      <c r="FML255" s="733"/>
      <c r="FMM255" s="733"/>
      <c r="FMN255" s="733"/>
      <c r="FMO255" s="733"/>
      <c r="FMP255" s="733"/>
      <c r="FMQ255" s="733"/>
      <c r="FMR255" s="733"/>
      <c r="FMS255" s="733"/>
      <c r="FMT255" s="733"/>
      <c r="FMU255" s="733"/>
      <c r="FMV255" s="733"/>
      <c r="FMW255" s="733"/>
      <c r="FMX255" s="733"/>
      <c r="FMY255" s="733"/>
      <c r="FMZ255" s="733"/>
      <c r="FNA255" s="733"/>
      <c r="FNB255" s="733"/>
      <c r="FNC255" s="733"/>
      <c r="FND255" s="733"/>
      <c r="FNE255" s="733"/>
      <c r="FNF255" s="733"/>
      <c r="FNG255" s="733"/>
      <c r="FNH255" s="733"/>
      <c r="FNI255" s="733"/>
      <c r="FNJ255" s="733"/>
      <c r="FNK255" s="733"/>
      <c r="FNL255" s="733"/>
      <c r="FNM255" s="733"/>
      <c r="FNN255" s="733"/>
      <c r="FNO255" s="733"/>
      <c r="FNP255" s="733"/>
      <c r="FNQ255" s="733"/>
      <c r="FNR255" s="733"/>
      <c r="FNS255" s="733"/>
      <c r="FNT255" s="733"/>
      <c r="FNU255" s="733"/>
      <c r="FNV255" s="733"/>
      <c r="FNW255" s="733"/>
      <c r="FNX255" s="733"/>
      <c r="FNY255" s="733"/>
      <c r="FNZ255" s="733"/>
      <c r="FOA255" s="733"/>
      <c r="FOB255" s="733"/>
      <c r="FOC255" s="733"/>
      <c r="FOD255" s="733"/>
      <c r="FOE255" s="733"/>
      <c r="FOF255" s="733"/>
      <c r="FOG255" s="733"/>
      <c r="FOH255" s="733"/>
      <c r="FOI255" s="733"/>
      <c r="FOJ255" s="733"/>
      <c r="FOK255" s="733"/>
      <c r="FOL255" s="733"/>
      <c r="FOM255" s="733"/>
      <c r="FON255" s="733"/>
      <c r="FOO255" s="733"/>
      <c r="FOP255" s="733"/>
      <c r="FOQ255" s="733"/>
      <c r="FOR255" s="733"/>
      <c r="FOS255" s="733"/>
      <c r="FOT255" s="733"/>
      <c r="FOU255" s="733"/>
      <c r="FOV255" s="733"/>
      <c r="FOW255" s="733"/>
      <c r="FOX255" s="733"/>
      <c r="FOY255" s="733"/>
      <c r="FOZ255" s="733"/>
      <c r="FPA255" s="733"/>
      <c r="FPB255" s="733"/>
      <c r="FPC255" s="733"/>
      <c r="FPD255" s="733"/>
      <c r="FPE255" s="733"/>
      <c r="FPF255" s="733"/>
      <c r="FPG255" s="733"/>
      <c r="FPH255" s="733"/>
      <c r="FPI255" s="733"/>
      <c r="FPJ255" s="733"/>
      <c r="FPK255" s="733"/>
      <c r="FPL255" s="733"/>
      <c r="FPM255" s="733"/>
      <c r="FPN255" s="733"/>
      <c r="FPO255" s="733"/>
      <c r="FPP255" s="733"/>
      <c r="FPQ255" s="733"/>
      <c r="FPR255" s="733"/>
      <c r="FPS255" s="733"/>
      <c r="FPT255" s="733"/>
      <c r="FPU255" s="733"/>
      <c r="FPV255" s="733"/>
      <c r="FPW255" s="733"/>
      <c r="FPX255" s="733"/>
      <c r="FPY255" s="733"/>
      <c r="FPZ255" s="733"/>
      <c r="FQA255" s="733"/>
      <c r="FQB255" s="733"/>
      <c r="FQC255" s="733"/>
      <c r="FQD255" s="733"/>
      <c r="FQE255" s="733"/>
      <c r="FQF255" s="733"/>
      <c r="FQG255" s="733"/>
      <c r="FQH255" s="733"/>
      <c r="FQI255" s="733"/>
      <c r="FQJ255" s="733"/>
      <c r="FQK255" s="733"/>
      <c r="FQL255" s="733"/>
      <c r="FQM255" s="733"/>
      <c r="FQN255" s="733"/>
      <c r="FQO255" s="733"/>
      <c r="FQP255" s="733"/>
      <c r="FQQ255" s="733"/>
      <c r="FQR255" s="733"/>
      <c r="FQS255" s="733"/>
      <c r="FQT255" s="733"/>
      <c r="FQU255" s="733"/>
      <c r="FQV255" s="733"/>
      <c r="FQW255" s="733"/>
      <c r="FQX255" s="733"/>
      <c r="FQY255" s="733"/>
      <c r="FQZ255" s="733"/>
      <c r="FRA255" s="733"/>
      <c r="FRB255" s="733"/>
      <c r="FRC255" s="733"/>
      <c r="FRD255" s="733"/>
      <c r="FRE255" s="733"/>
      <c r="FRF255" s="733"/>
      <c r="FRG255" s="733"/>
      <c r="FRH255" s="733"/>
      <c r="FRI255" s="733"/>
      <c r="FRJ255" s="733"/>
      <c r="FRK255" s="733"/>
      <c r="FRL255" s="733"/>
      <c r="FRM255" s="733"/>
      <c r="FRN255" s="733"/>
      <c r="FRO255" s="733"/>
      <c r="FRP255" s="733"/>
      <c r="FRQ255" s="733"/>
      <c r="FRR255" s="733"/>
      <c r="FRS255" s="733"/>
      <c r="FRT255" s="733"/>
      <c r="FRU255" s="733"/>
      <c r="FRV255" s="733"/>
      <c r="FRW255" s="733"/>
      <c r="FRX255" s="733"/>
      <c r="FRY255" s="733"/>
      <c r="FRZ255" s="733"/>
      <c r="FSA255" s="733"/>
      <c r="FSB255" s="733"/>
      <c r="FSC255" s="733"/>
      <c r="FSD255" s="733"/>
      <c r="FSE255" s="733"/>
      <c r="FSF255" s="733"/>
      <c r="FSG255" s="733"/>
      <c r="FSH255" s="733"/>
      <c r="FSI255" s="733"/>
      <c r="FSJ255" s="733"/>
      <c r="FSK255" s="733"/>
      <c r="FSL255" s="733"/>
      <c r="FSM255" s="733"/>
      <c r="FSN255" s="733"/>
      <c r="FSO255" s="733"/>
      <c r="FSP255" s="733"/>
      <c r="FSQ255" s="733"/>
      <c r="FSR255" s="733"/>
      <c r="FSS255" s="733"/>
      <c r="FST255" s="733"/>
      <c r="FSU255" s="733"/>
      <c r="FSV255" s="733"/>
      <c r="FSW255" s="733"/>
      <c r="FSX255" s="733"/>
      <c r="FSY255" s="733"/>
      <c r="FSZ255" s="733"/>
      <c r="FTA255" s="733"/>
      <c r="FTB255" s="733"/>
      <c r="FTC255" s="733"/>
      <c r="FTD255" s="733"/>
      <c r="FTE255" s="733"/>
      <c r="FTF255" s="733"/>
      <c r="FTG255" s="733"/>
      <c r="FTH255" s="733"/>
      <c r="FTI255" s="733"/>
      <c r="FTJ255" s="733"/>
      <c r="FTK255" s="733"/>
      <c r="FTL255" s="733"/>
      <c r="FTM255" s="733"/>
      <c r="FTN255" s="733"/>
      <c r="FTO255" s="733"/>
      <c r="FTP255" s="733"/>
      <c r="FTQ255" s="733"/>
      <c r="FTR255" s="733"/>
      <c r="FTS255" s="733"/>
      <c r="FTT255" s="733"/>
      <c r="FTU255" s="733"/>
      <c r="FTV255" s="733"/>
      <c r="FTW255" s="733"/>
      <c r="FTX255" s="733"/>
      <c r="FTY255" s="733"/>
      <c r="FTZ255" s="733"/>
      <c r="FUA255" s="733"/>
      <c r="FUB255" s="733"/>
      <c r="FUC255" s="733"/>
      <c r="FUD255" s="733"/>
      <c r="FUE255" s="733"/>
      <c r="FUF255" s="733"/>
      <c r="FUG255" s="733"/>
      <c r="FUH255" s="733"/>
      <c r="FUI255" s="733"/>
      <c r="FUJ255" s="733"/>
      <c r="FUK255" s="733"/>
      <c r="FUL255" s="733"/>
      <c r="FUM255" s="733"/>
      <c r="FUN255" s="733"/>
      <c r="FUO255" s="733"/>
      <c r="FUP255" s="733"/>
      <c r="FUQ255" s="733"/>
      <c r="FUR255" s="733"/>
      <c r="FUS255" s="733"/>
      <c r="FUT255" s="733"/>
      <c r="FUU255" s="733"/>
      <c r="FUV255" s="733"/>
      <c r="FUW255" s="733"/>
      <c r="FUX255" s="733"/>
      <c r="FUY255" s="733"/>
      <c r="FUZ255" s="733"/>
      <c r="FVA255" s="733"/>
      <c r="FVB255" s="733"/>
      <c r="FVC255" s="733"/>
      <c r="FVD255" s="733"/>
      <c r="FVE255" s="733"/>
      <c r="FVF255" s="733"/>
      <c r="FVG255" s="733"/>
      <c r="FVH255" s="733"/>
      <c r="FVI255" s="733"/>
      <c r="FVJ255" s="733"/>
      <c r="FVK255" s="733"/>
      <c r="FVL255" s="733"/>
      <c r="FVM255" s="733"/>
      <c r="FVN255" s="733"/>
      <c r="FVO255" s="733"/>
      <c r="FVP255" s="733"/>
      <c r="FVQ255" s="733"/>
      <c r="FVR255" s="733"/>
      <c r="FVS255" s="733"/>
      <c r="FVT255" s="733"/>
      <c r="FVU255" s="733"/>
      <c r="FVV255" s="733"/>
      <c r="FVW255" s="733"/>
      <c r="FVX255" s="733"/>
      <c r="FVY255" s="733"/>
      <c r="FVZ255" s="733"/>
      <c r="FWA255" s="733"/>
      <c r="FWB255" s="733"/>
      <c r="FWC255" s="733"/>
      <c r="FWD255" s="733"/>
      <c r="FWE255" s="733"/>
      <c r="FWF255" s="733"/>
      <c r="FWG255" s="733"/>
      <c r="FWH255" s="733"/>
      <c r="FWI255" s="733"/>
      <c r="FWJ255" s="733"/>
      <c r="FWK255" s="733"/>
      <c r="FWL255" s="733"/>
      <c r="FWM255" s="733"/>
      <c r="FWN255" s="733"/>
      <c r="FWO255" s="733"/>
      <c r="FWP255" s="733"/>
      <c r="FWQ255" s="733"/>
      <c r="FWR255" s="733"/>
      <c r="FWS255" s="733"/>
      <c r="FWT255" s="733"/>
      <c r="FWU255" s="733"/>
      <c r="FWV255" s="733"/>
      <c r="FWW255" s="733"/>
      <c r="FWX255" s="733"/>
      <c r="FWY255" s="733"/>
      <c r="FWZ255" s="733"/>
      <c r="FXA255" s="733"/>
      <c r="FXB255" s="733"/>
      <c r="FXC255" s="733"/>
      <c r="FXD255" s="733"/>
      <c r="FXE255" s="733"/>
      <c r="FXF255" s="733"/>
      <c r="FXG255" s="733"/>
      <c r="FXH255" s="733"/>
      <c r="FXI255" s="733"/>
      <c r="FXJ255" s="733"/>
      <c r="FXK255" s="733"/>
      <c r="FXL255" s="733"/>
      <c r="FXM255" s="733"/>
      <c r="FXN255" s="733"/>
      <c r="FXO255" s="733"/>
      <c r="FXP255" s="733"/>
      <c r="FXQ255" s="733"/>
      <c r="FXR255" s="733"/>
      <c r="FXS255" s="733"/>
      <c r="FXT255" s="733"/>
      <c r="FXU255" s="733"/>
      <c r="FXV255" s="733"/>
      <c r="FXW255" s="733"/>
      <c r="FXX255" s="733"/>
      <c r="FXY255" s="733"/>
      <c r="FXZ255" s="733"/>
      <c r="FYA255" s="733"/>
      <c r="FYB255" s="733"/>
      <c r="FYC255" s="733"/>
      <c r="FYD255" s="733"/>
      <c r="FYE255" s="733"/>
      <c r="FYF255" s="733"/>
      <c r="FYG255" s="733"/>
      <c r="FYH255" s="733"/>
      <c r="FYI255" s="733"/>
      <c r="FYJ255" s="733"/>
      <c r="FYK255" s="733"/>
      <c r="FYL255" s="733"/>
      <c r="FYM255" s="733"/>
      <c r="FYN255" s="733"/>
      <c r="FYO255" s="733"/>
      <c r="FYP255" s="733"/>
      <c r="FYQ255" s="733"/>
      <c r="FYR255" s="733"/>
      <c r="FYS255" s="733"/>
      <c r="FYT255" s="733"/>
      <c r="FYU255" s="733"/>
      <c r="FYV255" s="733"/>
      <c r="FYW255" s="733"/>
      <c r="FYX255" s="733"/>
      <c r="FYY255" s="733"/>
      <c r="FYZ255" s="733"/>
      <c r="FZA255" s="733"/>
      <c r="FZB255" s="733"/>
      <c r="FZC255" s="733"/>
      <c r="FZD255" s="733"/>
      <c r="FZE255" s="733"/>
      <c r="FZF255" s="733"/>
      <c r="FZG255" s="733"/>
      <c r="FZH255" s="733"/>
      <c r="FZI255" s="733"/>
      <c r="FZJ255" s="733"/>
      <c r="FZK255" s="733"/>
      <c r="FZL255" s="733"/>
      <c r="FZM255" s="733"/>
      <c r="FZN255" s="733"/>
      <c r="FZO255" s="733"/>
      <c r="FZP255" s="733"/>
      <c r="FZQ255" s="733"/>
      <c r="FZR255" s="733"/>
      <c r="FZS255" s="733"/>
      <c r="FZT255" s="733"/>
      <c r="FZU255" s="733"/>
      <c r="FZV255" s="733"/>
      <c r="FZW255" s="733"/>
      <c r="FZX255" s="733"/>
      <c r="FZY255" s="733"/>
      <c r="FZZ255" s="733"/>
      <c r="GAA255" s="733"/>
      <c r="GAB255" s="733"/>
      <c r="GAC255" s="733"/>
      <c r="GAD255" s="733"/>
      <c r="GAE255" s="733"/>
      <c r="GAF255" s="733"/>
      <c r="GAG255" s="733"/>
      <c r="GAH255" s="733"/>
      <c r="GAI255" s="733"/>
      <c r="GAJ255" s="733"/>
      <c r="GAK255" s="733"/>
      <c r="GAL255" s="733"/>
      <c r="GAM255" s="733"/>
      <c r="GAN255" s="733"/>
      <c r="GAO255" s="733"/>
      <c r="GAP255" s="733"/>
      <c r="GAQ255" s="733"/>
      <c r="GAR255" s="733"/>
      <c r="GAS255" s="733"/>
      <c r="GAT255" s="733"/>
      <c r="GAU255" s="733"/>
      <c r="GAV255" s="733"/>
      <c r="GAW255" s="733"/>
      <c r="GAX255" s="733"/>
      <c r="GAY255" s="733"/>
      <c r="GAZ255" s="733"/>
      <c r="GBA255" s="733"/>
      <c r="GBB255" s="733"/>
      <c r="GBC255" s="733"/>
      <c r="GBD255" s="733"/>
      <c r="GBE255" s="733"/>
      <c r="GBF255" s="733"/>
      <c r="GBG255" s="733"/>
      <c r="GBH255" s="733"/>
      <c r="GBI255" s="733"/>
      <c r="GBJ255" s="733"/>
      <c r="GBK255" s="733"/>
      <c r="GBL255" s="733"/>
      <c r="GBM255" s="733"/>
      <c r="GBN255" s="733"/>
      <c r="GBO255" s="733"/>
      <c r="GBP255" s="733"/>
      <c r="GBQ255" s="733"/>
      <c r="GBR255" s="733"/>
      <c r="GBS255" s="733"/>
      <c r="GBT255" s="733"/>
      <c r="GBU255" s="733"/>
      <c r="GBV255" s="733"/>
      <c r="GBW255" s="733"/>
      <c r="GBX255" s="733"/>
      <c r="GBY255" s="733"/>
      <c r="GBZ255" s="733"/>
      <c r="GCA255" s="733"/>
      <c r="GCB255" s="733"/>
      <c r="GCC255" s="733"/>
      <c r="GCD255" s="733"/>
      <c r="GCE255" s="733"/>
      <c r="GCF255" s="733"/>
      <c r="GCG255" s="733"/>
      <c r="GCH255" s="733"/>
      <c r="GCI255" s="733"/>
      <c r="GCJ255" s="733"/>
      <c r="GCK255" s="733"/>
      <c r="GCL255" s="733"/>
      <c r="GCM255" s="733"/>
      <c r="GCN255" s="733"/>
      <c r="GCO255" s="733"/>
      <c r="GCP255" s="733"/>
      <c r="GCQ255" s="733"/>
      <c r="GCR255" s="733"/>
      <c r="GCS255" s="733"/>
      <c r="GCT255" s="733"/>
      <c r="GCU255" s="733"/>
      <c r="GCV255" s="733"/>
      <c r="GCW255" s="733"/>
      <c r="GCX255" s="733"/>
      <c r="GCY255" s="733"/>
      <c r="GCZ255" s="733"/>
      <c r="GDA255" s="733"/>
      <c r="GDB255" s="733"/>
      <c r="GDC255" s="733"/>
      <c r="GDD255" s="733"/>
      <c r="GDE255" s="733"/>
      <c r="GDF255" s="733"/>
      <c r="GDG255" s="733"/>
      <c r="GDH255" s="733"/>
      <c r="GDI255" s="733"/>
      <c r="GDJ255" s="733"/>
      <c r="GDK255" s="733"/>
      <c r="GDL255" s="733"/>
      <c r="GDM255" s="733"/>
      <c r="GDN255" s="733"/>
      <c r="GDO255" s="733"/>
      <c r="GDP255" s="733"/>
      <c r="GDQ255" s="733"/>
      <c r="GDR255" s="733"/>
      <c r="GDS255" s="733"/>
      <c r="GDT255" s="733"/>
      <c r="GDU255" s="733"/>
      <c r="GDV255" s="733"/>
      <c r="GDW255" s="733"/>
      <c r="GDX255" s="733"/>
      <c r="GDY255" s="733"/>
      <c r="GDZ255" s="733"/>
      <c r="GEA255" s="733"/>
      <c r="GEB255" s="733"/>
      <c r="GEC255" s="733"/>
      <c r="GED255" s="733"/>
      <c r="GEE255" s="733"/>
      <c r="GEF255" s="733"/>
      <c r="GEG255" s="733"/>
      <c r="GEH255" s="733"/>
      <c r="GEI255" s="733"/>
      <c r="GEJ255" s="733"/>
      <c r="GEK255" s="733"/>
      <c r="GEL255" s="733"/>
      <c r="GEM255" s="733"/>
      <c r="GEN255" s="733"/>
      <c r="GEO255" s="733"/>
      <c r="GEP255" s="733"/>
      <c r="GEQ255" s="733"/>
      <c r="GER255" s="733"/>
      <c r="GES255" s="733"/>
      <c r="GET255" s="733"/>
      <c r="GEU255" s="733"/>
      <c r="GEV255" s="733"/>
      <c r="GEW255" s="733"/>
      <c r="GEX255" s="733"/>
      <c r="GEY255" s="733"/>
      <c r="GEZ255" s="733"/>
      <c r="GFA255" s="733"/>
      <c r="GFB255" s="733"/>
      <c r="GFC255" s="733"/>
      <c r="GFD255" s="733"/>
      <c r="GFE255" s="733"/>
      <c r="GFF255" s="733"/>
      <c r="GFG255" s="733"/>
      <c r="GFH255" s="733"/>
      <c r="GFI255" s="733"/>
      <c r="GFJ255" s="733"/>
      <c r="GFK255" s="733"/>
      <c r="GFL255" s="733"/>
      <c r="GFM255" s="733"/>
      <c r="GFN255" s="733"/>
      <c r="GFO255" s="733"/>
      <c r="GFP255" s="733"/>
      <c r="GFQ255" s="733"/>
      <c r="GFR255" s="733"/>
      <c r="GFS255" s="733"/>
      <c r="GFT255" s="733"/>
      <c r="GFU255" s="733"/>
      <c r="GFV255" s="733"/>
      <c r="GFW255" s="733"/>
      <c r="GFX255" s="733"/>
      <c r="GFY255" s="733"/>
      <c r="GFZ255" s="733"/>
      <c r="GGA255" s="733"/>
      <c r="GGB255" s="733"/>
      <c r="GGC255" s="733"/>
      <c r="GGD255" s="733"/>
      <c r="GGE255" s="733"/>
      <c r="GGF255" s="733"/>
      <c r="GGG255" s="733"/>
      <c r="GGH255" s="733"/>
      <c r="GGI255" s="733"/>
      <c r="GGJ255" s="733"/>
      <c r="GGK255" s="733"/>
      <c r="GGL255" s="733"/>
      <c r="GGM255" s="733"/>
      <c r="GGN255" s="733"/>
      <c r="GGO255" s="733"/>
      <c r="GGP255" s="733"/>
      <c r="GGQ255" s="733"/>
      <c r="GGR255" s="733"/>
      <c r="GGS255" s="733"/>
      <c r="GGT255" s="733"/>
      <c r="GGU255" s="733"/>
      <c r="GGV255" s="733"/>
      <c r="GGW255" s="733"/>
      <c r="GGX255" s="733"/>
      <c r="GGY255" s="733"/>
      <c r="GGZ255" s="733"/>
      <c r="GHA255" s="733"/>
      <c r="GHB255" s="733"/>
      <c r="GHC255" s="733"/>
      <c r="GHD255" s="733"/>
      <c r="GHE255" s="733"/>
      <c r="GHF255" s="733"/>
      <c r="GHG255" s="733"/>
      <c r="GHH255" s="733"/>
      <c r="GHI255" s="733"/>
      <c r="GHJ255" s="733"/>
      <c r="GHK255" s="733"/>
      <c r="GHL255" s="733"/>
      <c r="GHM255" s="733"/>
      <c r="GHN255" s="733"/>
      <c r="GHO255" s="733"/>
      <c r="GHP255" s="733"/>
      <c r="GHQ255" s="733"/>
      <c r="GHR255" s="733"/>
      <c r="GHS255" s="733"/>
      <c r="GHT255" s="733"/>
      <c r="GHU255" s="733"/>
      <c r="GHV255" s="733"/>
      <c r="GHW255" s="733"/>
      <c r="GHX255" s="733"/>
      <c r="GHY255" s="733"/>
      <c r="GHZ255" s="733"/>
      <c r="GIA255" s="733"/>
      <c r="GIB255" s="733"/>
      <c r="GIC255" s="733"/>
      <c r="GID255" s="733"/>
      <c r="GIE255" s="733"/>
      <c r="GIF255" s="733"/>
      <c r="GIG255" s="733"/>
      <c r="GIH255" s="733"/>
      <c r="GII255" s="733"/>
      <c r="GIJ255" s="733"/>
      <c r="GIK255" s="733"/>
      <c r="GIL255" s="733"/>
      <c r="GIM255" s="733"/>
      <c r="GIN255" s="733"/>
      <c r="GIO255" s="733"/>
      <c r="GIP255" s="733"/>
      <c r="GIQ255" s="733"/>
      <c r="GIR255" s="733"/>
      <c r="GIS255" s="733"/>
      <c r="GIT255" s="733"/>
      <c r="GIU255" s="733"/>
      <c r="GIV255" s="733"/>
      <c r="GIW255" s="733"/>
      <c r="GIX255" s="733"/>
      <c r="GIY255" s="733"/>
      <c r="GIZ255" s="733"/>
      <c r="GJA255" s="733"/>
      <c r="GJB255" s="733"/>
      <c r="GJC255" s="733"/>
      <c r="GJD255" s="733"/>
      <c r="GJE255" s="733"/>
      <c r="GJF255" s="733"/>
      <c r="GJG255" s="733"/>
      <c r="GJH255" s="733"/>
      <c r="GJI255" s="733"/>
      <c r="GJJ255" s="733"/>
      <c r="GJK255" s="733"/>
      <c r="GJL255" s="733"/>
      <c r="GJM255" s="733"/>
      <c r="GJN255" s="733"/>
      <c r="GJO255" s="733"/>
      <c r="GJP255" s="733"/>
      <c r="GJQ255" s="733"/>
      <c r="GJR255" s="733"/>
      <c r="GJS255" s="733"/>
      <c r="GJT255" s="733"/>
      <c r="GJU255" s="733"/>
      <c r="GJV255" s="733"/>
      <c r="GJW255" s="733"/>
      <c r="GJX255" s="733"/>
      <c r="GJY255" s="733"/>
      <c r="GJZ255" s="733"/>
      <c r="GKA255" s="733"/>
      <c r="GKB255" s="733"/>
      <c r="GKC255" s="733"/>
      <c r="GKD255" s="733"/>
      <c r="GKE255" s="733"/>
      <c r="GKF255" s="733"/>
      <c r="GKG255" s="733"/>
      <c r="GKH255" s="733"/>
      <c r="GKI255" s="733"/>
      <c r="GKJ255" s="733"/>
      <c r="GKK255" s="733"/>
      <c r="GKL255" s="733"/>
      <c r="GKM255" s="733"/>
      <c r="GKN255" s="733"/>
      <c r="GKO255" s="733"/>
      <c r="GKP255" s="733"/>
      <c r="GKQ255" s="733"/>
      <c r="GKR255" s="733"/>
      <c r="GKS255" s="733"/>
      <c r="GKT255" s="733"/>
      <c r="GKU255" s="733"/>
      <c r="GKV255" s="733"/>
      <c r="GKW255" s="733"/>
      <c r="GKX255" s="733"/>
      <c r="GKY255" s="733"/>
      <c r="GKZ255" s="733"/>
      <c r="GLA255" s="733"/>
      <c r="GLB255" s="733"/>
      <c r="GLC255" s="733"/>
      <c r="GLD255" s="733"/>
      <c r="GLE255" s="733"/>
      <c r="GLF255" s="733"/>
      <c r="GLG255" s="733"/>
      <c r="GLH255" s="733"/>
      <c r="GLI255" s="733"/>
      <c r="GLJ255" s="733"/>
      <c r="GLK255" s="733"/>
      <c r="GLL255" s="733"/>
      <c r="GLM255" s="733"/>
      <c r="GLN255" s="733"/>
      <c r="GLO255" s="733"/>
      <c r="GLP255" s="733"/>
      <c r="GLQ255" s="733"/>
      <c r="GLR255" s="733"/>
      <c r="GLS255" s="733"/>
      <c r="GLT255" s="733"/>
      <c r="GLU255" s="733"/>
      <c r="GLV255" s="733"/>
      <c r="GLW255" s="733"/>
      <c r="GLX255" s="733"/>
      <c r="GLY255" s="733"/>
      <c r="GLZ255" s="733"/>
      <c r="GMA255" s="733"/>
      <c r="GMB255" s="733"/>
      <c r="GMC255" s="733"/>
      <c r="GMD255" s="733"/>
      <c r="GME255" s="733"/>
      <c r="GMF255" s="733"/>
      <c r="GMG255" s="733"/>
      <c r="GMH255" s="733"/>
      <c r="GMI255" s="733"/>
      <c r="GMJ255" s="733"/>
      <c r="GMK255" s="733"/>
      <c r="GML255" s="733"/>
      <c r="GMM255" s="733"/>
      <c r="GMN255" s="733"/>
      <c r="GMO255" s="733"/>
      <c r="GMP255" s="733"/>
      <c r="GMQ255" s="733"/>
      <c r="GMR255" s="733"/>
      <c r="GMS255" s="733"/>
      <c r="GMT255" s="733"/>
      <c r="GMU255" s="733"/>
      <c r="GMV255" s="733"/>
      <c r="GMW255" s="733"/>
      <c r="GMX255" s="733"/>
      <c r="GMY255" s="733"/>
      <c r="GMZ255" s="733"/>
      <c r="GNA255" s="733"/>
      <c r="GNB255" s="733"/>
      <c r="GNC255" s="733"/>
      <c r="GND255" s="733"/>
      <c r="GNE255" s="733"/>
      <c r="GNF255" s="733"/>
      <c r="GNG255" s="733"/>
      <c r="GNH255" s="733"/>
      <c r="GNI255" s="733"/>
      <c r="GNJ255" s="733"/>
      <c r="GNK255" s="733"/>
      <c r="GNL255" s="733"/>
      <c r="GNM255" s="733"/>
      <c r="GNN255" s="733"/>
      <c r="GNO255" s="733"/>
      <c r="GNP255" s="733"/>
      <c r="GNQ255" s="733"/>
      <c r="GNR255" s="733"/>
      <c r="GNS255" s="733"/>
      <c r="GNT255" s="733"/>
      <c r="GNU255" s="733"/>
      <c r="GNV255" s="733"/>
      <c r="GNW255" s="733"/>
      <c r="GNX255" s="733"/>
      <c r="GNY255" s="733"/>
      <c r="GNZ255" s="733"/>
      <c r="GOA255" s="733"/>
      <c r="GOB255" s="733"/>
      <c r="GOC255" s="733"/>
      <c r="GOD255" s="733"/>
      <c r="GOE255" s="733"/>
      <c r="GOF255" s="733"/>
      <c r="GOG255" s="733"/>
      <c r="GOH255" s="733"/>
      <c r="GOI255" s="733"/>
      <c r="GOJ255" s="733"/>
      <c r="GOK255" s="733"/>
      <c r="GOL255" s="733"/>
      <c r="GOM255" s="733"/>
      <c r="GON255" s="733"/>
      <c r="GOO255" s="733"/>
      <c r="GOP255" s="733"/>
      <c r="GOQ255" s="733"/>
      <c r="GOR255" s="733"/>
      <c r="GOS255" s="733"/>
      <c r="GOT255" s="733"/>
      <c r="GOU255" s="733"/>
      <c r="GOV255" s="733"/>
      <c r="GOW255" s="733"/>
      <c r="GOX255" s="733"/>
      <c r="GOY255" s="733"/>
      <c r="GOZ255" s="733"/>
      <c r="GPA255" s="733"/>
      <c r="GPB255" s="733"/>
      <c r="GPC255" s="733"/>
      <c r="GPD255" s="733"/>
      <c r="GPE255" s="733"/>
      <c r="GPF255" s="733"/>
      <c r="GPG255" s="733"/>
      <c r="GPH255" s="733"/>
      <c r="GPI255" s="733"/>
      <c r="GPJ255" s="733"/>
      <c r="GPK255" s="733"/>
      <c r="GPL255" s="733"/>
      <c r="GPM255" s="733"/>
      <c r="GPN255" s="733"/>
      <c r="GPO255" s="733"/>
      <c r="GPP255" s="733"/>
      <c r="GPQ255" s="733"/>
      <c r="GPR255" s="733"/>
      <c r="GPS255" s="733"/>
      <c r="GPT255" s="733"/>
      <c r="GPU255" s="733"/>
      <c r="GPV255" s="733"/>
      <c r="GPW255" s="733"/>
      <c r="GPX255" s="733"/>
      <c r="GPY255" s="733"/>
      <c r="GPZ255" s="733"/>
      <c r="GQA255" s="733"/>
      <c r="GQB255" s="733"/>
      <c r="GQC255" s="733"/>
      <c r="GQD255" s="733"/>
      <c r="GQE255" s="733"/>
      <c r="GQF255" s="733"/>
      <c r="GQG255" s="733"/>
      <c r="GQH255" s="733"/>
      <c r="GQI255" s="733"/>
      <c r="GQJ255" s="733"/>
      <c r="GQK255" s="733"/>
      <c r="GQL255" s="733"/>
      <c r="GQM255" s="733"/>
      <c r="GQN255" s="733"/>
      <c r="GQO255" s="733"/>
      <c r="GQP255" s="733"/>
      <c r="GQQ255" s="733"/>
      <c r="GQR255" s="733"/>
      <c r="GQS255" s="733"/>
      <c r="GQT255" s="733"/>
      <c r="GQU255" s="733"/>
      <c r="GQV255" s="733"/>
      <c r="GQW255" s="733"/>
      <c r="GQX255" s="733"/>
      <c r="GQY255" s="733"/>
      <c r="GQZ255" s="733"/>
      <c r="GRA255" s="733"/>
      <c r="GRB255" s="733"/>
      <c r="GRC255" s="733"/>
      <c r="GRD255" s="733"/>
      <c r="GRE255" s="733"/>
      <c r="GRF255" s="733"/>
      <c r="GRG255" s="733"/>
      <c r="GRH255" s="733"/>
      <c r="GRI255" s="733"/>
      <c r="GRJ255" s="733"/>
      <c r="GRK255" s="733"/>
      <c r="GRL255" s="733"/>
      <c r="GRM255" s="733"/>
      <c r="GRN255" s="733"/>
      <c r="GRO255" s="733"/>
      <c r="GRP255" s="733"/>
      <c r="GRQ255" s="733"/>
      <c r="GRR255" s="733"/>
      <c r="GRS255" s="733"/>
      <c r="GRT255" s="733"/>
      <c r="GRU255" s="733"/>
      <c r="GRV255" s="733"/>
      <c r="GRW255" s="733"/>
      <c r="GRX255" s="733"/>
      <c r="GRY255" s="733"/>
      <c r="GRZ255" s="733"/>
      <c r="GSA255" s="733"/>
      <c r="GSB255" s="733"/>
      <c r="GSC255" s="733"/>
      <c r="GSD255" s="733"/>
      <c r="GSE255" s="733"/>
      <c r="GSF255" s="733"/>
      <c r="GSG255" s="733"/>
      <c r="GSH255" s="733"/>
      <c r="GSI255" s="733"/>
      <c r="GSJ255" s="733"/>
      <c r="GSK255" s="733"/>
      <c r="GSL255" s="733"/>
      <c r="GSM255" s="733"/>
      <c r="GSN255" s="733"/>
      <c r="GSO255" s="733"/>
      <c r="GSP255" s="733"/>
      <c r="GSQ255" s="733"/>
      <c r="GSR255" s="733"/>
      <c r="GSS255" s="733"/>
      <c r="GST255" s="733"/>
      <c r="GSU255" s="733"/>
      <c r="GSV255" s="733"/>
      <c r="GSW255" s="733"/>
      <c r="GSX255" s="733"/>
      <c r="GSY255" s="733"/>
      <c r="GSZ255" s="733"/>
      <c r="GTA255" s="733"/>
      <c r="GTB255" s="733"/>
      <c r="GTC255" s="733"/>
      <c r="GTD255" s="733"/>
      <c r="GTE255" s="733"/>
      <c r="GTF255" s="733"/>
      <c r="GTG255" s="733"/>
      <c r="GTH255" s="733"/>
      <c r="GTI255" s="733"/>
      <c r="GTJ255" s="733"/>
      <c r="GTK255" s="733"/>
      <c r="GTL255" s="733"/>
      <c r="GTM255" s="733"/>
      <c r="GTN255" s="733"/>
      <c r="GTO255" s="733"/>
      <c r="GTP255" s="733"/>
      <c r="GTQ255" s="733"/>
      <c r="GTR255" s="733"/>
      <c r="GTS255" s="733"/>
      <c r="GTT255" s="733"/>
      <c r="GTU255" s="733"/>
      <c r="GTV255" s="733"/>
      <c r="GTW255" s="733"/>
      <c r="GTX255" s="733"/>
      <c r="GTY255" s="733"/>
      <c r="GTZ255" s="733"/>
      <c r="GUA255" s="733"/>
      <c r="GUB255" s="733"/>
      <c r="GUC255" s="733"/>
      <c r="GUD255" s="733"/>
      <c r="GUE255" s="733"/>
      <c r="GUF255" s="733"/>
      <c r="GUG255" s="733"/>
      <c r="GUH255" s="733"/>
      <c r="GUI255" s="733"/>
      <c r="GUJ255" s="733"/>
      <c r="GUK255" s="733"/>
      <c r="GUL255" s="733"/>
      <c r="GUM255" s="733"/>
      <c r="GUN255" s="733"/>
      <c r="GUO255" s="733"/>
      <c r="GUP255" s="733"/>
      <c r="GUQ255" s="733"/>
      <c r="GUR255" s="733"/>
      <c r="GUS255" s="733"/>
      <c r="GUT255" s="733"/>
      <c r="GUU255" s="733"/>
      <c r="GUV255" s="733"/>
      <c r="GUW255" s="733"/>
      <c r="GUX255" s="733"/>
      <c r="GUY255" s="733"/>
      <c r="GUZ255" s="733"/>
      <c r="GVA255" s="733"/>
      <c r="GVB255" s="733"/>
      <c r="GVC255" s="733"/>
      <c r="GVD255" s="733"/>
      <c r="GVE255" s="733"/>
      <c r="GVF255" s="733"/>
      <c r="GVG255" s="733"/>
      <c r="GVH255" s="733"/>
      <c r="GVI255" s="733"/>
      <c r="GVJ255" s="733"/>
      <c r="GVK255" s="733"/>
      <c r="GVL255" s="733"/>
      <c r="GVM255" s="733"/>
      <c r="GVN255" s="733"/>
      <c r="GVO255" s="733"/>
      <c r="GVP255" s="733"/>
      <c r="GVQ255" s="733"/>
      <c r="GVR255" s="733"/>
      <c r="GVS255" s="733"/>
      <c r="GVT255" s="733"/>
      <c r="GVU255" s="733"/>
      <c r="GVV255" s="733"/>
      <c r="GVW255" s="733"/>
      <c r="GVX255" s="733"/>
      <c r="GVY255" s="733"/>
      <c r="GVZ255" s="733"/>
      <c r="GWA255" s="733"/>
      <c r="GWB255" s="733"/>
      <c r="GWC255" s="733"/>
      <c r="GWD255" s="733"/>
      <c r="GWE255" s="733"/>
      <c r="GWF255" s="733"/>
      <c r="GWG255" s="733"/>
      <c r="GWH255" s="733"/>
      <c r="GWI255" s="733"/>
      <c r="GWJ255" s="733"/>
      <c r="GWK255" s="733"/>
      <c r="GWL255" s="733"/>
      <c r="GWM255" s="733"/>
      <c r="GWN255" s="733"/>
      <c r="GWO255" s="733"/>
      <c r="GWP255" s="733"/>
      <c r="GWQ255" s="733"/>
      <c r="GWR255" s="733"/>
      <c r="GWS255" s="733"/>
      <c r="GWT255" s="733"/>
      <c r="GWU255" s="733"/>
      <c r="GWV255" s="733"/>
      <c r="GWW255" s="733"/>
      <c r="GWX255" s="733"/>
      <c r="GWY255" s="733"/>
      <c r="GWZ255" s="733"/>
      <c r="GXA255" s="733"/>
      <c r="GXB255" s="733"/>
      <c r="GXC255" s="733"/>
      <c r="GXD255" s="733"/>
      <c r="GXE255" s="733"/>
      <c r="GXF255" s="733"/>
      <c r="GXG255" s="733"/>
      <c r="GXH255" s="733"/>
      <c r="GXI255" s="733"/>
      <c r="GXJ255" s="733"/>
      <c r="GXK255" s="733"/>
      <c r="GXL255" s="733"/>
      <c r="GXM255" s="733"/>
      <c r="GXN255" s="733"/>
      <c r="GXO255" s="733"/>
      <c r="GXP255" s="733"/>
      <c r="GXQ255" s="733"/>
      <c r="GXR255" s="733"/>
      <c r="GXS255" s="733"/>
      <c r="GXT255" s="733"/>
      <c r="GXU255" s="733"/>
      <c r="GXV255" s="733"/>
      <c r="GXW255" s="733"/>
      <c r="GXX255" s="733"/>
      <c r="GXY255" s="733"/>
      <c r="GXZ255" s="733"/>
      <c r="GYA255" s="733"/>
      <c r="GYB255" s="733"/>
      <c r="GYC255" s="733"/>
      <c r="GYD255" s="733"/>
      <c r="GYE255" s="733"/>
      <c r="GYF255" s="733"/>
      <c r="GYG255" s="733"/>
      <c r="GYH255" s="733"/>
      <c r="GYI255" s="733"/>
      <c r="GYJ255" s="733"/>
      <c r="GYK255" s="733"/>
      <c r="GYL255" s="733"/>
      <c r="GYM255" s="733"/>
      <c r="GYN255" s="733"/>
      <c r="GYO255" s="733"/>
      <c r="GYP255" s="733"/>
      <c r="GYQ255" s="733"/>
      <c r="GYR255" s="733"/>
      <c r="GYS255" s="733"/>
      <c r="GYT255" s="733"/>
      <c r="GYU255" s="733"/>
      <c r="GYV255" s="733"/>
      <c r="GYW255" s="733"/>
      <c r="GYX255" s="733"/>
      <c r="GYY255" s="733"/>
      <c r="GYZ255" s="733"/>
      <c r="GZA255" s="733"/>
      <c r="GZB255" s="733"/>
      <c r="GZC255" s="733"/>
      <c r="GZD255" s="733"/>
      <c r="GZE255" s="733"/>
      <c r="GZF255" s="733"/>
      <c r="GZG255" s="733"/>
      <c r="GZH255" s="733"/>
      <c r="GZI255" s="733"/>
      <c r="GZJ255" s="733"/>
      <c r="GZK255" s="733"/>
      <c r="GZL255" s="733"/>
      <c r="GZM255" s="733"/>
      <c r="GZN255" s="733"/>
      <c r="GZO255" s="733"/>
      <c r="GZP255" s="733"/>
      <c r="GZQ255" s="733"/>
      <c r="GZR255" s="733"/>
      <c r="GZS255" s="733"/>
      <c r="GZT255" s="733"/>
      <c r="GZU255" s="733"/>
      <c r="GZV255" s="733"/>
      <c r="GZW255" s="733"/>
      <c r="GZX255" s="733"/>
      <c r="GZY255" s="733"/>
      <c r="GZZ255" s="733"/>
      <c r="HAA255" s="733"/>
      <c r="HAB255" s="733"/>
      <c r="HAC255" s="733"/>
      <c r="HAD255" s="733"/>
      <c r="HAE255" s="733"/>
      <c r="HAF255" s="733"/>
      <c r="HAG255" s="733"/>
      <c r="HAH255" s="733"/>
      <c r="HAI255" s="733"/>
      <c r="HAJ255" s="733"/>
      <c r="HAK255" s="733"/>
      <c r="HAL255" s="733"/>
      <c r="HAM255" s="733"/>
      <c r="HAN255" s="733"/>
      <c r="HAO255" s="733"/>
      <c r="HAP255" s="733"/>
      <c r="HAQ255" s="733"/>
      <c r="HAR255" s="733"/>
      <c r="HAS255" s="733"/>
      <c r="HAT255" s="733"/>
      <c r="HAU255" s="733"/>
      <c r="HAV255" s="733"/>
      <c r="HAW255" s="733"/>
      <c r="HAX255" s="733"/>
      <c r="HAY255" s="733"/>
      <c r="HAZ255" s="733"/>
      <c r="HBA255" s="733"/>
      <c r="HBB255" s="733"/>
      <c r="HBC255" s="733"/>
      <c r="HBD255" s="733"/>
      <c r="HBE255" s="733"/>
      <c r="HBF255" s="733"/>
      <c r="HBG255" s="733"/>
      <c r="HBH255" s="733"/>
      <c r="HBI255" s="733"/>
      <c r="HBJ255" s="733"/>
      <c r="HBK255" s="733"/>
      <c r="HBL255" s="733"/>
      <c r="HBM255" s="733"/>
      <c r="HBN255" s="733"/>
      <c r="HBO255" s="733"/>
      <c r="HBP255" s="733"/>
      <c r="HBQ255" s="733"/>
      <c r="HBR255" s="733"/>
      <c r="HBS255" s="733"/>
      <c r="HBT255" s="733"/>
      <c r="HBU255" s="733"/>
      <c r="HBV255" s="733"/>
      <c r="HBW255" s="733"/>
      <c r="HBX255" s="733"/>
      <c r="HBY255" s="733"/>
      <c r="HBZ255" s="733"/>
      <c r="HCA255" s="733"/>
      <c r="HCB255" s="733"/>
      <c r="HCC255" s="733"/>
      <c r="HCD255" s="733"/>
      <c r="HCE255" s="733"/>
      <c r="HCF255" s="733"/>
      <c r="HCG255" s="733"/>
      <c r="HCH255" s="733"/>
      <c r="HCI255" s="733"/>
      <c r="HCJ255" s="733"/>
      <c r="HCK255" s="733"/>
      <c r="HCL255" s="733"/>
      <c r="HCM255" s="733"/>
      <c r="HCN255" s="733"/>
      <c r="HCO255" s="733"/>
      <c r="HCP255" s="733"/>
      <c r="HCQ255" s="733"/>
      <c r="HCR255" s="733"/>
      <c r="HCS255" s="733"/>
      <c r="HCT255" s="733"/>
      <c r="HCU255" s="733"/>
      <c r="HCV255" s="733"/>
      <c r="HCW255" s="733"/>
      <c r="HCX255" s="733"/>
      <c r="HCY255" s="733"/>
      <c r="HCZ255" s="733"/>
      <c r="HDA255" s="733"/>
      <c r="HDB255" s="733"/>
      <c r="HDC255" s="733"/>
      <c r="HDD255" s="733"/>
      <c r="HDE255" s="733"/>
      <c r="HDF255" s="733"/>
      <c r="HDG255" s="733"/>
      <c r="HDH255" s="733"/>
      <c r="HDI255" s="733"/>
      <c r="HDJ255" s="733"/>
      <c r="HDK255" s="733"/>
      <c r="HDL255" s="733"/>
      <c r="HDM255" s="733"/>
      <c r="HDN255" s="733"/>
      <c r="HDO255" s="733"/>
      <c r="HDP255" s="733"/>
      <c r="HDQ255" s="733"/>
      <c r="HDR255" s="733"/>
      <c r="HDS255" s="733"/>
      <c r="HDT255" s="733"/>
      <c r="HDU255" s="733"/>
      <c r="HDV255" s="733"/>
      <c r="HDW255" s="733"/>
      <c r="HDX255" s="733"/>
      <c r="HDY255" s="733"/>
      <c r="HDZ255" s="733"/>
      <c r="HEA255" s="733"/>
      <c r="HEB255" s="733"/>
      <c r="HEC255" s="733"/>
      <c r="HED255" s="733"/>
      <c r="HEE255" s="733"/>
      <c r="HEF255" s="733"/>
      <c r="HEG255" s="733"/>
      <c r="HEH255" s="733"/>
      <c r="HEI255" s="733"/>
      <c r="HEJ255" s="733"/>
      <c r="HEK255" s="733"/>
      <c r="HEL255" s="733"/>
      <c r="HEM255" s="733"/>
      <c r="HEN255" s="733"/>
      <c r="HEO255" s="733"/>
      <c r="HEP255" s="733"/>
      <c r="HEQ255" s="733"/>
      <c r="HER255" s="733"/>
      <c r="HES255" s="733"/>
      <c r="HET255" s="733"/>
      <c r="HEU255" s="733"/>
      <c r="HEV255" s="733"/>
      <c r="HEW255" s="733"/>
      <c r="HEX255" s="733"/>
      <c r="HEY255" s="733"/>
      <c r="HEZ255" s="733"/>
      <c r="HFA255" s="733"/>
      <c r="HFB255" s="733"/>
      <c r="HFC255" s="733"/>
      <c r="HFD255" s="733"/>
      <c r="HFE255" s="733"/>
      <c r="HFF255" s="733"/>
      <c r="HFG255" s="733"/>
      <c r="HFH255" s="733"/>
      <c r="HFI255" s="733"/>
      <c r="HFJ255" s="733"/>
      <c r="HFK255" s="733"/>
      <c r="HFL255" s="733"/>
      <c r="HFM255" s="733"/>
      <c r="HFN255" s="733"/>
      <c r="HFO255" s="733"/>
      <c r="HFP255" s="733"/>
      <c r="HFQ255" s="733"/>
      <c r="HFR255" s="733"/>
      <c r="HFS255" s="733"/>
      <c r="HFT255" s="733"/>
      <c r="HFU255" s="733"/>
      <c r="HFV255" s="733"/>
      <c r="HFW255" s="733"/>
      <c r="HFX255" s="733"/>
      <c r="HFY255" s="733"/>
      <c r="HFZ255" s="733"/>
      <c r="HGA255" s="733"/>
      <c r="HGB255" s="733"/>
      <c r="HGC255" s="733"/>
      <c r="HGD255" s="733"/>
      <c r="HGE255" s="733"/>
      <c r="HGF255" s="733"/>
      <c r="HGG255" s="733"/>
      <c r="HGH255" s="733"/>
      <c r="HGI255" s="733"/>
      <c r="HGJ255" s="733"/>
      <c r="HGK255" s="733"/>
      <c r="HGL255" s="733"/>
      <c r="HGM255" s="733"/>
      <c r="HGN255" s="733"/>
      <c r="HGO255" s="733"/>
      <c r="HGP255" s="733"/>
      <c r="HGQ255" s="733"/>
      <c r="HGR255" s="733"/>
      <c r="HGS255" s="733"/>
      <c r="HGT255" s="733"/>
      <c r="HGU255" s="733"/>
      <c r="HGV255" s="733"/>
      <c r="HGW255" s="733"/>
      <c r="HGX255" s="733"/>
      <c r="HGY255" s="733"/>
      <c r="HGZ255" s="733"/>
      <c r="HHA255" s="733"/>
      <c r="HHB255" s="733"/>
      <c r="HHC255" s="733"/>
      <c r="HHD255" s="733"/>
      <c r="HHE255" s="733"/>
      <c r="HHF255" s="733"/>
      <c r="HHG255" s="733"/>
      <c r="HHH255" s="733"/>
      <c r="HHI255" s="733"/>
      <c r="HHJ255" s="733"/>
      <c r="HHK255" s="733"/>
      <c r="HHL255" s="733"/>
      <c r="HHM255" s="733"/>
      <c r="HHN255" s="733"/>
      <c r="HHO255" s="733"/>
      <c r="HHP255" s="733"/>
      <c r="HHQ255" s="733"/>
      <c r="HHR255" s="733"/>
      <c r="HHS255" s="733"/>
      <c r="HHT255" s="733"/>
      <c r="HHU255" s="733"/>
      <c r="HHV255" s="733"/>
      <c r="HHW255" s="733"/>
      <c r="HHX255" s="733"/>
      <c r="HHY255" s="733"/>
      <c r="HHZ255" s="733"/>
      <c r="HIA255" s="733"/>
      <c r="HIB255" s="733"/>
      <c r="HIC255" s="733"/>
      <c r="HID255" s="733"/>
      <c r="HIE255" s="733"/>
      <c r="HIF255" s="733"/>
      <c r="HIG255" s="733"/>
      <c r="HIH255" s="733"/>
      <c r="HII255" s="733"/>
      <c r="HIJ255" s="733"/>
      <c r="HIK255" s="733"/>
      <c r="HIL255" s="733"/>
      <c r="HIM255" s="733"/>
      <c r="HIN255" s="733"/>
      <c r="HIO255" s="733"/>
      <c r="HIP255" s="733"/>
      <c r="HIQ255" s="733"/>
      <c r="HIR255" s="733"/>
      <c r="HIS255" s="733"/>
      <c r="HIT255" s="733"/>
      <c r="HIU255" s="733"/>
      <c r="HIV255" s="733"/>
      <c r="HIW255" s="733"/>
      <c r="HIX255" s="733"/>
      <c r="HIY255" s="733"/>
      <c r="HIZ255" s="733"/>
      <c r="HJA255" s="733"/>
      <c r="HJB255" s="733"/>
      <c r="HJC255" s="733"/>
      <c r="HJD255" s="733"/>
      <c r="HJE255" s="733"/>
      <c r="HJF255" s="733"/>
      <c r="HJG255" s="733"/>
      <c r="HJH255" s="733"/>
      <c r="HJI255" s="733"/>
      <c r="HJJ255" s="733"/>
      <c r="HJK255" s="733"/>
      <c r="HJL255" s="733"/>
      <c r="HJM255" s="733"/>
      <c r="HJN255" s="733"/>
      <c r="HJO255" s="733"/>
      <c r="HJP255" s="733"/>
      <c r="HJQ255" s="733"/>
      <c r="HJR255" s="733"/>
      <c r="HJS255" s="733"/>
      <c r="HJT255" s="733"/>
      <c r="HJU255" s="733"/>
      <c r="HJV255" s="733"/>
      <c r="HJW255" s="733"/>
      <c r="HJX255" s="733"/>
      <c r="HJY255" s="733"/>
      <c r="HJZ255" s="733"/>
      <c r="HKA255" s="733"/>
      <c r="HKB255" s="733"/>
      <c r="HKC255" s="733"/>
      <c r="HKD255" s="733"/>
      <c r="HKE255" s="733"/>
      <c r="HKF255" s="733"/>
      <c r="HKG255" s="733"/>
      <c r="HKH255" s="733"/>
      <c r="HKI255" s="733"/>
      <c r="HKJ255" s="733"/>
      <c r="HKK255" s="733"/>
      <c r="HKL255" s="733"/>
      <c r="HKM255" s="733"/>
      <c r="HKN255" s="733"/>
      <c r="HKO255" s="733"/>
      <c r="HKP255" s="733"/>
      <c r="HKQ255" s="733"/>
      <c r="HKR255" s="733"/>
      <c r="HKS255" s="733"/>
      <c r="HKT255" s="733"/>
      <c r="HKU255" s="733"/>
      <c r="HKV255" s="733"/>
      <c r="HKW255" s="733"/>
      <c r="HKX255" s="733"/>
      <c r="HKY255" s="733"/>
      <c r="HKZ255" s="733"/>
      <c r="HLA255" s="733"/>
      <c r="HLB255" s="733"/>
      <c r="HLC255" s="733"/>
      <c r="HLD255" s="733"/>
      <c r="HLE255" s="733"/>
      <c r="HLF255" s="733"/>
      <c r="HLG255" s="733"/>
      <c r="HLH255" s="733"/>
      <c r="HLI255" s="733"/>
      <c r="HLJ255" s="733"/>
      <c r="HLK255" s="733"/>
      <c r="HLL255" s="733"/>
      <c r="HLM255" s="733"/>
      <c r="HLN255" s="733"/>
      <c r="HLO255" s="733"/>
      <c r="HLP255" s="733"/>
      <c r="HLQ255" s="733"/>
      <c r="HLR255" s="733"/>
      <c r="HLS255" s="733"/>
      <c r="HLT255" s="733"/>
      <c r="HLU255" s="733"/>
      <c r="HLV255" s="733"/>
      <c r="HLW255" s="733"/>
      <c r="HLX255" s="733"/>
      <c r="HLY255" s="733"/>
      <c r="HLZ255" s="733"/>
      <c r="HMA255" s="733"/>
      <c r="HMB255" s="733"/>
      <c r="HMC255" s="733"/>
      <c r="HMD255" s="733"/>
      <c r="HME255" s="733"/>
      <c r="HMF255" s="733"/>
      <c r="HMG255" s="733"/>
      <c r="HMH255" s="733"/>
      <c r="HMI255" s="733"/>
      <c r="HMJ255" s="733"/>
      <c r="HMK255" s="733"/>
      <c r="HML255" s="733"/>
      <c r="HMM255" s="733"/>
      <c r="HMN255" s="733"/>
      <c r="HMO255" s="733"/>
      <c r="HMP255" s="733"/>
      <c r="HMQ255" s="733"/>
      <c r="HMR255" s="733"/>
      <c r="HMS255" s="733"/>
      <c r="HMT255" s="733"/>
      <c r="HMU255" s="733"/>
      <c r="HMV255" s="733"/>
      <c r="HMW255" s="733"/>
      <c r="HMX255" s="733"/>
      <c r="HMY255" s="733"/>
      <c r="HMZ255" s="733"/>
      <c r="HNA255" s="733"/>
      <c r="HNB255" s="733"/>
      <c r="HNC255" s="733"/>
      <c r="HND255" s="733"/>
      <c r="HNE255" s="733"/>
      <c r="HNF255" s="733"/>
      <c r="HNG255" s="733"/>
      <c r="HNH255" s="733"/>
      <c r="HNI255" s="733"/>
      <c r="HNJ255" s="733"/>
      <c r="HNK255" s="733"/>
      <c r="HNL255" s="733"/>
      <c r="HNM255" s="733"/>
      <c r="HNN255" s="733"/>
      <c r="HNO255" s="733"/>
      <c r="HNP255" s="733"/>
      <c r="HNQ255" s="733"/>
      <c r="HNR255" s="733"/>
      <c r="HNS255" s="733"/>
      <c r="HNT255" s="733"/>
      <c r="HNU255" s="733"/>
      <c r="HNV255" s="733"/>
      <c r="HNW255" s="733"/>
      <c r="HNX255" s="733"/>
      <c r="HNY255" s="733"/>
      <c r="HNZ255" s="733"/>
      <c r="HOA255" s="733"/>
      <c r="HOB255" s="733"/>
      <c r="HOC255" s="733"/>
      <c r="HOD255" s="733"/>
      <c r="HOE255" s="733"/>
      <c r="HOF255" s="733"/>
      <c r="HOG255" s="733"/>
      <c r="HOH255" s="733"/>
      <c r="HOI255" s="733"/>
      <c r="HOJ255" s="733"/>
      <c r="HOK255" s="733"/>
      <c r="HOL255" s="733"/>
      <c r="HOM255" s="733"/>
      <c r="HON255" s="733"/>
      <c r="HOO255" s="733"/>
      <c r="HOP255" s="733"/>
      <c r="HOQ255" s="733"/>
      <c r="HOR255" s="733"/>
      <c r="HOS255" s="733"/>
      <c r="HOT255" s="733"/>
      <c r="HOU255" s="733"/>
      <c r="HOV255" s="733"/>
      <c r="HOW255" s="733"/>
      <c r="HOX255" s="733"/>
      <c r="HOY255" s="733"/>
      <c r="HOZ255" s="733"/>
      <c r="HPA255" s="733"/>
      <c r="HPB255" s="733"/>
      <c r="HPC255" s="733"/>
      <c r="HPD255" s="733"/>
      <c r="HPE255" s="733"/>
      <c r="HPF255" s="733"/>
      <c r="HPG255" s="733"/>
      <c r="HPH255" s="733"/>
      <c r="HPI255" s="733"/>
      <c r="HPJ255" s="733"/>
      <c r="HPK255" s="733"/>
      <c r="HPL255" s="733"/>
      <c r="HPM255" s="733"/>
      <c r="HPN255" s="733"/>
      <c r="HPO255" s="733"/>
      <c r="HPP255" s="733"/>
      <c r="HPQ255" s="733"/>
      <c r="HPR255" s="733"/>
      <c r="HPS255" s="733"/>
      <c r="HPT255" s="733"/>
      <c r="HPU255" s="733"/>
      <c r="HPV255" s="733"/>
      <c r="HPW255" s="733"/>
      <c r="HPX255" s="733"/>
      <c r="HPY255" s="733"/>
      <c r="HPZ255" s="733"/>
      <c r="HQA255" s="733"/>
      <c r="HQB255" s="733"/>
      <c r="HQC255" s="733"/>
      <c r="HQD255" s="733"/>
      <c r="HQE255" s="733"/>
      <c r="HQF255" s="733"/>
      <c r="HQG255" s="733"/>
      <c r="HQH255" s="733"/>
      <c r="HQI255" s="733"/>
      <c r="HQJ255" s="733"/>
      <c r="HQK255" s="733"/>
      <c r="HQL255" s="733"/>
      <c r="HQM255" s="733"/>
      <c r="HQN255" s="733"/>
      <c r="HQO255" s="733"/>
      <c r="HQP255" s="733"/>
      <c r="HQQ255" s="733"/>
      <c r="HQR255" s="733"/>
      <c r="HQS255" s="733"/>
      <c r="HQT255" s="733"/>
      <c r="HQU255" s="733"/>
      <c r="HQV255" s="733"/>
      <c r="HQW255" s="733"/>
      <c r="HQX255" s="733"/>
      <c r="HQY255" s="733"/>
      <c r="HQZ255" s="733"/>
      <c r="HRA255" s="733"/>
      <c r="HRB255" s="733"/>
      <c r="HRC255" s="733"/>
      <c r="HRD255" s="733"/>
      <c r="HRE255" s="733"/>
      <c r="HRF255" s="733"/>
      <c r="HRG255" s="733"/>
      <c r="HRH255" s="733"/>
      <c r="HRI255" s="733"/>
      <c r="HRJ255" s="733"/>
      <c r="HRK255" s="733"/>
      <c r="HRL255" s="733"/>
      <c r="HRM255" s="733"/>
      <c r="HRN255" s="733"/>
      <c r="HRO255" s="733"/>
      <c r="HRP255" s="733"/>
      <c r="HRQ255" s="733"/>
      <c r="HRR255" s="733"/>
      <c r="HRS255" s="733"/>
      <c r="HRT255" s="733"/>
      <c r="HRU255" s="733"/>
      <c r="HRV255" s="733"/>
      <c r="HRW255" s="733"/>
      <c r="HRX255" s="733"/>
      <c r="HRY255" s="733"/>
      <c r="HRZ255" s="733"/>
      <c r="HSA255" s="733"/>
      <c r="HSB255" s="733"/>
      <c r="HSC255" s="733"/>
      <c r="HSD255" s="733"/>
      <c r="HSE255" s="733"/>
      <c r="HSF255" s="733"/>
      <c r="HSG255" s="733"/>
      <c r="HSH255" s="733"/>
      <c r="HSI255" s="733"/>
      <c r="HSJ255" s="733"/>
      <c r="HSK255" s="733"/>
      <c r="HSL255" s="733"/>
      <c r="HSM255" s="733"/>
      <c r="HSN255" s="733"/>
      <c r="HSO255" s="733"/>
      <c r="HSP255" s="733"/>
      <c r="HSQ255" s="733"/>
      <c r="HSR255" s="733"/>
      <c r="HSS255" s="733"/>
      <c r="HST255" s="733"/>
      <c r="HSU255" s="733"/>
      <c r="HSV255" s="733"/>
      <c r="HSW255" s="733"/>
      <c r="HSX255" s="733"/>
      <c r="HSY255" s="733"/>
      <c r="HSZ255" s="733"/>
      <c r="HTA255" s="733"/>
      <c r="HTB255" s="733"/>
      <c r="HTC255" s="733"/>
      <c r="HTD255" s="733"/>
      <c r="HTE255" s="733"/>
      <c r="HTF255" s="733"/>
      <c r="HTG255" s="733"/>
      <c r="HTH255" s="733"/>
      <c r="HTI255" s="733"/>
      <c r="HTJ255" s="733"/>
      <c r="HTK255" s="733"/>
      <c r="HTL255" s="733"/>
      <c r="HTM255" s="733"/>
      <c r="HTN255" s="733"/>
      <c r="HTO255" s="733"/>
      <c r="HTP255" s="733"/>
      <c r="HTQ255" s="733"/>
      <c r="HTR255" s="733"/>
      <c r="HTS255" s="733"/>
      <c r="HTT255" s="733"/>
      <c r="HTU255" s="733"/>
      <c r="HTV255" s="733"/>
      <c r="HTW255" s="733"/>
      <c r="HTX255" s="733"/>
      <c r="HTY255" s="733"/>
      <c r="HTZ255" s="733"/>
      <c r="HUA255" s="733"/>
      <c r="HUB255" s="733"/>
      <c r="HUC255" s="733"/>
      <c r="HUD255" s="733"/>
      <c r="HUE255" s="733"/>
      <c r="HUF255" s="733"/>
      <c r="HUG255" s="733"/>
      <c r="HUH255" s="733"/>
      <c r="HUI255" s="733"/>
      <c r="HUJ255" s="733"/>
      <c r="HUK255" s="733"/>
      <c r="HUL255" s="733"/>
      <c r="HUM255" s="733"/>
      <c r="HUN255" s="733"/>
      <c r="HUO255" s="733"/>
      <c r="HUP255" s="733"/>
      <c r="HUQ255" s="733"/>
      <c r="HUR255" s="733"/>
      <c r="HUS255" s="733"/>
      <c r="HUT255" s="733"/>
      <c r="HUU255" s="733"/>
      <c r="HUV255" s="733"/>
      <c r="HUW255" s="733"/>
      <c r="HUX255" s="733"/>
      <c r="HUY255" s="733"/>
      <c r="HUZ255" s="733"/>
      <c r="HVA255" s="733"/>
      <c r="HVB255" s="733"/>
      <c r="HVC255" s="733"/>
      <c r="HVD255" s="733"/>
      <c r="HVE255" s="733"/>
      <c r="HVF255" s="733"/>
      <c r="HVG255" s="733"/>
      <c r="HVH255" s="733"/>
      <c r="HVI255" s="733"/>
      <c r="HVJ255" s="733"/>
      <c r="HVK255" s="733"/>
      <c r="HVL255" s="733"/>
      <c r="HVM255" s="733"/>
      <c r="HVN255" s="733"/>
      <c r="HVO255" s="733"/>
      <c r="HVP255" s="733"/>
      <c r="HVQ255" s="733"/>
      <c r="HVR255" s="733"/>
      <c r="HVS255" s="733"/>
      <c r="HVT255" s="733"/>
      <c r="HVU255" s="733"/>
      <c r="HVV255" s="733"/>
      <c r="HVW255" s="733"/>
      <c r="HVX255" s="733"/>
      <c r="HVY255" s="733"/>
      <c r="HVZ255" s="733"/>
      <c r="HWA255" s="733"/>
      <c r="HWB255" s="733"/>
      <c r="HWC255" s="733"/>
      <c r="HWD255" s="733"/>
      <c r="HWE255" s="733"/>
      <c r="HWF255" s="733"/>
      <c r="HWG255" s="733"/>
      <c r="HWH255" s="733"/>
      <c r="HWI255" s="733"/>
      <c r="HWJ255" s="733"/>
      <c r="HWK255" s="733"/>
      <c r="HWL255" s="733"/>
      <c r="HWM255" s="733"/>
      <c r="HWN255" s="733"/>
      <c r="HWO255" s="733"/>
      <c r="HWP255" s="733"/>
      <c r="HWQ255" s="733"/>
      <c r="HWR255" s="733"/>
      <c r="HWS255" s="733"/>
      <c r="HWT255" s="733"/>
      <c r="HWU255" s="733"/>
      <c r="HWV255" s="733"/>
      <c r="HWW255" s="733"/>
      <c r="HWX255" s="733"/>
      <c r="HWY255" s="733"/>
      <c r="HWZ255" s="733"/>
      <c r="HXA255" s="733"/>
      <c r="HXB255" s="733"/>
      <c r="HXC255" s="733"/>
      <c r="HXD255" s="733"/>
      <c r="HXE255" s="733"/>
      <c r="HXF255" s="733"/>
      <c r="HXG255" s="733"/>
      <c r="HXH255" s="733"/>
      <c r="HXI255" s="733"/>
      <c r="HXJ255" s="733"/>
      <c r="HXK255" s="733"/>
      <c r="HXL255" s="733"/>
      <c r="HXM255" s="733"/>
      <c r="HXN255" s="733"/>
      <c r="HXO255" s="733"/>
      <c r="HXP255" s="733"/>
      <c r="HXQ255" s="733"/>
      <c r="HXR255" s="733"/>
      <c r="HXS255" s="733"/>
      <c r="HXT255" s="733"/>
      <c r="HXU255" s="733"/>
      <c r="HXV255" s="733"/>
      <c r="HXW255" s="733"/>
      <c r="HXX255" s="733"/>
      <c r="HXY255" s="733"/>
      <c r="HXZ255" s="733"/>
      <c r="HYA255" s="733"/>
      <c r="HYB255" s="733"/>
      <c r="HYC255" s="733"/>
      <c r="HYD255" s="733"/>
      <c r="HYE255" s="733"/>
      <c r="HYF255" s="733"/>
      <c r="HYG255" s="733"/>
      <c r="HYH255" s="733"/>
      <c r="HYI255" s="733"/>
      <c r="HYJ255" s="733"/>
      <c r="HYK255" s="733"/>
      <c r="HYL255" s="733"/>
      <c r="HYM255" s="733"/>
      <c r="HYN255" s="733"/>
      <c r="HYO255" s="733"/>
      <c r="HYP255" s="733"/>
      <c r="HYQ255" s="733"/>
      <c r="HYR255" s="733"/>
      <c r="HYS255" s="733"/>
      <c r="HYT255" s="733"/>
      <c r="HYU255" s="733"/>
      <c r="HYV255" s="733"/>
      <c r="HYW255" s="733"/>
      <c r="HYX255" s="733"/>
      <c r="HYY255" s="733"/>
      <c r="HYZ255" s="733"/>
      <c r="HZA255" s="733"/>
      <c r="HZB255" s="733"/>
      <c r="HZC255" s="733"/>
      <c r="HZD255" s="733"/>
      <c r="HZE255" s="733"/>
      <c r="HZF255" s="733"/>
      <c r="HZG255" s="733"/>
      <c r="HZH255" s="733"/>
      <c r="HZI255" s="733"/>
      <c r="HZJ255" s="733"/>
      <c r="HZK255" s="733"/>
      <c r="HZL255" s="733"/>
      <c r="HZM255" s="733"/>
      <c r="HZN255" s="733"/>
      <c r="HZO255" s="733"/>
      <c r="HZP255" s="733"/>
      <c r="HZQ255" s="733"/>
      <c r="HZR255" s="733"/>
      <c r="HZS255" s="733"/>
      <c r="HZT255" s="733"/>
      <c r="HZU255" s="733"/>
      <c r="HZV255" s="733"/>
      <c r="HZW255" s="733"/>
      <c r="HZX255" s="733"/>
      <c r="HZY255" s="733"/>
      <c r="HZZ255" s="733"/>
      <c r="IAA255" s="733"/>
      <c r="IAB255" s="733"/>
      <c r="IAC255" s="733"/>
      <c r="IAD255" s="733"/>
      <c r="IAE255" s="733"/>
      <c r="IAF255" s="733"/>
      <c r="IAG255" s="733"/>
      <c r="IAH255" s="733"/>
      <c r="IAI255" s="733"/>
      <c r="IAJ255" s="733"/>
      <c r="IAK255" s="733"/>
      <c r="IAL255" s="733"/>
      <c r="IAM255" s="733"/>
      <c r="IAN255" s="733"/>
      <c r="IAO255" s="733"/>
      <c r="IAP255" s="733"/>
      <c r="IAQ255" s="733"/>
      <c r="IAR255" s="733"/>
      <c r="IAS255" s="733"/>
      <c r="IAT255" s="733"/>
      <c r="IAU255" s="733"/>
      <c r="IAV255" s="733"/>
      <c r="IAW255" s="733"/>
      <c r="IAX255" s="733"/>
      <c r="IAY255" s="733"/>
      <c r="IAZ255" s="733"/>
      <c r="IBA255" s="733"/>
      <c r="IBB255" s="733"/>
      <c r="IBC255" s="733"/>
      <c r="IBD255" s="733"/>
      <c r="IBE255" s="733"/>
      <c r="IBF255" s="733"/>
      <c r="IBG255" s="733"/>
      <c r="IBH255" s="733"/>
      <c r="IBI255" s="733"/>
      <c r="IBJ255" s="733"/>
      <c r="IBK255" s="733"/>
      <c r="IBL255" s="733"/>
      <c r="IBM255" s="733"/>
      <c r="IBN255" s="733"/>
      <c r="IBO255" s="733"/>
      <c r="IBP255" s="733"/>
      <c r="IBQ255" s="733"/>
      <c r="IBR255" s="733"/>
      <c r="IBS255" s="733"/>
      <c r="IBT255" s="733"/>
      <c r="IBU255" s="733"/>
      <c r="IBV255" s="733"/>
      <c r="IBW255" s="733"/>
      <c r="IBX255" s="733"/>
      <c r="IBY255" s="733"/>
      <c r="IBZ255" s="733"/>
      <c r="ICA255" s="733"/>
      <c r="ICB255" s="733"/>
      <c r="ICC255" s="733"/>
      <c r="ICD255" s="733"/>
      <c r="ICE255" s="733"/>
      <c r="ICF255" s="733"/>
      <c r="ICG255" s="733"/>
      <c r="ICH255" s="733"/>
      <c r="ICI255" s="733"/>
      <c r="ICJ255" s="733"/>
      <c r="ICK255" s="733"/>
      <c r="ICL255" s="733"/>
      <c r="ICM255" s="733"/>
      <c r="ICN255" s="733"/>
      <c r="ICO255" s="733"/>
      <c r="ICP255" s="733"/>
      <c r="ICQ255" s="733"/>
      <c r="ICR255" s="733"/>
      <c r="ICS255" s="733"/>
      <c r="ICT255" s="733"/>
      <c r="ICU255" s="733"/>
      <c r="ICV255" s="733"/>
      <c r="ICW255" s="733"/>
      <c r="ICX255" s="733"/>
      <c r="ICY255" s="733"/>
      <c r="ICZ255" s="733"/>
      <c r="IDA255" s="733"/>
      <c r="IDB255" s="733"/>
      <c r="IDC255" s="733"/>
      <c r="IDD255" s="733"/>
      <c r="IDE255" s="733"/>
      <c r="IDF255" s="733"/>
      <c r="IDG255" s="733"/>
      <c r="IDH255" s="733"/>
      <c r="IDI255" s="733"/>
      <c r="IDJ255" s="733"/>
      <c r="IDK255" s="733"/>
      <c r="IDL255" s="733"/>
      <c r="IDM255" s="733"/>
      <c r="IDN255" s="733"/>
      <c r="IDO255" s="733"/>
      <c r="IDP255" s="733"/>
      <c r="IDQ255" s="733"/>
      <c r="IDR255" s="733"/>
      <c r="IDS255" s="733"/>
      <c r="IDT255" s="733"/>
      <c r="IDU255" s="733"/>
      <c r="IDV255" s="733"/>
      <c r="IDW255" s="733"/>
      <c r="IDX255" s="733"/>
      <c r="IDY255" s="733"/>
      <c r="IDZ255" s="733"/>
      <c r="IEA255" s="733"/>
      <c r="IEB255" s="733"/>
      <c r="IEC255" s="733"/>
      <c r="IED255" s="733"/>
      <c r="IEE255" s="733"/>
      <c r="IEF255" s="733"/>
      <c r="IEG255" s="733"/>
      <c r="IEH255" s="733"/>
      <c r="IEI255" s="733"/>
      <c r="IEJ255" s="733"/>
      <c r="IEK255" s="733"/>
      <c r="IEL255" s="733"/>
      <c r="IEM255" s="733"/>
      <c r="IEN255" s="733"/>
      <c r="IEO255" s="733"/>
      <c r="IEP255" s="733"/>
      <c r="IEQ255" s="733"/>
      <c r="IER255" s="733"/>
      <c r="IES255" s="733"/>
      <c r="IET255" s="733"/>
      <c r="IEU255" s="733"/>
      <c r="IEV255" s="733"/>
      <c r="IEW255" s="733"/>
      <c r="IEX255" s="733"/>
      <c r="IEY255" s="733"/>
      <c r="IEZ255" s="733"/>
      <c r="IFA255" s="733"/>
      <c r="IFB255" s="733"/>
      <c r="IFC255" s="733"/>
      <c r="IFD255" s="733"/>
      <c r="IFE255" s="733"/>
      <c r="IFF255" s="733"/>
      <c r="IFG255" s="733"/>
      <c r="IFH255" s="733"/>
      <c r="IFI255" s="733"/>
      <c r="IFJ255" s="733"/>
      <c r="IFK255" s="733"/>
      <c r="IFL255" s="733"/>
      <c r="IFM255" s="733"/>
      <c r="IFN255" s="733"/>
      <c r="IFO255" s="733"/>
      <c r="IFP255" s="733"/>
      <c r="IFQ255" s="733"/>
      <c r="IFR255" s="733"/>
      <c r="IFS255" s="733"/>
      <c r="IFT255" s="733"/>
      <c r="IFU255" s="733"/>
      <c r="IFV255" s="733"/>
      <c r="IFW255" s="733"/>
      <c r="IFX255" s="733"/>
      <c r="IFY255" s="733"/>
      <c r="IFZ255" s="733"/>
      <c r="IGA255" s="733"/>
      <c r="IGB255" s="733"/>
      <c r="IGC255" s="733"/>
      <c r="IGD255" s="733"/>
      <c r="IGE255" s="733"/>
      <c r="IGF255" s="733"/>
      <c r="IGG255" s="733"/>
      <c r="IGH255" s="733"/>
      <c r="IGI255" s="733"/>
      <c r="IGJ255" s="733"/>
      <c r="IGK255" s="733"/>
      <c r="IGL255" s="733"/>
      <c r="IGM255" s="733"/>
      <c r="IGN255" s="733"/>
      <c r="IGO255" s="733"/>
      <c r="IGP255" s="733"/>
      <c r="IGQ255" s="733"/>
      <c r="IGR255" s="733"/>
      <c r="IGS255" s="733"/>
      <c r="IGT255" s="733"/>
      <c r="IGU255" s="733"/>
      <c r="IGV255" s="733"/>
      <c r="IGW255" s="733"/>
      <c r="IGX255" s="733"/>
      <c r="IGY255" s="733"/>
      <c r="IGZ255" s="733"/>
      <c r="IHA255" s="733"/>
      <c r="IHB255" s="733"/>
      <c r="IHC255" s="733"/>
      <c r="IHD255" s="733"/>
      <c r="IHE255" s="733"/>
      <c r="IHF255" s="733"/>
      <c r="IHG255" s="733"/>
      <c r="IHH255" s="733"/>
      <c r="IHI255" s="733"/>
      <c r="IHJ255" s="733"/>
      <c r="IHK255" s="733"/>
      <c r="IHL255" s="733"/>
      <c r="IHM255" s="733"/>
      <c r="IHN255" s="733"/>
      <c r="IHO255" s="733"/>
      <c r="IHP255" s="733"/>
      <c r="IHQ255" s="733"/>
      <c r="IHR255" s="733"/>
      <c r="IHS255" s="733"/>
      <c r="IHT255" s="733"/>
      <c r="IHU255" s="733"/>
      <c r="IHV255" s="733"/>
      <c r="IHW255" s="733"/>
      <c r="IHX255" s="733"/>
      <c r="IHY255" s="733"/>
      <c r="IHZ255" s="733"/>
      <c r="IIA255" s="733"/>
      <c r="IIB255" s="733"/>
      <c r="IIC255" s="733"/>
      <c r="IID255" s="733"/>
      <c r="IIE255" s="733"/>
      <c r="IIF255" s="733"/>
      <c r="IIG255" s="733"/>
      <c r="IIH255" s="733"/>
      <c r="III255" s="733"/>
      <c r="IIJ255" s="733"/>
      <c r="IIK255" s="733"/>
      <c r="IIL255" s="733"/>
      <c r="IIM255" s="733"/>
      <c r="IIN255" s="733"/>
      <c r="IIO255" s="733"/>
      <c r="IIP255" s="733"/>
      <c r="IIQ255" s="733"/>
      <c r="IIR255" s="733"/>
      <c r="IIS255" s="733"/>
      <c r="IIT255" s="733"/>
      <c r="IIU255" s="733"/>
      <c r="IIV255" s="733"/>
      <c r="IIW255" s="733"/>
      <c r="IIX255" s="733"/>
      <c r="IIY255" s="733"/>
      <c r="IIZ255" s="733"/>
      <c r="IJA255" s="733"/>
      <c r="IJB255" s="733"/>
      <c r="IJC255" s="733"/>
      <c r="IJD255" s="733"/>
      <c r="IJE255" s="733"/>
      <c r="IJF255" s="733"/>
      <c r="IJG255" s="733"/>
      <c r="IJH255" s="733"/>
      <c r="IJI255" s="733"/>
      <c r="IJJ255" s="733"/>
      <c r="IJK255" s="733"/>
      <c r="IJL255" s="733"/>
      <c r="IJM255" s="733"/>
      <c r="IJN255" s="733"/>
      <c r="IJO255" s="733"/>
      <c r="IJP255" s="733"/>
      <c r="IJQ255" s="733"/>
      <c r="IJR255" s="733"/>
      <c r="IJS255" s="733"/>
      <c r="IJT255" s="733"/>
      <c r="IJU255" s="733"/>
      <c r="IJV255" s="733"/>
      <c r="IJW255" s="733"/>
      <c r="IJX255" s="733"/>
      <c r="IJY255" s="733"/>
      <c r="IJZ255" s="733"/>
      <c r="IKA255" s="733"/>
      <c r="IKB255" s="733"/>
      <c r="IKC255" s="733"/>
      <c r="IKD255" s="733"/>
      <c r="IKE255" s="733"/>
      <c r="IKF255" s="733"/>
      <c r="IKG255" s="733"/>
      <c r="IKH255" s="733"/>
      <c r="IKI255" s="733"/>
      <c r="IKJ255" s="733"/>
      <c r="IKK255" s="733"/>
      <c r="IKL255" s="733"/>
      <c r="IKM255" s="733"/>
      <c r="IKN255" s="733"/>
      <c r="IKO255" s="733"/>
      <c r="IKP255" s="733"/>
      <c r="IKQ255" s="733"/>
      <c r="IKR255" s="733"/>
      <c r="IKS255" s="733"/>
      <c r="IKT255" s="733"/>
      <c r="IKU255" s="733"/>
      <c r="IKV255" s="733"/>
      <c r="IKW255" s="733"/>
      <c r="IKX255" s="733"/>
      <c r="IKY255" s="733"/>
      <c r="IKZ255" s="733"/>
      <c r="ILA255" s="733"/>
      <c r="ILB255" s="733"/>
      <c r="ILC255" s="733"/>
      <c r="ILD255" s="733"/>
      <c r="ILE255" s="733"/>
      <c r="ILF255" s="733"/>
      <c r="ILG255" s="733"/>
      <c r="ILH255" s="733"/>
      <c r="ILI255" s="733"/>
      <c r="ILJ255" s="733"/>
      <c r="ILK255" s="733"/>
      <c r="ILL255" s="733"/>
      <c r="ILM255" s="733"/>
      <c r="ILN255" s="733"/>
      <c r="ILO255" s="733"/>
      <c r="ILP255" s="733"/>
      <c r="ILQ255" s="733"/>
      <c r="ILR255" s="733"/>
      <c r="ILS255" s="733"/>
      <c r="ILT255" s="733"/>
      <c r="ILU255" s="733"/>
      <c r="ILV255" s="733"/>
      <c r="ILW255" s="733"/>
      <c r="ILX255" s="733"/>
      <c r="ILY255" s="733"/>
      <c r="ILZ255" s="733"/>
      <c r="IMA255" s="733"/>
      <c r="IMB255" s="733"/>
      <c r="IMC255" s="733"/>
      <c r="IMD255" s="733"/>
      <c r="IME255" s="733"/>
      <c r="IMF255" s="733"/>
      <c r="IMG255" s="733"/>
      <c r="IMH255" s="733"/>
      <c r="IMI255" s="733"/>
      <c r="IMJ255" s="733"/>
      <c r="IMK255" s="733"/>
      <c r="IML255" s="733"/>
      <c r="IMM255" s="733"/>
      <c r="IMN255" s="733"/>
      <c r="IMO255" s="733"/>
      <c r="IMP255" s="733"/>
      <c r="IMQ255" s="733"/>
      <c r="IMR255" s="733"/>
      <c r="IMS255" s="733"/>
      <c r="IMT255" s="733"/>
      <c r="IMU255" s="733"/>
      <c r="IMV255" s="733"/>
      <c r="IMW255" s="733"/>
      <c r="IMX255" s="733"/>
      <c r="IMY255" s="733"/>
      <c r="IMZ255" s="733"/>
      <c r="INA255" s="733"/>
      <c r="INB255" s="733"/>
      <c r="INC255" s="733"/>
      <c r="IND255" s="733"/>
      <c r="INE255" s="733"/>
      <c r="INF255" s="733"/>
      <c r="ING255" s="733"/>
      <c r="INH255" s="733"/>
      <c r="INI255" s="733"/>
      <c r="INJ255" s="733"/>
      <c r="INK255" s="733"/>
      <c r="INL255" s="733"/>
      <c r="INM255" s="733"/>
      <c r="INN255" s="733"/>
      <c r="INO255" s="733"/>
      <c r="INP255" s="733"/>
      <c r="INQ255" s="733"/>
      <c r="INR255" s="733"/>
      <c r="INS255" s="733"/>
      <c r="INT255" s="733"/>
      <c r="INU255" s="733"/>
      <c r="INV255" s="733"/>
      <c r="INW255" s="733"/>
      <c r="INX255" s="733"/>
      <c r="INY255" s="733"/>
      <c r="INZ255" s="733"/>
      <c r="IOA255" s="733"/>
      <c r="IOB255" s="733"/>
      <c r="IOC255" s="733"/>
      <c r="IOD255" s="733"/>
      <c r="IOE255" s="733"/>
      <c r="IOF255" s="733"/>
      <c r="IOG255" s="733"/>
      <c r="IOH255" s="733"/>
      <c r="IOI255" s="733"/>
      <c r="IOJ255" s="733"/>
      <c r="IOK255" s="733"/>
      <c r="IOL255" s="733"/>
      <c r="IOM255" s="733"/>
      <c r="ION255" s="733"/>
      <c r="IOO255" s="733"/>
      <c r="IOP255" s="733"/>
      <c r="IOQ255" s="733"/>
      <c r="IOR255" s="733"/>
      <c r="IOS255" s="733"/>
      <c r="IOT255" s="733"/>
      <c r="IOU255" s="733"/>
      <c r="IOV255" s="733"/>
      <c r="IOW255" s="733"/>
      <c r="IOX255" s="733"/>
      <c r="IOY255" s="733"/>
      <c r="IOZ255" s="733"/>
      <c r="IPA255" s="733"/>
      <c r="IPB255" s="733"/>
      <c r="IPC255" s="733"/>
      <c r="IPD255" s="733"/>
      <c r="IPE255" s="733"/>
      <c r="IPF255" s="733"/>
      <c r="IPG255" s="733"/>
      <c r="IPH255" s="733"/>
      <c r="IPI255" s="733"/>
      <c r="IPJ255" s="733"/>
      <c r="IPK255" s="733"/>
      <c r="IPL255" s="733"/>
      <c r="IPM255" s="733"/>
      <c r="IPN255" s="733"/>
      <c r="IPO255" s="733"/>
      <c r="IPP255" s="733"/>
      <c r="IPQ255" s="733"/>
      <c r="IPR255" s="733"/>
      <c r="IPS255" s="733"/>
      <c r="IPT255" s="733"/>
      <c r="IPU255" s="733"/>
      <c r="IPV255" s="733"/>
      <c r="IPW255" s="733"/>
      <c r="IPX255" s="733"/>
      <c r="IPY255" s="733"/>
      <c r="IPZ255" s="733"/>
      <c r="IQA255" s="733"/>
      <c r="IQB255" s="733"/>
      <c r="IQC255" s="733"/>
      <c r="IQD255" s="733"/>
      <c r="IQE255" s="733"/>
      <c r="IQF255" s="733"/>
      <c r="IQG255" s="733"/>
      <c r="IQH255" s="733"/>
      <c r="IQI255" s="733"/>
      <c r="IQJ255" s="733"/>
      <c r="IQK255" s="733"/>
      <c r="IQL255" s="733"/>
      <c r="IQM255" s="733"/>
      <c r="IQN255" s="733"/>
      <c r="IQO255" s="733"/>
      <c r="IQP255" s="733"/>
      <c r="IQQ255" s="733"/>
      <c r="IQR255" s="733"/>
      <c r="IQS255" s="733"/>
      <c r="IQT255" s="733"/>
      <c r="IQU255" s="733"/>
      <c r="IQV255" s="733"/>
      <c r="IQW255" s="733"/>
      <c r="IQX255" s="733"/>
      <c r="IQY255" s="733"/>
      <c r="IQZ255" s="733"/>
      <c r="IRA255" s="733"/>
      <c r="IRB255" s="733"/>
      <c r="IRC255" s="733"/>
      <c r="IRD255" s="733"/>
      <c r="IRE255" s="733"/>
      <c r="IRF255" s="733"/>
      <c r="IRG255" s="733"/>
      <c r="IRH255" s="733"/>
      <c r="IRI255" s="733"/>
      <c r="IRJ255" s="733"/>
      <c r="IRK255" s="733"/>
      <c r="IRL255" s="733"/>
      <c r="IRM255" s="733"/>
      <c r="IRN255" s="733"/>
      <c r="IRO255" s="733"/>
      <c r="IRP255" s="733"/>
      <c r="IRQ255" s="733"/>
      <c r="IRR255" s="733"/>
      <c r="IRS255" s="733"/>
      <c r="IRT255" s="733"/>
      <c r="IRU255" s="733"/>
      <c r="IRV255" s="733"/>
      <c r="IRW255" s="733"/>
      <c r="IRX255" s="733"/>
      <c r="IRY255" s="733"/>
      <c r="IRZ255" s="733"/>
      <c r="ISA255" s="733"/>
      <c r="ISB255" s="733"/>
      <c r="ISC255" s="733"/>
      <c r="ISD255" s="733"/>
      <c r="ISE255" s="733"/>
      <c r="ISF255" s="733"/>
      <c r="ISG255" s="733"/>
      <c r="ISH255" s="733"/>
      <c r="ISI255" s="733"/>
      <c r="ISJ255" s="733"/>
      <c r="ISK255" s="733"/>
      <c r="ISL255" s="733"/>
      <c r="ISM255" s="733"/>
      <c r="ISN255" s="733"/>
      <c r="ISO255" s="733"/>
      <c r="ISP255" s="733"/>
      <c r="ISQ255" s="733"/>
      <c r="ISR255" s="733"/>
      <c r="ISS255" s="733"/>
      <c r="IST255" s="733"/>
      <c r="ISU255" s="733"/>
      <c r="ISV255" s="733"/>
      <c r="ISW255" s="733"/>
      <c r="ISX255" s="733"/>
      <c r="ISY255" s="733"/>
      <c r="ISZ255" s="733"/>
      <c r="ITA255" s="733"/>
      <c r="ITB255" s="733"/>
      <c r="ITC255" s="733"/>
      <c r="ITD255" s="733"/>
      <c r="ITE255" s="733"/>
      <c r="ITF255" s="733"/>
      <c r="ITG255" s="733"/>
      <c r="ITH255" s="733"/>
      <c r="ITI255" s="733"/>
      <c r="ITJ255" s="733"/>
      <c r="ITK255" s="733"/>
      <c r="ITL255" s="733"/>
      <c r="ITM255" s="733"/>
      <c r="ITN255" s="733"/>
      <c r="ITO255" s="733"/>
      <c r="ITP255" s="733"/>
      <c r="ITQ255" s="733"/>
      <c r="ITR255" s="733"/>
      <c r="ITS255" s="733"/>
      <c r="ITT255" s="733"/>
      <c r="ITU255" s="733"/>
      <c r="ITV255" s="733"/>
      <c r="ITW255" s="733"/>
      <c r="ITX255" s="733"/>
      <c r="ITY255" s="733"/>
      <c r="ITZ255" s="733"/>
      <c r="IUA255" s="733"/>
      <c r="IUB255" s="733"/>
      <c r="IUC255" s="733"/>
      <c r="IUD255" s="733"/>
      <c r="IUE255" s="733"/>
      <c r="IUF255" s="733"/>
      <c r="IUG255" s="733"/>
      <c r="IUH255" s="733"/>
      <c r="IUI255" s="733"/>
      <c r="IUJ255" s="733"/>
      <c r="IUK255" s="733"/>
      <c r="IUL255" s="733"/>
      <c r="IUM255" s="733"/>
      <c r="IUN255" s="733"/>
      <c r="IUO255" s="733"/>
      <c r="IUP255" s="733"/>
      <c r="IUQ255" s="733"/>
      <c r="IUR255" s="733"/>
      <c r="IUS255" s="733"/>
      <c r="IUT255" s="733"/>
      <c r="IUU255" s="733"/>
      <c r="IUV255" s="733"/>
      <c r="IUW255" s="733"/>
      <c r="IUX255" s="733"/>
      <c r="IUY255" s="733"/>
      <c r="IUZ255" s="733"/>
      <c r="IVA255" s="733"/>
      <c r="IVB255" s="733"/>
      <c r="IVC255" s="733"/>
      <c r="IVD255" s="733"/>
      <c r="IVE255" s="733"/>
      <c r="IVF255" s="733"/>
      <c r="IVG255" s="733"/>
      <c r="IVH255" s="733"/>
      <c r="IVI255" s="733"/>
      <c r="IVJ255" s="733"/>
      <c r="IVK255" s="733"/>
      <c r="IVL255" s="733"/>
      <c r="IVM255" s="733"/>
      <c r="IVN255" s="733"/>
      <c r="IVO255" s="733"/>
      <c r="IVP255" s="733"/>
      <c r="IVQ255" s="733"/>
      <c r="IVR255" s="733"/>
      <c r="IVS255" s="733"/>
      <c r="IVT255" s="733"/>
      <c r="IVU255" s="733"/>
      <c r="IVV255" s="733"/>
      <c r="IVW255" s="733"/>
      <c r="IVX255" s="733"/>
      <c r="IVY255" s="733"/>
      <c r="IVZ255" s="733"/>
      <c r="IWA255" s="733"/>
      <c r="IWB255" s="733"/>
      <c r="IWC255" s="733"/>
      <c r="IWD255" s="733"/>
      <c r="IWE255" s="733"/>
      <c r="IWF255" s="733"/>
      <c r="IWG255" s="733"/>
      <c r="IWH255" s="733"/>
      <c r="IWI255" s="733"/>
      <c r="IWJ255" s="733"/>
      <c r="IWK255" s="733"/>
      <c r="IWL255" s="733"/>
      <c r="IWM255" s="733"/>
      <c r="IWN255" s="733"/>
      <c r="IWO255" s="733"/>
      <c r="IWP255" s="733"/>
      <c r="IWQ255" s="733"/>
      <c r="IWR255" s="733"/>
      <c r="IWS255" s="733"/>
      <c r="IWT255" s="733"/>
      <c r="IWU255" s="733"/>
      <c r="IWV255" s="733"/>
      <c r="IWW255" s="733"/>
      <c r="IWX255" s="733"/>
      <c r="IWY255" s="733"/>
      <c r="IWZ255" s="733"/>
      <c r="IXA255" s="733"/>
      <c r="IXB255" s="733"/>
      <c r="IXC255" s="733"/>
      <c r="IXD255" s="733"/>
      <c r="IXE255" s="733"/>
      <c r="IXF255" s="733"/>
      <c r="IXG255" s="733"/>
      <c r="IXH255" s="733"/>
      <c r="IXI255" s="733"/>
      <c r="IXJ255" s="733"/>
      <c r="IXK255" s="733"/>
      <c r="IXL255" s="733"/>
      <c r="IXM255" s="733"/>
      <c r="IXN255" s="733"/>
      <c r="IXO255" s="733"/>
      <c r="IXP255" s="733"/>
      <c r="IXQ255" s="733"/>
      <c r="IXR255" s="733"/>
      <c r="IXS255" s="733"/>
      <c r="IXT255" s="733"/>
      <c r="IXU255" s="733"/>
      <c r="IXV255" s="733"/>
      <c r="IXW255" s="733"/>
      <c r="IXX255" s="733"/>
      <c r="IXY255" s="733"/>
      <c r="IXZ255" s="733"/>
      <c r="IYA255" s="733"/>
      <c r="IYB255" s="733"/>
      <c r="IYC255" s="733"/>
      <c r="IYD255" s="733"/>
      <c r="IYE255" s="733"/>
      <c r="IYF255" s="733"/>
      <c r="IYG255" s="733"/>
      <c r="IYH255" s="733"/>
      <c r="IYI255" s="733"/>
      <c r="IYJ255" s="733"/>
      <c r="IYK255" s="733"/>
      <c r="IYL255" s="733"/>
      <c r="IYM255" s="733"/>
      <c r="IYN255" s="733"/>
      <c r="IYO255" s="733"/>
      <c r="IYP255" s="733"/>
      <c r="IYQ255" s="733"/>
      <c r="IYR255" s="733"/>
      <c r="IYS255" s="733"/>
      <c r="IYT255" s="733"/>
      <c r="IYU255" s="733"/>
      <c r="IYV255" s="733"/>
      <c r="IYW255" s="733"/>
      <c r="IYX255" s="733"/>
      <c r="IYY255" s="733"/>
      <c r="IYZ255" s="733"/>
      <c r="IZA255" s="733"/>
      <c r="IZB255" s="733"/>
      <c r="IZC255" s="733"/>
      <c r="IZD255" s="733"/>
      <c r="IZE255" s="733"/>
      <c r="IZF255" s="733"/>
      <c r="IZG255" s="733"/>
      <c r="IZH255" s="733"/>
      <c r="IZI255" s="733"/>
      <c r="IZJ255" s="733"/>
      <c r="IZK255" s="733"/>
      <c r="IZL255" s="733"/>
      <c r="IZM255" s="733"/>
      <c r="IZN255" s="733"/>
      <c r="IZO255" s="733"/>
      <c r="IZP255" s="733"/>
      <c r="IZQ255" s="733"/>
      <c r="IZR255" s="733"/>
      <c r="IZS255" s="733"/>
      <c r="IZT255" s="733"/>
      <c r="IZU255" s="733"/>
      <c r="IZV255" s="733"/>
      <c r="IZW255" s="733"/>
      <c r="IZX255" s="733"/>
      <c r="IZY255" s="733"/>
      <c r="IZZ255" s="733"/>
      <c r="JAA255" s="733"/>
      <c r="JAB255" s="733"/>
      <c r="JAC255" s="733"/>
      <c r="JAD255" s="733"/>
      <c r="JAE255" s="733"/>
      <c r="JAF255" s="733"/>
      <c r="JAG255" s="733"/>
      <c r="JAH255" s="733"/>
      <c r="JAI255" s="733"/>
      <c r="JAJ255" s="733"/>
      <c r="JAK255" s="733"/>
      <c r="JAL255" s="733"/>
      <c r="JAM255" s="733"/>
      <c r="JAN255" s="733"/>
      <c r="JAO255" s="733"/>
      <c r="JAP255" s="733"/>
      <c r="JAQ255" s="733"/>
      <c r="JAR255" s="733"/>
      <c r="JAS255" s="733"/>
      <c r="JAT255" s="733"/>
      <c r="JAU255" s="733"/>
      <c r="JAV255" s="733"/>
      <c r="JAW255" s="733"/>
      <c r="JAX255" s="733"/>
      <c r="JAY255" s="733"/>
      <c r="JAZ255" s="733"/>
      <c r="JBA255" s="733"/>
      <c r="JBB255" s="733"/>
      <c r="JBC255" s="733"/>
      <c r="JBD255" s="733"/>
      <c r="JBE255" s="733"/>
      <c r="JBF255" s="733"/>
      <c r="JBG255" s="733"/>
      <c r="JBH255" s="733"/>
      <c r="JBI255" s="733"/>
      <c r="JBJ255" s="733"/>
      <c r="JBK255" s="733"/>
      <c r="JBL255" s="733"/>
      <c r="JBM255" s="733"/>
      <c r="JBN255" s="733"/>
      <c r="JBO255" s="733"/>
      <c r="JBP255" s="733"/>
      <c r="JBQ255" s="733"/>
      <c r="JBR255" s="733"/>
      <c r="JBS255" s="733"/>
      <c r="JBT255" s="733"/>
      <c r="JBU255" s="733"/>
      <c r="JBV255" s="733"/>
      <c r="JBW255" s="733"/>
      <c r="JBX255" s="733"/>
      <c r="JBY255" s="733"/>
      <c r="JBZ255" s="733"/>
      <c r="JCA255" s="733"/>
      <c r="JCB255" s="733"/>
      <c r="JCC255" s="733"/>
      <c r="JCD255" s="733"/>
      <c r="JCE255" s="733"/>
      <c r="JCF255" s="733"/>
      <c r="JCG255" s="733"/>
      <c r="JCH255" s="733"/>
      <c r="JCI255" s="733"/>
      <c r="JCJ255" s="733"/>
      <c r="JCK255" s="733"/>
      <c r="JCL255" s="733"/>
      <c r="JCM255" s="733"/>
      <c r="JCN255" s="733"/>
      <c r="JCO255" s="733"/>
      <c r="JCP255" s="733"/>
      <c r="JCQ255" s="733"/>
      <c r="JCR255" s="733"/>
      <c r="JCS255" s="733"/>
      <c r="JCT255" s="733"/>
      <c r="JCU255" s="733"/>
      <c r="JCV255" s="733"/>
      <c r="JCW255" s="733"/>
      <c r="JCX255" s="733"/>
      <c r="JCY255" s="733"/>
      <c r="JCZ255" s="733"/>
      <c r="JDA255" s="733"/>
      <c r="JDB255" s="733"/>
      <c r="JDC255" s="733"/>
      <c r="JDD255" s="733"/>
      <c r="JDE255" s="733"/>
      <c r="JDF255" s="733"/>
      <c r="JDG255" s="733"/>
      <c r="JDH255" s="733"/>
      <c r="JDI255" s="733"/>
      <c r="JDJ255" s="733"/>
      <c r="JDK255" s="733"/>
      <c r="JDL255" s="733"/>
      <c r="JDM255" s="733"/>
      <c r="JDN255" s="733"/>
      <c r="JDO255" s="733"/>
      <c r="JDP255" s="733"/>
      <c r="JDQ255" s="733"/>
      <c r="JDR255" s="733"/>
      <c r="JDS255" s="733"/>
      <c r="JDT255" s="733"/>
      <c r="JDU255" s="733"/>
      <c r="JDV255" s="733"/>
      <c r="JDW255" s="733"/>
      <c r="JDX255" s="733"/>
      <c r="JDY255" s="733"/>
      <c r="JDZ255" s="733"/>
      <c r="JEA255" s="733"/>
      <c r="JEB255" s="733"/>
      <c r="JEC255" s="733"/>
      <c r="JED255" s="733"/>
      <c r="JEE255" s="733"/>
      <c r="JEF255" s="733"/>
      <c r="JEG255" s="733"/>
      <c r="JEH255" s="733"/>
      <c r="JEI255" s="733"/>
      <c r="JEJ255" s="733"/>
      <c r="JEK255" s="733"/>
      <c r="JEL255" s="733"/>
      <c r="JEM255" s="733"/>
      <c r="JEN255" s="733"/>
      <c r="JEO255" s="733"/>
      <c r="JEP255" s="733"/>
      <c r="JEQ255" s="733"/>
      <c r="JER255" s="733"/>
      <c r="JES255" s="733"/>
      <c r="JET255" s="733"/>
      <c r="JEU255" s="733"/>
      <c r="JEV255" s="733"/>
      <c r="JEW255" s="733"/>
      <c r="JEX255" s="733"/>
      <c r="JEY255" s="733"/>
      <c r="JEZ255" s="733"/>
      <c r="JFA255" s="733"/>
      <c r="JFB255" s="733"/>
      <c r="JFC255" s="733"/>
      <c r="JFD255" s="733"/>
      <c r="JFE255" s="733"/>
      <c r="JFF255" s="733"/>
      <c r="JFG255" s="733"/>
      <c r="JFH255" s="733"/>
      <c r="JFI255" s="733"/>
      <c r="JFJ255" s="733"/>
      <c r="JFK255" s="733"/>
      <c r="JFL255" s="733"/>
      <c r="JFM255" s="733"/>
      <c r="JFN255" s="733"/>
      <c r="JFO255" s="733"/>
      <c r="JFP255" s="733"/>
      <c r="JFQ255" s="733"/>
      <c r="JFR255" s="733"/>
      <c r="JFS255" s="733"/>
      <c r="JFT255" s="733"/>
      <c r="JFU255" s="733"/>
      <c r="JFV255" s="733"/>
      <c r="JFW255" s="733"/>
      <c r="JFX255" s="733"/>
      <c r="JFY255" s="733"/>
      <c r="JFZ255" s="733"/>
      <c r="JGA255" s="733"/>
      <c r="JGB255" s="733"/>
      <c r="JGC255" s="733"/>
      <c r="JGD255" s="733"/>
      <c r="JGE255" s="733"/>
      <c r="JGF255" s="733"/>
      <c r="JGG255" s="733"/>
      <c r="JGH255" s="733"/>
      <c r="JGI255" s="733"/>
      <c r="JGJ255" s="733"/>
      <c r="JGK255" s="733"/>
      <c r="JGL255" s="733"/>
      <c r="JGM255" s="733"/>
      <c r="JGN255" s="733"/>
      <c r="JGO255" s="733"/>
      <c r="JGP255" s="733"/>
      <c r="JGQ255" s="733"/>
      <c r="JGR255" s="733"/>
      <c r="JGS255" s="733"/>
      <c r="JGT255" s="733"/>
      <c r="JGU255" s="733"/>
      <c r="JGV255" s="733"/>
      <c r="JGW255" s="733"/>
      <c r="JGX255" s="733"/>
      <c r="JGY255" s="733"/>
      <c r="JGZ255" s="733"/>
      <c r="JHA255" s="733"/>
      <c r="JHB255" s="733"/>
      <c r="JHC255" s="733"/>
      <c r="JHD255" s="733"/>
      <c r="JHE255" s="733"/>
      <c r="JHF255" s="733"/>
      <c r="JHG255" s="733"/>
      <c r="JHH255" s="733"/>
      <c r="JHI255" s="733"/>
      <c r="JHJ255" s="733"/>
      <c r="JHK255" s="733"/>
      <c r="JHL255" s="733"/>
      <c r="JHM255" s="733"/>
      <c r="JHN255" s="733"/>
      <c r="JHO255" s="733"/>
      <c r="JHP255" s="733"/>
      <c r="JHQ255" s="733"/>
      <c r="JHR255" s="733"/>
      <c r="JHS255" s="733"/>
      <c r="JHT255" s="733"/>
      <c r="JHU255" s="733"/>
      <c r="JHV255" s="733"/>
      <c r="JHW255" s="733"/>
      <c r="JHX255" s="733"/>
      <c r="JHY255" s="733"/>
      <c r="JHZ255" s="733"/>
      <c r="JIA255" s="733"/>
      <c r="JIB255" s="733"/>
      <c r="JIC255" s="733"/>
      <c r="JID255" s="733"/>
      <c r="JIE255" s="733"/>
      <c r="JIF255" s="733"/>
      <c r="JIG255" s="733"/>
      <c r="JIH255" s="733"/>
      <c r="JII255" s="733"/>
      <c r="JIJ255" s="733"/>
      <c r="JIK255" s="733"/>
      <c r="JIL255" s="733"/>
      <c r="JIM255" s="733"/>
      <c r="JIN255" s="733"/>
      <c r="JIO255" s="733"/>
      <c r="JIP255" s="733"/>
      <c r="JIQ255" s="733"/>
      <c r="JIR255" s="733"/>
      <c r="JIS255" s="733"/>
      <c r="JIT255" s="733"/>
      <c r="JIU255" s="733"/>
      <c r="JIV255" s="733"/>
      <c r="JIW255" s="733"/>
      <c r="JIX255" s="733"/>
      <c r="JIY255" s="733"/>
      <c r="JIZ255" s="733"/>
      <c r="JJA255" s="733"/>
      <c r="JJB255" s="733"/>
      <c r="JJC255" s="733"/>
      <c r="JJD255" s="733"/>
      <c r="JJE255" s="733"/>
      <c r="JJF255" s="733"/>
      <c r="JJG255" s="733"/>
      <c r="JJH255" s="733"/>
      <c r="JJI255" s="733"/>
      <c r="JJJ255" s="733"/>
      <c r="JJK255" s="733"/>
      <c r="JJL255" s="733"/>
      <c r="JJM255" s="733"/>
      <c r="JJN255" s="733"/>
      <c r="JJO255" s="733"/>
      <c r="JJP255" s="733"/>
      <c r="JJQ255" s="733"/>
      <c r="JJR255" s="733"/>
      <c r="JJS255" s="733"/>
      <c r="JJT255" s="733"/>
      <c r="JJU255" s="733"/>
      <c r="JJV255" s="733"/>
      <c r="JJW255" s="733"/>
      <c r="JJX255" s="733"/>
      <c r="JJY255" s="733"/>
      <c r="JJZ255" s="733"/>
      <c r="JKA255" s="733"/>
      <c r="JKB255" s="733"/>
      <c r="JKC255" s="733"/>
      <c r="JKD255" s="733"/>
      <c r="JKE255" s="733"/>
      <c r="JKF255" s="733"/>
      <c r="JKG255" s="733"/>
      <c r="JKH255" s="733"/>
      <c r="JKI255" s="733"/>
      <c r="JKJ255" s="733"/>
      <c r="JKK255" s="733"/>
      <c r="JKL255" s="733"/>
      <c r="JKM255" s="733"/>
      <c r="JKN255" s="733"/>
      <c r="JKO255" s="733"/>
      <c r="JKP255" s="733"/>
      <c r="JKQ255" s="733"/>
      <c r="JKR255" s="733"/>
      <c r="JKS255" s="733"/>
      <c r="JKT255" s="733"/>
      <c r="JKU255" s="733"/>
      <c r="JKV255" s="733"/>
      <c r="JKW255" s="733"/>
      <c r="JKX255" s="733"/>
      <c r="JKY255" s="733"/>
      <c r="JKZ255" s="733"/>
      <c r="JLA255" s="733"/>
      <c r="JLB255" s="733"/>
      <c r="JLC255" s="733"/>
      <c r="JLD255" s="733"/>
      <c r="JLE255" s="733"/>
      <c r="JLF255" s="733"/>
      <c r="JLG255" s="733"/>
      <c r="JLH255" s="733"/>
      <c r="JLI255" s="733"/>
      <c r="JLJ255" s="733"/>
      <c r="JLK255" s="733"/>
      <c r="JLL255" s="733"/>
      <c r="JLM255" s="733"/>
      <c r="JLN255" s="733"/>
      <c r="JLO255" s="733"/>
      <c r="JLP255" s="733"/>
      <c r="JLQ255" s="733"/>
      <c r="JLR255" s="733"/>
      <c r="JLS255" s="733"/>
      <c r="JLT255" s="733"/>
      <c r="JLU255" s="733"/>
      <c r="JLV255" s="733"/>
      <c r="JLW255" s="733"/>
      <c r="JLX255" s="733"/>
      <c r="JLY255" s="733"/>
      <c r="JLZ255" s="733"/>
      <c r="JMA255" s="733"/>
      <c r="JMB255" s="733"/>
      <c r="JMC255" s="733"/>
      <c r="JMD255" s="733"/>
      <c r="JME255" s="733"/>
      <c r="JMF255" s="733"/>
      <c r="JMG255" s="733"/>
      <c r="JMH255" s="733"/>
      <c r="JMI255" s="733"/>
      <c r="JMJ255" s="733"/>
      <c r="JMK255" s="733"/>
      <c r="JML255" s="733"/>
      <c r="JMM255" s="733"/>
      <c r="JMN255" s="733"/>
      <c r="JMO255" s="733"/>
      <c r="JMP255" s="733"/>
      <c r="JMQ255" s="733"/>
      <c r="JMR255" s="733"/>
      <c r="JMS255" s="733"/>
      <c r="JMT255" s="733"/>
      <c r="JMU255" s="733"/>
      <c r="JMV255" s="733"/>
      <c r="JMW255" s="733"/>
      <c r="JMX255" s="733"/>
      <c r="JMY255" s="733"/>
      <c r="JMZ255" s="733"/>
      <c r="JNA255" s="733"/>
      <c r="JNB255" s="733"/>
      <c r="JNC255" s="733"/>
      <c r="JND255" s="733"/>
      <c r="JNE255" s="733"/>
      <c r="JNF255" s="733"/>
      <c r="JNG255" s="733"/>
      <c r="JNH255" s="733"/>
      <c r="JNI255" s="733"/>
      <c r="JNJ255" s="733"/>
      <c r="JNK255" s="733"/>
      <c r="JNL255" s="733"/>
      <c r="JNM255" s="733"/>
      <c r="JNN255" s="733"/>
      <c r="JNO255" s="733"/>
      <c r="JNP255" s="733"/>
      <c r="JNQ255" s="733"/>
      <c r="JNR255" s="733"/>
      <c r="JNS255" s="733"/>
      <c r="JNT255" s="733"/>
      <c r="JNU255" s="733"/>
      <c r="JNV255" s="733"/>
      <c r="JNW255" s="733"/>
      <c r="JNX255" s="733"/>
      <c r="JNY255" s="733"/>
      <c r="JNZ255" s="733"/>
      <c r="JOA255" s="733"/>
      <c r="JOB255" s="733"/>
      <c r="JOC255" s="733"/>
      <c r="JOD255" s="733"/>
      <c r="JOE255" s="733"/>
      <c r="JOF255" s="733"/>
      <c r="JOG255" s="733"/>
      <c r="JOH255" s="733"/>
      <c r="JOI255" s="733"/>
      <c r="JOJ255" s="733"/>
      <c r="JOK255" s="733"/>
      <c r="JOL255" s="733"/>
      <c r="JOM255" s="733"/>
      <c r="JON255" s="733"/>
      <c r="JOO255" s="733"/>
      <c r="JOP255" s="733"/>
      <c r="JOQ255" s="733"/>
      <c r="JOR255" s="733"/>
      <c r="JOS255" s="733"/>
      <c r="JOT255" s="733"/>
      <c r="JOU255" s="733"/>
      <c r="JOV255" s="733"/>
      <c r="JOW255" s="733"/>
      <c r="JOX255" s="733"/>
      <c r="JOY255" s="733"/>
      <c r="JOZ255" s="733"/>
      <c r="JPA255" s="733"/>
      <c r="JPB255" s="733"/>
      <c r="JPC255" s="733"/>
      <c r="JPD255" s="733"/>
      <c r="JPE255" s="733"/>
      <c r="JPF255" s="733"/>
      <c r="JPG255" s="733"/>
      <c r="JPH255" s="733"/>
      <c r="JPI255" s="733"/>
      <c r="JPJ255" s="733"/>
      <c r="JPK255" s="733"/>
      <c r="JPL255" s="733"/>
      <c r="JPM255" s="733"/>
      <c r="JPN255" s="733"/>
      <c r="JPO255" s="733"/>
      <c r="JPP255" s="733"/>
      <c r="JPQ255" s="733"/>
      <c r="JPR255" s="733"/>
      <c r="JPS255" s="733"/>
      <c r="JPT255" s="733"/>
      <c r="JPU255" s="733"/>
      <c r="JPV255" s="733"/>
      <c r="JPW255" s="733"/>
      <c r="JPX255" s="733"/>
      <c r="JPY255" s="733"/>
      <c r="JPZ255" s="733"/>
      <c r="JQA255" s="733"/>
      <c r="JQB255" s="733"/>
      <c r="JQC255" s="733"/>
      <c r="JQD255" s="733"/>
      <c r="JQE255" s="733"/>
      <c r="JQF255" s="733"/>
      <c r="JQG255" s="733"/>
      <c r="JQH255" s="733"/>
      <c r="JQI255" s="733"/>
      <c r="JQJ255" s="733"/>
      <c r="JQK255" s="733"/>
      <c r="JQL255" s="733"/>
      <c r="JQM255" s="733"/>
      <c r="JQN255" s="733"/>
      <c r="JQO255" s="733"/>
      <c r="JQP255" s="733"/>
      <c r="JQQ255" s="733"/>
      <c r="JQR255" s="733"/>
      <c r="JQS255" s="733"/>
      <c r="JQT255" s="733"/>
      <c r="JQU255" s="733"/>
      <c r="JQV255" s="733"/>
      <c r="JQW255" s="733"/>
      <c r="JQX255" s="733"/>
      <c r="JQY255" s="733"/>
      <c r="JQZ255" s="733"/>
      <c r="JRA255" s="733"/>
      <c r="JRB255" s="733"/>
      <c r="JRC255" s="733"/>
      <c r="JRD255" s="733"/>
      <c r="JRE255" s="733"/>
      <c r="JRF255" s="733"/>
      <c r="JRG255" s="733"/>
      <c r="JRH255" s="733"/>
      <c r="JRI255" s="733"/>
      <c r="JRJ255" s="733"/>
      <c r="JRK255" s="733"/>
      <c r="JRL255" s="733"/>
      <c r="JRM255" s="733"/>
      <c r="JRN255" s="733"/>
      <c r="JRO255" s="733"/>
      <c r="JRP255" s="733"/>
      <c r="JRQ255" s="733"/>
      <c r="JRR255" s="733"/>
      <c r="JRS255" s="733"/>
      <c r="JRT255" s="733"/>
      <c r="JRU255" s="733"/>
      <c r="JRV255" s="733"/>
      <c r="JRW255" s="733"/>
      <c r="JRX255" s="733"/>
      <c r="JRY255" s="733"/>
      <c r="JRZ255" s="733"/>
      <c r="JSA255" s="733"/>
      <c r="JSB255" s="733"/>
      <c r="JSC255" s="733"/>
      <c r="JSD255" s="733"/>
      <c r="JSE255" s="733"/>
      <c r="JSF255" s="733"/>
      <c r="JSG255" s="733"/>
      <c r="JSH255" s="733"/>
      <c r="JSI255" s="733"/>
      <c r="JSJ255" s="733"/>
      <c r="JSK255" s="733"/>
      <c r="JSL255" s="733"/>
      <c r="JSM255" s="733"/>
      <c r="JSN255" s="733"/>
      <c r="JSO255" s="733"/>
      <c r="JSP255" s="733"/>
      <c r="JSQ255" s="733"/>
      <c r="JSR255" s="733"/>
      <c r="JSS255" s="733"/>
      <c r="JST255" s="733"/>
      <c r="JSU255" s="733"/>
      <c r="JSV255" s="733"/>
      <c r="JSW255" s="733"/>
      <c r="JSX255" s="733"/>
      <c r="JSY255" s="733"/>
      <c r="JSZ255" s="733"/>
      <c r="JTA255" s="733"/>
      <c r="JTB255" s="733"/>
      <c r="JTC255" s="733"/>
      <c r="JTD255" s="733"/>
      <c r="JTE255" s="733"/>
      <c r="JTF255" s="733"/>
      <c r="JTG255" s="733"/>
      <c r="JTH255" s="733"/>
      <c r="JTI255" s="733"/>
      <c r="JTJ255" s="733"/>
      <c r="JTK255" s="733"/>
      <c r="JTL255" s="733"/>
      <c r="JTM255" s="733"/>
      <c r="JTN255" s="733"/>
      <c r="JTO255" s="733"/>
      <c r="JTP255" s="733"/>
      <c r="JTQ255" s="733"/>
      <c r="JTR255" s="733"/>
      <c r="JTS255" s="733"/>
      <c r="JTT255" s="733"/>
      <c r="JTU255" s="733"/>
      <c r="JTV255" s="733"/>
      <c r="JTW255" s="733"/>
      <c r="JTX255" s="733"/>
      <c r="JTY255" s="733"/>
      <c r="JTZ255" s="733"/>
      <c r="JUA255" s="733"/>
      <c r="JUB255" s="733"/>
      <c r="JUC255" s="733"/>
      <c r="JUD255" s="733"/>
      <c r="JUE255" s="733"/>
      <c r="JUF255" s="733"/>
      <c r="JUG255" s="733"/>
      <c r="JUH255" s="733"/>
      <c r="JUI255" s="733"/>
      <c r="JUJ255" s="733"/>
      <c r="JUK255" s="733"/>
      <c r="JUL255" s="733"/>
      <c r="JUM255" s="733"/>
      <c r="JUN255" s="733"/>
      <c r="JUO255" s="733"/>
      <c r="JUP255" s="733"/>
      <c r="JUQ255" s="733"/>
      <c r="JUR255" s="733"/>
      <c r="JUS255" s="733"/>
      <c r="JUT255" s="733"/>
      <c r="JUU255" s="733"/>
      <c r="JUV255" s="733"/>
      <c r="JUW255" s="733"/>
      <c r="JUX255" s="733"/>
      <c r="JUY255" s="733"/>
      <c r="JUZ255" s="733"/>
      <c r="JVA255" s="733"/>
      <c r="JVB255" s="733"/>
      <c r="JVC255" s="733"/>
      <c r="JVD255" s="733"/>
      <c r="JVE255" s="733"/>
      <c r="JVF255" s="733"/>
      <c r="JVG255" s="733"/>
      <c r="JVH255" s="733"/>
      <c r="JVI255" s="733"/>
      <c r="JVJ255" s="733"/>
      <c r="JVK255" s="733"/>
      <c r="JVL255" s="733"/>
      <c r="JVM255" s="733"/>
      <c r="JVN255" s="733"/>
      <c r="JVO255" s="733"/>
      <c r="JVP255" s="733"/>
      <c r="JVQ255" s="733"/>
      <c r="JVR255" s="733"/>
      <c r="JVS255" s="733"/>
      <c r="JVT255" s="733"/>
      <c r="JVU255" s="733"/>
      <c r="JVV255" s="733"/>
      <c r="JVW255" s="733"/>
      <c r="JVX255" s="733"/>
      <c r="JVY255" s="733"/>
      <c r="JVZ255" s="733"/>
      <c r="JWA255" s="733"/>
      <c r="JWB255" s="733"/>
      <c r="JWC255" s="733"/>
      <c r="JWD255" s="733"/>
      <c r="JWE255" s="733"/>
      <c r="JWF255" s="733"/>
      <c r="JWG255" s="733"/>
      <c r="JWH255" s="733"/>
      <c r="JWI255" s="733"/>
      <c r="JWJ255" s="733"/>
      <c r="JWK255" s="733"/>
      <c r="JWL255" s="733"/>
      <c r="JWM255" s="733"/>
      <c r="JWN255" s="733"/>
      <c r="JWO255" s="733"/>
      <c r="JWP255" s="733"/>
      <c r="JWQ255" s="733"/>
      <c r="JWR255" s="733"/>
      <c r="JWS255" s="733"/>
      <c r="JWT255" s="733"/>
      <c r="JWU255" s="733"/>
      <c r="JWV255" s="733"/>
      <c r="JWW255" s="733"/>
      <c r="JWX255" s="733"/>
      <c r="JWY255" s="733"/>
      <c r="JWZ255" s="733"/>
      <c r="JXA255" s="733"/>
      <c r="JXB255" s="733"/>
      <c r="JXC255" s="733"/>
      <c r="JXD255" s="733"/>
      <c r="JXE255" s="733"/>
      <c r="JXF255" s="733"/>
      <c r="JXG255" s="733"/>
      <c r="JXH255" s="733"/>
      <c r="JXI255" s="733"/>
      <c r="JXJ255" s="733"/>
      <c r="JXK255" s="733"/>
      <c r="JXL255" s="733"/>
      <c r="JXM255" s="733"/>
      <c r="JXN255" s="733"/>
      <c r="JXO255" s="733"/>
      <c r="JXP255" s="733"/>
      <c r="JXQ255" s="733"/>
      <c r="JXR255" s="733"/>
      <c r="JXS255" s="733"/>
      <c r="JXT255" s="733"/>
      <c r="JXU255" s="733"/>
      <c r="JXV255" s="733"/>
      <c r="JXW255" s="733"/>
      <c r="JXX255" s="733"/>
      <c r="JXY255" s="733"/>
      <c r="JXZ255" s="733"/>
      <c r="JYA255" s="733"/>
      <c r="JYB255" s="733"/>
      <c r="JYC255" s="733"/>
      <c r="JYD255" s="733"/>
      <c r="JYE255" s="733"/>
      <c r="JYF255" s="733"/>
      <c r="JYG255" s="733"/>
      <c r="JYH255" s="733"/>
      <c r="JYI255" s="733"/>
      <c r="JYJ255" s="733"/>
      <c r="JYK255" s="733"/>
      <c r="JYL255" s="733"/>
      <c r="JYM255" s="733"/>
      <c r="JYN255" s="733"/>
      <c r="JYO255" s="733"/>
      <c r="JYP255" s="733"/>
      <c r="JYQ255" s="733"/>
      <c r="JYR255" s="733"/>
      <c r="JYS255" s="733"/>
      <c r="JYT255" s="733"/>
      <c r="JYU255" s="733"/>
      <c r="JYV255" s="733"/>
      <c r="JYW255" s="733"/>
      <c r="JYX255" s="733"/>
      <c r="JYY255" s="733"/>
      <c r="JYZ255" s="733"/>
      <c r="JZA255" s="733"/>
      <c r="JZB255" s="733"/>
      <c r="JZC255" s="733"/>
      <c r="JZD255" s="733"/>
      <c r="JZE255" s="733"/>
      <c r="JZF255" s="733"/>
      <c r="JZG255" s="733"/>
      <c r="JZH255" s="733"/>
      <c r="JZI255" s="733"/>
      <c r="JZJ255" s="733"/>
      <c r="JZK255" s="733"/>
      <c r="JZL255" s="733"/>
      <c r="JZM255" s="733"/>
      <c r="JZN255" s="733"/>
      <c r="JZO255" s="733"/>
      <c r="JZP255" s="733"/>
      <c r="JZQ255" s="733"/>
      <c r="JZR255" s="733"/>
      <c r="JZS255" s="733"/>
      <c r="JZT255" s="733"/>
      <c r="JZU255" s="733"/>
      <c r="JZV255" s="733"/>
      <c r="JZW255" s="733"/>
      <c r="JZX255" s="733"/>
      <c r="JZY255" s="733"/>
      <c r="JZZ255" s="733"/>
      <c r="KAA255" s="733"/>
      <c r="KAB255" s="733"/>
      <c r="KAC255" s="733"/>
      <c r="KAD255" s="733"/>
      <c r="KAE255" s="733"/>
      <c r="KAF255" s="733"/>
      <c r="KAG255" s="733"/>
      <c r="KAH255" s="733"/>
      <c r="KAI255" s="733"/>
      <c r="KAJ255" s="733"/>
      <c r="KAK255" s="733"/>
      <c r="KAL255" s="733"/>
      <c r="KAM255" s="733"/>
      <c r="KAN255" s="733"/>
      <c r="KAO255" s="733"/>
      <c r="KAP255" s="733"/>
      <c r="KAQ255" s="733"/>
      <c r="KAR255" s="733"/>
      <c r="KAS255" s="733"/>
      <c r="KAT255" s="733"/>
      <c r="KAU255" s="733"/>
      <c r="KAV255" s="733"/>
      <c r="KAW255" s="733"/>
      <c r="KAX255" s="733"/>
      <c r="KAY255" s="733"/>
      <c r="KAZ255" s="733"/>
      <c r="KBA255" s="733"/>
      <c r="KBB255" s="733"/>
      <c r="KBC255" s="733"/>
      <c r="KBD255" s="733"/>
      <c r="KBE255" s="733"/>
      <c r="KBF255" s="733"/>
      <c r="KBG255" s="733"/>
      <c r="KBH255" s="733"/>
      <c r="KBI255" s="733"/>
      <c r="KBJ255" s="733"/>
      <c r="KBK255" s="733"/>
      <c r="KBL255" s="733"/>
      <c r="KBM255" s="733"/>
      <c r="KBN255" s="733"/>
      <c r="KBO255" s="733"/>
      <c r="KBP255" s="733"/>
      <c r="KBQ255" s="733"/>
      <c r="KBR255" s="733"/>
      <c r="KBS255" s="733"/>
      <c r="KBT255" s="733"/>
      <c r="KBU255" s="733"/>
      <c r="KBV255" s="733"/>
      <c r="KBW255" s="733"/>
      <c r="KBX255" s="733"/>
      <c r="KBY255" s="733"/>
      <c r="KBZ255" s="733"/>
      <c r="KCA255" s="733"/>
      <c r="KCB255" s="733"/>
      <c r="KCC255" s="733"/>
      <c r="KCD255" s="733"/>
      <c r="KCE255" s="733"/>
      <c r="KCF255" s="733"/>
      <c r="KCG255" s="733"/>
      <c r="KCH255" s="733"/>
      <c r="KCI255" s="733"/>
      <c r="KCJ255" s="733"/>
      <c r="KCK255" s="733"/>
      <c r="KCL255" s="733"/>
      <c r="KCM255" s="733"/>
      <c r="KCN255" s="733"/>
      <c r="KCO255" s="733"/>
      <c r="KCP255" s="733"/>
      <c r="KCQ255" s="733"/>
      <c r="KCR255" s="733"/>
      <c r="KCS255" s="733"/>
      <c r="KCT255" s="733"/>
      <c r="KCU255" s="733"/>
      <c r="KCV255" s="733"/>
      <c r="KCW255" s="733"/>
      <c r="KCX255" s="733"/>
      <c r="KCY255" s="733"/>
      <c r="KCZ255" s="733"/>
      <c r="KDA255" s="733"/>
      <c r="KDB255" s="733"/>
      <c r="KDC255" s="733"/>
      <c r="KDD255" s="733"/>
      <c r="KDE255" s="733"/>
      <c r="KDF255" s="733"/>
      <c r="KDG255" s="733"/>
      <c r="KDH255" s="733"/>
      <c r="KDI255" s="733"/>
      <c r="KDJ255" s="733"/>
      <c r="KDK255" s="733"/>
      <c r="KDL255" s="733"/>
      <c r="KDM255" s="733"/>
      <c r="KDN255" s="733"/>
      <c r="KDO255" s="733"/>
      <c r="KDP255" s="733"/>
      <c r="KDQ255" s="733"/>
      <c r="KDR255" s="733"/>
      <c r="KDS255" s="733"/>
      <c r="KDT255" s="733"/>
      <c r="KDU255" s="733"/>
      <c r="KDV255" s="733"/>
      <c r="KDW255" s="733"/>
      <c r="KDX255" s="733"/>
      <c r="KDY255" s="733"/>
      <c r="KDZ255" s="733"/>
      <c r="KEA255" s="733"/>
      <c r="KEB255" s="733"/>
      <c r="KEC255" s="733"/>
      <c r="KED255" s="733"/>
      <c r="KEE255" s="733"/>
      <c r="KEF255" s="733"/>
      <c r="KEG255" s="733"/>
      <c r="KEH255" s="733"/>
      <c r="KEI255" s="733"/>
      <c r="KEJ255" s="733"/>
      <c r="KEK255" s="733"/>
      <c r="KEL255" s="733"/>
      <c r="KEM255" s="733"/>
      <c r="KEN255" s="733"/>
      <c r="KEO255" s="733"/>
      <c r="KEP255" s="733"/>
      <c r="KEQ255" s="733"/>
      <c r="KER255" s="733"/>
      <c r="KES255" s="733"/>
      <c r="KET255" s="733"/>
      <c r="KEU255" s="733"/>
      <c r="KEV255" s="733"/>
      <c r="KEW255" s="733"/>
      <c r="KEX255" s="733"/>
      <c r="KEY255" s="733"/>
      <c r="KEZ255" s="733"/>
      <c r="KFA255" s="733"/>
      <c r="KFB255" s="733"/>
      <c r="KFC255" s="733"/>
      <c r="KFD255" s="733"/>
      <c r="KFE255" s="733"/>
      <c r="KFF255" s="733"/>
      <c r="KFG255" s="733"/>
      <c r="KFH255" s="733"/>
      <c r="KFI255" s="733"/>
      <c r="KFJ255" s="733"/>
      <c r="KFK255" s="733"/>
      <c r="KFL255" s="733"/>
      <c r="KFM255" s="733"/>
      <c r="KFN255" s="733"/>
      <c r="KFO255" s="733"/>
      <c r="KFP255" s="733"/>
      <c r="KFQ255" s="733"/>
      <c r="KFR255" s="733"/>
      <c r="KFS255" s="733"/>
      <c r="KFT255" s="733"/>
      <c r="KFU255" s="733"/>
      <c r="KFV255" s="733"/>
      <c r="KFW255" s="733"/>
      <c r="KFX255" s="733"/>
      <c r="KFY255" s="733"/>
      <c r="KFZ255" s="733"/>
      <c r="KGA255" s="733"/>
      <c r="KGB255" s="733"/>
      <c r="KGC255" s="733"/>
      <c r="KGD255" s="733"/>
      <c r="KGE255" s="733"/>
      <c r="KGF255" s="733"/>
      <c r="KGG255" s="733"/>
      <c r="KGH255" s="733"/>
      <c r="KGI255" s="733"/>
      <c r="KGJ255" s="733"/>
      <c r="KGK255" s="733"/>
      <c r="KGL255" s="733"/>
      <c r="KGM255" s="733"/>
      <c r="KGN255" s="733"/>
      <c r="KGO255" s="733"/>
      <c r="KGP255" s="733"/>
      <c r="KGQ255" s="733"/>
      <c r="KGR255" s="733"/>
      <c r="KGS255" s="733"/>
      <c r="KGT255" s="733"/>
      <c r="KGU255" s="733"/>
      <c r="KGV255" s="733"/>
      <c r="KGW255" s="733"/>
      <c r="KGX255" s="733"/>
      <c r="KGY255" s="733"/>
      <c r="KGZ255" s="733"/>
      <c r="KHA255" s="733"/>
      <c r="KHB255" s="733"/>
      <c r="KHC255" s="733"/>
      <c r="KHD255" s="733"/>
      <c r="KHE255" s="733"/>
      <c r="KHF255" s="733"/>
      <c r="KHG255" s="733"/>
      <c r="KHH255" s="733"/>
      <c r="KHI255" s="733"/>
      <c r="KHJ255" s="733"/>
      <c r="KHK255" s="733"/>
      <c r="KHL255" s="733"/>
      <c r="KHM255" s="733"/>
      <c r="KHN255" s="733"/>
      <c r="KHO255" s="733"/>
      <c r="KHP255" s="733"/>
      <c r="KHQ255" s="733"/>
      <c r="KHR255" s="733"/>
      <c r="KHS255" s="733"/>
      <c r="KHT255" s="733"/>
      <c r="KHU255" s="733"/>
      <c r="KHV255" s="733"/>
      <c r="KHW255" s="733"/>
      <c r="KHX255" s="733"/>
      <c r="KHY255" s="733"/>
      <c r="KHZ255" s="733"/>
      <c r="KIA255" s="733"/>
      <c r="KIB255" s="733"/>
      <c r="KIC255" s="733"/>
      <c r="KID255" s="733"/>
      <c r="KIE255" s="733"/>
      <c r="KIF255" s="733"/>
      <c r="KIG255" s="733"/>
      <c r="KIH255" s="733"/>
      <c r="KII255" s="733"/>
      <c r="KIJ255" s="733"/>
      <c r="KIK255" s="733"/>
      <c r="KIL255" s="733"/>
      <c r="KIM255" s="733"/>
      <c r="KIN255" s="733"/>
      <c r="KIO255" s="733"/>
      <c r="KIP255" s="733"/>
      <c r="KIQ255" s="733"/>
      <c r="KIR255" s="733"/>
      <c r="KIS255" s="733"/>
      <c r="KIT255" s="733"/>
      <c r="KIU255" s="733"/>
      <c r="KIV255" s="733"/>
      <c r="KIW255" s="733"/>
      <c r="KIX255" s="733"/>
      <c r="KIY255" s="733"/>
      <c r="KIZ255" s="733"/>
      <c r="KJA255" s="733"/>
      <c r="KJB255" s="733"/>
      <c r="KJC255" s="733"/>
      <c r="KJD255" s="733"/>
      <c r="KJE255" s="733"/>
      <c r="KJF255" s="733"/>
      <c r="KJG255" s="733"/>
      <c r="KJH255" s="733"/>
      <c r="KJI255" s="733"/>
      <c r="KJJ255" s="733"/>
      <c r="KJK255" s="733"/>
      <c r="KJL255" s="733"/>
      <c r="KJM255" s="733"/>
      <c r="KJN255" s="733"/>
      <c r="KJO255" s="733"/>
      <c r="KJP255" s="733"/>
      <c r="KJQ255" s="733"/>
      <c r="KJR255" s="733"/>
      <c r="KJS255" s="733"/>
      <c r="KJT255" s="733"/>
      <c r="KJU255" s="733"/>
      <c r="KJV255" s="733"/>
      <c r="KJW255" s="733"/>
      <c r="KJX255" s="733"/>
      <c r="KJY255" s="733"/>
      <c r="KJZ255" s="733"/>
      <c r="KKA255" s="733"/>
      <c r="KKB255" s="733"/>
      <c r="KKC255" s="733"/>
      <c r="KKD255" s="733"/>
      <c r="KKE255" s="733"/>
      <c r="KKF255" s="733"/>
      <c r="KKG255" s="733"/>
      <c r="KKH255" s="733"/>
      <c r="KKI255" s="733"/>
      <c r="KKJ255" s="733"/>
      <c r="KKK255" s="733"/>
      <c r="KKL255" s="733"/>
      <c r="KKM255" s="733"/>
      <c r="KKN255" s="733"/>
      <c r="KKO255" s="733"/>
      <c r="KKP255" s="733"/>
      <c r="KKQ255" s="733"/>
      <c r="KKR255" s="733"/>
      <c r="KKS255" s="733"/>
      <c r="KKT255" s="733"/>
      <c r="KKU255" s="733"/>
      <c r="KKV255" s="733"/>
      <c r="KKW255" s="733"/>
      <c r="KKX255" s="733"/>
      <c r="KKY255" s="733"/>
      <c r="KKZ255" s="733"/>
      <c r="KLA255" s="733"/>
      <c r="KLB255" s="733"/>
      <c r="KLC255" s="733"/>
      <c r="KLD255" s="733"/>
      <c r="KLE255" s="733"/>
      <c r="KLF255" s="733"/>
      <c r="KLG255" s="733"/>
      <c r="KLH255" s="733"/>
      <c r="KLI255" s="733"/>
      <c r="KLJ255" s="733"/>
      <c r="KLK255" s="733"/>
      <c r="KLL255" s="733"/>
      <c r="KLM255" s="733"/>
      <c r="KLN255" s="733"/>
      <c r="KLO255" s="733"/>
      <c r="KLP255" s="733"/>
      <c r="KLQ255" s="733"/>
      <c r="KLR255" s="733"/>
      <c r="KLS255" s="733"/>
      <c r="KLT255" s="733"/>
      <c r="KLU255" s="733"/>
      <c r="KLV255" s="733"/>
      <c r="KLW255" s="733"/>
      <c r="KLX255" s="733"/>
      <c r="KLY255" s="733"/>
      <c r="KLZ255" s="733"/>
      <c r="KMA255" s="733"/>
      <c r="KMB255" s="733"/>
      <c r="KMC255" s="733"/>
      <c r="KMD255" s="733"/>
      <c r="KME255" s="733"/>
      <c r="KMF255" s="733"/>
      <c r="KMG255" s="733"/>
      <c r="KMH255" s="733"/>
      <c r="KMI255" s="733"/>
      <c r="KMJ255" s="733"/>
      <c r="KMK255" s="733"/>
      <c r="KML255" s="733"/>
      <c r="KMM255" s="733"/>
      <c r="KMN255" s="733"/>
      <c r="KMO255" s="733"/>
      <c r="KMP255" s="733"/>
      <c r="KMQ255" s="733"/>
      <c r="KMR255" s="733"/>
      <c r="KMS255" s="733"/>
      <c r="KMT255" s="733"/>
      <c r="KMU255" s="733"/>
      <c r="KMV255" s="733"/>
      <c r="KMW255" s="733"/>
      <c r="KMX255" s="733"/>
      <c r="KMY255" s="733"/>
      <c r="KMZ255" s="733"/>
      <c r="KNA255" s="733"/>
      <c r="KNB255" s="733"/>
      <c r="KNC255" s="733"/>
      <c r="KND255" s="733"/>
      <c r="KNE255" s="733"/>
      <c r="KNF255" s="733"/>
      <c r="KNG255" s="733"/>
      <c r="KNH255" s="733"/>
      <c r="KNI255" s="733"/>
      <c r="KNJ255" s="733"/>
      <c r="KNK255" s="733"/>
      <c r="KNL255" s="733"/>
      <c r="KNM255" s="733"/>
      <c r="KNN255" s="733"/>
      <c r="KNO255" s="733"/>
      <c r="KNP255" s="733"/>
      <c r="KNQ255" s="733"/>
      <c r="KNR255" s="733"/>
      <c r="KNS255" s="733"/>
      <c r="KNT255" s="733"/>
      <c r="KNU255" s="733"/>
      <c r="KNV255" s="733"/>
      <c r="KNW255" s="733"/>
      <c r="KNX255" s="733"/>
      <c r="KNY255" s="733"/>
      <c r="KNZ255" s="733"/>
      <c r="KOA255" s="733"/>
      <c r="KOB255" s="733"/>
      <c r="KOC255" s="733"/>
      <c r="KOD255" s="733"/>
      <c r="KOE255" s="733"/>
      <c r="KOF255" s="733"/>
      <c r="KOG255" s="733"/>
      <c r="KOH255" s="733"/>
      <c r="KOI255" s="733"/>
      <c r="KOJ255" s="733"/>
      <c r="KOK255" s="733"/>
      <c r="KOL255" s="733"/>
      <c r="KOM255" s="733"/>
      <c r="KON255" s="733"/>
      <c r="KOO255" s="733"/>
      <c r="KOP255" s="733"/>
      <c r="KOQ255" s="733"/>
      <c r="KOR255" s="733"/>
      <c r="KOS255" s="733"/>
      <c r="KOT255" s="733"/>
      <c r="KOU255" s="733"/>
      <c r="KOV255" s="733"/>
      <c r="KOW255" s="733"/>
      <c r="KOX255" s="733"/>
      <c r="KOY255" s="733"/>
      <c r="KOZ255" s="733"/>
      <c r="KPA255" s="733"/>
      <c r="KPB255" s="733"/>
      <c r="KPC255" s="733"/>
      <c r="KPD255" s="733"/>
      <c r="KPE255" s="733"/>
      <c r="KPF255" s="733"/>
      <c r="KPG255" s="733"/>
      <c r="KPH255" s="733"/>
      <c r="KPI255" s="733"/>
      <c r="KPJ255" s="733"/>
      <c r="KPK255" s="733"/>
      <c r="KPL255" s="733"/>
      <c r="KPM255" s="733"/>
      <c r="KPN255" s="733"/>
      <c r="KPO255" s="733"/>
      <c r="KPP255" s="733"/>
      <c r="KPQ255" s="733"/>
      <c r="KPR255" s="733"/>
      <c r="KPS255" s="733"/>
      <c r="KPT255" s="733"/>
      <c r="KPU255" s="733"/>
      <c r="KPV255" s="733"/>
      <c r="KPW255" s="733"/>
      <c r="KPX255" s="733"/>
      <c r="KPY255" s="733"/>
      <c r="KPZ255" s="733"/>
      <c r="KQA255" s="733"/>
      <c r="KQB255" s="733"/>
      <c r="KQC255" s="733"/>
      <c r="KQD255" s="733"/>
      <c r="KQE255" s="733"/>
      <c r="KQF255" s="733"/>
      <c r="KQG255" s="733"/>
      <c r="KQH255" s="733"/>
      <c r="KQI255" s="733"/>
      <c r="KQJ255" s="733"/>
      <c r="KQK255" s="733"/>
      <c r="KQL255" s="733"/>
      <c r="KQM255" s="733"/>
      <c r="KQN255" s="733"/>
      <c r="KQO255" s="733"/>
      <c r="KQP255" s="733"/>
      <c r="KQQ255" s="733"/>
      <c r="KQR255" s="733"/>
      <c r="KQS255" s="733"/>
      <c r="KQT255" s="733"/>
      <c r="KQU255" s="733"/>
      <c r="KQV255" s="733"/>
      <c r="KQW255" s="733"/>
      <c r="KQX255" s="733"/>
      <c r="KQY255" s="733"/>
      <c r="KQZ255" s="733"/>
      <c r="KRA255" s="733"/>
      <c r="KRB255" s="733"/>
      <c r="KRC255" s="733"/>
      <c r="KRD255" s="733"/>
      <c r="KRE255" s="733"/>
      <c r="KRF255" s="733"/>
      <c r="KRG255" s="733"/>
      <c r="KRH255" s="733"/>
      <c r="KRI255" s="733"/>
      <c r="KRJ255" s="733"/>
      <c r="KRK255" s="733"/>
      <c r="KRL255" s="733"/>
      <c r="KRM255" s="733"/>
      <c r="KRN255" s="733"/>
      <c r="KRO255" s="733"/>
      <c r="KRP255" s="733"/>
      <c r="KRQ255" s="733"/>
      <c r="KRR255" s="733"/>
      <c r="KRS255" s="733"/>
      <c r="KRT255" s="733"/>
      <c r="KRU255" s="733"/>
      <c r="KRV255" s="733"/>
      <c r="KRW255" s="733"/>
      <c r="KRX255" s="733"/>
      <c r="KRY255" s="733"/>
      <c r="KRZ255" s="733"/>
      <c r="KSA255" s="733"/>
      <c r="KSB255" s="733"/>
      <c r="KSC255" s="733"/>
      <c r="KSD255" s="733"/>
      <c r="KSE255" s="733"/>
      <c r="KSF255" s="733"/>
      <c r="KSG255" s="733"/>
      <c r="KSH255" s="733"/>
      <c r="KSI255" s="733"/>
      <c r="KSJ255" s="733"/>
      <c r="KSK255" s="733"/>
      <c r="KSL255" s="733"/>
      <c r="KSM255" s="733"/>
      <c r="KSN255" s="733"/>
      <c r="KSO255" s="733"/>
      <c r="KSP255" s="733"/>
      <c r="KSQ255" s="733"/>
      <c r="KSR255" s="733"/>
      <c r="KSS255" s="733"/>
      <c r="KST255" s="733"/>
      <c r="KSU255" s="733"/>
      <c r="KSV255" s="733"/>
      <c r="KSW255" s="733"/>
      <c r="KSX255" s="733"/>
      <c r="KSY255" s="733"/>
      <c r="KSZ255" s="733"/>
      <c r="KTA255" s="733"/>
      <c r="KTB255" s="733"/>
      <c r="KTC255" s="733"/>
      <c r="KTD255" s="733"/>
      <c r="KTE255" s="733"/>
      <c r="KTF255" s="733"/>
      <c r="KTG255" s="733"/>
      <c r="KTH255" s="733"/>
      <c r="KTI255" s="733"/>
      <c r="KTJ255" s="733"/>
      <c r="KTK255" s="733"/>
      <c r="KTL255" s="733"/>
      <c r="KTM255" s="733"/>
      <c r="KTN255" s="733"/>
      <c r="KTO255" s="733"/>
      <c r="KTP255" s="733"/>
      <c r="KTQ255" s="733"/>
      <c r="KTR255" s="733"/>
      <c r="KTS255" s="733"/>
      <c r="KTT255" s="733"/>
      <c r="KTU255" s="733"/>
      <c r="KTV255" s="733"/>
      <c r="KTW255" s="733"/>
      <c r="KTX255" s="733"/>
      <c r="KTY255" s="733"/>
      <c r="KTZ255" s="733"/>
      <c r="KUA255" s="733"/>
      <c r="KUB255" s="733"/>
      <c r="KUC255" s="733"/>
      <c r="KUD255" s="733"/>
      <c r="KUE255" s="733"/>
      <c r="KUF255" s="733"/>
      <c r="KUG255" s="733"/>
      <c r="KUH255" s="733"/>
      <c r="KUI255" s="733"/>
      <c r="KUJ255" s="733"/>
      <c r="KUK255" s="733"/>
      <c r="KUL255" s="733"/>
      <c r="KUM255" s="733"/>
      <c r="KUN255" s="733"/>
      <c r="KUO255" s="733"/>
      <c r="KUP255" s="733"/>
      <c r="KUQ255" s="733"/>
      <c r="KUR255" s="733"/>
      <c r="KUS255" s="733"/>
      <c r="KUT255" s="733"/>
      <c r="KUU255" s="733"/>
      <c r="KUV255" s="733"/>
      <c r="KUW255" s="733"/>
      <c r="KUX255" s="733"/>
      <c r="KUY255" s="733"/>
      <c r="KUZ255" s="733"/>
      <c r="KVA255" s="733"/>
      <c r="KVB255" s="733"/>
      <c r="KVC255" s="733"/>
      <c r="KVD255" s="733"/>
      <c r="KVE255" s="733"/>
      <c r="KVF255" s="733"/>
      <c r="KVG255" s="733"/>
      <c r="KVH255" s="733"/>
      <c r="KVI255" s="733"/>
      <c r="KVJ255" s="733"/>
      <c r="KVK255" s="733"/>
      <c r="KVL255" s="733"/>
      <c r="KVM255" s="733"/>
      <c r="KVN255" s="733"/>
      <c r="KVO255" s="733"/>
      <c r="KVP255" s="733"/>
      <c r="KVQ255" s="733"/>
      <c r="KVR255" s="733"/>
      <c r="KVS255" s="733"/>
      <c r="KVT255" s="733"/>
      <c r="KVU255" s="733"/>
      <c r="KVV255" s="733"/>
      <c r="KVW255" s="733"/>
      <c r="KVX255" s="733"/>
      <c r="KVY255" s="733"/>
      <c r="KVZ255" s="733"/>
      <c r="KWA255" s="733"/>
      <c r="KWB255" s="733"/>
      <c r="KWC255" s="733"/>
      <c r="KWD255" s="733"/>
      <c r="KWE255" s="733"/>
      <c r="KWF255" s="733"/>
      <c r="KWG255" s="733"/>
      <c r="KWH255" s="733"/>
      <c r="KWI255" s="733"/>
      <c r="KWJ255" s="733"/>
      <c r="KWK255" s="733"/>
      <c r="KWL255" s="733"/>
      <c r="KWM255" s="733"/>
      <c r="KWN255" s="733"/>
      <c r="KWO255" s="733"/>
      <c r="KWP255" s="733"/>
      <c r="KWQ255" s="733"/>
      <c r="KWR255" s="733"/>
      <c r="KWS255" s="733"/>
      <c r="KWT255" s="733"/>
      <c r="KWU255" s="733"/>
      <c r="KWV255" s="733"/>
      <c r="KWW255" s="733"/>
      <c r="KWX255" s="733"/>
      <c r="KWY255" s="733"/>
      <c r="KWZ255" s="733"/>
      <c r="KXA255" s="733"/>
      <c r="KXB255" s="733"/>
      <c r="KXC255" s="733"/>
      <c r="KXD255" s="733"/>
      <c r="KXE255" s="733"/>
      <c r="KXF255" s="733"/>
      <c r="KXG255" s="733"/>
      <c r="KXH255" s="733"/>
      <c r="KXI255" s="733"/>
      <c r="KXJ255" s="733"/>
      <c r="KXK255" s="733"/>
      <c r="KXL255" s="733"/>
      <c r="KXM255" s="733"/>
      <c r="KXN255" s="733"/>
      <c r="KXO255" s="733"/>
      <c r="KXP255" s="733"/>
      <c r="KXQ255" s="733"/>
      <c r="KXR255" s="733"/>
      <c r="KXS255" s="733"/>
      <c r="KXT255" s="733"/>
      <c r="KXU255" s="733"/>
      <c r="KXV255" s="733"/>
      <c r="KXW255" s="733"/>
      <c r="KXX255" s="733"/>
      <c r="KXY255" s="733"/>
      <c r="KXZ255" s="733"/>
      <c r="KYA255" s="733"/>
      <c r="KYB255" s="733"/>
      <c r="KYC255" s="733"/>
      <c r="KYD255" s="733"/>
      <c r="KYE255" s="733"/>
      <c r="KYF255" s="733"/>
      <c r="KYG255" s="733"/>
      <c r="KYH255" s="733"/>
      <c r="KYI255" s="733"/>
      <c r="KYJ255" s="733"/>
      <c r="KYK255" s="733"/>
      <c r="KYL255" s="733"/>
      <c r="KYM255" s="733"/>
      <c r="KYN255" s="733"/>
      <c r="KYO255" s="733"/>
      <c r="KYP255" s="733"/>
      <c r="KYQ255" s="733"/>
      <c r="KYR255" s="733"/>
      <c r="KYS255" s="733"/>
      <c r="KYT255" s="733"/>
      <c r="KYU255" s="733"/>
      <c r="KYV255" s="733"/>
      <c r="KYW255" s="733"/>
      <c r="KYX255" s="733"/>
      <c r="KYY255" s="733"/>
      <c r="KYZ255" s="733"/>
      <c r="KZA255" s="733"/>
      <c r="KZB255" s="733"/>
      <c r="KZC255" s="733"/>
      <c r="KZD255" s="733"/>
      <c r="KZE255" s="733"/>
      <c r="KZF255" s="733"/>
      <c r="KZG255" s="733"/>
      <c r="KZH255" s="733"/>
      <c r="KZI255" s="733"/>
      <c r="KZJ255" s="733"/>
      <c r="KZK255" s="733"/>
      <c r="KZL255" s="733"/>
      <c r="KZM255" s="733"/>
      <c r="KZN255" s="733"/>
      <c r="KZO255" s="733"/>
      <c r="KZP255" s="733"/>
      <c r="KZQ255" s="733"/>
      <c r="KZR255" s="733"/>
      <c r="KZS255" s="733"/>
      <c r="KZT255" s="733"/>
      <c r="KZU255" s="733"/>
      <c r="KZV255" s="733"/>
      <c r="KZW255" s="733"/>
      <c r="KZX255" s="733"/>
      <c r="KZY255" s="733"/>
      <c r="KZZ255" s="733"/>
      <c r="LAA255" s="733"/>
      <c r="LAB255" s="733"/>
      <c r="LAC255" s="733"/>
      <c r="LAD255" s="733"/>
      <c r="LAE255" s="733"/>
      <c r="LAF255" s="733"/>
      <c r="LAG255" s="733"/>
      <c r="LAH255" s="733"/>
      <c r="LAI255" s="733"/>
      <c r="LAJ255" s="733"/>
      <c r="LAK255" s="733"/>
      <c r="LAL255" s="733"/>
      <c r="LAM255" s="733"/>
      <c r="LAN255" s="733"/>
      <c r="LAO255" s="733"/>
      <c r="LAP255" s="733"/>
      <c r="LAQ255" s="733"/>
      <c r="LAR255" s="733"/>
      <c r="LAS255" s="733"/>
      <c r="LAT255" s="733"/>
      <c r="LAU255" s="733"/>
      <c r="LAV255" s="733"/>
      <c r="LAW255" s="733"/>
      <c r="LAX255" s="733"/>
      <c r="LAY255" s="733"/>
      <c r="LAZ255" s="733"/>
      <c r="LBA255" s="733"/>
      <c r="LBB255" s="733"/>
      <c r="LBC255" s="733"/>
      <c r="LBD255" s="733"/>
      <c r="LBE255" s="733"/>
      <c r="LBF255" s="733"/>
      <c r="LBG255" s="733"/>
      <c r="LBH255" s="733"/>
      <c r="LBI255" s="733"/>
      <c r="LBJ255" s="733"/>
      <c r="LBK255" s="733"/>
      <c r="LBL255" s="733"/>
      <c r="LBM255" s="733"/>
      <c r="LBN255" s="733"/>
      <c r="LBO255" s="733"/>
      <c r="LBP255" s="733"/>
      <c r="LBQ255" s="733"/>
      <c r="LBR255" s="733"/>
      <c r="LBS255" s="733"/>
      <c r="LBT255" s="733"/>
      <c r="LBU255" s="733"/>
      <c r="LBV255" s="733"/>
      <c r="LBW255" s="733"/>
      <c r="LBX255" s="733"/>
      <c r="LBY255" s="733"/>
      <c r="LBZ255" s="733"/>
      <c r="LCA255" s="733"/>
      <c r="LCB255" s="733"/>
      <c r="LCC255" s="733"/>
      <c r="LCD255" s="733"/>
      <c r="LCE255" s="733"/>
      <c r="LCF255" s="733"/>
      <c r="LCG255" s="733"/>
      <c r="LCH255" s="733"/>
      <c r="LCI255" s="733"/>
      <c r="LCJ255" s="733"/>
      <c r="LCK255" s="733"/>
      <c r="LCL255" s="733"/>
      <c r="LCM255" s="733"/>
      <c r="LCN255" s="733"/>
      <c r="LCO255" s="733"/>
      <c r="LCP255" s="733"/>
      <c r="LCQ255" s="733"/>
      <c r="LCR255" s="733"/>
      <c r="LCS255" s="733"/>
      <c r="LCT255" s="733"/>
      <c r="LCU255" s="733"/>
      <c r="LCV255" s="733"/>
      <c r="LCW255" s="733"/>
      <c r="LCX255" s="733"/>
      <c r="LCY255" s="733"/>
      <c r="LCZ255" s="733"/>
      <c r="LDA255" s="733"/>
      <c r="LDB255" s="733"/>
      <c r="LDC255" s="733"/>
      <c r="LDD255" s="733"/>
      <c r="LDE255" s="733"/>
      <c r="LDF255" s="733"/>
      <c r="LDG255" s="733"/>
      <c r="LDH255" s="733"/>
      <c r="LDI255" s="733"/>
      <c r="LDJ255" s="733"/>
      <c r="LDK255" s="733"/>
      <c r="LDL255" s="733"/>
      <c r="LDM255" s="733"/>
      <c r="LDN255" s="733"/>
      <c r="LDO255" s="733"/>
      <c r="LDP255" s="733"/>
      <c r="LDQ255" s="733"/>
      <c r="LDR255" s="733"/>
      <c r="LDS255" s="733"/>
      <c r="LDT255" s="733"/>
      <c r="LDU255" s="733"/>
      <c r="LDV255" s="733"/>
      <c r="LDW255" s="733"/>
      <c r="LDX255" s="733"/>
      <c r="LDY255" s="733"/>
      <c r="LDZ255" s="733"/>
      <c r="LEA255" s="733"/>
      <c r="LEB255" s="733"/>
      <c r="LEC255" s="733"/>
      <c r="LED255" s="733"/>
      <c r="LEE255" s="733"/>
      <c r="LEF255" s="733"/>
      <c r="LEG255" s="733"/>
      <c r="LEH255" s="733"/>
      <c r="LEI255" s="733"/>
      <c r="LEJ255" s="733"/>
      <c r="LEK255" s="733"/>
      <c r="LEL255" s="733"/>
      <c r="LEM255" s="733"/>
      <c r="LEN255" s="733"/>
      <c r="LEO255" s="733"/>
      <c r="LEP255" s="733"/>
      <c r="LEQ255" s="733"/>
      <c r="LER255" s="733"/>
      <c r="LES255" s="733"/>
      <c r="LET255" s="733"/>
      <c r="LEU255" s="733"/>
      <c r="LEV255" s="733"/>
      <c r="LEW255" s="733"/>
      <c r="LEX255" s="733"/>
      <c r="LEY255" s="733"/>
      <c r="LEZ255" s="733"/>
      <c r="LFA255" s="733"/>
      <c r="LFB255" s="733"/>
      <c r="LFC255" s="733"/>
      <c r="LFD255" s="733"/>
      <c r="LFE255" s="733"/>
      <c r="LFF255" s="733"/>
      <c r="LFG255" s="733"/>
      <c r="LFH255" s="733"/>
      <c r="LFI255" s="733"/>
      <c r="LFJ255" s="733"/>
      <c r="LFK255" s="733"/>
      <c r="LFL255" s="733"/>
      <c r="LFM255" s="733"/>
      <c r="LFN255" s="733"/>
      <c r="LFO255" s="733"/>
      <c r="LFP255" s="733"/>
      <c r="LFQ255" s="733"/>
      <c r="LFR255" s="733"/>
      <c r="LFS255" s="733"/>
      <c r="LFT255" s="733"/>
      <c r="LFU255" s="733"/>
      <c r="LFV255" s="733"/>
      <c r="LFW255" s="733"/>
      <c r="LFX255" s="733"/>
      <c r="LFY255" s="733"/>
      <c r="LFZ255" s="733"/>
      <c r="LGA255" s="733"/>
      <c r="LGB255" s="733"/>
      <c r="LGC255" s="733"/>
      <c r="LGD255" s="733"/>
      <c r="LGE255" s="733"/>
      <c r="LGF255" s="733"/>
      <c r="LGG255" s="733"/>
      <c r="LGH255" s="733"/>
      <c r="LGI255" s="733"/>
      <c r="LGJ255" s="733"/>
      <c r="LGK255" s="733"/>
      <c r="LGL255" s="733"/>
      <c r="LGM255" s="733"/>
      <c r="LGN255" s="733"/>
      <c r="LGO255" s="733"/>
      <c r="LGP255" s="733"/>
      <c r="LGQ255" s="733"/>
      <c r="LGR255" s="733"/>
      <c r="LGS255" s="733"/>
      <c r="LGT255" s="733"/>
      <c r="LGU255" s="733"/>
      <c r="LGV255" s="733"/>
      <c r="LGW255" s="733"/>
      <c r="LGX255" s="733"/>
      <c r="LGY255" s="733"/>
      <c r="LGZ255" s="733"/>
      <c r="LHA255" s="733"/>
      <c r="LHB255" s="733"/>
      <c r="LHC255" s="733"/>
      <c r="LHD255" s="733"/>
      <c r="LHE255" s="733"/>
      <c r="LHF255" s="733"/>
      <c r="LHG255" s="733"/>
      <c r="LHH255" s="733"/>
      <c r="LHI255" s="733"/>
      <c r="LHJ255" s="733"/>
      <c r="LHK255" s="733"/>
      <c r="LHL255" s="733"/>
      <c r="LHM255" s="733"/>
      <c r="LHN255" s="733"/>
      <c r="LHO255" s="733"/>
      <c r="LHP255" s="733"/>
      <c r="LHQ255" s="733"/>
      <c r="LHR255" s="733"/>
      <c r="LHS255" s="733"/>
      <c r="LHT255" s="733"/>
      <c r="LHU255" s="733"/>
      <c r="LHV255" s="733"/>
      <c r="LHW255" s="733"/>
      <c r="LHX255" s="733"/>
      <c r="LHY255" s="733"/>
      <c r="LHZ255" s="733"/>
      <c r="LIA255" s="733"/>
      <c r="LIB255" s="733"/>
      <c r="LIC255" s="733"/>
      <c r="LID255" s="733"/>
      <c r="LIE255" s="733"/>
      <c r="LIF255" s="733"/>
      <c r="LIG255" s="733"/>
      <c r="LIH255" s="733"/>
      <c r="LII255" s="733"/>
      <c r="LIJ255" s="733"/>
      <c r="LIK255" s="733"/>
      <c r="LIL255" s="733"/>
      <c r="LIM255" s="733"/>
      <c r="LIN255" s="733"/>
      <c r="LIO255" s="733"/>
      <c r="LIP255" s="733"/>
      <c r="LIQ255" s="733"/>
      <c r="LIR255" s="733"/>
      <c r="LIS255" s="733"/>
      <c r="LIT255" s="733"/>
      <c r="LIU255" s="733"/>
      <c r="LIV255" s="733"/>
      <c r="LIW255" s="733"/>
      <c r="LIX255" s="733"/>
      <c r="LIY255" s="733"/>
      <c r="LIZ255" s="733"/>
      <c r="LJA255" s="733"/>
      <c r="LJB255" s="733"/>
      <c r="LJC255" s="733"/>
      <c r="LJD255" s="733"/>
      <c r="LJE255" s="733"/>
      <c r="LJF255" s="733"/>
      <c r="LJG255" s="733"/>
      <c r="LJH255" s="733"/>
      <c r="LJI255" s="733"/>
      <c r="LJJ255" s="733"/>
      <c r="LJK255" s="733"/>
      <c r="LJL255" s="733"/>
      <c r="LJM255" s="733"/>
      <c r="LJN255" s="733"/>
      <c r="LJO255" s="733"/>
      <c r="LJP255" s="733"/>
      <c r="LJQ255" s="733"/>
      <c r="LJR255" s="733"/>
      <c r="LJS255" s="733"/>
      <c r="LJT255" s="733"/>
      <c r="LJU255" s="733"/>
      <c r="LJV255" s="733"/>
      <c r="LJW255" s="733"/>
      <c r="LJX255" s="733"/>
      <c r="LJY255" s="733"/>
      <c r="LJZ255" s="733"/>
      <c r="LKA255" s="733"/>
      <c r="LKB255" s="733"/>
      <c r="LKC255" s="733"/>
      <c r="LKD255" s="733"/>
      <c r="LKE255" s="733"/>
      <c r="LKF255" s="733"/>
      <c r="LKG255" s="733"/>
      <c r="LKH255" s="733"/>
      <c r="LKI255" s="733"/>
      <c r="LKJ255" s="733"/>
      <c r="LKK255" s="733"/>
      <c r="LKL255" s="733"/>
      <c r="LKM255" s="733"/>
      <c r="LKN255" s="733"/>
      <c r="LKO255" s="733"/>
      <c r="LKP255" s="733"/>
      <c r="LKQ255" s="733"/>
      <c r="LKR255" s="733"/>
      <c r="LKS255" s="733"/>
      <c r="LKT255" s="733"/>
      <c r="LKU255" s="733"/>
      <c r="LKV255" s="733"/>
      <c r="LKW255" s="733"/>
      <c r="LKX255" s="733"/>
      <c r="LKY255" s="733"/>
      <c r="LKZ255" s="733"/>
      <c r="LLA255" s="733"/>
      <c r="LLB255" s="733"/>
      <c r="LLC255" s="733"/>
      <c r="LLD255" s="733"/>
      <c r="LLE255" s="733"/>
      <c r="LLF255" s="733"/>
      <c r="LLG255" s="733"/>
      <c r="LLH255" s="733"/>
      <c r="LLI255" s="733"/>
      <c r="LLJ255" s="733"/>
      <c r="LLK255" s="733"/>
      <c r="LLL255" s="733"/>
      <c r="LLM255" s="733"/>
      <c r="LLN255" s="733"/>
      <c r="LLO255" s="733"/>
      <c r="LLP255" s="733"/>
      <c r="LLQ255" s="733"/>
      <c r="LLR255" s="733"/>
      <c r="LLS255" s="733"/>
      <c r="LLT255" s="733"/>
      <c r="LLU255" s="733"/>
      <c r="LLV255" s="733"/>
      <c r="LLW255" s="733"/>
      <c r="LLX255" s="733"/>
      <c r="LLY255" s="733"/>
      <c r="LLZ255" s="733"/>
      <c r="LMA255" s="733"/>
      <c r="LMB255" s="733"/>
      <c r="LMC255" s="733"/>
      <c r="LMD255" s="733"/>
      <c r="LME255" s="733"/>
      <c r="LMF255" s="733"/>
      <c r="LMG255" s="733"/>
      <c r="LMH255" s="733"/>
      <c r="LMI255" s="733"/>
      <c r="LMJ255" s="733"/>
      <c r="LMK255" s="733"/>
      <c r="LML255" s="733"/>
      <c r="LMM255" s="733"/>
      <c r="LMN255" s="733"/>
      <c r="LMO255" s="733"/>
      <c r="LMP255" s="733"/>
      <c r="LMQ255" s="733"/>
      <c r="LMR255" s="733"/>
      <c r="LMS255" s="733"/>
      <c r="LMT255" s="733"/>
      <c r="LMU255" s="733"/>
      <c r="LMV255" s="733"/>
      <c r="LMW255" s="733"/>
      <c r="LMX255" s="733"/>
      <c r="LMY255" s="733"/>
      <c r="LMZ255" s="733"/>
      <c r="LNA255" s="733"/>
      <c r="LNB255" s="733"/>
      <c r="LNC255" s="733"/>
      <c r="LND255" s="733"/>
      <c r="LNE255" s="733"/>
      <c r="LNF255" s="733"/>
      <c r="LNG255" s="733"/>
      <c r="LNH255" s="733"/>
      <c r="LNI255" s="733"/>
      <c r="LNJ255" s="733"/>
      <c r="LNK255" s="733"/>
      <c r="LNL255" s="733"/>
      <c r="LNM255" s="733"/>
      <c r="LNN255" s="733"/>
      <c r="LNO255" s="733"/>
      <c r="LNP255" s="733"/>
      <c r="LNQ255" s="733"/>
      <c r="LNR255" s="733"/>
      <c r="LNS255" s="733"/>
      <c r="LNT255" s="733"/>
      <c r="LNU255" s="733"/>
      <c r="LNV255" s="733"/>
      <c r="LNW255" s="733"/>
      <c r="LNX255" s="733"/>
      <c r="LNY255" s="733"/>
      <c r="LNZ255" s="733"/>
      <c r="LOA255" s="733"/>
      <c r="LOB255" s="733"/>
      <c r="LOC255" s="733"/>
      <c r="LOD255" s="733"/>
      <c r="LOE255" s="733"/>
      <c r="LOF255" s="733"/>
      <c r="LOG255" s="733"/>
      <c r="LOH255" s="733"/>
      <c r="LOI255" s="733"/>
      <c r="LOJ255" s="733"/>
      <c r="LOK255" s="733"/>
      <c r="LOL255" s="733"/>
      <c r="LOM255" s="733"/>
      <c r="LON255" s="733"/>
      <c r="LOO255" s="733"/>
      <c r="LOP255" s="733"/>
      <c r="LOQ255" s="733"/>
      <c r="LOR255" s="733"/>
      <c r="LOS255" s="733"/>
      <c r="LOT255" s="733"/>
      <c r="LOU255" s="733"/>
      <c r="LOV255" s="733"/>
      <c r="LOW255" s="733"/>
      <c r="LOX255" s="733"/>
      <c r="LOY255" s="733"/>
      <c r="LOZ255" s="733"/>
      <c r="LPA255" s="733"/>
      <c r="LPB255" s="733"/>
      <c r="LPC255" s="733"/>
      <c r="LPD255" s="733"/>
      <c r="LPE255" s="733"/>
      <c r="LPF255" s="733"/>
      <c r="LPG255" s="733"/>
      <c r="LPH255" s="733"/>
      <c r="LPI255" s="733"/>
      <c r="LPJ255" s="733"/>
      <c r="LPK255" s="733"/>
      <c r="LPL255" s="733"/>
      <c r="LPM255" s="733"/>
      <c r="LPN255" s="733"/>
      <c r="LPO255" s="733"/>
      <c r="LPP255" s="733"/>
      <c r="LPQ255" s="733"/>
      <c r="LPR255" s="733"/>
      <c r="LPS255" s="733"/>
      <c r="LPT255" s="733"/>
      <c r="LPU255" s="733"/>
      <c r="LPV255" s="733"/>
      <c r="LPW255" s="733"/>
      <c r="LPX255" s="733"/>
      <c r="LPY255" s="733"/>
      <c r="LPZ255" s="733"/>
      <c r="LQA255" s="733"/>
      <c r="LQB255" s="733"/>
      <c r="LQC255" s="733"/>
      <c r="LQD255" s="733"/>
      <c r="LQE255" s="733"/>
      <c r="LQF255" s="733"/>
      <c r="LQG255" s="733"/>
      <c r="LQH255" s="733"/>
      <c r="LQI255" s="733"/>
      <c r="LQJ255" s="733"/>
      <c r="LQK255" s="733"/>
      <c r="LQL255" s="733"/>
      <c r="LQM255" s="733"/>
      <c r="LQN255" s="733"/>
      <c r="LQO255" s="733"/>
      <c r="LQP255" s="733"/>
      <c r="LQQ255" s="733"/>
      <c r="LQR255" s="733"/>
      <c r="LQS255" s="733"/>
      <c r="LQT255" s="733"/>
      <c r="LQU255" s="733"/>
      <c r="LQV255" s="733"/>
      <c r="LQW255" s="733"/>
      <c r="LQX255" s="733"/>
      <c r="LQY255" s="733"/>
      <c r="LQZ255" s="733"/>
      <c r="LRA255" s="733"/>
      <c r="LRB255" s="733"/>
      <c r="LRC255" s="733"/>
      <c r="LRD255" s="733"/>
      <c r="LRE255" s="733"/>
      <c r="LRF255" s="733"/>
      <c r="LRG255" s="733"/>
      <c r="LRH255" s="733"/>
      <c r="LRI255" s="733"/>
      <c r="LRJ255" s="733"/>
      <c r="LRK255" s="733"/>
      <c r="LRL255" s="733"/>
      <c r="LRM255" s="733"/>
      <c r="LRN255" s="733"/>
      <c r="LRO255" s="733"/>
      <c r="LRP255" s="733"/>
      <c r="LRQ255" s="733"/>
      <c r="LRR255" s="733"/>
      <c r="LRS255" s="733"/>
      <c r="LRT255" s="733"/>
      <c r="LRU255" s="733"/>
      <c r="LRV255" s="733"/>
      <c r="LRW255" s="733"/>
      <c r="LRX255" s="733"/>
      <c r="LRY255" s="733"/>
      <c r="LRZ255" s="733"/>
      <c r="LSA255" s="733"/>
      <c r="LSB255" s="733"/>
      <c r="LSC255" s="733"/>
      <c r="LSD255" s="733"/>
      <c r="LSE255" s="733"/>
      <c r="LSF255" s="733"/>
      <c r="LSG255" s="733"/>
      <c r="LSH255" s="733"/>
      <c r="LSI255" s="733"/>
      <c r="LSJ255" s="733"/>
      <c r="LSK255" s="733"/>
      <c r="LSL255" s="733"/>
      <c r="LSM255" s="733"/>
      <c r="LSN255" s="733"/>
      <c r="LSO255" s="733"/>
      <c r="LSP255" s="733"/>
      <c r="LSQ255" s="733"/>
      <c r="LSR255" s="733"/>
      <c r="LSS255" s="733"/>
      <c r="LST255" s="733"/>
      <c r="LSU255" s="733"/>
      <c r="LSV255" s="733"/>
      <c r="LSW255" s="733"/>
      <c r="LSX255" s="733"/>
      <c r="LSY255" s="733"/>
      <c r="LSZ255" s="733"/>
      <c r="LTA255" s="733"/>
      <c r="LTB255" s="733"/>
      <c r="LTC255" s="733"/>
      <c r="LTD255" s="733"/>
      <c r="LTE255" s="733"/>
      <c r="LTF255" s="733"/>
      <c r="LTG255" s="733"/>
      <c r="LTH255" s="733"/>
      <c r="LTI255" s="733"/>
      <c r="LTJ255" s="733"/>
      <c r="LTK255" s="733"/>
      <c r="LTL255" s="733"/>
      <c r="LTM255" s="733"/>
      <c r="LTN255" s="733"/>
      <c r="LTO255" s="733"/>
      <c r="LTP255" s="733"/>
      <c r="LTQ255" s="733"/>
      <c r="LTR255" s="733"/>
      <c r="LTS255" s="733"/>
      <c r="LTT255" s="733"/>
      <c r="LTU255" s="733"/>
      <c r="LTV255" s="733"/>
      <c r="LTW255" s="733"/>
      <c r="LTX255" s="733"/>
      <c r="LTY255" s="733"/>
      <c r="LTZ255" s="733"/>
      <c r="LUA255" s="733"/>
      <c r="LUB255" s="733"/>
      <c r="LUC255" s="733"/>
      <c r="LUD255" s="733"/>
      <c r="LUE255" s="733"/>
      <c r="LUF255" s="733"/>
      <c r="LUG255" s="733"/>
      <c r="LUH255" s="733"/>
      <c r="LUI255" s="733"/>
      <c r="LUJ255" s="733"/>
      <c r="LUK255" s="733"/>
      <c r="LUL255" s="733"/>
      <c r="LUM255" s="733"/>
      <c r="LUN255" s="733"/>
      <c r="LUO255" s="733"/>
      <c r="LUP255" s="733"/>
      <c r="LUQ255" s="733"/>
      <c r="LUR255" s="733"/>
      <c r="LUS255" s="733"/>
      <c r="LUT255" s="733"/>
      <c r="LUU255" s="733"/>
      <c r="LUV255" s="733"/>
      <c r="LUW255" s="733"/>
      <c r="LUX255" s="733"/>
      <c r="LUY255" s="733"/>
      <c r="LUZ255" s="733"/>
      <c r="LVA255" s="733"/>
      <c r="LVB255" s="733"/>
      <c r="LVC255" s="733"/>
      <c r="LVD255" s="733"/>
      <c r="LVE255" s="733"/>
      <c r="LVF255" s="733"/>
      <c r="LVG255" s="733"/>
      <c r="LVH255" s="733"/>
      <c r="LVI255" s="733"/>
      <c r="LVJ255" s="733"/>
      <c r="LVK255" s="733"/>
      <c r="LVL255" s="733"/>
      <c r="LVM255" s="733"/>
      <c r="LVN255" s="733"/>
      <c r="LVO255" s="733"/>
      <c r="LVP255" s="733"/>
      <c r="LVQ255" s="733"/>
      <c r="LVR255" s="733"/>
      <c r="LVS255" s="733"/>
      <c r="LVT255" s="733"/>
      <c r="LVU255" s="733"/>
      <c r="LVV255" s="733"/>
      <c r="LVW255" s="733"/>
      <c r="LVX255" s="733"/>
      <c r="LVY255" s="733"/>
      <c r="LVZ255" s="733"/>
      <c r="LWA255" s="733"/>
      <c r="LWB255" s="733"/>
      <c r="LWC255" s="733"/>
      <c r="LWD255" s="733"/>
      <c r="LWE255" s="733"/>
      <c r="LWF255" s="733"/>
      <c r="LWG255" s="733"/>
      <c r="LWH255" s="733"/>
      <c r="LWI255" s="733"/>
      <c r="LWJ255" s="733"/>
      <c r="LWK255" s="733"/>
      <c r="LWL255" s="733"/>
      <c r="LWM255" s="733"/>
      <c r="LWN255" s="733"/>
      <c r="LWO255" s="733"/>
      <c r="LWP255" s="733"/>
      <c r="LWQ255" s="733"/>
      <c r="LWR255" s="733"/>
      <c r="LWS255" s="733"/>
      <c r="LWT255" s="733"/>
      <c r="LWU255" s="733"/>
      <c r="LWV255" s="733"/>
      <c r="LWW255" s="733"/>
      <c r="LWX255" s="733"/>
      <c r="LWY255" s="733"/>
      <c r="LWZ255" s="733"/>
      <c r="LXA255" s="733"/>
      <c r="LXB255" s="733"/>
      <c r="LXC255" s="733"/>
      <c r="LXD255" s="733"/>
      <c r="LXE255" s="733"/>
      <c r="LXF255" s="733"/>
      <c r="LXG255" s="733"/>
      <c r="LXH255" s="733"/>
      <c r="LXI255" s="733"/>
      <c r="LXJ255" s="733"/>
      <c r="LXK255" s="733"/>
      <c r="LXL255" s="733"/>
      <c r="LXM255" s="733"/>
      <c r="LXN255" s="733"/>
      <c r="LXO255" s="733"/>
      <c r="LXP255" s="733"/>
      <c r="LXQ255" s="733"/>
      <c r="LXR255" s="733"/>
      <c r="LXS255" s="733"/>
      <c r="LXT255" s="733"/>
      <c r="LXU255" s="733"/>
      <c r="LXV255" s="733"/>
      <c r="LXW255" s="733"/>
      <c r="LXX255" s="733"/>
      <c r="LXY255" s="733"/>
      <c r="LXZ255" s="733"/>
      <c r="LYA255" s="733"/>
      <c r="LYB255" s="733"/>
      <c r="LYC255" s="733"/>
      <c r="LYD255" s="733"/>
      <c r="LYE255" s="733"/>
      <c r="LYF255" s="733"/>
      <c r="LYG255" s="733"/>
      <c r="LYH255" s="733"/>
      <c r="LYI255" s="733"/>
      <c r="LYJ255" s="733"/>
      <c r="LYK255" s="733"/>
      <c r="LYL255" s="733"/>
      <c r="LYM255" s="733"/>
      <c r="LYN255" s="733"/>
      <c r="LYO255" s="733"/>
      <c r="LYP255" s="733"/>
      <c r="LYQ255" s="733"/>
      <c r="LYR255" s="733"/>
      <c r="LYS255" s="733"/>
      <c r="LYT255" s="733"/>
      <c r="LYU255" s="733"/>
      <c r="LYV255" s="733"/>
      <c r="LYW255" s="733"/>
      <c r="LYX255" s="733"/>
      <c r="LYY255" s="733"/>
      <c r="LYZ255" s="733"/>
      <c r="LZA255" s="733"/>
      <c r="LZB255" s="733"/>
      <c r="LZC255" s="733"/>
      <c r="LZD255" s="733"/>
      <c r="LZE255" s="733"/>
      <c r="LZF255" s="733"/>
      <c r="LZG255" s="733"/>
      <c r="LZH255" s="733"/>
      <c r="LZI255" s="733"/>
      <c r="LZJ255" s="733"/>
      <c r="LZK255" s="733"/>
      <c r="LZL255" s="733"/>
      <c r="LZM255" s="733"/>
      <c r="LZN255" s="733"/>
      <c r="LZO255" s="733"/>
      <c r="LZP255" s="733"/>
      <c r="LZQ255" s="733"/>
      <c r="LZR255" s="733"/>
      <c r="LZS255" s="733"/>
      <c r="LZT255" s="733"/>
      <c r="LZU255" s="733"/>
      <c r="LZV255" s="733"/>
      <c r="LZW255" s="733"/>
      <c r="LZX255" s="733"/>
      <c r="LZY255" s="733"/>
      <c r="LZZ255" s="733"/>
      <c r="MAA255" s="733"/>
      <c r="MAB255" s="733"/>
      <c r="MAC255" s="733"/>
      <c r="MAD255" s="733"/>
      <c r="MAE255" s="733"/>
      <c r="MAF255" s="733"/>
      <c r="MAG255" s="733"/>
      <c r="MAH255" s="733"/>
      <c r="MAI255" s="733"/>
      <c r="MAJ255" s="733"/>
      <c r="MAK255" s="733"/>
      <c r="MAL255" s="733"/>
      <c r="MAM255" s="733"/>
      <c r="MAN255" s="733"/>
      <c r="MAO255" s="733"/>
      <c r="MAP255" s="733"/>
      <c r="MAQ255" s="733"/>
      <c r="MAR255" s="733"/>
      <c r="MAS255" s="733"/>
      <c r="MAT255" s="733"/>
      <c r="MAU255" s="733"/>
      <c r="MAV255" s="733"/>
      <c r="MAW255" s="733"/>
      <c r="MAX255" s="733"/>
      <c r="MAY255" s="733"/>
      <c r="MAZ255" s="733"/>
      <c r="MBA255" s="733"/>
      <c r="MBB255" s="733"/>
      <c r="MBC255" s="733"/>
      <c r="MBD255" s="733"/>
      <c r="MBE255" s="733"/>
      <c r="MBF255" s="733"/>
      <c r="MBG255" s="733"/>
      <c r="MBH255" s="733"/>
      <c r="MBI255" s="733"/>
      <c r="MBJ255" s="733"/>
      <c r="MBK255" s="733"/>
      <c r="MBL255" s="733"/>
      <c r="MBM255" s="733"/>
      <c r="MBN255" s="733"/>
      <c r="MBO255" s="733"/>
      <c r="MBP255" s="733"/>
      <c r="MBQ255" s="733"/>
      <c r="MBR255" s="733"/>
      <c r="MBS255" s="733"/>
      <c r="MBT255" s="733"/>
      <c r="MBU255" s="733"/>
      <c r="MBV255" s="733"/>
      <c r="MBW255" s="733"/>
      <c r="MBX255" s="733"/>
      <c r="MBY255" s="733"/>
      <c r="MBZ255" s="733"/>
      <c r="MCA255" s="733"/>
      <c r="MCB255" s="733"/>
      <c r="MCC255" s="733"/>
      <c r="MCD255" s="733"/>
      <c r="MCE255" s="733"/>
      <c r="MCF255" s="733"/>
      <c r="MCG255" s="733"/>
      <c r="MCH255" s="733"/>
      <c r="MCI255" s="733"/>
      <c r="MCJ255" s="733"/>
      <c r="MCK255" s="733"/>
      <c r="MCL255" s="733"/>
      <c r="MCM255" s="733"/>
      <c r="MCN255" s="733"/>
      <c r="MCO255" s="733"/>
      <c r="MCP255" s="733"/>
      <c r="MCQ255" s="733"/>
      <c r="MCR255" s="733"/>
      <c r="MCS255" s="733"/>
      <c r="MCT255" s="733"/>
      <c r="MCU255" s="733"/>
      <c r="MCV255" s="733"/>
      <c r="MCW255" s="733"/>
      <c r="MCX255" s="733"/>
      <c r="MCY255" s="733"/>
      <c r="MCZ255" s="733"/>
      <c r="MDA255" s="733"/>
      <c r="MDB255" s="733"/>
      <c r="MDC255" s="733"/>
      <c r="MDD255" s="733"/>
      <c r="MDE255" s="733"/>
      <c r="MDF255" s="733"/>
      <c r="MDG255" s="733"/>
      <c r="MDH255" s="733"/>
      <c r="MDI255" s="733"/>
      <c r="MDJ255" s="733"/>
      <c r="MDK255" s="733"/>
      <c r="MDL255" s="733"/>
      <c r="MDM255" s="733"/>
      <c r="MDN255" s="733"/>
      <c r="MDO255" s="733"/>
      <c r="MDP255" s="733"/>
      <c r="MDQ255" s="733"/>
      <c r="MDR255" s="733"/>
      <c r="MDS255" s="733"/>
      <c r="MDT255" s="733"/>
      <c r="MDU255" s="733"/>
      <c r="MDV255" s="733"/>
      <c r="MDW255" s="733"/>
      <c r="MDX255" s="733"/>
      <c r="MDY255" s="733"/>
      <c r="MDZ255" s="733"/>
      <c r="MEA255" s="733"/>
      <c r="MEB255" s="733"/>
      <c r="MEC255" s="733"/>
      <c r="MED255" s="733"/>
      <c r="MEE255" s="733"/>
      <c r="MEF255" s="733"/>
      <c r="MEG255" s="733"/>
      <c r="MEH255" s="733"/>
      <c r="MEI255" s="733"/>
      <c r="MEJ255" s="733"/>
      <c r="MEK255" s="733"/>
      <c r="MEL255" s="733"/>
      <c r="MEM255" s="733"/>
      <c r="MEN255" s="733"/>
      <c r="MEO255" s="733"/>
      <c r="MEP255" s="733"/>
      <c r="MEQ255" s="733"/>
      <c r="MER255" s="733"/>
      <c r="MES255" s="733"/>
      <c r="MET255" s="733"/>
      <c r="MEU255" s="733"/>
      <c r="MEV255" s="733"/>
      <c r="MEW255" s="733"/>
      <c r="MEX255" s="733"/>
      <c r="MEY255" s="733"/>
      <c r="MEZ255" s="733"/>
      <c r="MFA255" s="733"/>
      <c r="MFB255" s="733"/>
      <c r="MFC255" s="733"/>
      <c r="MFD255" s="733"/>
      <c r="MFE255" s="733"/>
      <c r="MFF255" s="733"/>
      <c r="MFG255" s="733"/>
      <c r="MFH255" s="733"/>
      <c r="MFI255" s="733"/>
      <c r="MFJ255" s="733"/>
      <c r="MFK255" s="733"/>
      <c r="MFL255" s="733"/>
      <c r="MFM255" s="733"/>
      <c r="MFN255" s="733"/>
      <c r="MFO255" s="733"/>
      <c r="MFP255" s="733"/>
      <c r="MFQ255" s="733"/>
      <c r="MFR255" s="733"/>
      <c r="MFS255" s="733"/>
      <c r="MFT255" s="733"/>
      <c r="MFU255" s="733"/>
      <c r="MFV255" s="733"/>
      <c r="MFW255" s="733"/>
      <c r="MFX255" s="733"/>
      <c r="MFY255" s="733"/>
      <c r="MFZ255" s="733"/>
      <c r="MGA255" s="733"/>
      <c r="MGB255" s="733"/>
      <c r="MGC255" s="733"/>
      <c r="MGD255" s="733"/>
      <c r="MGE255" s="733"/>
      <c r="MGF255" s="733"/>
      <c r="MGG255" s="733"/>
      <c r="MGH255" s="733"/>
      <c r="MGI255" s="733"/>
      <c r="MGJ255" s="733"/>
      <c r="MGK255" s="733"/>
      <c r="MGL255" s="733"/>
      <c r="MGM255" s="733"/>
      <c r="MGN255" s="733"/>
      <c r="MGO255" s="733"/>
      <c r="MGP255" s="733"/>
      <c r="MGQ255" s="733"/>
      <c r="MGR255" s="733"/>
      <c r="MGS255" s="733"/>
      <c r="MGT255" s="733"/>
      <c r="MGU255" s="733"/>
      <c r="MGV255" s="733"/>
      <c r="MGW255" s="733"/>
      <c r="MGX255" s="733"/>
      <c r="MGY255" s="733"/>
      <c r="MGZ255" s="733"/>
      <c r="MHA255" s="733"/>
      <c r="MHB255" s="733"/>
      <c r="MHC255" s="733"/>
      <c r="MHD255" s="733"/>
      <c r="MHE255" s="733"/>
      <c r="MHF255" s="733"/>
      <c r="MHG255" s="733"/>
      <c r="MHH255" s="733"/>
      <c r="MHI255" s="733"/>
      <c r="MHJ255" s="733"/>
      <c r="MHK255" s="733"/>
      <c r="MHL255" s="733"/>
      <c r="MHM255" s="733"/>
      <c r="MHN255" s="733"/>
      <c r="MHO255" s="733"/>
      <c r="MHP255" s="733"/>
      <c r="MHQ255" s="733"/>
      <c r="MHR255" s="733"/>
      <c r="MHS255" s="733"/>
      <c r="MHT255" s="733"/>
      <c r="MHU255" s="733"/>
      <c r="MHV255" s="733"/>
      <c r="MHW255" s="733"/>
      <c r="MHX255" s="733"/>
      <c r="MHY255" s="733"/>
      <c r="MHZ255" s="733"/>
      <c r="MIA255" s="733"/>
      <c r="MIB255" s="733"/>
      <c r="MIC255" s="733"/>
      <c r="MID255" s="733"/>
      <c r="MIE255" s="733"/>
      <c r="MIF255" s="733"/>
      <c r="MIG255" s="733"/>
      <c r="MIH255" s="733"/>
      <c r="MII255" s="733"/>
      <c r="MIJ255" s="733"/>
      <c r="MIK255" s="733"/>
      <c r="MIL255" s="733"/>
      <c r="MIM255" s="733"/>
      <c r="MIN255" s="733"/>
      <c r="MIO255" s="733"/>
      <c r="MIP255" s="733"/>
      <c r="MIQ255" s="733"/>
      <c r="MIR255" s="733"/>
      <c r="MIS255" s="733"/>
      <c r="MIT255" s="733"/>
      <c r="MIU255" s="733"/>
      <c r="MIV255" s="733"/>
      <c r="MIW255" s="733"/>
      <c r="MIX255" s="733"/>
      <c r="MIY255" s="733"/>
      <c r="MIZ255" s="733"/>
      <c r="MJA255" s="733"/>
      <c r="MJB255" s="733"/>
      <c r="MJC255" s="733"/>
      <c r="MJD255" s="733"/>
      <c r="MJE255" s="733"/>
      <c r="MJF255" s="733"/>
      <c r="MJG255" s="733"/>
      <c r="MJH255" s="733"/>
      <c r="MJI255" s="733"/>
      <c r="MJJ255" s="733"/>
      <c r="MJK255" s="733"/>
      <c r="MJL255" s="733"/>
      <c r="MJM255" s="733"/>
      <c r="MJN255" s="733"/>
      <c r="MJO255" s="733"/>
      <c r="MJP255" s="733"/>
      <c r="MJQ255" s="733"/>
      <c r="MJR255" s="733"/>
      <c r="MJS255" s="733"/>
      <c r="MJT255" s="733"/>
      <c r="MJU255" s="733"/>
      <c r="MJV255" s="733"/>
      <c r="MJW255" s="733"/>
      <c r="MJX255" s="733"/>
      <c r="MJY255" s="733"/>
      <c r="MJZ255" s="733"/>
      <c r="MKA255" s="733"/>
      <c r="MKB255" s="733"/>
      <c r="MKC255" s="733"/>
      <c r="MKD255" s="733"/>
      <c r="MKE255" s="733"/>
      <c r="MKF255" s="733"/>
      <c r="MKG255" s="733"/>
      <c r="MKH255" s="733"/>
      <c r="MKI255" s="733"/>
      <c r="MKJ255" s="733"/>
      <c r="MKK255" s="733"/>
      <c r="MKL255" s="733"/>
      <c r="MKM255" s="733"/>
      <c r="MKN255" s="733"/>
      <c r="MKO255" s="733"/>
      <c r="MKP255" s="733"/>
      <c r="MKQ255" s="733"/>
      <c r="MKR255" s="733"/>
      <c r="MKS255" s="733"/>
      <c r="MKT255" s="733"/>
      <c r="MKU255" s="733"/>
      <c r="MKV255" s="733"/>
      <c r="MKW255" s="733"/>
      <c r="MKX255" s="733"/>
      <c r="MKY255" s="733"/>
      <c r="MKZ255" s="733"/>
      <c r="MLA255" s="733"/>
      <c r="MLB255" s="733"/>
      <c r="MLC255" s="733"/>
      <c r="MLD255" s="733"/>
      <c r="MLE255" s="733"/>
      <c r="MLF255" s="733"/>
      <c r="MLG255" s="733"/>
      <c r="MLH255" s="733"/>
      <c r="MLI255" s="733"/>
      <c r="MLJ255" s="733"/>
      <c r="MLK255" s="733"/>
      <c r="MLL255" s="733"/>
      <c r="MLM255" s="733"/>
      <c r="MLN255" s="733"/>
      <c r="MLO255" s="733"/>
      <c r="MLP255" s="733"/>
      <c r="MLQ255" s="733"/>
      <c r="MLR255" s="733"/>
      <c r="MLS255" s="733"/>
      <c r="MLT255" s="733"/>
      <c r="MLU255" s="733"/>
      <c r="MLV255" s="733"/>
      <c r="MLW255" s="733"/>
      <c r="MLX255" s="733"/>
      <c r="MLY255" s="733"/>
      <c r="MLZ255" s="733"/>
      <c r="MMA255" s="733"/>
      <c r="MMB255" s="733"/>
      <c r="MMC255" s="733"/>
      <c r="MMD255" s="733"/>
      <c r="MME255" s="733"/>
      <c r="MMF255" s="733"/>
      <c r="MMG255" s="733"/>
      <c r="MMH255" s="733"/>
      <c r="MMI255" s="733"/>
      <c r="MMJ255" s="733"/>
      <c r="MMK255" s="733"/>
      <c r="MML255" s="733"/>
      <c r="MMM255" s="733"/>
      <c r="MMN255" s="733"/>
      <c r="MMO255" s="733"/>
      <c r="MMP255" s="733"/>
      <c r="MMQ255" s="733"/>
      <c r="MMR255" s="733"/>
      <c r="MMS255" s="733"/>
      <c r="MMT255" s="733"/>
      <c r="MMU255" s="733"/>
      <c r="MMV255" s="733"/>
      <c r="MMW255" s="733"/>
      <c r="MMX255" s="733"/>
      <c r="MMY255" s="733"/>
      <c r="MMZ255" s="733"/>
      <c r="MNA255" s="733"/>
      <c r="MNB255" s="733"/>
      <c r="MNC255" s="733"/>
      <c r="MND255" s="733"/>
      <c r="MNE255" s="733"/>
      <c r="MNF255" s="733"/>
      <c r="MNG255" s="733"/>
      <c r="MNH255" s="733"/>
      <c r="MNI255" s="733"/>
      <c r="MNJ255" s="733"/>
      <c r="MNK255" s="733"/>
      <c r="MNL255" s="733"/>
      <c r="MNM255" s="733"/>
      <c r="MNN255" s="733"/>
      <c r="MNO255" s="733"/>
      <c r="MNP255" s="733"/>
      <c r="MNQ255" s="733"/>
      <c r="MNR255" s="733"/>
      <c r="MNS255" s="733"/>
      <c r="MNT255" s="733"/>
      <c r="MNU255" s="733"/>
      <c r="MNV255" s="733"/>
      <c r="MNW255" s="733"/>
      <c r="MNX255" s="733"/>
      <c r="MNY255" s="733"/>
      <c r="MNZ255" s="733"/>
      <c r="MOA255" s="733"/>
      <c r="MOB255" s="733"/>
      <c r="MOC255" s="733"/>
      <c r="MOD255" s="733"/>
      <c r="MOE255" s="733"/>
      <c r="MOF255" s="733"/>
      <c r="MOG255" s="733"/>
      <c r="MOH255" s="733"/>
      <c r="MOI255" s="733"/>
      <c r="MOJ255" s="733"/>
      <c r="MOK255" s="733"/>
      <c r="MOL255" s="733"/>
      <c r="MOM255" s="733"/>
      <c r="MON255" s="733"/>
      <c r="MOO255" s="733"/>
      <c r="MOP255" s="733"/>
      <c r="MOQ255" s="733"/>
      <c r="MOR255" s="733"/>
      <c r="MOS255" s="733"/>
      <c r="MOT255" s="733"/>
      <c r="MOU255" s="733"/>
      <c r="MOV255" s="733"/>
      <c r="MOW255" s="733"/>
      <c r="MOX255" s="733"/>
      <c r="MOY255" s="733"/>
      <c r="MOZ255" s="733"/>
      <c r="MPA255" s="733"/>
      <c r="MPB255" s="733"/>
      <c r="MPC255" s="733"/>
      <c r="MPD255" s="733"/>
      <c r="MPE255" s="733"/>
      <c r="MPF255" s="733"/>
      <c r="MPG255" s="733"/>
      <c r="MPH255" s="733"/>
      <c r="MPI255" s="733"/>
      <c r="MPJ255" s="733"/>
      <c r="MPK255" s="733"/>
      <c r="MPL255" s="733"/>
      <c r="MPM255" s="733"/>
      <c r="MPN255" s="733"/>
      <c r="MPO255" s="733"/>
      <c r="MPP255" s="733"/>
      <c r="MPQ255" s="733"/>
      <c r="MPR255" s="733"/>
      <c r="MPS255" s="733"/>
      <c r="MPT255" s="733"/>
      <c r="MPU255" s="733"/>
      <c r="MPV255" s="733"/>
      <c r="MPW255" s="733"/>
      <c r="MPX255" s="733"/>
      <c r="MPY255" s="733"/>
      <c r="MPZ255" s="733"/>
      <c r="MQA255" s="733"/>
      <c r="MQB255" s="733"/>
      <c r="MQC255" s="733"/>
      <c r="MQD255" s="733"/>
      <c r="MQE255" s="733"/>
      <c r="MQF255" s="733"/>
      <c r="MQG255" s="733"/>
      <c r="MQH255" s="733"/>
      <c r="MQI255" s="733"/>
      <c r="MQJ255" s="733"/>
      <c r="MQK255" s="733"/>
      <c r="MQL255" s="733"/>
      <c r="MQM255" s="733"/>
      <c r="MQN255" s="733"/>
      <c r="MQO255" s="733"/>
      <c r="MQP255" s="733"/>
      <c r="MQQ255" s="733"/>
      <c r="MQR255" s="733"/>
      <c r="MQS255" s="733"/>
      <c r="MQT255" s="733"/>
      <c r="MQU255" s="733"/>
      <c r="MQV255" s="733"/>
      <c r="MQW255" s="733"/>
      <c r="MQX255" s="733"/>
      <c r="MQY255" s="733"/>
      <c r="MQZ255" s="733"/>
      <c r="MRA255" s="733"/>
      <c r="MRB255" s="733"/>
      <c r="MRC255" s="733"/>
      <c r="MRD255" s="733"/>
      <c r="MRE255" s="733"/>
      <c r="MRF255" s="733"/>
      <c r="MRG255" s="733"/>
      <c r="MRH255" s="733"/>
      <c r="MRI255" s="733"/>
      <c r="MRJ255" s="733"/>
      <c r="MRK255" s="733"/>
      <c r="MRL255" s="733"/>
      <c r="MRM255" s="733"/>
      <c r="MRN255" s="733"/>
      <c r="MRO255" s="733"/>
      <c r="MRP255" s="733"/>
      <c r="MRQ255" s="733"/>
      <c r="MRR255" s="733"/>
      <c r="MRS255" s="733"/>
      <c r="MRT255" s="733"/>
      <c r="MRU255" s="733"/>
      <c r="MRV255" s="733"/>
      <c r="MRW255" s="733"/>
      <c r="MRX255" s="733"/>
      <c r="MRY255" s="733"/>
      <c r="MRZ255" s="733"/>
      <c r="MSA255" s="733"/>
      <c r="MSB255" s="733"/>
      <c r="MSC255" s="733"/>
      <c r="MSD255" s="733"/>
      <c r="MSE255" s="733"/>
      <c r="MSF255" s="733"/>
      <c r="MSG255" s="733"/>
      <c r="MSH255" s="733"/>
      <c r="MSI255" s="733"/>
      <c r="MSJ255" s="733"/>
      <c r="MSK255" s="733"/>
      <c r="MSL255" s="733"/>
      <c r="MSM255" s="733"/>
      <c r="MSN255" s="733"/>
      <c r="MSO255" s="733"/>
      <c r="MSP255" s="733"/>
      <c r="MSQ255" s="733"/>
      <c r="MSR255" s="733"/>
      <c r="MSS255" s="733"/>
      <c r="MST255" s="733"/>
      <c r="MSU255" s="733"/>
      <c r="MSV255" s="733"/>
      <c r="MSW255" s="733"/>
      <c r="MSX255" s="733"/>
      <c r="MSY255" s="733"/>
      <c r="MSZ255" s="733"/>
      <c r="MTA255" s="733"/>
      <c r="MTB255" s="733"/>
      <c r="MTC255" s="733"/>
      <c r="MTD255" s="733"/>
      <c r="MTE255" s="733"/>
      <c r="MTF255" s="733"/>
      <c r="MTG255" s="733"/>
      <c r="MTH255" s="733"/>
      <c r="MTI255" s="733"/>
      <c r="MTJ255" s="733"/>
      <c r="MTK255" s="733"/>
      <c r="MTL255" s="733"/>
      <c r="MTM255" s="733"/>
      <c r="MTN255" s="733"/>
      <c r="MTO255" s="733"/>
      <c r="MTP255" s="733"/>
      <c r="MTQ255" s="733"/>
      <c r="MTR255" s="733"/>
      <c r="MTS255" s="733"/>
      <c r="MTT255" s="733"/>
      <c r="MTU255" s="733"/>
      <c r="MTV255" s="733"/>
      <c r="MTW255" s="733"/>
      <c r="MTX255" s="733"/>
      <c r="MTY255" s="733"/>
      <c r="MTZ255" s="733"/>
      <c r="MUA255" s="733"/>
      <c r="MUB255" s="733"/>
      <c r="MUC255" s="733"/>
      <c r="MUD255" s="733"/>
      <c r="MUE255" s="733"/>
      <c r="MUF255" s="733"/>
      <c r="MUG255" s="733"/>
      <c r="MUH255" s="733"/>
      <c r="MUI255" s="733"/>
      <c r="MUJ255" s="733"/>
      <c r="MUK255" s="733"/>
      <c r="MUL255" s="733"/>
      <c r="MUM255" s="733"/>
      <c r="MUN255" s="733"/>
      <c r="MUO255" s="733"/>
      <c r="MUP255" s="733"/>
      <c r="MUQ255" s="733"/>
      <c r="MUR255" s="733"/>
      <c r="MUS255" s="733"/>
      <c r="MUT255" s="733"/>
      <c r="MUU255" s="733"/>
      <c r="MUV255" s="733"/>
      <c r="MUW255" s="733"/>
      <c r="MUX255" s="733"/>
      <c r="MUY255" s="733"/>
      <c r="MUZ255" s="733"/>
      <c r="MVA255" s="733"/>
      <c r="MVB255" s="733"/>
      <c r="MVC255" s="733"/>
      <c r="MVD255" s="733"/>
      <c r="MVE255" s="733"/>
      <c r="MVF255" s="733"/>
      <c r="MVG255" s="733"/>
      <c r="MVH255" s="733"/>
      <c r="MVI255" s="733"/>
      <c r="MVJ255" s="733"/>
      <c r="MVK255" s="733"/>
      <c r="MVL255" s="733"/>
      <c r="MVM255" s="733"/>
      <c r="MVN255" s="733"/>
      <c r="MVO255" s="733"/>
      <c r="MVP255" s="733"/>
      <c r="MVQ255" s="733"/>
      <c r="MVR255" s="733"/>
      <c r="MVS255" s="733"/>
      <c r="MVT255" s="733"/>
      <c r="MVU255" s="733"/>
      <c r="MVV255" s="733"/>
      <c r="MVW255" s="733"/>
      <c r="MVX255" s="733"/>
      <c r="MVY255" s="733"/>
      <c r="MVZ255" s="733"/>
      <c r="MWA255" s="733"/>
      <c r="MWB255" s="733"/>
      <c r="MWC255" s="733"/>
      <c r="MWD255" s="733"/>
      <c r="MWE255" s="733"/>
      <c r="MWF255" s="733"/>
      <c r="MWG255" s="733"/>
      <c r="MWH255" s="733"/>
      <c r="MWI255" s="733"/>
      <c r="MWJ255" s="733"/>
      <c r="MWK255" s="733"/>
      <c r="MWL255" s="733"/>
      <c r="MWM255" s="733"/>
      <c r="MWN255" s="733"/>
      <c r="MWO255" s="733"/>
      <c r="MWP255" s="733"/>
      <c r="MWQ255" s="733"/>
      <c r="MWR255" s="733"/>
      <c r="MWS255" s="733"/>
      <c r="MWT255" s="733"/>
      <c r="MWU255" s="733"/>
      <c r="MWV255" s="733"/>
      <c r="MWW255" s="733"/>
      <c r="MWX255" s="733"/>
      <c r="MWY255" s="733"/>
      <c r="MWZ255" s="733"/>
      <c r="MXA255" s="733"/>
      <c r="MXB255" s="733"/>
      <c r="MXC255" s="733"/>
      <c r="MXD255" s="733"/>
      <c r="MXE255" s="733"/>
      <c r="MXF255" s="733"/>
      <c r="MXG255" s="733"/>
      <c r="MXH255" s="733"/>
      <c r="MXI255" s="733"/>
      <c r="MXJ255" s="733"/>
      <c r="MXK255" s="733"/>
      <c r="MXL255" s="733"/>
      <c r="MXM255" s="733"/>
      <c r="MXN255" s="733"/>
      <c r="MXO255" s="733"/>
      <c r="MXP255" s="733"/>
      <c r="MXQ255" s="733"/>
      <c r="MXR255" s="733"/>
      <c r="MXS255" s="733"/>
      <c r="MXT255" s="733"/>
      <c r="MXU255" s="733"/>
      <c r="MXV255" s="733"/>
      <c r="MXW255" s="733"/>
      <c r="MXX255" s="733"/>
      <c r="MXY255" s="733"/>
      <c r="MXZ255" s="733"/>
      <c r="MYA255" s="733"/>
      <c r="MYB255" s="733"/>
      <c r="MYC255" s="733"/>
      <c r="MYD255" s="733"/>
      <c r="MYE255" s="733"/>
      <c r="MYF255" s="733"/>
      <c r="MYG255" s="733"/>
      <c r="MYH255" s="733"/>
      <c r="MYI255" s="733"/>
      <c r="MYJ255" s="733"/>
      <c r="MYK255" s="733"/>
      <c r="MYL255" s="733"/>
      <c r="MYM255" s="733"/>
      <c r="MYN255" s="733"/>
      <c r="MYO255" s="733"/>
      <c r="MYP255" s="733"/>
      <c r="MYQ255" s="733"/>
      <c r="MYR255" s="733"/>
      <c r="MYS255" s="733"/>
      <c r="MYT255" s="733"/>
      <c r="MYU255" s="733"/>
      <c r="MYV255" s="733"/>
      <c r="MYW255" s="733"/>
      <c r="MYX255" s="733"/>
      <c r="MYY255" s="733"/>
      <c r="MYZ255" s="733"/>
      <c r="MZA255" s="733"/>
      <c r="MZB255" s="733"/>
      <c r="MZC255" s="733"/>
      <c r="MZD255" s="733"/>
      <c r="MZE255" s="733"/>
      <c r="MZF255" s="733"/>
      <c r="MZG255" s="733"/>
      <c r="MZH255" s="733"/>
      <c r="MZI255" s="733"/>
      <c r="MZJ255" s="733"/>
      <c r="MZK255" s="733"/>
      <c r="MZL255" s="733"/>
      <c r="MZM255" s="733"/>
      <c r="MZN255" s="733"/>
      <c r="MZO255" s="733"/>
      <c r="MZP255" s="733"/>
      <c r="MZQ255" s="733"/>
      <c r="MZR255" s="733"/>
      <c r="MZS255" s="733"/>
      <c r="MZT255" s="733"/>
      <c r="MZU255" s="733"/>
      <c r="MZV255" s="733"/>
      <c r="MZW255" s="733"/>
      <c r="MZX255" s="733"/>
      <c r="MZY255" s="733"/>
      <c r="MZZ255" s="733"/>
      <c r="NAA255" s="733"/>
      <c r="NAB255" s="733"/>
      <c r="NAC255" s="733"/>
      <c r="NAD255" s="733"/>
      <c r="NAE255" s="733"/>
      <c r="NAF255" s="733"/>
      <c r="NAG255" s="733"/>
      <c r="NAH255" s="733"/>
      <c r="NAI255" s="733"/>
      <c r="NAJ255" s="733"/>
      <c r="NAK255" s="733"/>
      <c r="NAL255" s="733"/>
      <c r="NAM255" s="733"/>
      <c r="NAN255" s="733"/>
      <c r="NAO255" s="733"/>
      <c r="NAP255" s="733"/>
      <c r="NAQ255" s="733"/>
      <c r="NAR255" s="733"/>
      <c r="NAS255" s="733"/>
      <c r="NAT255" s="733"/>
      <c r="NAU255" s="733"/>
      <c r="NAV255" s="733"/>
      <c r="NAW255" s="733"/>
      <c r="NAX255" s="733"/>
      <c r="NAY255" s="733"/>
      <c r="NAZ255" s="733"/>
      <c r="NBA255" s="733"/>
      <c r="NBB255" s="733"/>
      <c r="NBC255" s="733"/>
      <c r="NBD255" s="733"/>
      <c r="NBE255" s="733"/>
      <c r="NBF255" s="733"/>
      <c r="NBG255" s="733"/>
      <c r="NBH255" s="733"/>
      <c r="NBI255" s="733"/>
      <c r="NBJ255" s="733"/>
      <c r="NBK255" s="733"/>
      <c r="NBL255" s="733"/>
      <c r="NBM255" s="733"/>
      <c r="NBN255" s="733"/>
      <c r="NBO255" s="733"/>
      <c r="NBP255" s="733"/>
      <c r="NBQ255" s="733"/>
      <c r="NBR255" s="733"/>
      <c r="NBS255" s="733"/>
      <c r="NBT255" s="733"/>
      <c r="NBU255" s="733"/>
      <c r="NBV255" s="733"/>
      <c r="NBW255" s="733"/>
      <c r="NBX255" s="733"/>
      <c r="NBY255" s="733"/>
      <c r="NBZ255" s="733"/>
      <c r="NCA255" s="733"/>
      <c r="NCB255" s="733"/>
      <c r="NCC255" s="733"/>
      <c r="NCD255" s="733"/>
      <c r="NCE255" s="733"/>
      <c r="NCF255" s="733"/>
      <c r="NCG255" s="733"/>
      <c r="NCH255" s="733"/>
      <c r="NCI255" s="733"/>
      <c r="NCJ255" s="733"/>
      <c r="NCK255" s="733"/>
      <c r="NCL255" s="733"/>
      <c r="NCM255" s="733"/>
      <c r="NCN255" s="733"/>
      <c r="NCO255" s="733"/>
      <c r="NCP255" s="733"/>
      <c r="NCQ255" s="733"/>
      <c r="NCR255" s="733"/>
      <c r="NCS255" s="733"/>
      <c r="NCT255" s="733"/>
      <c r="NCU255" s="733"/>
      <c r="NCV255" s="733"/>
      <c r="NCW255" s="733"/>
      <c r="NCX255" s="733"/>
      <c r="NCY255" s="733"/>
      <c r="NCZ255" s="733"/>
      <c r="NDA255" s="733"/>
      <c r="NDB255" s="733"/>
      <c r="NDC255" s="733"/>
      <c r="NDD255" s="733"/>
      <c r="NDE255" s="733"/>
      <c r="NDF255" s="733"/>
      <c r="NDG255" s="733"/>
      <c r="NDH255" s="733"/>
      <c r="NDI255" s="733"/>
      <c r="NDJ255" s="733"/>
      <c r="NDK255" s="733"/>
      <c r="NDL255" s="733"/>
      <c r="NDM255" s="733"/>
      <c r="NDN255" s="733"/>
      <c r="NDO255" s="733"/>
      <c r="NDP255" s="733"/>
      <c r="NDQ255" s="733"/>
      <c r="NDR255" s="733"/>
      <c r="NDS255" s="733"/>
      <c r="NDT255" s="733"/>
      <c r="NDU255" s="733"/>
      <c r="NDV255" s="733"/>
      <c r="NDW255" s="733"/>
      <c r="NDX255" s="733"/>
      <c r="NDY255" s="733"/>
      <c r="NDZ255" s="733"/>
      <c r="NEA255" s="733"/>
      <c r="NEB255" s="733"/>
      <c r="NEC255" s="733"/>
      <c r="NED255" s="733"/>
      <c r="NEE255" s="733"/>
      <c r="NEF255" s="733"/>
      <c r="NEG255" s="733"/>
      <c r="NEH255" s="733"/>
      <c r="NEI255" s="733"/>
      <c r="NEJ255" s="733"/>
      <c r="NEK255" s="733"/>
      <c r="NEL255" s="733"/>
      <c r="NEM255" s="733"/>
      <c r="NEN255" s="733"/>
      <c r="NEO255" s="733"/>
      <c r="NEP255" s="733"/>
      <c r="NEQ255" s="733"/>
      <c r="NER255" s="733"/>
      <c r="NES255" s="733"/>
      <c r="NET255" s="733"/>
      <c r="NEU255" s="733"/>
      <c r="NEV255" s="733"/>
      <c r="NEW255" s="733"/>
      <c r="NEX255" s="733"/>
      <c r="NEY255" s="733"/>
      <c r="NEZ255" s="733"/>
      <c r="NFA255" s="733"/>
      <c r="NFB255" s="733"/>
      <c r="NFC255" s="733"/>
      <c r="NFD255" s="733"/>
      <c r="NFE255" s="733"/>
      <c r="NFF255" s="733"/>
      <c r="NFG255" s="733"/>
      <c r="NFH255" s="733"/>
      <c r="NFI255" s="733"/>
      <c r="NFJ255" s="733"/>
      <c r="NFK255" s="733"/>
      <c r="NFL255" s="733"/>
      <c r="NFM255" s="733"/>
      <c r="NFN255" s="733"/>
      <c r="NFO255" s="733"/>
      <c r="NFP255" s="733"/>
      <c r="NFQ255" s="733"/>
      <c r="NFR255" s="733"/>
      <c r="NFS255" s="733"/>
      <c r="NFT255" s="733"/>
      <c r="NFU255" s="733"/>
      <c r="NFV255" s="733"/>
      <c r="NFW255" s="733"/>
      <c r="NFX255" s="733"/>
      <c r="NFY255" s="733"/>
      <c r="NFZ255" s="733"/>
      <c r="NGA255" s="733"/>
      <c r="NGB255" s="733"/>
      <c r="NGC255" s="733"/>
      <c r="NGD255" s="733"/>
      <c r="NGE255" s="733"/>
      <c r="NGF255" s="733"/>
      <c r="NGG255" s="733"/>
      <c r="NGH255" s="733"/>
      <c r="NGI255" s="733"/>
      <c r="NGJ255" s="733"/>
      <c r="NGK255" s="733"/>
      <c r="NGL255" s="733"/>
      <c r="NGM255" s="733"/>
      <c r="NGN255" s="733"/>
      <c r="NGO255" s="733"/>
      <c r="NGP255" s="733"/>
      <c r="NGQ255" s="733"/>
      <c r="NGR255" s="733"/>
      <c r="NGS255" s="733"/>
      <c r="NGT255" s="733"/>
      <c r="NGU255" s="733"/>
      <c r="NGV255" s="733"/>
      <c r="NGW255" s="733"/>
      <c r="NGX255" s="733"/>
      <c r="NGY255" s="733"/>
      <c r="NGZ255" s="733"/>
      <c r="NHA255" s="733"/>
      <c r="NHB255" s="733"/>
      <c r="NHC255" s="733"/>
      <c r="NHD255" s="733"/>
      <c r="NHE255" s="733"/>
      <c r="NHF255" s="733"/>
      <c r="NHG255" s="733"/>
      <c r="NHH255" s="733"/>
      <c r="NHI255" s="733"/>
      <c r="NHJ255" s="733"/>
      <c r="NHK255" s="733"/>
      <c r="NHL255" s="733"/>
      <c r="NHM255" s="733"/>
      <c r="NHN255" s="733"/>
      <c r="NHO255" s="733"/>
      <c r="NHP255" s="733"/>
      <c r="NHQ255" s="733"/>
      <c r="NHR255" s="733"/>
      <c r="NHS255" s="733"/>
      <c r="NHT255" s="733"/>
      <c r="NHU255" s="733"/>
      <c r="NHV255" s="733"/>
      <c r="NHW255" s="733"/>
      <c r="NHX255" s="733"/>
      <c r="NHY255" s="733"/>
      <c r="NHZ255" s="733"/>
      <c r="NIA255" s="733"/>
      <c r="NIB255" s="733"/>
      <c r="NIC255" s="733"/>
      <c r="NID255" s="733"/>
      <c r="NIE255" s="733"/>
      <c r="NIF255" s="733"/>
      <c r="NIG255" s="733"/>
      <c r="NIH255" s="733"/>
      <c r="NII255" s="733"/>
      <c r="NIJ255" s="733"/>
      <c r="NIK255" s="733"/>
      <c r="NIL255" s="733"/>
      <c r="NIM255" s="733"/>
      <c r="NIN255" s="733"/>
      <c r="NIO255" s="733"/>
      <c r="NIP255" s="733"/>
      <c r="NIQ255" s="733"/>
      <c r="NIR255" s="733"/>
      <c r="NIS255" s="733"/>
      <c r="NIT255" s="733"/>
      <c r="NIU255" s="733"/>
      <c r="NIV255" s="733"/>
      <c r="NIW255" s="733"/>
      <c r="NIX255" s="733"/>
      <c r="NIY255" s="733"/>
      <c r="NIZ255" s="733"/>
      <c r="NJA255" s="733"/>
      <c r="NJB255" s="733"/>
      <c r="NJC255" s="733"/>
      <c r="NJD255" s="733"/>
      <c r="NJE255" s="733"/>
      <c r="NJF255" s="733"/>
      <c r="NJG255" s="733"/>
      <c r="NJH255" s="733"/>
      <c r="NJI255" s="733"/>
      <c r="NJJ255" s="733"/>
      <c r="NJK255" s="733"/>
      <c r="NJL255" s="733"/>
      <c r="NJM255" s="733"/>
      <c r="NJN255" s="733"/>
      <c r="NJO255" s="733"/>
      <c r="NJP255" s="733"/>
      <c r="NJQ255" s="733"/>
      <c r="NJR255" s="733"/>
      <c r="NJS255" s="733"/>
      <c r="NJT255" s="733"/>
      <c r="NJU255" s="733"/>
      <c r="NJV255" s="733"/>
      <c r="NJW255" s="733"/>
      <c r="NJX255" s="733"/>
      <c r="NJY255" s="733"/>
      <c r="NJZ255" s="733"/>
      <c r="NKA255" s="733"/>
      <c r="NKB255" s="733"/>
      <c r="NKC255" s="733"/>
      <c r="NKD255" s="733"/>
      <c r="NKE255" s="733"/>
      <c r="NKF255" s="733"/>
      <c r="NKG255" s="733"/>
      <c r="NKH255" s="733"/>
      <c r="NKI255" s="733"/>
      <c r="NKJ255" s="733"/>
      <c r="NKK255" s="733"/>
      <c r="NKL255" s="733"/>
      <c r="NKM255" s="733"/>
      <c r="NKN255" s="733"/>
      <c r="NKO255" s="733"/>
      <c r="NKP255" s="733"/>
      <c r="NKQ255" s="733"/>
      <c r="NKR255" s="733"/>
      <c r="NKS255" s="733"/>
      <c r="NKT255" s="733"/>
      <c r="NKU255" s="733"/>
      <c r="NKV255" s="733"/>
      <c r="NKW255" s="733"/>
      <c r="NKX255" s="733"/>
      <c r="NKY255" s="733"/>
      <c r="NKZ255" s="733"/>
      <c r="NLA255" s="733"/>
      <c r="NLB255" s="733"/>
      <c r="NLC255" s="733"/>
      <c r="NLD255" s="733"/>
      <c r="NLE255" s="733"/>
      <c r="NLF255" s="733"/>
      <c r="NLG255" s="733"/>
      <c r="NLH255" s="733"/>
      <c r="NLI255" s="733"/>
      <c r="NLJ255" s="733"/>
      <c r="NLK255" s="733"/>
      <c r="NLL255" s="733"/>
      <c r="NLM255" s="733"/>
      <c r="NLN255" s="733"/>
      <c r="NLO255" s="733"/>
      <c r="NLP255" s="733"/>
      <c r="NLQ255" s="733"/>
      <c r="NLR255" s="733"/>
      <c r="NLS255" s="733"/>
      <c r="NLT255" s="733"/>
      <c r="NLU255" s="733"/>
      <c r="NLV255" s="733"/>
      <c r="NLW255" s="733"/>
      <c r="NLX255" s="733"/>
      <c r="NLY255" s="733"/>
      <c r="NLZ255" s="733"/>
      <c r="NMA255" s="733"/>
      <c r="NMB255" s="733"/>
      <c r="NMC255" s="733"/>
      <c r="NMD255" s="733"/>
      <c r="NME255" s="733"/>
      <c r="NMF255" s="733"/>
      <c r="NMG255" s="733"/>
      <c r="NMH255" s="733"/>
      <c r="NMI255" s="733"/>
      <c r="NMJ255" s="733"/>
      <c r="NMK255" s="733"/>
      <c r="NML255" s="733"/>
      <c r="NMM255" s="733"/>
      <c r="NMN255" s="733"/>
      <c r="NMO255" s="733"/>
      <c r="NMP255" s="733"/>
      <c r="NMQ255" s="733"/>
      <c r="NMR255" s="733"/>
      <c r="NMS255" s="733"/>
      <c r="NMT255" s="733"/>
      <c r="NMU255" s="733"/>
      <c r="NMV255" s="733"/>
      <c r="NMW255" s="733"/>
      <c r="NMX255" s="733"/>
      <c r="NMY255" s="733"/>
      <c r="NMZ255" s="733"/>
      <c r="NNA255" s="733"/>
      <c r="NNB255" s="733"/>
      <c r="NNC255" s="733"/>
      <c r="NND255" s="733"/>
      <c r="NNE255" s="733"/>
      <c r="NNF255" s="733"/>
      <c r="NNG255" s="733"/>
      <c r="NNH255" s="733"/>
      <c r="NNI255" s="733"/>
      <c r="NNJ255" s="733"/>
      <c r="NNK255" s="733"/>
      <c r="NNL255" s="733"/>
      <c r="NNM255" s="733"/>
      <c r="NNN255" s="733"/>
      <c r="NNO255" s="733"/>
      <c r="NNP255" s="733"/>
      <c r="NNQ255" s="733"/>
      <c r="NNR255" s="733"/>
      <c r="NNS255" s="733"/>
      <c r="NNT255" s="733"/>
      <c r="NNU255" s="733"/>
      <c r="NNV255" s="733"/>
      <c r="NNW255" s="733"/>
      <c r="NNX255" s="733"/>
      <c r="NNY255" s="733"/>
      <c r="NNZ255" s="733"/>
      <c r="NOA255" s="733"/>
      <c r="NOB255" s="733"/>
      <c r="NOC255" s="733"/>
      <c r="NOD255" s="733"/>
      <c r="NOE255" s="733"/>
      <c r="NOF255" s="733"/>
      <c r="NOG255" s="733"/>
      <c r="NOH255" s="733"/>
      <c r="NOI255" s="733"/>
      <c r="NOJ255" s="733"/>
      <c r="NOK255" s="733"/>
      <c r="NOL255" s="733"/>
      <c r="NOM255" s="733"/>
      <c r="NON255" s="733"/>
      <c r="NOO255" s="733"/>
      <c r="NOP255" s="733"/>
      <c r="NOQ255" s="733"/>
      <c r="NOR255" s="733"/>
      <c r="NOS255" s="733"/>
      <c r="NOT255" s="733"/>
      <c r="NOU255" s="733"/>
      <c r="NOV255" s="733"/>
      <c r="NOW255" s="733"/>
      <c r="NOX255" s="733"/>
      <c r="NOY255" s="733"/>
      <c r="NOZ255" s="733"/>
      <c r="NPA255" s="733"/>
      <c r="NPB255" s="733"/>
      <c r="NPC255" s="733"/>
      <c r="NPD255" s="733"/>
      <c r="NPE255" s="733"/>
      <c r="NPF255" s="733"/>
      <c r="NPG255" s="733"/>
      <c r="NPH255" s="733"/>
      <c r="NPI255" s="733"/>
      <c r="NPJ255" s="733"/>
      <c r="NPK255" s="733"/>
      <c r="NPL255" s="733"/>
      <c r="NPM255" s="733"/>
      <c r="NPN255" s="733"/>
      <c r="NPO255" s="733"/>
      <c r="NPP255" s="733"/>
      <c r="NPQ255" s="733"/>
      <c r="NPR255" s="733"/>
      <c r="NPS255" s="733"/>
      <c r="NPT255" s="733"/>
      <c r="NPU255" s="733"/>
      <c r="NPV255" s="733"/>
      <c r="NPW255" s="733"/>
      <c r="NPX255" s="733"/>
      <c r="NPY255" s="733"/>
      <c r="NPZ255" s="733"/>
      <c r="NQA255" s="733"/>
      <c r="NQB255" s="733"/>
      <c r="NQC255" s="733"/>
      <c r="NQD255" s="733"/>
      <c r="NQE255" s="733"/>
      <c r="NQF255" s="733"/>
      <c r="NQG255" s="733"/>
      <c r="NQH255" s="733"/>
      <c r="NQI255" s="733"/>
      <c r="NQJ255" s="733"/>
      <c r="NQK255" s="733"/>
      <c r="NQL255" s="733"/>
      <c r="NQM255" s="733"/>
      <c r="NQN255" s="733"/>
      <c r="NQO255" s="733"/>
      <c r="NQP255" s="733"/>
      <c r="NQQ255" s="733"/>
      <c r="NQR255" s="733"/>
      <c r="NQS255" s="733"/>
      <c r="NQT255" s="733"/>
      <c r="NQU255" s="733"/>
      <c r="NQV255" s="733"/>
      <c r="NQW255" s="733"/>
      <c r="NQX255" s="733"/>
      <c r="NQY255" s="733"/>
      <c r="NQZ255" s="733"/>
      <c r="NRA255" s="733"/>
      <c r="NRB255" s="733"/>
      <c r="NRC255" s="733"/>
      <c r="NRD255" s="733"/>
      <c r="NRE255" s="733"/>
      <c r="NRF255" s="733"/>
      <c r="NRG255" s="733"/>
      <c r="NRH255" s="733"/>
      <c r="NRI255" s="733"/>
      <c r="NRJ255" s="733"/>
      <c r="NRK255" s="733"/>
      <c r="NRL255" s="733"/>
      <c r="NRM255" s="733"/>
      <c r="NRN255" s="733"/>
      <c r="NRO255" s="733"/>
      <c r="NRP255" s="733"/>
      <c r="NRQ255" s="733"/>
      <c r="NRR255" s="733"/>
      <c r="NRS255" s="733"/>
      <c r="NRT255" s="733"/>
      <c r="NRU255" s="733"/>
      <c r="NRV255" s="733"/>
      <c r="NRW255" s="733"/>
      <c r="NRX255" s="733"/>
      <c r="NRY255" s="733"/>
      <c r="NRZ255" s="733"/>
      <c r="NSA255" s="733"/>
      <c r="NSB255" s="733"/>
      <c r="NSC255" s="733"/>
      <c r="NSD255" s="733"/>
      <c r="NSE255" s="733"/>
      <c r="NSF255" s="733"/>
      <c r="NSG255" s="733"/>
      <c r="NSH255" s="733"/>
      <c r="NSI255" s="733"/>
      <c r="NSJ255" s="733"/>
      <c r="NSK255" s="733"/>
      <c r="NSL255" s="733"/>
      <c r="NSM255" s="733"/>
      <c r="NSN255" s="733"/>
      <c r="NSO255" s="733"/>
      <c r="NSP255" s="733"/>
      <c r="NSQ255" s="733"/>
      <c r="NSR255" s="733"/>
      <c r="NSS255" s="733"/>
      <c r="NST255" s="733"/>
      <c r="NSU255" s="733"/>
      <c r="NSV255" s="733"/>
      <c r="NSW255" s="733"/>
      <c r="NSX255" s="733"/>
      <c r="NSY255" s="733"/>
      <c r="NSZ255" s="733"/>
      <c r="NTA255" s="733"/>
      <c r="NTB255" s="733"/>
      <c r="NTC255" s="733"/>
      <c r="NTD255" s="733"/>
      <c r="NTE255" s="733"/>
      <c r="NTF255" s="733"/>
      <c r="NTG255" s="733"/>
      <c r="NTH255" s="733"/>
      <c r="NTI255" s="733"/>
      <c r="NTJ255" s="733"/>
      <c r="NTK255" s="733"/>
      <c r="NTL255" s="733"/>
      <c r="NTM255" s="733"/>
      <c r="NTN255" s="733"/>
      <c r="NTO255" s="733"/>
      <c r="NTP255" s="733"/>
      <c r="NTQ255" s="733"/>
      <c r="NTR255" s="733"/>
      <c r="NTS255" s="733"/>
      <c r="NTT255" s="733"/>
      <c r="NTU255" s="733"/>
      <c r="NTV255" s="733"/>
      <c r="NTW255" s="733"/>
      <c r="NTX255" s="733"/>
      <c r="NTY255" s="733"/>
      <c r="NTZ255" s="733"/>
      <c r="NUA255" s="733"/>
      <c r="NUB255" s="733"/>
      <c r="NUC255" s="733"/>
      <c r="NUD255" s="733"/>
      <c r="NUE255" s="733"/>
      <c r="NUF255" s="733"/>
      <c r="NUG255" s="733"/>
      <c r="NUH255" s="733"/>
      <c r="NUI255" s="733"/>
      <c r="NUJ255" s="733"/>
      <c r="NUK255" s="733"/>
      <c r="NUL255" s="733"/>
      <c r="NUM255" s="733"/>
      <c r="NUN255" s="733"/>
      <c r="NUO255" s="733"/>
      <c r="NUP255" s="733"/>
      <c r="NUQ255" s="733"/>
      <c r="NUR255" s="733"/>
      <c r="NUS255" s="733"/>
      <c r="NUT255" s="733"/>
      <c r="NUU255" s="733"/>
      <c r="NUV255" s="733"/>
      <c r="NUW255" s="733"/>
      <c r="NUX255" s="733"/>
      <c r="NUY255" s="733"/>
      <c r="NUZ255" s="733"/>
      <c r="NVA255" s="733"/>
      <c r="NVB255" s="733"/>
      <c r="NVC255" s="733"/>
      <c r="NVD255" s="733"/>
      <c r="NVE255" s="733"/>
      <c r="NVF255" s="733"/>
      <c r="NVG255" s="733"/>
      <c r="NVH255" s="733"/>
      <c r="NVI255" s="733"/>
      <c r="NVJ255" s="733"/>
      <c r="NVK255" s="733"/>
      <c r="NVL255" s="733"/>
      <c r="NVM255" s="733"/>
      <c r="NVN255" s="733"/>
      <c r="NVO255" s="733"/>
      <c r="NVP255" s="733"/>
      <c r="NVQ255" s="733"/>
      <c r="NVR255" s="733"/>
      <c r="NVS255" s="733"/>
      <c r="NVT255" s="733"/>
      <c r="NVU255" s="733"/>
      <c r="NVV255" s="733"/>
      <c r="NVW255" s="733"/>
      <c r="NVX255" s="733"/>
      <c r="NVY255" s="733"/>
      <c r="NVZ255" s="733"/>
      <c r="NWA255" s="733"/>
      <c r="NWB255" s="733"/>
      <c r="NWC255" s="733"/>
      <c r="NWD255" s="733"/>
      <c r="NWE255" s="733"/>
      <c r="NWF255" s="733"/>
      <c r="NWG255" s="733"/>
      <c r="NWH255" s="733"/>
      <c r="NWI255" s="733"/>
      <c r="NWJ255" s="733"/>
      <c r="NWK255" s="733"/>
      <c r="NWL255" s="733"/>
      <c r="NWM255" s="733"/>
      <c r="NWN255" s="733"/>
      <c r="NWO255" s="733"/>
      <c r="NWP255" s="733"/>
      <c r="NWQ255" s="733"/>
      <c r="NWR255" s="733"/>
      <c r="NWS255" s="733"/>
      <c r="NWT255" s="733"/>
      <c r="NWU255" s="733"/>
      <c r="NWV255" s="733"/>
      <c r="NWW255" s="733"/>
      <c r="NWX255" s="733"/>
      <c r="NWY255" s="733"/>
      <c r="NWZ255" s="733"/>
      <c r="NXA255" s="733"/>
      <c r="NXB255" s="733"/>
      <c r="NXC255" s="733"/>
      <c r="NXD255" s="733"/>
      <c r="NXE255" s="733"/>
      <c r="NXF255" s="733"/>
      <c r="NXG255" s="733"/>
      <c r="NXH255" s="733"/>
      <c r="NXI255" s="733"/>
      <c r="NXJ255" s="733"/>
      <c r="NXK255" s="733"/>
      <c r="NXL255" s="733"/>
      <c r="NXM255" s="733"/>
      <c r="NXN255" s="733"/>
      <c r="NXO255" s="733"/>
      <c r="NXP255" s="733"/>
      <c r="NXQ255" s="733"/>
      <c r="NXR255" s="733"/>
      <c r="NXS255" s="733"/>
      <c r="NXT255" s="733"/>
      <c r="NXU255" s="733"/>
      <c r="NXV255" s="733"/>
      <c r="NXW255" s="733"/>
      <c r="NXX255" s="733"/>
      <c r="NXY255" s="733"/>
      <c r="NXZ255" s="733"/>
      <c r="NYA255" s="733"/>
      <c r="NYB255" s="733"/>
      <c r="NYC255" s="733"/>
      <c r="NYD255" s="733"/>
      <c r="NYE255" s="733"/>
      <c r="NYF255" s="733"/>
      <c r="NYG255" s="733"/>
      <c r="NYH255" s="733"/>
      <c r="NYI255" s="733"/>
      <c r="NYJ255" s="733"/>
      <c r="NYK255" s="733"/>
      <c r="NYL255" s="733"/>
      <c r="NYM255" s="733"/>
      <c r="NYN255" s="733"/>
      <c r="NYO255" s="733"/>
      <c r="NYP255" s="733"/>
      <c r="NYQ255" s="733"/>
      <c r="NYR255" s="733"/>
      <c r="NYS255" s="733"/>
      <c r="NYT255" s="733"/>
      <c r="NYU255" s="733"/>
      <c r="NYV255" s="733"/>
      <c r="NYW255" s="733"/>
      <c r="NYX255" s="733"/>
      <c r="NYY255" s="733"/>
      <c r="NYZ255" s="733"/>
      <c r="NZA255" s="733"/>
      <c r="NZB255" s="733"/>
      <c r="NZC255" s="733"/>
      <c r="NZD255" s="733"/>
      <c r="NZE255" s="733"/>
      <c r="NZF255" s="733"/>
      <c r="NZG255" s="733"/>
      <c r="NZH255" s="733"/>
      <c r="NZI255" s="733"/>
      <c r="NZJ255" s="733"/>
      <c r="NZK255" s="733"/>
      <c r="NZL255" s="733"/>
      <c r="NZM255" s="733"/>
      <c r="NZN255" s="733"/>
      <c r="NZO255" s="733"/>
      <c r="NZP255" s="733"/>
      <c r="NZQ255" s="733"/>
      <c r="NZR255" s="733"/>
      <c r="NZS255" s="733"/>
      <c r="NZT255" s="733"/>
      <c r="NZU255" s="733"/>
      <c r="NZV255" s="733"/>
      <c r="NZW255" s="733"/>
      <c r="NZX255" s="733"/>
      <c r="NZY255" s="733"/>
      <c r="NZZ255" s="733"/>
      <c r="OAA255" s="733"/>
      <c r="OAB255" s="733"/>
      <c r="OAC255" s="733"/>
      <c r="OAD255" s="733"/>
      <c r="OAE255" s="733"/>
      <c r="OAF255" s="733"/>
      <c r="OAG255" s="733"/>
      <c r="OAH255" s="733"/>
      <c r="OAI255" s="733"/>
      <c r="OAJ255" s="733"/>
      <c r="OAK255" s="733"/>
      <c r="OAL255" s="733"/>
      <c r="OAM255" s="733"/>
      <c r="OAN255" s="733"/>
      <c r="OAO255" s="733"/>
      <c r="OAP255" s="733"/>
      <c r="OAQ255" s="733"/>
      <c r="OAR255" s="733"/>
      <c r="OAS255" s="733"/>
      <c r="OAT255" s="733"/>
      <c r="OAU255" s="733"/>
      <c r="OAV255" s="733"/>
      <c r="OAW255" s="733"/>
      <c r="OAX255" s="733"/>
      <c r="OAY255" s="733"/>
      <c r="OAZ255" s="733"/>
      <c r="OBA255" s="733"/>
      <c r="OBB255" s="733"/>
      <c r="OBC255" s="733"/>
      <c r="OBD255" s="733"/>
      <c r="OBE255" s="733"/>
      <c r="OBF255" s="733"/>
      <c r="OBG255" s="733"/>
      <c r="OBH255" s="733"/>
      <c r="OBI255" s="733"/>
      <c r="OBJ255" s="733"/>
      <c r="OBK255" s="733"/>
      <c r="OBL255" s="733"/>
      <c r="OBM255" s="733"/>
      <c r="OBN255" s="733"/>
      <c r="OBO255" s="733"/>
      <c r="OBP255" s="733"/>
      <c r="OBQ255" s="733"/>
      <c r="OBR255" s="733"/>
      <c r="OBS255" s="733"/>
      <c r="OBT255" s="733"/>
      <c r="OBU255" s="733"/>
      <c r="OBV255" s="733"/>
      <c r="OBW255" s="733"/>
      <c r="OBX255" s="733"/>
      <c r="OBY255" s="733"/>
      <c r="OBZ255" s="733"/>
      <c r="OCA255" s="733"/>
      <c r="OCB255" s="733"/>
      <c r="OCC255" s="733"/>
      <c r="OCD255" s="733"/>
      <c r="OCE255" s="733"/>
      <c r="OCF255" s="733"/>
      <c r="OCG255" s="733"/>
      <c r="OCH255" s="733"/>
      <c r="OCI255" s="733"/>
      <c r="OCJ255" s="733"/>
      <c r="OCK255" s="733"/>
      <c r="OCL255" s="733"/>
      <c r="OCM255" s="733"/>
      <c r="OCN255" s="733"/>
      <c r="OCO255" s="733"/>
      <c r="OCP255" s="733"/>
      <c r="OCQ255" s="733"/>
      <c r="OCR255" s="733"/>
      <c r="OCS255" s="733"/>
      <c r="OCT255" s="733"/>
      <c r="OCU255" s="733"/>
      <c r="OCV255" s="733"/>
      <c r="OCW255" s="733"/>
      <c r="OCX255" s="733"/>
      <c r="OCY255" s="733"/>
      <c r="OCZ255" s="733"/>
      <c r="ODA255" s="733"/>
      <c r="ODB255" s="733"/>
      <c r="ODC255" s="733"/>
      <c r="ODD255" s="733"/>
      <c r="ODE255" s="733"/>
      <c r="ODF255" s="733"/>
      <c r="ODG255" s="733"/>
      <c r="ODH255" s="733"/>
      <c r="ODI255" s="733"/>
      <c r="ODJ255" s="733"/>
      <c r="ODK255" s="733"/>
      <c r="ODL255" s="733"/>
      <c r="ODM255" s="733"/>
      <c r="ODN255" s="733"/>
      <c r="ODO255" s="733"/>
      <c r="ODP255" s="733"/>
      <c r="ODQ255" s="733"/>
      <c r="ODR255" s="733"/>
      <c r="ODS255" s="733"/>
      <c r="ODT255" s="733"/>
      <c r="ODU255" s="733"/>
      <c r="ODV255" s="733"/>
      <c r="ODW255" s="733"/>
      <c r="ODX255" s="733"/>
      <c r="ODY255" s="733"/>
      <c r="ODZ255" s="733"/>
      <c r="OEA255" s="733"/>
      <c r="OEB255" s="733"/>
      <c r="OEC255" s="733"/>
      <c r="OED255" s="733"/>
      <c r="OEE255" s="733"/>
      <c r="OEF255" s="733"/>
      <c r="OEG255" s="733"/>
      <c r="OEH255" s="733"/>
      <c r="OEI255" s="733"/>
      <c r="OEJ255" s="733"/>
      <c r="OEK255" s="733"/>
      <c r="OEL255" s="733"/>
      <c r="OEM255" s="733"/>
      <c r="OEN255" s="733"/>
      <c r="OEO255" s="733"/>
      <c r="OEP255" s="733"/>
      <c r="OEQ255" s="733"/>
      <c r="OER255" s="733"/>
      <c r="OES255" s="733"/>
      <c r="OET255" s="733"/>
      <c r="OEU255" s="733"/>
      <c r="OEV255" s="733"/>
      <c r="OEW255" s="733"/>
      <c r="OEX255" s="733"/>
      <c r="OEY255" s="733"/>
      <c r="OEZ255" s="733"/>
      <c r="OFA255" s="733"/>
      <c r="OFB255" s="733"/>
      <c r="OFC255" s="733"/>
      <c r="OFD255" s="733"/>
      <c r="OFE255" s="733"/>
      <c r="OFF255" s="733"/>
      <c r="OFG255" s="733"/>
      <c r="OFH255" s="733"/>
      <c r="OFI255" s="733"/>
      <c r="OFJ255" s="733"/>
      <c r="OFK255" s="733"/>
      <c r="OFL255" s="733"/>
      <c r="OFM255" s="733"/>
      <c r="OFN255" s="733"/>
      <c r="OFO255" s="733"/>
      <c r="OFP255" s="733"/>
      <c r="OFQ255" s="733"/>
      <c r="OFR255" s="733"/>
      <c r="OFS255" s="733"/>
      <c r="OFT255" s="733"/>
      <c r="OFU255" s="733"/>
      <c r="OFV255" s="733"/>
      <c r="OFW255" s="733"/>
      <c r="OFX255" s="733"/>
      <c r="OFY255" s="733"/>
      <c r="OFZ255" s="733"/>
      <c r="OGA255" s="733"/>
      <c r="OGB255" s="733"/>
      <c r="OGC255" s="733"/>
      <c r="OGD255" s="733"/>
      <c r="OGE255" s="733"/>
      <c r="OGF255" s="733"/>
      <c r="OGG255" s="733"/>
      <c r="OGH255" s="733"/>
      <c r="OGI255" s="733"/>
      <c r="OGJ255" s="733"/>
      <c r="OGK255" s="733"/>
      <c r="OGL255" s="733"/>
      <c r="OGM255" s="733"/>
      <c r="OGN255" s="733"/>
      <c r="OGO255" s="733"/>
      <c r="OGP255" s="733"/>
      <c r="OGQ255" s="733"/>
      <c r="OGR255" s="733"/>
      <c r="OGS255" s="733"/>
      <c r="OGT255" s="733"/>
      <c r="OGU255" s="733"/>
      <c r="OGV255" s="733"/>
      <c r="OGW255" s="733"/>
      <c r="OGX255" s="733"/>
      <c r="OGY255" s="733"/>
      <c r="OGZ255" s="733"/>
      <c r="OHA255" s="733"/>
      <c r="OHB255" s="733"/>
      <c r="OHC255" s="733"/>
      <c r="OHD255" s="733"/>
      <c r="OHE255" s="733"/>
      <c r="OHF255" s="733"/>
      <c r="OHG255" s="733"/>
      <c r="OHH255" s="733"/>
      <c r="OHI255" s="733"/>
      <c r="OHJ255" s="733"/>
      <c r="OHK255" s="733"/>
      <c r="OHL255" s="733"/>
      <c r="OHM255" s="733"/>
      <c r="OHN255" s="733"/>
      <c r="OHO255" s="733"/>
      <c r="OHP255" s="733"/>
      <c r="OHQ255" s="733"/>
      <c r="OHR255" s="733"/>
      <c r="OHS255" s="733"/>
      <c r="OHT255" s="733"/>
      <c r="OHU255" s="733"/>
      <c r="OHV255" s="733"/>
      <c r="OHW255" s="733"/>
      <c r="OHX255" s="733"/>
      <c r="OHY255" s="733"/>
      <c r="OHZ255" s="733"/>
      <c r="OIA255" s="733"/>
      <c r="OIB255" s="733"/>
      <c r="OIC255" s="733"/>
      <c r="OID255" s="733"/>
      <c r="OIE255" s="733"/>
      <c r="OIF255" s="733"/>
      <c r="OIG255" s="733"/>
      <c r="OIH255" s="733"/>
      <c r="OII255" s="733"/>
      <c r="OIJ255" s="733"/>
      <c r="OIK255" s="733"/>
      <c r="OIL255" s="733"/>
      <c r="OIM255" s="733"/>
      <c r="OIN255" s="733"/>
      <c r="OIO255" s="733"/>
      <c r="OIP255" s="733"/>
      <c r="OIQ255" s="733"/>
      <c r="OIR255" s="733"/>
      <c r="OIS255" s="733"/>
      <c r="OIT255" s="733"/>
      <c r="OIU255" s="733"/>
      <c r="OIV255" s="733"/>
      <c r="OIW255" s="733"/>
      <c r="OIX255" s="733"/>
      <c r="OIY255" s="733"/>
      <c r="OIZ255" s="733"/>
      <c r="OJA255" s="733"/>
      <c r="OJB255" s="733"/>
      <c r="OJC255" s="733"/>
      <c r="OJD255" s="733"/>
      <c r="OJE255" s="733"/>
      <c r="OJF255" s="733"/>
      <c r="OJG255" s="733"/>
      <c r="OJH255" s="733"/>
      <c r="OJI255" s="733"/>
      <c r="OJJ255" s="733"/>
      <c r="OJK255" s="733"/>
      <c r="OJL255" s="733"/>
      <c r="OJM255" s="733"/>
      <c r="OJN255" s="733"/>
      <c r="OJO255" s="733"/>
      <c r="OJP255" s="733"/>
      <c r="OJQ255" s="733"/>
      <c r="OJR255" s="733"/>
      <c r="OJS255" s="733"/>
      <c r="OJT255" s="733"/>
      <c r="OJU255" s="733"/>
      <c r="OJV255" s="733"/>
      <c r="OJW255" s="733"/>
      <c r="OJX255" s="733"/>
      <c r="OJY255" s="733"/>
      <c r="OJZ255" s="733"/>
      <c r="OKA255" s="733"/>
      <c r="OKB255" s="733"/>
      <c r="OKC255" s="733"/>
      <c r="OKD255" s="733"/>
      <c r="OKE255" s="733"/>
      <c r="OKF255" s="733"/>
      <c r="OKG255" s="733"/>
      <c r="OKH255" s="733"/>
      <c r="OKI255" s="733"/>
      <c r="OKJ255" s="733"/>
      <c r="OKK255" s="733"/>
      <c r="OKL255" s="733"/>
      <c r="OKM255" s="733"/>
      <c r="OKN255" s="733"/>
      <c r="OKO255" s="733"/>
      <c r="OKP255" s="733"/>
      <c r="OKQ255" s="733"/>
      <c r="OKR255" s="733"/>
      <c r="OKS255" s="733"/>
      <c r="OKT255" s="733"/>
      <c r="OKU255" s="733"/>
      <c r="OKV255" s="733"/>
      <c r="OKW255" s="733"/>
      <c r="OKX255" s="733"/>
      <c r="OKY255" s="733"/>
      <c r="OKZ255" s="733"/>
      <c r="OLA255" s="733"/>
      <c r="OLB255" s="733"/>
      <c r="OLC255" s="733"/>
      <c r="OLD255" s="733"/>
      <c r="OLE255" s="733"/>
      <c r="OLF255" s="733"/>
      <c r="OLG255" s="733"/>
      <c r="OLH255" s="733"/>
      <c r="OLI255" s="733"/>
      <c r="OLJ255" s="733"/>
      <c r="OLK255" s="733"/>
      <c r="OLL255" s="733"/>
      <c r="OLM255" s="733"/>
      <c r="OLN255" s="733"/>
      <c r="OLO255" s="733"/>
      <c r="OLP255" s="733"/>
      <c r="OLQ255" s="733"/>
      <c r="OLR255" s="733"/>
      <c r="OLS255" s="733"/>
      <c r="OLT255" s="733"/>
      <c r="OLU255" s="733"/>
      <c r="OLV255" s="733"/>
      <c r="OLW255" s="733"/>
      <c r="OLX255" s="733"/>
      <c r="OLY255" s="733"/>
      <c r="OLZ255" s="733"/>
      <c r="OMA255" s="733"/>
      <c r="OMB255" s="733"/>
      <c r="OMC255" s="733"/>
      <c r="OMD255" s="733"/>
      <c r="OME255" s="733"/>
      <c r="OMF255" s="733"/>
      <c r="OMG255" s="733"/>
      <c r="OMH255" s="733"/>
      <c r="OMI255" s="733"/>
      <c r="OMJ255" s="733"/>
      <c r="OMK255" s="733"/>
      <c r="OML255" s="733"/>
      <c r="OMM255" s="733"/>
      <c r="OMN255" s="733"/>
      <c r="OMO255" s="733"/>
      <c r="OMP255" s="733"/>
      <c r="OMQ255" s="733"/>
      <c r="OMR255" s="733"/>
      <c r="OMS255" s="733"/>
      <c r="OMT255" s="733"/>
      <c r="OMU255" s="733"/>
      <c r="OMV255" s="733"/>
      <c r="OMW255" s="733"/>
      <c r="OMX255" s="733"/>
      <c r="OMY255" s="733"/>
      <c r="OMZ255" s="733"/>
      <c r="ONA255" s="733"/>
      <c r="ONB255" s="733"/>
      <c r="ONC255" s="733"/>
      <c r="OND255" s="733"/>
      <c r="ONE255" s="733"/>
      <c r="ONF255" s="733"/>
      <c r="ONG255" s="733"/>
      <c r="ONH255" s="733"/>
      <c r="ONI255" s="733"/>
      <c r="ONJ255" s="733"/>
      <c r="ONK255" s="733"/>
      <c r="ONL255" s="733"/>
      <c r="ONM255" s="733"/>
      <c r="ONN255" s="733"/>
      <c r="ONO255" s="733"/>
      <c r="ONP255" s="733"/>
      <c r="ONQ255" s="733"/>
      <c r="ONR255" s="733"/>
      <c r="ONS255" s="733"/>
      <c r="ONT255" s="733"/>
      <c r="ONU255" s="733"/>
      <c r="ONV255" s="733"/>
      <c r="ONW255" s="733"/>
      <c r="ONX255" s="733"/>
      <c r="ONY255" s="733"/>
      <c r="ONZ255" s="733"/>
      <c r="OOA255" s="733"/>
      <c r="OOB255" s="733"/>
      <c r="OOC255" s="733"/>
      <c r="OOD255" s="733"/>
      <c r="OOE255" s="733"/>
      <c r="OOF255" s="733"/>
      <c r="OOG255" s="733"/>
      <c r="OOH255" s="733"/>
      <c r="OOI255" s="733"/>
      <c r="OOJ255" s="733"/>
      <c r="OOK255" s="733"/>
      <c r="OOL255" s="733"/>
      <c r="OOM255" s="733"/>
      <c r="OON255" s="733"/>
      <c r="OOO255" s="733"/>
      <c r="OOP255" s="733"/>
      <c r="OOQ255" s="733"/>
      <c r="OOR255" s="733"/>
      <c r="OOS255" s="733"/>
      <c r="OOT255" s="733"/>
      <c r="OOU255" s="733"/>
      <c r="OOV255" s="733"/>
      <c r="OOW255" s="733"/>
      <c r="OOX255" s="733"/>
      <c r="OOY255" s="733"/>
      <c r="OOZ255" s="733"/>
      <c r="OPA255" s="733"/>
      <c r="OPB255" s="733"/>
      <c r="OPC255" s="733"/>
      <c r="OPD255" s="733"/>
      <c r="OPE255" s="733"/>
      <c r="OPF255" s="733"/>
      <c r="OPG255" s="733"/>
      <c r="OPH255" s="733"/>
      <c r="OPI255" s="733"/>
      <c r="OPJ255" s="733"/>
      <c r="OPK255" s="733"/>
      <c r="OPL255" s="733"/>
      <c r="OPM255" s="733"/>
      <c r="OPN255" s="733"/>
      <c r="OPO255" s="733"/>
      <c r="OPP255" s="733"/>
      <c r="OPQ255" s="733"/>
      <c r="OPR255" s="733"/>
      <c r="OPS255" s="733"/>
      <c r="OPT255" s="733"/>
      <c r="OPU255" s="733"/>
      <c r="OPV255" s="733"/>
      <c r="OPW255" s="733"/>
      <c r="OPX255" s="733"/>
      <c r="OPY255" s="733"/>
      <c r="OPZ255" s="733"/>
      <c r="OQA255" s="733"/>
      <c r="OQB255" s="733"/>
      <c r="OQC255" s="733"/>
      <c r="OQD255" s="733"/>
      <c r="OQE255" s="733"/>
      <c r="OQF255" s="733"/>
      <c r="OQG255" s="733"/>
      <c r="OQH255" s="733"/>
      <c r="OQI255" s="733"/>
      <c r="OQJ255" s="733"/>
      <c r="OQK255" s="733"/>
      <c r="OQL255" s="733"/>
      <c r="OQM255" s="733"/>
      <c r="OQN255" s="733"/>
      <c r="OQO255" s="733"/>
      <c r="OQP255" s="733"/>
      <c r="OQQ255" s="733"/>
      <c r="OQR255" s="733"/>
      <c r="OQS255" s="733"/>
      <c r="OQT255" s="733"/>
      <c r="OQU255" s="733"/>
      <c r="OQV255" s="733"/>
      <c r="OQW255" s="733"/>
      <c r="OQX255" s="733"/>
      <c r="OQY255" s="733"/>
      <c r="OQZ255" s="733"/>
      <c r="ORA255" s="733"/>
      <c r="ORB255" s="733"/>
      <c r="ORC255" s="733"/>
      <c r="ORD255" s="733"/>
      <c r="ORE255" s="733"/>
      <c r="ORF255" s="733"/>
      <c r="ORG255" s="733"/>
      <c r="ORH255" s="733"/>
      <c r="ORI255" s="733"/>
      <c r="ORJ255" s="733"/>
      <c r="ORK255" s="733"/>
      <c r="ORL255" s="733"/>
      <c r="ORM255" s="733"/>
      <c r="ORN255" s="733"/>
      <c r="ORO255" s="733"/>
      <c r="ORP255" s="733"/>
      <c r="ORQ255" s="733"/>
      <c r="ORR255" s="733"/>
      <c r="ORS255" s="733"/>
      <c r="ORT255" s="733"/>
      <c r="ORU255" s="733"/>
      <c r="ORV255" s="733"/>
      <c r="ORW255" s="733"/>
      <c r="ORX255" s="733"/>
      <c r="ORY255" s="733"/>
      <c r="ORZ255" s="733"/>
      <c r="OSA255" s="733"/>
      <c r="OSB255" s="733"/>
      <c r="OSC255" s="733"/>
      <c r="OSD255" s="733"/>
      <c r="OSE255" s="733"/>
      <c r="OSF255" s="733"/>
      <c r="OSG255" s="733"/>
      <c r="OSH255" s="733"/>
      <c r="OSI255" s="733"/>
      <c r="OSJ255" s="733"/>
      <c r="OSK255" s="733"/>
      <c r="OSL255" s="733"/>
      <c r="OSM255" s="733"/>
      <c r="OSN255" s="733"/>
      <c r="OSO255" s="733"/>
      <c r="OSP255" s="733"/>
      <c r="OSQ255" s="733"/>
      <c r="OSR255" s="733"/>
      <c r="OSS255" s="733"/>
      <c r="OST255" s="733"/>
      <c r="OSU255" s="733"/>
      <c r="OSV255" s="733"/>
      <c r="OSW255" s="733"/>
      <c r="OSX255" s="733"/>
      <c r="OSY255" s="733"/>
      <c r="OSZ255" s="733"/>
      <c r="OTA255" s="733"/>
      <c r="OTB255" s="733"/>
      <c r="OTC255" s="733"/>
      <c r="OTD255" s="733"/>
      <c r="OTE255" s="733"/>
      <c r="OTF255" s="733"/>
      <c r="OTG255" s="733"/>
      <c r="OTH255" s="733"/>
      <c r="OTI255" s="733"/>
      <c r="OTJ255" s="733"/>
      <c r="OTK255" s="733"/>
      <c r="OTL255" s="733"/>
      <c r="OTM255" s="733"/>
      <c r="OTN255" s="733"/>
      <c r="OTO255" s="733"/>
      <c r="OTP255" s="733"/>
      <c r="OTQ255" s="733"/>
      <c r="OTR255" s="733"/>
      <c r="OTS255" s="733"/>
      <c r="OTT255" s="733"/>
      <c r="OTU255" s="733"/>
      <c r="OTV255" s="733"/>
      <c r="OTW255" s="733"/>
      <c r="OTX255" s="733"/>
      <c r="OTY255" s="733"/>
      <c r="OTZ255" s="733"/>
      <c r="OUA255" s="733"/>
      <c r="OUB255" s="733"/>
      <c r="OUC255" s="733"/>
      <c r="OUD255" s="733"/>
      <c r="OUE255" s="733"/>
      <c r="OUF255" s="733"/>
      <c r="OUG255" s="733"/>
      <c r="OUH255" s="733"/>
      <c r="OUI255" s="733"/>
      <c r="OUJ255" s="733"/>
      <c r="OUK255" s="733"/>
      <c r="OUL255" s="733"/>
      <c r="OUM255" s="733"/>
      <c r="OUN255" s="733"/>
      <c r="OUO255" s="733"/>
      <c r="OUP255" s="733"/>
      <c r="OUQ255" s="733"/>
      <c r="OUR255" s="733"/>
      <c r="OUS255" s="733"/>
      <c r="OUT255" s="733"/>
      <c r="OUU255" s="733"/>
      <c r="OUV255" s="733"/>
      <c r="OUW255" s="733"/>
      <c r="OUX255" s="733"/>
      <c r="OUY255" s="733"/>
      <c r="OUZ255" s="733"/>
      <c r="OVA255" s="733"/>
      <c r="OVB255" s="733"/>
      <c r="OVC255" s="733"/>
      <c r="OVD255" s="733"/>
      <c r="OVE255" s="733"/>
      <c r="OVF255" s="733"/>
      <c r="OVG255" s="733"/>
      <c r="OVH255" s="733"/>
      <c r="OVI255" s="733"/>
      <c r="OVJ255" s="733"/>
      <c r="OVK255" s="733"/>
      <c r="OVL255" s="733"/>
      <c r="OVM255" s="733"/>
      <c r="OVN255" s="733"/>
      <c r="OVO255" s="733"/>
      <c r="OVP255" s="733"/>
      <c r="OVQ255" s="733"/>
      <c r="OVR255" s="733"/>
      <c r="OVS255" s="733"/>
      <c r="OVT255" s="733"/>
      <c r="OVU255" s="733"/>
      <c r="OVV255" s="733"/>
      <c r="OVW255" s="733"/>
      <c r="OVX255" s="733"/>
      <c r="OVY255" s="733"/>
      <c r="OVZ255" s="733"/>
      <c r="OWA255" s="733"/>
      <c r="OWB255" s="733"/>
      <c r="OWC255" s="733"/>
      <c r="OWD255" s="733"/>
      <c r="OWE255" s="733"/>
      <c r="OWF255" s="733"/>
      <c r="OWG255" s="733"/>
      <c r="OWH255" s="733"/>
      <c r="OWI255" s="733"/>
      <c r="OWJ255" s="733"/>
      <c r="OWK255" s="733"/>
      <c r="OWL255" s="733"/>
      <c r="OWM255" s="733"/>
      <c r="OWN255" s="733"/>
      <c r="OWO255" s="733"/>
      <c r="OWP255" s="733"/>
      <c r="OWQ255" s="733"/>
      <c r="OWR255" s="733"/>
      <c r="OWS255" s="733"/>
      <c r="OWT255" s="733"/>
      <c r="OWU255" s="733"/>
      <c r="OWV255" s="733"/>
      <c r="OWW255" s="733"/>
      <c r="OWX255" s="733"/>
      <c r="OWY255" s="733"/>
      <c r="OWZ255" s="733"/>
      <c r="OXA255" s="733"/>
      <c r="OXB255" s="733"/>
      <c r="OXC255" s="733"/>
      <c r="OXD255" s="733"/>
      <c r="OXE255" s="733"/>
      <c r="OXF255" s="733"/>
      <c r="OXG255" s="733"/>
      <c r="OXH255" s="733"/>
      <c r="OXI255" s="733"/>
      <c r="OXJ255" s="733"/>
      <c r="OXK255" s="733"/>
      <c r="OXL255" s="733"/>
      <c r="OXM255" s="733"/>
      <c r="OXN255" s="733"/>
      <c r="OXO255" s="733"/>
      <c r="OXP255" s="733"/>
      <c r="OXQ255" s="733"/>
      <c r="OXR255" s="733"/>
      <c r="OXS255" s="733"/>
      <c r="OXT255" s="733"/>
      <c r="OXU255" s="733"/>
      <c r="OXV255" s="733"/>
      <c r="OXW255" s="733"/>
      <c r="OXX255" s="733"/>
      <c r="OXY255" s="733"/>
      <c r="OXZ255" s="733"/>
      <c r="OYA255" s="733"/>
      <c r="OYB255" s="733"/>
      <c r="OYC255" s="733"/>
      <c r="OYD255" s="733"/>
      <c r="OYE255" s="733"/>
      <c r="OYF255" s="733"/>
      <c r="OYG255" s="733"/>
      <c r="OYH255" s="733"/>
      <c r="OYI255" s="733"/>
      <c r="OYJ255" s="733"/>
      <c r="OYK255" s="733"/>
      <c r="OYL255" s="733"/>
      <c r="OYM255" s="733"/>
      <c r="OYN255" s="733"/>
      <c r="OYO255" s="733"/>
      <c r="OYP255" s="733"/>
      <c r="OYQ255" s="733"/>
      <c r="OYR255" s="733"/>
      <c r="OYS255" s="733"/>
      <c r="OYT255" s="733"/>
      <c r="OYU255" s="733"/>
      <c r="OYV255" s="733"/>
      <c r="OYW255" s="733"/>
      <c r="OYX255" s="733"/>
      <c r="OYY255" s="733"/>
      <c r="OYZ255" s="733"/>
      <c r="OZA255" s="733"/>
      <c r="OZB255" s="733"/>
      <c r="OZC255" s="733"/>
      <c r="OZD255" s="733"/>
      <c r="OZE255" s="733"/>
      <c r="OZF255" s="733"/>
      <c r="OZG255" s="733"/>
      <c r="OZH255" s="733"/>
      <c r="OZI255" s="733"/>
      <c r="OZJ255" s="733"/>
      <c r="OZK255" s="733"/>
      <c r="OZL255" s="733"/>
      <c r="OZM255" s="733"/>
      <c r="OZN255" s="733"/>
      <c r="OZO255" s="733"/>
      <c r="OZP255" s="733"/>
      <c r="OZQ255" s="733"/>
      <c r="OZR255" s="733"/>
      <c r="OZS255" s="733"/>
      <c r="OZT255" s="733"/>
      <c r="OZU255" s="733"/>
      <c r="OZV255" s="733"/>
      <c r="OZW255" s="733"/>
      <c r="OZX255" s="733"/>
      <c r="OZY255" s="733"/>
      <c r="OZZ255" s="733"/>
      <c r="PAA255" s="733"/>
      <c r="PAB255" s="733"/>
      <c r="PAC255" s="733"/>
      <c r="PAD255" s="733"/>
      <c r="PAE255" s="733"/>
      <c r="PAF255" s="733"/>
      <c r="PAG255" s="733"/>
      <c r="PAH255" s="733"/>
      <c r="PAI255" s="733"/>
      <c r="PAJ255" s="733"/>
      <c r="PAK255" s="733"/>
      <c r="PAL255" s="733"/>
      <c r="PAM255" s="733"/>
      <c r="PAN255" s="733"/>
      <c r="PAO255" s="733"/>
      <c r="PAP255" s="733"/>
      <c r="PAQ255" s="733"/>
      <c r="PAR255" s="733"/>
      <c r="PAS255" s="733"/>
      <c r="PAT255" s="733"/>
      <c r="PAU255" s="733"/>
      <c r="PAV255" s="733"/>
      <c r="PAW255" s="733"/>
      <c r="PAX255" s="733"/>
      <c r="PAY255" s="733"/>
      <c r="PAZ255" s="733"/>
      <c r="PBA255" s="733"/>
      <c r="PBB255" s="733"/>
      <c r="PBC255" s="733"/>
      <c r="PBD255" s="733"/>
      <c r="PBE255" s="733"/>
      <c r="PBF255" s="733"/>
      <c r="PBG255" s="733"/>
      <c r="PBH255" s="733"/>
      <c r="PBI255" s="733"/>
      <c r="PBJ255" s="733"/>
      <c r="PBK255" s="733"/>
      <c r="PBL255" s="733"/>
      <c r="PBM255" s="733"/>
      <c r="PBN255" s="733"/>
      <c r="PBO255" s="733"/>
      <c r="PBP255" s="733"/>
      <c r="PBQ255" s="733"/>
      <c r="PBR255" s="733"/>
      <c r="PBS255" s="733"/>
      <c r="PBT255" s="733"/>
      <c r="PBU255" s="733"/>
      <c r="PBV255" s="733"/>
      <c r="PBW255" s="733"/>
      <c r="PBX255" s="733"/>
      <c r="PBY255" s="733"/>
      <c r="PBZ255" s="733"/>
      <c r="PCA255" s="733"/>
      <c r="PCB255" s="733"/>
      <c r="PCC255" s="733"/>
      <c r="PCD255" s="733"/>
      <c r="PCE255" s="733"/>
      <c r="PCF255" s="733"/>
      <c r="PCG255" s="733"/>
      <c r="PCH255" s="733"/>
      <c r="PCI255" s="733"/>
      <c r="PCJ255" s="733"/>
      <c r="PCK255" s="733"/>
      <c r="PCL255" s="733"/>
      <c r="PCM255" s="733"/>
      <c r="PCN255" s="733"/>
      <c r="PCO255" s="733"/>
      <c r="PCP255" s="733"/>
      <c r="PCQ255" s="733"/>
      <c r="PCR255" s="733"/>
      <c r="PCS255" s="733"/>
      <c r="PCT255" s="733"/>
      <c r="PCU255" s="733"/>
      <c r="PCV255" s="733"/>
      <c r="PCW255" s="733"/>
      <c r="PCX255" s="733"/>
      <c r="PCY255" s="733"/>
      <c r="PCZ255" s="733"/>
      <c r="PDA255" s="733"/>
      <c r="PDB255" s="733"/>
      <c r="PDC255" s="733"/>
      <c r="PDD255" s="733"/>
      <c r="PDE255" s="733"/>
      <c r="PDF255" s="733"/>
      <c r="PDG255" s="733"/>
      <c r="PDH255" s="733"/>
      <c r="PDI255" s="733"/>
      <c r="PDJ255" s="733"/>
      <c r="PDK255" s="733"/>
      <c r="PDL255" s="733"/>
      <c r="PDM255" s="733"/>
      <c r="PDN255" s="733"/>
      <c r="PDO255" s="733"/>
      <c r="PDP255" s="733"/>
      <c r="PDQ255" s="733"/>
      <c r="PDR255" s="733"/>
      <c r="PDS255" s="733"/>
      <c r="PDT255" s="733"/>
      <c r="PDU255" s="733"/>
      <c r="PDV255" s="733"/>
      <c r="PDW255" s="733"/>
      <c r="PDX255" s="733"/>
      <c r="PDY255" s="733"/>
      <c r="PDZ255" s="733"/>
      <c r="PEA255" s="733"/>
      <c r="PEB255" s="733"/>
      <c r="PEC255" s="733"/>
      <c r="PED255" s="733"/>
      <c r="PEE255" s="733"/>
      <c r="PEF255" s="733"/>
      <c r="PEG255" s="733"/>
      <c r="PEH255" s="733"/>
      <c r="PEI255" s="733"/>
      <c r="PEJ255" s="733"/>
      <c r="PEK255" s="733"/>
      <c r="PEL255" s="733"/>
      <c r="PEM255" s="733"/>
      <c r="PEN255" s="733"/>
      <c r="PEO255" s="733"/>
      <c r="PEP255" s="733"/>
      <c r="PEQ255" s="733"/>
      <c r="PER255" s="733"/>
      <c r="PES255" s="733"/>
      <c r="PET255" s="733"/>
      <c r="PEU255" s="733"/>
      <c r="PEV255" s="733"/>
      <c r="PEW255" s="733"/>
      <c r="PEX255" s="733"/>
      <c r="PEY255" s="733"/>
      <c r="PEZ255" s="733"/>
      <c r="PFA255" s="733"/>
      <c r="PFB255" s="733"/>
      <c r="PFC255" s="733"/>
      <c r="PFD255" s="733"/>
      <c r="PFE255" s="733"/>
      <c r="PFF255" s="733"/>
      <c r="PFG255" s="733"/>
      <c r="PFH255" s="733"/>
      <c r="PFI255" s="733"/>
      <c r="PFJ255" s="733"/>
      <c r="PFK255" s="733"/>
      <c r="PFL255" s="733"/>
      <c r="PFM255" s="733"/>
      <c r="PFN255" s="733"/>
      <c r="PFO255" s="733"/>
      <c r="PFP255" s="733"/>
      <c r="PFQ255" s="733"/>
      <c r="PFR255" s="733"/>
      <c r="PFS255" s="733"/>
      <c r="PFT255" s="733"/>
      <c r="PFU255" s="733"/>
      <c r="PFV255" s="733"/>
      <c r="PFW255" s="733"/>
      <c r="PFX255" s="733"/>
      <c r="PFY255" s="733"/>
      <c r="PFZ255" s="733"/>
      <c r="PGA255" s="733"/>
      <c r="PGB255" s="733"/>
      <c r="PGC255" s="733"/>
      <c r="PGD255" s="733"/>
      <c r="PGE255" s="733"/>
      <c r="PGF255" s="733"/>
      <c r="PGG255" s="733"/>
      <c r="PGH255" s="733"/>
      <c r="PGI255" s="733"/>
      <c r="PGJ255" s="733"/>
      <c r="PGK255" s="733"/>
      <c r="PGL255" s="733"/>
      <c r="PGM255" s="733"/>
      <c r="PGN255" s="733"/>
      <c r="PGO255" s="733"/>
      <c r="PGP255" s="733"/>
      <c r="PGQ255" s="733"/>
      <c r="PGR255" s="733"/>
      <c r="PGS255" s="733"/>
      <c r="PGT255" s="733"/>
      <c r="PGU255" s="733"/>
      <c r="PGV255" s="733"/>
      <c r="PGW255" s="733"/>
      <c r="PGX255" s="733"/>
      <c r="PGY255" s="733"/>
      <c r="PGZ255" s="733"/>
      <c r="PHA255" s="733"/>
      <c r="PHB255" s="733"/>
      <c r="PHC255" s="733"/>
      <c r="PHD255" s="733"/>
      <c r="PHE255" s="733"/>
      <c r="PHF255" s="733"/>
      <c r="PHG255" s="733"/>
      <c r="PHH255" s="733"/>
      <c r="PHI255" s="733"/>
      <c r="PHJ255" s="733"/>
      <c r="PHK255" s="733"/>
      <c r="PHL255" s="733"/>
      <c r="PHM255" s="733"/>
      <c r="PHN255" s="733"/>
      <c r="PHO255" s="733"/>
      <c r="PHP255" s="733"/>
      <c r="PHQ255" s="733"/>
      <c r="PHR255" s="733"/>
      <c r="PHS255" s="733"/>
      <c r="PHT255" s="733"/>
      <c r="PHU255" s="733"/>
      <c r="PHV255" s="733"/>
      <c r="PHW255" s="733"/>
      <c r="PHX255" s="733"/>
      <c r="PHY255" s="733"/>
      <c r="PHZ255" s="733"/>
      <c r="PIA255" s="733"/>
      <c r="PIB255" s="733"/>
      <c r="PIC255" s="733"/>
      <c r="PID255" s="733"/>
      <c r="PIE255" s="733"/>
      <c r="PIF255" s="733"/>
      <c r="PIG255" s="733"/>
      <c r="PIH255" s="733"/>
      <c r="PII255" s="733"/>
      <c r="PIJ255" s="733"/>
      <c r="PIK255" s="733"/>
      <c r="PIL255" s="733"/>
      <c r="PIM255" s="733"/>
      <c r="PIN255" s="733"/>
      <c r="PIO255" s="733"/>
      <c r="PIP255" s="733"/>
      <c r="PIQ255" s="733"/>
      <c r="PIR255" s="733"/>
      <c r="PIS255" s="733"/>
      <c r="PIT255" s="733"/>
      <c r="PIU255" s="733"/>
      <c r="PIV255" s="733"/>
      <c r="PIW255" s="733"/>
      <c r="PIX255" s="733"/>
      <c r="PIY255" s="733"/>
      <c r="PIZ255" s="733"/>
      <c r="PJA255" s="733"/>
      <c r="PJB255" s="733"/>
      <c r="PJC255" s="733"/>
      <c r="PJD255" s="733"/>
      <c r="PJE255" s="733"/>
      <c r="PJF255" s="733"/>
      <c r="PJG255" s="733"/>
      <c r="PJH255" s="733"/>
      <c r="PJI255" s="733"/>
      <c r="PJJ255" s="733"/>
      <c r="PJK255" s="733"/>
      <c r="PJL255" s="733"/>
      <c r="PJM255" s="733"/>
      <c r="PJN255" s="733"/>
      <c r="PJO255" s="733"/>
      <c r="PJP255" s="733"/>
      <c r="PJQ255" s="733"/>
      <c r="PJR255" s="733"/>
      <c r="PJS255" s="733"/>
      <c r="PJT255" s="733"/>
      <c r="PJU255" s="733"/>
      <c r="PJV255" s="733"/>
      <c r="PJW255" s="733"/>
      <c r="PJX255" s="733"/>
      <c r="PJY255" s="733"/>
      <c r="PJZ255" s="733"/>
      <c r="PKA255" s="733"/>
      <c r="PKB255" s="733"/>
      <c r="PKC255" s="733"/>
      <c r="PKD255" s="733"/>
      <c r="PKE255" s="733"/>
      <c r="PKF255" s="733"/>
      <c r="PKG255" s="733"/>
      <c r="PKH255" s="733"/>
      <c r="PKI255" s="733"/>
      <c r="PKJ255" s="733"/>
      <c r="PKK255" s="733"/>
      <c r="PKL255" s="733"/>
      <c r="PKM255" s="733"/>
      <c r="PKN255" s="733"/>
      <c r="PKO255" s="733"/>
      <c r="PKP255" s="733"/>
      <c r="PKQ255" s="733"/>
      <c r="PKR255" s="733"/>
      <c r="PKS255" s="733"/>
      <c r="PKT255" s="733"/>
      <c r="PKU255" s="733"/>
      <c r="PKV255" s="733"/>
      <c r="PKW255" s="733"/>
      <c r="PKX255" s="733"/>
      <c r="PKY255" s="733"/>
      <c r="PKZ255" s="733"/>
      <c r="PLA255" s="733"/>
      <c r="PLB255" s="733"/>
      <c r="PLC255" s="733"/>
      <c r="PLD255" s="733"/>
      <c r="PLE255" s="733"/>
      <c r="PLF255" s="733"/>
      <c r="PLG255" s="733"/>
      <c r="PLH255" s="733"/>
      <c r="PLI255" s="733"/>
      <c r="PLJ255" s="733"/>
      <c r="PLK255" s="733"/>
      <c r="PLL255" s="733"/>
      <c r="PLM255" s="733"/>
      <c r="PLN255" s="733"/>
      <c r="PLO255" s="733"/>
      <c r="PLP255" s="733"/>
      <c r="PLQ255" s="733"/>
      <c r="PLR255" s="733"/>
      <c r="PLS255" s="733"/>
      <c r="PLT255" s="733"/>
      <c r="PLU255" s="733"/>
      <c r="PLV255" s="733"/>
      <c r="PLW255" s="733"/>
      <c r="PLX255" s="733"/>
      <c r="PLY255" s="733"/>
      <c r="PLZ255" s="733"/>
      <c r="PMA255" s="733"/>
      <c r="PMB255" s="733"/>
      <c r="PMC255" s="733"/>
      <c r="PMD255" s="733"/>
      <c r="PME255" s="733"/>
      <c r="PMF255" s="733"/>
      <c r="PMG255" s="733"/>
      <c r="PMH255" s="733"/>
      <c r="PMI255" s="733"/>
      <c r="PMJ255" s="733"/>
      <c r="PMK255" s="733"/>
      <c r="PML255" s="733"/>
      <c r="PMM255" s="733"/>
      <c r="PMN255" s="733"/>
      <c r="PMO255" s="733"/>
      <c r="PMP255" s="733"/>
      <c r="PMQ255" s="733"/>
      <c r="PMR255" s="733"/>
      <c r="PMS255" s="733"/>
      <c r="PMT255" s="733"/>
      <c r="PMU255" s="733"/>
      <c r="PMV255" s="733"/>
      <c r="PMW255" s="733"/>
      <c r="PMX255" s="733"/>
      <c r="PMY255" s="733"/>
      <c r="PMZ255" s="733"/>
      <c r="PNA255" s="733"/>
      <c r="PNB255" s="733"/>
      <c r="PNC255" s="733"/>
      <c r="PND255" s="733"/>
      <c r="PNE255" s="733"/>
      <c r="PNF255" s="733"/>
      <c r="PNG255" s="733"/>
      <c r="PNH255" s="733"/>
      <c r="PNI255" s="733"/>
      <c r="PNJ255" s="733"/>
      <c r="PNK255" s="733"/>
      <c r="PNL255" s="733"/>
      <c r="PNM255" s="733"/>
      <c r="PNN255" s="733"/>
      <c r="PNO255" s="733"/>
      <c r="PNP255" s="733"/>
      <c r="PNQ255" s="733"/>
      <c r="PNR255" s="733"/>
      <c r="PNS255" s="733"/>
      <c r="PNT255" s="733"/>
      <c r="PNU255" s="733"/>
      <c r="PNV255" s="733"/>
      <c r="PNW255" s="733"/>
      <c r="PNX255" s="733"/>
      <c r="PNY255" s="733"/>
      <c r="PNZ255" s="733"/>
      <c r="POA255" s="733"/>
      <c r="POB255" s="733"/>
      <c r="POC255" s="733"/>
      <c r="POD255" s="733"/>
      <c r="POE255" s="733"/>
      <c r="POF255" s="733"/>
      <c r="POG255" s="733"/>
      <c r="POH255" s="733"/>
      <c r="POI255" s="733"/>
      <c r="POJ255" s="733"/>
      <c r="POK255" s="733"/>
      <c r="POL255" s="733"/>
      <c r="POM255" s="733"/>
      <c r="PON255" s="733"/>
      <c r="POO255" s="733"/>
      <c r="POP255" s="733"/>
      <c r="POQ255" s="733"/>
      <c r="POR255" s="733"/>
      <c r="POS255" s="733"/>
      <c r="POT255" s="733"/>
      <c r="POU255" s="733"/>
      <c r="POV255" s="733"/>
      <c r="POW255" s="733"/>
      <c r="POX255" s="733"/>
      <c r="POY255" s="733"/>
      <c r="POZ255" s="733"/>
      <c r="PPA255" s="733"/>
      <c r="PPB255" s="733"/>
      <c r="PPC255" s="733"/>
      <c r="PPD255" s="733"/>
      <c r="PPE255" s="733"/>
      <c r="PPF255" s="733"/>
      <c r="PPG255" s="733"/>
      <c r="PPH255" s="733"/>
      <c r="PPI255" s="733"/>
      <c r="PPJ255" s="733"/>
      <c r="PPK255" s="733"/>
      <c r="PPL255" s="733"/>
      <c r="PPM255" s="733"/>
      <c r="PPN255" s="733"/>
      <c r="PPO255" s="733"/>
      <c r="PPP255" s="733"/>
      <c r="PPQ255" s="733"/>
      <c r="PPR255" s="733"/>
      <c r="PPS255" s="733"/>
      <c r="PPT255" s="733"/>
      <c r="PPU255" s="733"/>
      <c r="PPV255" s="733"/>
      <c r="PPW255" s="733"/>
      <c r="PPX255" s="733"/>
      <c r="PPY255" s="733"/>
      <c r="PPZ255" s="733"/>
      <c r="PQA255" s="733"/>
      <c r="PQB255" s="733"/>
      <c r="PQC255" s="733"/>
      <c r="PQD255" s="733"/>
      <c r="PQE255" s="733"/>
      <c r="PQF255" s="733"/>
      <c r="PQG255" s="733"/>
      <c r="PQH255" s="733"/>
      <c r="PQI255" s="733"/>
      <c r="PQJ255" s="733"/>
      <c r="PQK255" s="733"/>
      <c r="PQL255" s="733"/>
      <c r="PQM255" s="733"/>
      <c r="PQN255" s="733"/>
      <c r="PQO255" s="733"/>
      <c r="PQP255" s="733"/>
      <c r="PQQ255" s="733"/>
      <c r="PQR255" s="733"/>
      <c r="PQS255" s="733"/>
      <c r="PQT255" s="733"/>
      <c r="PQU255" s="733"/>
      <c r="PQV255" s="733"/>
      <c r="PQW255" s="733"/>
      <c r="PQX255" s="733"/>
      <c r="PQY255" s="733"/>
      <c r="PQZ255" s="733"/>
      <c r="PRA255" s="733"/>
      <c r="PRB255" s="733"/>
      <c r="PRC255" s="733"/>
      <c r="PRD255" s="733"/>
      <c r="PRE255" s="733"/>
      <c r="PRF255" s="733"/>
      <c r="PRG255" s="733"/>
      <c r="PRH255" s="733"/>
      <c r="PRI255" s="733"/>
      <c r="PRJ255" s="733"/>
      <c r="PRK255" s="733"/>
      <c r="PRL255" s="733"/>
      <c r="PRM255" s="733"/>
      <c r="PRN255" s="733"/>
      <c r="PRO255" s="733"/>
      <c r="PRP255" s="733"/>
      <c r="PRQ255" s="733"/>
      <c r="PRR255" s="733"/>
      <c r="PRS255" s="733"/>
      <c r="PRT255" s="733"/>
      <c r="PRU255" s="733"/>
      <c r="PRV255" s="733"/>
      <c r="PRW255" s="733"/>
      <c r="PRX255" s="733"/>
      <c r="PRY255" s="733"/>
      <c r="PRZ255" s="733"/>
      <c r="PSA255" s="733"/>
      <c r="PSB255" s="733"/>
      <c r="PSC255" s="733"/>
      <c r="PSD255" s="733"/>
      <c r="PSE255" s="733"/>
      <c r="PSF255" s="733"/>
      <c r="PSG255" s="733"/>
      <c r="PSH255" s="733"/>
      <c r="PSI255" s="733"/>
      <c r="PSJ255" s="733"/>
      <c r="PSK255" s="733"/>
      <c r="PSL255" s="733"/>
      <c r="PSM255" s="733"/>
      <c r="PSN255" s="733"/>
      <c r="PSO255" s="733"/>
      <c r="PSP255" s="733"/>
      <c r="PSQ255" s="733"/>
      <c r="PSR255" s="733"/>
      <c r="PSS255" s="733"/>
      <c r="PST255" s="733"/>
      <c r="PSU255" s="733"/>
      <c r="PSV255" s="733"/>
      <c r="PSW255" s="733"/>
      <c r="PSX255" s="733"/>
      <c r="PSY255" s="733"/>
      <c r="PSZ255" s="733"/>
      <c r="PTA255" s="733"/>
      <c r="PTB255" s="733"/>
      <c r="PTC255" s="733"/>
      <c r="PTD255" s="733"/>
      <c r="PTE255" s="733"/>
      <c r="PTF255" s="733"/>
      <c r="PTG255" s="733"/>
      <c r="PTH255" s="733"/>
      <c r="PTI255" s="733"/>
      <c r="PTJ255" s="733"/>
      <c r="PTK255" s="733"/>
      <c r="PTL255" s="733"/>
      <c r="PTM255" s="733"/>
      <c r="PTN255" s="733"/>
      <c r="PTO255" s="733"/>
      <c r="PTP255" s="733"/>
      <c r="PTQ255" s="733"/>
      <c r="PTR255" s="733"/>
      <c r="PTS255" s="733"/>
      <c r="PTT255" s="733"/>
      <c r="PTU255" s="733"/>
      <c r="PTV255" s="733"/>
      <c r="PTW255" s="733"/>
      <c r="PTX255" s="733"/>
      <c r="PTY255" s="733"/>
      <c r="PTZ255" s="733"/>
      <c r="PUA255" s="733"/>
      <c r="PUB255" s="733"/>
      <c r="PUC255" s="733"/>
      <c r="PUD255" s="733"/>
      <c r="PUE255" s="733"/>
      <c r="PUF255" s="733"/>
      <c r="PUG255" s="733"/>
      <c r="PUH255" s="733"/>
      <c r="PUI255" s="733"/>
      <c r="PUJ255" s="733"/>
      <c r="PUK255" s="733"/>
      <c r="PUL255" s="733"/>
      <c r="PUM255" s="733"/>
      <c r="PUN255" s="733"/>
      <c r="PUO255" s="733"/>
      <c r="PUP255" s="733"/>
      <c r="PUQ255" s="733"/>
      <c r="PUR255" s="733"/>
      <c r="PUS255" s="733"/>
      <c r="PUT255" s="733"/>
      <c r="PUU255" s="733"/>
      <c r="PUV255" s="733"/>
      <c r="PUW255" s="733"/>
      <c r="PUX255" s="733"/>
      <c r="PUY255" s="733"/>
      <c r="PUZ255" s="733"/>
      <c r="PVA255" s="733"/>
      <c r="PVB255" s="733"/>
      <c r="PVC255" s="733"/>
      <c r="PVD255" s="733"/>
      <c r="PVE255" s="733"/>
      <c r="PVF255" s="733"/>
      <c r="PVG255" s="733"/>
      <c r="PVH255" s="733"/>
      <c r="PVI255" s="733"/>
      <c r="PVJ255" s="733"/>
      <c r="PVK255" s="733"/>
      <c r="PVL255" s="733"/>
      <c r="PVM255" s="733"/>
      <c r="PVN255" s="733"/>
      <c r="PVO255" s="733"/>
      <c r="PVP255" s="733"/>
      <c r="PVQ255" s="733"/>
      <c r="PVR255" s="733"/>
      <c r="PVS255" s="733"/>
      <c r="PVT255" s="733"/>
      <c r="PVU255" s="733"/>
      <c r="PVV255" s="733"/>
      <c r="PVW255" s="733"/>
      <c r="PVX255" s="733"/>
      <c r="PVY255" s="733"/>
      <c r="PVZ255" s="733"/>
      <c r="PWA255" s="733"/>
      <c r="PWB255" s="733"/>
      <c r="PWC255" s="733"/>
      <c r="PWD255" s="733"/>
      <c r="PWE255" s="733"/>
      <c r="PWF255" s="733"/>
      <c r="PWG255" s="733"/>
      <c r="PWH255" s="733"/>
      <c r="PWI255" s="733"/>
      <c r="PWJ255" s="733"/>
      <c r="PWK255" s="733"/>
      <c r="PWL255" s="733"/>
      <c r="PWM255" s="733"/>
      <c r="PWN255" s="733"/>
      <c r="PWO255" s="733"/>
      <c r="PWP255" s="733"/>
      <c r="PWQ255" s="733"/>
      <c r="PWR255" s="733"/>
      <c r="PWS255" s="733"/>
      <c r="PWT255" s="733"/>
      <c r="PWU255" s="733"/>
      <c r="PWV255" s="733"/>
      <c r="PWW255" s="733"/>
      <c r="PWX255" s="733"/>
      <c r="PWY255" s="733"/>
      <c r="PWZ255" s="733"/>
      <c r="PXA255" s="733"/>
      <c r="PXB255" s="733"/>
      <c r="PXC255" s="733"/>
      <c r="PXD255" s="733"/>
      <c r="PXE255" s="733"/>
      <c r="PXF255" s="733"/>
      <c r="PXG255" s="733"/>
      <c r="PXH255" s="733"/>
      <c r="PXI255" s="733"/>
      <c r="PXJ255" s="733"/>
      <c r="PXK255" s="733"/>
      <c r="PXL255" s="733"/>
      <c r="PXM255" s="733"/>
      <c r="PXN255" s="733"/>
      <c r="PXO255" s="733"/>
      <c r="PXP255" s="733"/>
      <c r="PXQ255" s="733"/>
      <c r="PXR255" s="733"/>
      <c r="PXS255" s="733"/>
      <c r="PXT255" s="733"/>
      <c r="PXU255" s="733"/>
      <c r="PXV255" s="733"/>
      <c r="PXW255" s="733"/>
      <c r="PXX255" s="733"/>
      <c r="PXY255" s="733"/>
      <c r="PXZ255" s="733"/>
      <c r="PYA255" s="733"/>
      <c r="PYB255" s="733"/>
      <c r="PYC255" s="733"/>
      <c r="PYD255" s="733"/>
      <c r="PYE255" s="733"/>
      <c r="PYF255" s="733"/>
      <c r="PYG255" s="733"/>
      <c r="PYH255" s="733"/>
      <c r="PYI255" s="733"/>
      <c r="PYJ255" s="733"/>
      <c r="PYK255" s="733"/>
      <c r="PYL255" s="733"/>
      <c r="PYM255" s="733"/>
      <c r="PYN255" s="733"/>
      <c r="PYO255" s="733"/>
      <c r="PYP255" s="733"/>
      <c r="PYQ255" s="733"/>
      <c r="PYR255" s="733"/>
      <c r="PYS255" s="733"/>
      <c r="PYT255" s="733"/>
      <c r="PYU255" s="733"/>
      <c r="PYV255" s="733"/>
      <c r="PYW255" s="733"/>
      <c r="PYX255" s="733"/>
      <c r="PYY255" s="733"/>
      <c r="PYZ255" s="733"/>
      <c r="PZA255" s="733"/>
      <c r="PZB255" s="733"/>
      <c r="PZC255" s="733"/>
      <c r="PZD255" s="733"/>
      <c r="PZE255" s="733"/>
      <c r="PZF255" s="733"/>
      <c r="PZG255" s="733"/>
      <c r="PZH255" s="733"/>
      <c r="PZI255" s="733"/>
      <c r="PZJ255" s="733"/>
      <c r="PZK255" s="733"/>
      <c r="PZL255" s="733"/>
      <c r="PZM255" s="733"/>
      <c r="PZN255" s="733"/>
      <c r="PZO255" s="733"/>
      <c r="PZP255" s="733"/>
      <c r="PZQ255" s="733"/>
      <c r="PZR255" s="733"/>
      <c r="PZS255" s="733"/>
      <c r="PZT255" s="733"/>
      <c r="PZU255" s="733"/>
      <c r="PZV255" s="733"/>
      <c r="PZW255" s="733"/>
      <c r="PZX255" s="733"/>
      <c r="PZY255" s="733"/>
      <c r="PZZ255" s="733"/>
      <c r="QAA255" s="733"/>
      <c r="QAB255" s="733"/>
      <c r="QAC255" s="733"/>
      <c r="QAD255" s="733"/>
      <c r="QAE255" s="733"/>
      <c r="QAF255" s="733"/>
      <c r="QAG255" s="733"/>
      <c r="QAH255" s="733"/>
      <c r="QAI255" s="733"/>
      <c r="QAJ255" s="733"/>
      <c r="QAK255" s="733"/>
      <c r="QAL255" s="733"/>
      <c r="QAM255" s="733"/>
      <c r="QAN255" s="733"/>
      <c r="QAO255" s="733"/>
      <c r="QAP255" s="733"/>
      <c r="QAQ255" s="733"/>
      <c r="QAR255" s="733"/>
      <c r="QAS255" s="733"/>
      <c r="QAT255" s="733"/>
      <c r="QAU255" s="733"/>
      <c r="QAV255" s="733"/>
      <c r="QAW255" s="733"/>
      <c r="QAX255" s="733"/>
      <c r="QAY255" s="733"/>
      <c r="QAZ255" s="733"/>
      <c r="QBA255" s="733"/>
      <c r="QBB255" s="733"/>
      <c r="QBC255" s="733"/>
      <c r="QBD255" s="733"/>
      <c r="QBE255" s="733"/>
      <c r="QBF255" s="733"/>
      <c r="QBG255" s="733"/>
      <c r="QBH255" s="733"/>
      <c r="QBI255" s="733"/>
      <c r="QBJ255" s="733"/>
      <c r="QBK255" s="733"/>
      <c r="QBL255" s="733"/>
      <c r="QBM255" s="733"/>
      <c r="QBN255" s="733"/>
      <c r="QBO255" s="733"/>
      <c r="QBP255" s="733"/>
      <c r="QBQ255" s="733"/>
      <c r="QBR255" s="733"/>
      <c r="QBS255" s="733"/>
      <c r="QBT255" s="733"/>
      <c r="QBU255" s="733"/>
      <c r="QBV255" s="733"/>
      <c r="QBW255" s="733"/>
      <c r="QBX255" s="733"/>
      <c r="QBY255" s="733"/>
      <c r="QBZ255" s="733"/>
      <c r="QCA255" s="733"/>
      <c r="QCB255" s="733"/>
      <c r="QCC255" s="733"/>
      <c r="QCD255" s="733"/>
      <c r="QCE255" s="733"/>
      <c r="QCF255" s="733"/>
      <c r="QCG255" s="733"/>
      <c r="QCH255" s="733"/>
      <c r="QCI255" s="733"/>
      <c r="QCJ255" s="733"/>
      <c r="QCK255" s="733"/>
      <c r="QCL255" s="733"/>
      <c r="QCM255" s="733"/>
      <c r="QCN255" s="733"/>
      <c r="QCO255" s="733"/>
      <c r="QCP255" s="733"/>
      <c r="QCQ255" s="733"/>
      <c r="QCR255" s="733"/>
      <c r="QCS255" s="733"/>
      <c r="QCT255" s="733"/>
      <c r="QCU255" s="733"/>
      <c r="QCV255" s="733"/>
      <c r="QCW255" s="733"/>
      <c r="QCX255" s="733"/>
      <c r="QCY255" s="733"/>
      <c r="QCZ255" s="733"/>
      <c r="QDA255" s="733"/>
      <c r="QDB255" s="733"/>
      <c r="QDC255" s="733"/>
      <c r="QDD255" s="733"/>
      <c r="QDE255" s="733"/>
      <c r="QDF255" s="733"/>
      <c r="QDG255" s="733"/>
      <c r="QDH255" s="733"/>
      <c r="QDI255" s="733"/>
      <c r="QDJ255" s="733"/>
      <c r="QDK255" s="733"/>
      <c r="QDL255" s="733"/>
      <c r="QDM255" s="733"/>
      <c r="QDN255" s="733"/>
      <c r="QDO255" s="733"/>
      <c r="QDP255" s="733"/>
      <c r="QDQ255" s="733"/>
      <c r="QDR255" s="733"/>
      <c r="QDS255" s="733"/>
      <c r="QDT255" s="733"/>
      <c r="QDU255" s="733"/>
      <c r="QDV255" s="733"/>
      <c r="QDW255" s="733"/>
      <c r="QDX255" s="733"/>
      <c r="QDY255" s="733"/>
      <c r="QDZ255" s="733"/>
      <c r="QEA255" s="733"/>
      <c r="QEB255" s="733"/>
      <c r="QEC255" s="733"/>
      <c r="QED255" s="733"/>
      <c r="QEE255" s="733"/>
      <c r="QEF255" s="733"/>
      <c r="QEG255" s="733"/>
      <c r="QEH255" s="733"/>
      <c r="QEI255" s="733"/>
      <c r="QEJ255" s="733"/>
      <c r="QEK255" s="733"/>
      <c r="QEL255" s="733"/>
      <c r="QEM255" s="733"/>
      <c r="QEN255" s="733"/>
      <c r="QEO255" s="733"/>
      <c r="QEP255" s="733"/>
      <c r="QEQ255" s="733"/>
      <c r="QER255" s="733"/>
      <c r="QES255" s="733"/>
      <c r="QET255" s="733"/>
      <c r="QEU255" s="733"/>
      <c r="QEV255" s="733"/>
      <c r="QEW255" s="733"/>
      <c r="QEX255" s="733"/>
      <c r="QEY255" s="733"/>
      <c r="QEZ255" s="733"/>
      <c r="QFA255" s="733"/>
      <c r="QFB255" s="733"/>
      <c r="QFC255" s="733"/>
      <c r="QFD255" s="733"/>
      <c r="QFE255" s="733"/>
      <c r="QFF255" s="733"/>
      <c r="QFG255" s="733"/>
      <c r="QFH255" s="733"/>
      <c r="QFI255" s="733"/>
      <c r="QFJ255" s="733"/>
      <c r="QFK255" s="733"/>
      <c r="QFL255" s="733"/>
      <c r="QFM255" s="733"/>
      <c r="QFN255" s="733"/>
      <c r="QFO255" s="733"/>
      <c r="QFP255" s="733"/>
      <c r="QFQ255" s="733"/>
      <c r="QFR255" s="733"/>
      <c r="QFS255" s="733"/>
      <c r="QFT255" s="733"/>
      <c r="QFU255" s="733"/>
      <c r="QFV255" s="733"/>
      <c r="QFW255" s="733"/>
      <c r="QFX255" s="733"/>
      <c r="QFY255" s="733"/>
      <c r="QFZ255" s="733"/>
      <c r="QGA255" s="733"/>
      <c r="QGB255" s="733"/>
      <c r="QGC255" s="733"/>
      <c r="QGD255" s="733"/>
      <c r="QGE255" s="733"/>
      <c r="QGF255" s="733"/>
      <c r="QGG255" s="733"/>
      <c r="QGH255" s="733"/>
      <c r="QGI255" s="733"/>
      <c r="QGJ255" s="733"/>
      <c r="QGK255" s="733"/>
      <c r="QGL255" s="733"/>
      <c r="QGM255" s="733"/>
      <c r="QGN255" s="733"/>
      <c r="QGO255" s="733"/>
      <c r="QGP255" s="733"/>
      <c r="QGQ255" s="733"/>
      <c r="QGR255" s="733"/>
      <c r="QGS255" s="733"/>
      <c r="QGT255" s="733"/>
      <c r="QGU255" s="733"/>
      <c r="QGV255" s="733"/>
      <c r="QGW255" s="733"/>
      <c r="QGX255" s="733"/>
      <c r="QGY255" s="733"/>
      <c r="QGZ255" s="733"/>
      <c r="QHA255" s="733"/>
      <c r="QHB255" s="733"/>
      <c r="QHC255" s="733"/>
      <c r="QHD255" s="733"/>
      <c r="QHE255" s="733"/>
      <c r="QHF255" s="733"/>
      <c r="QHG255" s="733"/>
      <c r="QHH255" s="733"/>
      <c r="QHI255" s="733"/>
      <c r="QHJ255" s="733"/>
      <c r="QHK255" s="733"/>
      <c r="QHL255" s="733"/>
      <c r="QHM255" s="733"/>
      <c r="QHN255" s="733"/>
      <c r="QHO255" s="733"/>
      <c r="QHP255" s="733"/>
      <c r="QHQ255" s="733"/>
      <c r="QHR255" s="733"/>
      <c r="QHS255" s="733"/>
      <c r="QHT255" s="733"/>
      <c r="QHU255" s="733"/>
      <c r="QHV255" s="733"/>
      <c r="QHW255" s="733"/>
      <c r="QHX255" s="733"/>
      <c r="QHY255" s="733"/>
      <c r="QHZ255" s="733"/>
      <c r="QIA255" s="733"/>
      <c r="QIB255" s="733"/>
      <c r="QIC255" s="733"/>
      <c r="QID255" s="733"/>
      <c r="QIE255" s="733"/>
      <c r="QIF255" s="733"/>
      <c r="QIG255" s="733"/>
      <c r="QIH255" s="733"/>
      <c r="QII255" s="733"/>
      <c r="QIJ255" s="733"/>
      <c r="QIK255" s="733"/>
      <c r="QIL255" s="733"/>
      <c r="QIM255" s="733"/>
      <c r="QIN255" s="733"/>
      <c r="QIO255" s="733"/>
      <c r="QIP255" s="733"/>
      <c r="QIQ255" s="733"/>
      <c r="QIR255" s="733"/>
      <c r="QIS255" s="733"/>
      <c r="QIT255" s="733"/>
      <c r="QIU255" s="733"/>
      <c r="QIV255" s="733"/>
      <c r="QIW255" s="733"/>
      <c r="QIX255" s="733"/>
      <c r="QIY255" s="733"/>
      <c r="QIZ255" s="733"/>
      <c r="QJA255" s="733"/>
      <c r="QJB255" s="733"/>
      <c r="QJC255" s="733"/>
      <c r="QJD255" s="733"/>
      <c r="QJE255" s="733"/>
      <c r="QJF255" s="733"/>
      <c r="QJG255" s="733"/>
      <c r="QJH255" s="733"/>
      <c r="QJI255" s="733"/>
      <c r="QJJ255" s="733"/>
      <c r="QJK255" s="733"/>
      <c r="QJL255" s="733"/>
      <c r="QJM255" s="733"/>
      <c r="QJN255" s="733"/>
      <c r="QJO255" s="733"/>
      <c r="QJP255" s="733"/>
      <c r="QJQ255" s="733"/>
      <c r="QJR255" s="733"/>
      <c r="QJS255" s="733"/>
      <c r="QJT255" s="733"/>
      <c r="QJU255" s="733"/>
      <c r="QJV255" s="733"/>
      <c r="QJW255" s="733"/>
      <c r="QJX255" s="733"/>
      <c r="QJY255" s="733"/>
      <c r="QJZ255" s="733"/>
      <c r="QKA255" s="733"/>
      <c r="QKB255" s="733"/>
      <c r="QKC255" s="733"/>
      <c r="QKD255" s="733"/>
      <c r="QKE255" s="733"/>
      <c r="QKF255" s="733"/>
      <c r="QKG255" s="733"/>
      <c r="QKH255" s="733"/>
      <c r="QKI255" s="733"/>
      <c r="QKJ255" s="733"/>
      <c r="QKK255" s="733"/>
      <c r="QKL255" s="733"/>
      <c r="QKM255" s="733"/>
      <c r="QKN255" s="733"/>
      <c r="QKO255" s="733"/>
      <c r="QKP255" s="733"/>
      <c r="QKQ255" s="733"/>
      <c r="QKR255" s="733"/>
      <c r="QKS255" s="733"/>
      <c r="QKT255" s="733"/>
      <c r="QKU255" s="733"/>
      <c r="QKV255" s="733"/>
      <c r="QKW255" s="733"/>
      <c r="QKX255" s="733"/>
      <c r="QKY255" s="733"/>
      <c r="QKZ255" s="733"/>
      <c r="QLA255" s="733"/>
      <c r="QLB255" s="733"/>
      <c r="QLC255" s="733"/>
      <c r="QLD255" s="733"/>
      <c r="QLE255" s="733"/>
      <c r="QLF255" s="733"/>
      <c r="QLG255" s="733"/>
      <c r="QLH255" s="733"/>
      <c r="QLI255" s="733"/>
      <c r="QLJ255" s="733"/>
      <c r="QLK255" s="733"/>
      <c r="QLL255" s="733"/>
      <c r="QLM255" s="733"/>
      <c r="QLN255" s="733"/>
      <c r="QLO255" s="733"/>
      <c r="QLP255" s="733"/>
      <c r="QLQ255" s="733"/>
      <c r="QLR255" s="733"/>
      <c r="QLS255" s="733"/>
      <c r="QLT255" s="733"/>
      <c r="QLU255" s="733"/>
      <c r="QLV255" s="733"/>
      <c r="QLW255" s="733"/>
      <c r="QLX255" s="733"/>
      <c r="QLY255" s="733"/>
      <c r="QLZ255" s="733"/>
      <c r="QMA255" s="733"/>
      <c r="QMB255" s="733"/>
      <c r="QMC255" s="733"/>
      <c r="QMD255" s="733"/>
      <c r="QME255" s="733"/>
      <c r="QMF255" s="733"/>
      <c r="QMG255" s="733"/>
      <c r="QMH255" s="733"/>
      <c r="QMI255" s="733"/>
      <c r="QMJ255" s="733"/>
      <c r="QMK255" s="733"/>
      <c r="QML255" s="733"/>
      <c r="QMM255" s="733"/>
      <c r="QMN255" s="733"/>
      <c r="QMO255" s="733"/>
      <c r="QMP255" s="733"/>
      <c r="QMQ255" s="733"/>
      <c r="QMR255" s="733"/>
      <c r="QMS255" s="733"/>
      <c r="QMT255" s="733"/>
      <c r="QMU255" s="733"/>
      <c r="QMV255" s="733"/>
      <c r="QMW255" s="733"/>
      <c r="QMX255" s="733"/>
      <c r="QMY255" s="733"/>
      <c r="QMZ255" s="733"/>
      <c r="QNA255" s="733"/>
      <c r="QNB255" s="733"/>
      <c r="QNC255" s="733"/>
      <c r="QND255" s="733"/>
      <c r="QNE255" s="733"/>
      <c r="QNF255" s="733"/>
      <c r="QNG255" s="733"/>
      <c r="QNH255" s="733"/>
      <c r="QNI255" s="733"/>
      <c r="QNJ255" s="733"/>
      <c r="QNK255" s="733"/>
      <c r="QNL255" s="733"/>
      <c r="QNM255" s="733"/>
      <c r="QNN255" s="733"/>
      <c r="QNO255" s="733"/>
      <c r="QNP255" s="733"/>
      <c r="QNQ255" s="733"/>
      <c r="QNR255" s="733"/>
      <c r="QNS255" s="733"/>
      <c r="QNT255" s="733"/>
      <c r="QNU255" s="733"/>
      <c r="QNV255" s="733"/>
      <c r="QNW255" s="733"/>
      <c r="QNX255" s="733"/>
      <c r="QNY255" s="733"/>
      <c r="QNZ255" s="733"/>
      <c r="QOA255" s="733"/>
      <c r="QOB255" s="733"/>
      <c r="QOC255" s="733"/>
      <c r="QOD255" s="733"/>
      <c r="QOE255" s="733"/>
      <c r="QOF255" s="733"/>
      <c r="QOG255" s="733"/>
      <c r="QOH255" s="733"/>
      <c r="QOI255" s="733"/>
      <c r="QOJ255" s="733"/>
      <c r="QOK255" s="733"/>
      <c r="QOL255" s="733"/>
      <c r="QOM255" s="733"/>
      <c r="QON255" s="733"/>
      <c r="QOO255" s="733"/>
      <c r="QOP255" s="733"/>
      <c r="QOQ255" s="733"/>
      <c r="QOR255" s="733"/>
      <c r="QOS255" s="733"/>
      <c r="QOT255" s="733"/>
      <c r="QOU255" s="733"/>
      <c r="QOV255" s="733"/>
      <c r="QOW255" s="733"/>
      <c r="QOX255" s="733"/>
      <c r="QOY255" s="733"/>
      <c r="QOZ255" s="733"/>
      <c r="QPA255" s="733"/>
      <c r="QPB255" s="733"/>
      <c r="QPC255" s="733"/>
      <c r="QPD255" s="733"/>
      <c r="QPE255" s="733"/>
      <c r="QPF255" s="733"/>
      <c r="QPG255" s="733"/>
      <c r="QPH255" s="733"/>
      <c r="QPI255" s="733"/>
      <c r="QPJ255" s="733"/>
      <c r="QPK255" s="733"/>
      <c r="QPL255" s="733"/>
      <c r="QPM255" s="733"/>
      <c r="QPN255" s="733"/>
      <c r="QPO255" s="733"/>
      <c r="QPP255" s="733"/>
      <c r="QPQ255" s="733"/>
      <c r="QPR255" s="733"/>
      <c r="QPS255" s="733"/>
      <c r="QPT255" s="733"/>
      <c r="QPU255" s="733"/>
      <c r="QPV255" s="733"/>
      <c r="QPW255" s="733"/>
      <c r="QPX255" s="733"/>
      <c r="QPY255" s="733"/>
      <c r="QPZ255" s="733"/>
      <c r="QQA255" s="733"/>
      <c r="QQB255" s="733"/>
      <c r="QQC255" s="733"/>
      <c r="QQD255" s="733"/>
      <c r="QQE255" s="733"/>
      <c r="QQF255" s="733"/>
      <c r="QQG255" s="733"/>
      <c r="QQH255" s="733"/>
      <c r="QQI255" s="733"/>
      <c r="QQJ255" s="733"/>
      <c r="QQK255" s="733"/>
      <c r="QQL255" s="733"/>
      <c r="QQM255" s="733"/>
      <c r="QQN255" s="733"/>
      <c r="QQO255" s="733"/>
      <c r="QQP255" s="733"/>
      <c r="QQQ255" s="733"/>
      <c r="QQR255" s="733"/>
      <c r="QQS255" s="733"/>
      <c r="QQT255" s="733"/>
      <c r="QQU255" s="733"/>
      <c r="QQV255" s="733"/>
      <c r="QQW255" s="733"/>
      <c r="QQX255" s="733"/>
      <c r="QQY255" s="733"/>
      <c r="QQZ255" s="733"/>
      <c r="QRA255" s="733"/>
      <c r="QRB255" s="733"/>
      <c r="QRC255" s="733"/>
      <c r="QRD255" s="733"/>
      <c r="QRE255" s="733"/>
      <c r="QRF255" s="733"/>
      <c r="QRG255" s="733"/>
      <c r="QRH255" s="733"/>
      <c r="QRI255" s="733"/>
      <c r="QRJ255" s="733"/>
      <c r="QRK255" s="733"/>
      <c r="QRL255" s="733"/>
      <c r="QRM255" s="733"/>
      <c r="QRN255" s="733"/>
      <c r="QRO255" s="733"/>
      <c r="QRP255" s="733"/>
      <c r="QRQ255" s="733"/>
      <c r="QRR255" s="733"/>
      <c r="QRS255" s="733"/>
      <c r="QRT255" s="733"/>
      <c r="QRU255" s="733"/>
      <c r="QRV255" s="733"/>
      <c r="QRW255" s="733"/>
      <c r="QRX255" s="733"/>
      <c r="QRY255" s="733"/>
      <c r="QRZ255" s="733"/>
      <c r="QSA255" s="733"/>
      <c r="QSB255" s="733"/>
      <c r="QSC255" s="733"/>
      <c r="QSD255" s="733"/>
      <c r="QSE255" s="733"/>
      <c r="QSF255" s="733"/>
      <c r="QSG255" s="733"/>
      <c r="QSH255" s="733"/>
      <c r="QSI255" s="733"/>
      <c r="QSJ255" s="733"/>
      <c r="QSK255" s="733"/>
      <c r="QSL255" s="733"/>
      <c r="QSM255" s="733"/>
      <c r="QSN255" s="733"/>
      <c r="QSO255" s="733"/>
      <c r="QSP255" s="733"/>
      <c r="QSQ255" s="733"/>
      <c r="QSR255" s="733"/>
      <c r="QSS255" s="733"/>
      <c r="QST255" s="733"/>
      <c r="QSU255" s="733"/>
      <c r="QSV255" s="733"/>
      <c r="QSW255" s="733"/>
      <c r="QSX255" s="733"/>
      <c r="QSY255" s="733"/>
      <c r="QSZ255" s="733"/>
      <c r="QTA255" s="733"/>
      <c r="QTB255" s="733"/>
      <c r="QTC255" s="733"/>
      <c r="QTD255" s="733"/>
      <c r="QTE255" s="733"/>
      <c r="QTF255" s="733"/>
      <c r="QTG255" s="733"/>
      <c r="QTH255" s="733"/>
      <c r="QTI255" s="733"/>
      <c r="QTJ255" s="733"/>
      <c r="QTK255" s="733"/>
      <c r="QTL255" s="733"/>
      <c r="QTM255" s="733"/>
      <c r="QTN255" s="733"/>
      <c r="QTO255" s="733"/>
      <c r="QTP255" s="733"/>
      <c r="QTQ255" s="733"/>
      <c r="QTR255" s="733"/>
      <c r="QTS255" s="733"/>
      <c r="QTT255" s="733"/>
      <c r="QTU255" s="733"/>
      <c r="QTV255" s="733"/>
      <c r="QTW255" s="733"/>
      <c r="QTX255" s="733"/>
      <c r="QTY255" s="733"/>
      <c r="QTZ255" s="733"/>
      <c r="QUA255" s="733"/>
      <c r="QUB255" s="733"/>
      <c r="QUC255" s="733"/>
      <c r="QUD255" s="733"/>
      <c r="QUE255" s="733"/>
      <c r="QUF255" s="733"/>
      <c r="QUG255" s="733"/>
      <c r="QUH255" s="733"/>
      <c r="QUI255" s="733"/>
      <c r="QUJ255" s="733"/>
      <c r="QUK255" s="733"/>
      <c r="QUL255" s="733"/>
      <c r="QUM255" s="733"/>
      <c r="QUN255" s="733"/>
      <c r="QUO255" s="733"/>
      <c r="QUP255" s="733"/>
      <c r="QUQ255" s="733"/>
      <c r="QUR255" s="733"/>
      <c r="QUS255" s="733"/>
      <c r="QUT255" s="733"/>
      <c r="QUU255" s="733"/>
      <c r="QUV255" s="733"/>
      <c r="QUW255" s="733"/>
      <c r="QUX255" s="733"/>
      <c r="QUY255" s="733"/>
      <c r="QUZ255" s="733"/>
      <c r="QVA255" s="733"/>
      <c r="QVB255" s="733"/>
      <c r="QVC255" s="733"/>
      <c r="QVD255" s="733"/>
      <c r="QVE255" s="733"/>
      <c r="QVF255" s="733"/>
      <c r="QVG255" s="733"/>
      <c r="QVH255" s="733"/>
      <c r="QVI255" s="733"/>
      <c r="QVJ255" s="733"/>
      <c r="QVK255" s="733"/>
      <c r="QVL255" s="733"/>
      <c r="QVM255" s="733"/>
      <c r="QVN255" s="733"/>
      <c r="QVO255" s="733"/>
      <c r="QVP255" s="733"/>
      <c r="QVQ255" s="733"/>
      <c r="QVR255" s="733"/>
      <c r="QVS255" s="733"/>
      <c r="QVT255" s="733"/>
      <c r="QVU255" s="733"/>
      <c r="QVV255" s="733"/>
      <c r="QVW255" s="733"/>
      <c r="QVX255" s="733"/>
      <c r="QVY255" s="733"/>
      <c r="QVZ255" s="733"/>
      <c r="QWA255" s="733"/>
      <c r="QWB255" s="733"/>
      <c r="QWC255" s="733"/>
      <c r="QWD255" s="733"/>
      <c r="QWE255" s="733"/>
      <c r="QWF255" s="733"/>
      <c r="QWG255" s="733"/>
      <c r="QWH255" s="733"/>
      <c r="QWI255" s="733"/>
      <c r="QWJ255" s="733"/>
      <c r="QWK255" s="733"/>
      <c r="QWL255" s="733"/>
      <c r="QWM255" s="733"/>
      <c r="QWN255" s="733"/>
      <c r="QWO255" s="733"/>
      <c r="QWP255" s="733"/>
      <c r="QWQ255" s="733"/>
      <c r="QWR255" s="733"/>
      <c r="QWS255" s="733"/>
      <c r="QWT255" s="733"/>
      <c r="QWU255" s="733"/>
      <c r="QWV255" s="733"/>
      <c r="QWW255" s="733"/>
      <c r="QWX255" s="733"/>
      <c r="QWY255" s="733"/>
      <c r="QWZ255" s="733"/>
      <c r="QXA255" s="733"/>
      <c r="QXB255" s="733"/>
      <c r="QXC255" s="733"/>
      <c r="QXD255" s="733"/>
      <c r="QXE255" s="733"/>
      <c r="QXF255" s="733"/>
      <c r="QXG255" s="733"/>
      <c r="QXH255" s="733"/>
      <c r="QXI255" s="733"/>
      <c r="QXJ255" s="733"/>
      <c r="QXK255" s="733"/>
      <c r="QXL255" s="733"/>
      <c r="QXM255" s="733"/>
      <c r="QXN255" s="733"/>
      <c r="QXO255" s="733"/>
      <c r="QXP255" s="733"/>
      <c r="QXQ255" s="733"/>
      <c r="QXR255" s="733"/>
      <c r="QXS255" s="733"/>
      <c r="QXT255" s="733"/>
      <c r="QXU255" s="733"/>
      <c r="QXV255" s="733"/>
      <c r="QXW255" s="733"/>
      <c r="QXX255" s="733"/>
      <c r="QXY255" s="733"/>
      <c r="QXZ255" s="733"/>
      <c r="QYA255" s="733"/>
      <c r="QYB255" s="733"/>
      <c r="QYC255" s="733"/>
      <c r="QYD255" s="733"/>
      <c r="QYE255" s="733"/>
      <c r="QYF255" s="733"/>
      <c r="QYG255" s="733"/>
      <c r="QYH255" s="733"/>
      <c r="QYI255" s="733"/>
      <c r="QYJ255" s="733"/>
      <c r="QYK255" s="733"/>
      <c r="QYL255" s="733"/>
      <c r="QYM255" s="733"/>
      <c r="QYN255" s="733"/>
      <c r="QYO255" s="733"/>
      <c r="QYP255" s="733"/>
      <c r="QYQ255" s="733"/>
      <c r="QYR255" s="733"/>
      <c r="QYS255" s="733"/>
      <c r="QYT255" s="733"/>
      <c r="QYU255" s="733"/>
      <c r="QYV255" s="733"/>
      <c r="QYW255" s="733"/>
      <c r="QYX255" s="733"/>
      <c r="QYY255" s="733"/>
      <c r="QYZ255" s="733"/>
      <c r="QZA255" s="733"/>
      <c r="QZB255" s="733"/>
      <c r="QZC255" s="733"/>
      <c r="QZD255" s="733"/>
      <c r="QZE255" s="733"/>
      <c r="QZF255" s="733"/>
      <c r="QZG255" s="733"/>
      <c r="QZH255" s="733"/>
      <c r="QZI255" s="733"/>
      <c r="QZJ255" s="733"/>
      <c r="QZK255" s="733"/>
      <c r="QZL255" s="733"/>
      <c r="QZM255" s="733"/>
      <c r="QZN255" s="733"/>
      <c r="QZO255" s="733"/>
      <c r="QZP255" s="733"/>
      <c r="QZQ255" s="733"/>
      <c r="QZR255" s="733"/>
      <c r="QZS255" s="733"/>
      <c r="QZT255" s="733"/>
      <c r="QZU255" s="733"/>
      <c r="QZV255" s="733"/>
      <c r="QZW255" s="733"/>
      <c r="QZX255" s="733"/>
      <c r="QZY255" s="733"/>
      <c r="QZZ255" s="733"/>
      <c r="RAA255" s="733"/>
      <c r="RAB255" s="733"/>
      <c r="RAC255" s="733"/>
      <c r="RAD255" s="733"/>
      <c r="RAE255" s="733"/>
      <c r="RAF255" s="733"/>
      <c r="RAG255" s="733"/>
      <c r="RAH255" s="733"/>
      <c r="RAI255" s="733"/>
      <c r="RAJ255" s="733"/>
      <c r="RAK255" s="733"/>
      <c r="RAL255" s="733"/>
      <c r="RAM255" s="733"/>
      <c r="RAN255" s="733"/>
      <c r="RAO255" s="733"/>
      <c r="RAP255" s="733"/>
      <c r="RAQ255" s="733"/>
      <c r="RAR255" s="733"/>
      <c r="RAS255" s="733"/>
      <c r="RAT255" s="733"/>
      <c r="RAU255" s="733"/>
      <c r="RAV255" s="733"/>
      <c r="RAW255" s="733"/>
      <c r="RAX255" s="733"/>
      <c r="RAY255" s="733"/>
      <c r="RAZ255" s="733"/>
      <c r="RBA255" s="733"/>
      <c r="RBB255" s="733"/>
      <c r="RBC255" s="733"/>
      <c r="RBD255" s="733"/>
      <c r="RBE255" s="733"/>
      <c r="RBF255" s="733"/>
      <c r="RBG255" s="733"/>
      <c r="RBH255" s="733"/>
      <c r="RBI255" s="733"/>
      <c r="RBJ255" s="733"/>
      <c r="RBK255" s="733"/>
      <c r="RBL255" s="733"/>
      <c r="RBM255" s="733"/>
      <c r="RBN255" s="733"/>
      <c r="RBO255" s="733"/>
      <c r="RBP255" s="733"/>
      <c r="RBQ255" s="733"/>
      <c r="RBR255" s="733"/>
      <c r="RBS255" s="733"/>
      <c r="RBT255" s="733"/>
      <c r="RBU255" s="733"/>
      <c r="RBV255" s="733"/>
      <c r="RBW255" s="733"/>
      <c r="RBX255" s="733"/>
      <c r="RBY255" s="733"/>
      <c r="RBZ255" s="733"/>
      <c r="RCA255" s="733"/>
      <c r="RCB255" s="733"/>
      <c r="RCC255" s="733"/>
      <c r="RCD255" s="733"/>
      <c r="RCE255" s="733"/>
      <c r="RCF255" s="733"/>
      <c r="RCG255" s="733"/>
      <c r="RCH255" s="733"/>
      <c r="RCI255" s="733"/>
      <c r="RCJ255" s="733"/>
      <c r="RCK255" s="733"/>
      <c r="RCL255" s="733"/>
      <c r="RCM255" s="733"/>
      <c r="RCN255" s="733"/>
      <c r="RCO255" s="733"/>
      <c r="RCP255" s="733"/>
      <c r="RCQ255" s="733"/>
      <c r="RCR255" s="733"/>
      <c r="RCS255" s="733"/>
      <c r="RCT255" s="733"/>
      <c r="RCU255" s="733"/>
      <c r="RCV255" s="733"/>
      <c r="RCW255" s="733"/>
      <c r="RCX255" s="733"/>
      <c r="RCY255" s="733"/>
      <c r="RCZ255" s="733"/>
      <c r="RDA255" s="733"/>
      <c r="RDB255" s="733"/>
      <c r="RDC255" s="733"/>
      <c r="RDD255" s="733"/>
      <c r="RDE255" s="733"/>
      <c r="RDF255" s="733"/>
      <c r="RDG255" s="733"/>
      <c r="RDH255" s="733"/>
      <c r="RDI255" s="733"/>
      <c r="RDJ255" s="733"/>
      <c r="RDK255" s="733"/>
      <c r="RDL255" s="733"/>
      <c r="RDM255" s="733"/>
      <c r="RDN255" s="733"/>
      <c r="RDO255" s="733"/>
      <c r="RDP255" s="733"/>
      <c r="RDQ255" s="733"/>
      <c r="RDR255" s="733"/>
      <c r="RDS255" s="733"/>
      <c r="RDT255" s="733"/>
      <c r="RDU255" s="733"/>
      <c r="RDV255" s="733"/>
      <c r="RDW255" s="733"/>
      <c r="RDX255" s="733"/>
      <c r="RDY255" s="733"/>
      <c r="RDZ255" s="733"/>
      <c r="REA255" s="733"/>
      <c r="REB255" s="733"/>
      <c r="REC255" s="733"/>
      <c r="RED255" s="733"/>
      <c r="REE255" s="733"/>
      <c r="REF255" s="733"/>
      <c r="REG255" s="733"/>
      <c r="REH255" s="733"/>
      <c r="REI255" s="733"/>
      <c r="REJ255" s="733"/>
      <c r="REK255" s="733"/>
      <c r="REL255" s="733"/>
      <c r="REM255" s="733"/>
      <c r="REN255" s="733"/>
      <c r="REO255" s="733"/>
      <c r="REP255" s="733"/>
      <c r="REQ255" s="733"/>
      <c r="RER255" s="733"/>
      <c r="RES255" s="733"/>
      <c r="RET255" s="733"/>
      <c r="REU255" s="733"/>
      <c r="REV255" s="733"/>
      <c r="REW255" s="733"/>
      <c r="REX255" s="733"/>
      <c r="REY255" s="733"/>
      <c r="REZ255" s="733"/>
      <c r="RFA255" s="733"/>
      <c r="RFB255" s="733"/>
      <c r="RFC255" s="733"/>
      <c r="RFD255" s="733"/>
      <c r="RFE255" s="733"/>
      <c r="RFF255" s="733"/>
      <c r="RFG255" s="733"/>
      <c r="RFH255" s="733"/>
      <c r="RFI255" s="733"/>
      <c r="RFJ255" s="733"/>
      <c r="RFK255" s="733"/>
      <c r="RFL255" s="733"/>
      <c r="RFM255" s="733"/>
      <c r="RFN255" s="733"/>
      <c r="RFO255" s="733"/>
      <c r="RFP255" s="733"/>
      <c r="RFQ255" s="733"/>
      <c r="RFR255" s="733"/>
      <c r="RFS255" s="733"/>
      <c r="RFT255" s="733"/>
      <c r="RFU255" s="733"/>
      <c r="RFV255" s="733"/>
      <c r="RFW255" s="733"/>
      <c r="RFX255" s="733"/>
      <c r="RFY255" s="733"/>
      <c r="RFZ255" s="733"/>
      <c r="RGA255" s="733"/>
      <c r="RGB255" s="733"/>
      <c r="RGC255" s="733"/>
      <c r="RGD255" s="733"/>
      <c r="RGE255" s="733"/>
      <c r="RGF255" s="733"/>
      <c r="RGG255" s="733"/>
      <c r="RGH255" s="733"/>
      <c r="RGI255" s="733"/>
      <c r="RGJ255" s="733"/>
      <c r="RGK255" s="733"/>
      <c r="RGL255" s="733"/>
      <c r="RGM255" s="733"/>
      <c r="RGN255" s="733"/>
      <c r="RGO255" s="733"/>
      <c r="RGP255" s="733"/>
      <c r="RGQ255" s="733"/>
      <c r="RGR255" s="733"/>
      <c r="RGS255" s="733"/>
      <c r="RGT255" s="733"/>
      <c r="RGU255" s="733"/>
      <c r="RGV255" s="733"/>
      <c r="RGW255" s="733"/>
      <c r="RGX255" s="733"/>
      <c r="RGY255" s="733"/>
      <c r="RGZ255" s="733"/>
      <c r="RHA255" s="733"/>
      <c r="RHB255" s="733"/>
      <c r="RHC255" s="733"/>
      <c r="RHD255" s="733"/>
      <c r="RHE255" s="733"/>
      <c r="RHF255" s="733"/>
      <c r="RHG255" s="733"/>
      <c r="RHH255" s="733"/>
      <c r="RHI255" s="733"/>
      <c r="RHJ255" s="733"/>
      <c r="RHK255" s="733"/>
      <c r="RHL255" s="733"/>
      <c r="RHM255" s="733"/>
      <c r="RHN255" s="733"/>
      <c r="RHO255" s="733"/>
      <c r="RHP255" s="733"/>
      <c r="RHQ255" s="733"/>
      <c r="RHR255" s="733"/>
      <c r="RHS255" s="733"/>
      <c r="RHT255" s="733"/>
      <c r="RHU255" s="733"/>
      <c r="RHV255" s="733"/>
      <c r="RHW255" s="733"/>
      <c r="RHX255" s="733"/>
      <c r="RHY255" s="733"/>
      <c r="RHZ255" s="733"/>
      <c r="RIA255" s="733"/>
      <c r="RIB255" s="733"/>
      <c r="RIC255" s="733"/>
      <c r="RID255" s="733"/>
      <c r="RIE255" s="733"/>
      <c r="RIF255" s="733"/>
      <c r="RIG255" s="733"/>
      <c r="RIH255" s="733"/>
      <c r="RII255" s="733"/>
      <c r="RIJ255" s="733"/>
      <c r="RIK255" s="733"/>
      <c r="RIL255" s="733"/>
      <c r="RIM255" s="733"/>
      <c r="RIN255" s="733"/>
      <c r="RIO255" s="733"/>
      <c r="RIP255" s="733"/>
      <c r="RIQ255" s="733"/>
      <c r="RIR255" s="733"/>
      <c r="RIS255" s="733"/>
      <c r="RIT255" s="733"/>
      <c r="RIU255" s="733"/>
      <c r="RIV255" s="733"/>
      <c r="RIW255" s="733"/>
      <c r="RIX255" s="733"/>
      <c r="RIY255" s="733"/>
      <c r="RIZ255" s="733"/>
      <c r="RJA255" s="733"/>
      <c r="RJB255" s="733"/>
      <c r="RJC255" s="733"/>
      <c r="RJD255" s="733"/>
      <c r="RJE255" s="733"/>
      <c r="RJF255" s="733"/>
      <c r="RJG255" s="733"/>
      <c r="RJH255" s="733"/>
      <c r="RJI255" s="733"/>
      <c r="RJJ255" s="733"/>
      <c r="RJK255" s="733"/>
      <c r="RJL255" s="733"/>
      <c r="RJM255" s="733"/>
      <c r="RJN255" s="733"/>
      <c r="RJO255" s="733"/>
      <c r="RJP255" s="733"/>
      <c r="RJQ255" s="733"/>
      <c r="RJR255" s="733"/>
      <c r="RJS255" s="733"/>
      <c r="RJT255" s="733"/>
      <c r="RJU255" s="733"/>
      <c r="RJV255" s="733"/>
      <c r="RJW255" s="733"/>
      <c r="RJX255" s="733"/>
      <c r="RJY255" s="733"/>
      <c r="RJZ255" s="733"/>
      <c r="RKA255" s="733"/>
      <c r="RKB255" s="733"/>
      <c r="RKC255" s="733"/>
      <c r="RKD255" s="733"/>
      <c r="RKE255" s="733"/>
      <c r="RKF255" s="733"/>
      <c r="RKG255" s="733"/>
      <c r="RKH255" s="733"/>
      <c r="RKI255" s="733"/>
      <c r="RKJ255" s="733"/>
      <c r="RKK255" s="733"/>
      <c r="RKL255" s="733"/>
      <c r="RKM255" s="733"/>
      <c r="RKN255" s="733"/>
      <c r="RKO255" s="733"/>
      <c r="RKP255" s="733"/>
      <c r="RKQ255" s="733"/>
      <c r="RKR255" s="733"/>
      <c r="RKS255" s="733"/>
      <c r="RKT255" s="733"/>
      <c r="RKU255" s="733"/>
      <c r="RKV255" s="733"/>
      <c r="RKW255" s="733"/>
      <c r="RKX255" s="733"/>
      <c r="RKY255" s="733"/>
      <c r="RKZ255" s="733"/>
      <c r="RLA255" s="733"/>
      <c r="RLB255" s="733"/>
      <c r="RLC255" s="733"/>
      <c r="RLD255" s="733"/>
      <c r="RLE255" s="733"/>
      <c r="RLF255" s="733"/>
      <c r="RLG255" s="733"/>
      <c r="RLH255" s="733"/>
      <c r="RLI255" s="733"/>
      <c r="RLJ255" s="733"/>
      <c r="RLK255" s="733"/>
      <c r="RLL255" s="733"/>
      <c r="RLM255" s="733"/>
      <c r="RLN255" s="733"/>
      <c r="RLO255" s="733"/>
      <c r="RLP255" s="733"/>
      <c r="RLQ255" s="733"/>
      <c r="RLR255" s="733"/>
      <c r="RLS255" s="733"/>
      <c r="RLT255" s="733"/>
      <c r="RLU255" s="733"/>
      <c r="RLV255" s="733"/>
      <c r="RLW255" s="733"/>
      <c r="RLX255" s="733"/>
      <c r="RLY255" s="733"/>
      <c r="RLZ255" s="733"/>
      <c r="RMA255" s="733"/>
      <c r="RMB255" s="733"/>
      <c r="RMC255" s="733"/>
      <c r="RMD255" s="733"/>
      <c r="RME255" s="733"/>
      <c r="RMF255" s="733"/>
      <c r="RMG255" s="733"/>
      <c r="RMH255" s="733"/>
      <c r="RMI255" s="733"/>
      <c r="RMJ255" s="733"/>
      <c r="RMK255" s="733"/>
      <c r="RML255" s="733"/>
      <c r="RMM255" s="733"/>
      <c r="RMN255" s="733"/>
      <c r="RMO255" s="733"/>
      <c r="RMP255" s="733"/>
      <c r="RMQ255" s="733"/>
      <c r="RMR255" s="733"/>
      <c r="RMS255" s="733"/>
      <c r="RMT255" s="733"/>
      <c r="RMU255" s="733"/>
      <c r="RMV255" s="733"/>
      <c r="RMW255" s="733"/>
      <c r="RMX255" s="733"/>
      <c r="RMY255" s="733"/>
      <c r="RMZ255" s="733"/>
      <c r="RNA255" s="733"/>
      <c r="RNB255" s="733"/>
      <c r="RNC255" s="733"/>
      <c r="RND255" s="733"/>
      <c r="RNE255" s="733"/>
      <c r="RNF255" s="733"/>
      <c r="RNG255" s="733"/>
      <c r="RNH255" s="733"/>
      <c r="RNI255" s="733"/>
      <c r="RNJ255" s="733"/>
      <c r="RNK255" s="733"/>
      <c r="RNL255" s="733"/>
      <c r="RNM255" s="733"/>
      <c r="RNN255" s="733"/>
      <c r="RNO255" s="733"/>
      <c r="RNP255" s="733"/>
      <c r="RNQ255" s="733"/>
      <c r="RNR255" s="733"/>
      <c r="RNS255" s="733"/>
      <c r="RNT255" s="733"/>
      <c r="RNU255" s="733"/>
      <c r="RNV255" s="733"/>
      <c r="RNW255" s="733"/>
      <c r="RNX255" s="733"/>
      <c r="RNY255" s="733"/>
      <c r="RNZ255" s="733"/>
      <c r="ROA255" s="733"/>
      <c r="ROB255" s="733"/>
      <c r="ROC255" s="733"/>
      <c r="ROD255" s="733"/>
      <c r="ROE255" s="733"/>
      <c r="ROF255" s="733"/>
      <c r="ROG255" s="733"/>
      <c r="ROH255" s="733"/>
      <c r="ROI255" s="733"/>
      <c r="ROJ255" s="733"/>
      <c r="ROK255" s="733"/>
      <c r="ROL255" s="733"/>
      <c r="ROM255" s="733"/>
      <c r="RON255" s="733"/>
      <c r="ROO255" s="733"/>
      <c r="ROP255" s="733"/>
      <c r="ROQ255" s="733"/>
      <c r="ROR255" s="733"/>
      <c r="ROS255" s="733"/>
      <c r="ROT255" s="733"/>
      <c r="ROU255" s="733"/>
      <c r="ROV255" s="733"/>
      <c r="ROW255" s="733"/>
      <c r="ROX255" s="733"/>
      <c r="ROY255" s="733"/>
      <c r="ROZ255" s="733"/>
      <c r="RPA255" s="733"/>
      <c r="RPB255" s="733"/>
      <c r="RPC255" s="733"/>
      <c r="RPD255" s="733"/>
      <c r="RPE255" s="733"/>
      <c r="RPF255" s="733"/>
      <c r="RPG255" s="733"/>
      <c r="RPH255" s="733"/>
      <c r="RPI255" s="733"/>
      <c r="RPJ255" s="733"/>
      <c r="RPK255" s="733"/>
      <c r="RPL255" s="733"/>
      <c r="RPM255" s="733"/>
      <c r="RPN255" s="733"/>
      <c r="RPO255" s="733"/>
      <c r="RPP255" s="733"/>
      <c r="RPQ255" s="733"/>
      <c r="RPR255" s="733"/>
      <c r="RPS255" s="733"/>
      <c r="RPT255" s="733"/>
      <c r="RPU255" s="733"/>
      <c r="RPV255" s="733"/>
      <c r="RPW255" s="733"/>
      <c r="RPX255" s="733"/>
      <c r="RPY255" s="733"/>
      <c r="RPZ255" s="733"/>
      <c r="RQA255" s="733"/>
      <c r="RQB255" s="733"/>
      <c r="RQC255" s="733"/>
      <c r="RQD255" s="733"/>
      <c r="RQE255" s="733"/>
      <c r="RQF255" s="733"/>
      <c r="RQG255" s="733"/>
      <c r="RQH255" s="733"/>
      <c r="RQI255" s="733"/>
      <c r="RQJ255" s="733"/>
      <c r="RQK255" s="733"/>
      <c r="RQL255" s="733"/>
      <c r="RQM255" s="733"/>
      <c r="RQN255" s="733"/>
      <c r="RQO255" s="733"/>
      <c r="RQP255" s="733"/>
      <c r="RQQ255" s="733"/>
      <c r="RQR255" s="733"/>
      <c r="RQS255" s="733"/>
      <c r="RQT255" s="733"/>
      <c r="RQU255" s="733"/>
      <c r="RQV255" s="733"/>
      <c r="RQW255" s="733"/>
      <c r="RQX255" s="733"/>
      <c r="RQY255" s="733"/>
      <c r="RQZ255" s="733"/>
      <c r="RRA255" s="733"/>
      <c r="RRB255" s="733"/>
      <c r="RRC255" s="733"/>
      <c r="RRD255" s="733"/>
      <c r="RRE255" s="733"/>
      <c r="RRF255" s="733"/>
      <c r="RRG255" s="733"/>
      <c r="RRH255" s="733"/>
      <c r="RRI255" s="733"/>
      <c r="RRJ255" s="733"/>
      <c r="RRK255" s="733"/>
      <c r="RRL255" s="733"/>
      <c r="RRM255" s="733"/>
      <c r="RRN255" s="733"/>
      <c r="RRO255" s="733"/>
      <c r="RRP255" s="733"/>
      <c r="RRQ255" s="733"/>
      <c r="RRR255" s="733"/>
      <c r="RRS255" s="733"/>
      <c r="RRT255" s="733"/>
      <c r="RRU255" s="733"/>
      <c r="RRV255" s="733"/>
      <c r="RRW255" s="733"/>
      <c r="RRX255" s="733"/>
      <c r="RRY255" s="733"/>
      <c r="RRZ255" s="733"/>
      <c r="RSA255" s="733"/>
      <c r="RSB255" s="733"/>
      <c r="RSC255" s="733"/>
      <c r="RSD255" s="733"/>
      <c r="RSE255" s="733"/>
      <c r="RSF255" s="733"/>
      <c r="RSG255" s="733"/>
      <c r="RSH255" s="733"/>
      <c r="RSI255" s="733"/>
      <c r="RSJ255" s="733"/>
      <c r="RSK255" s="733"/>
      <c r="RSL255" s="733"/>
      <c r="RSM255" s="733"/>
      <c r="RSN255" s="733"/>
      <c r="RSO255" s="733"/>
      <c r="RSP255" s="733"/>
      <c r="RSQ255" s="733"/>
      <c r="RSR255" s="733"/>
      <c r="RSS255" s="733"/>
      <c r="RST255" s="733"/>
      <c r="RSU255" s="733"/>
      <c r="RSV255" s="733"/>
      <c r="RSW255" s="733"/>
      <c r="RSX255" s="733"/>
      <c r="RSY255" s="733"/>
      <c r="RSZ255" s="733"/>
      <c r="RTA255" s="733"/>
      <c r="RTB255" s="733"/>
      <c r="RTC255" s="733"/>
      <c r="RTD255" s="733"/>
      <c r="RTE255" s="733"/>
      <c r="RTF255" s="733"/>
      <c r="RTG255" s="733"/>
      <c r="RTH255" s="733"/>
      <c r="RTI255" s="733"/>
      <c r="RTJ255" s="733"/>
      <c r="RTK255" s="733"/>
      <c r="RTL255" s="733"/>
      <c r="RTM255" s="733"/>
      <c r="RTN255" s="733"/>
      <c r="RTO255" s="733"/>
      <c r="RTP255" s="733"/>
      <c r="RTQ255" s="733"/>
      <c r="RTR255" s="733"/>
      <c r="RTS255" s="733"/>
      <c r="RTT255" s="733"/>
      <c r="RTU255" s="733"/>
      <c r="RTV255" s="733"/>
      <c r="RTW255" s="733"/>
      <c r="RTX255" s="733"/>
      <c r="RTY255" s="733"/>
      <c r="RTZ255" s="733"/>
      <c r="RUA255" s="733"/>
      <c r="RUB255" s="733"/>
      <c r="RUC255" s="733"/>
      <c r="RUD255" s="733"/>
      <c r="RUE255" s="733"/>
      <c r="RUF255" s="733"/>
      <c r="RUG255" s="733"/>
      <c r="RUH255" s="733"/>
      <c r="RUI255" s="733"/>
      <c r="RUJ255" s="733"/>
      <c r="RUK255" s="733"/>
      <c r="RUL255" s="733"/>
      <c r="RUM255" s="733"/>
      <c r="RUN255" s="733"/>
      <c r="RUO255" s="733"/>
      <c r="RUP255" s="733"/>
      <c r="RUQ255" s="733"/>
      <c r="RUR255" s="733"/>
      <c r="RUS255" s="733"/>
      <c r="RUT255" s="733"/>
      <c r="RUU255" s="733"/>
      <c r="RUV255" s="733"/>
      <c r="RUW255" s="733"/>
      <c r="RUX255" s="733"/>
      <c r="RUY255" s="733"/>
      <c r="RUZ255" s="733"/>
      <c r="RVA255" s="733"/>
      <c r="RVB255" s="733"/>
      <c r="RVC255" s="733"/>
      <c r="RVD255" s="733"/>
      <c r="RVE255" s="733"/>
      <c r="RVF255" s="733"/>
      <c r="RVG255" s="733"/>
      <c r="RVH255" s="733"/>
      <c r="RVI255" s="733"/>
      <c r="RVJ255" s="733"/>
      <c r="RVK255" s="733"/>
      <c r="RVL255" s="733"/>
      <c r="RVM255" s="733"/>
      <c r="RVN255" s="733"/>
      <c r="RVO255" s="733"/>
      <c r="RVP255" s="733"/>
      <c r="RVQ255" s="733"/>
      <c r="RVR255" s="733"/>
      <c r="RVS255" s="733"/>
      <c r="RVT255" s="733"/>
      <c r="RVU255" s="733"/>
      <c r="RVV255" s="733"/>
      <c r="RVW255" s="733"/>
      <c r="RVX255" s="733"/>
      <c r="RVY255" s="733"/>
      <c r="RVZ255" s="733"/>
      <c r="RWA255" s="733"/>
      <c r="RWB255" s="733"/>
      <c r="RWC255" s="733"/>
      <c r="RWD255" s="733"/>
      <c r="RWE255" s="733"/>
      <c r="RWF255" s="733"/>
      <c r="RWG255" s="733"/>
      <c r="RWH255" s="733"/>
      <c r="RWI255" s="733"/>
      <c r="RWJ255" s="733"/>
      <c r="RWK255" s="733"/>
      <c r="RWL255" s="733"/>
      <c r="RWM255" s="733"/>
      <c r="RWN255" s="733"/>
      <c r="RWO255" s="733"/>
      <c r="RWP255" s="733"/>
      <c r="RWQ255" s="733"/>
      <c r="RWR255" s="733"/>
      <c r="RWS255" s="733"/>
      <c r="RWT255" s="733"/>
      <c r="RWU255" s="733"/>
      <c r="RWV255" s="733"/>
      <c r="RWW255" s="733"/>
      <c r="RWX255" s="733"/>
      <c r="RWY255" s="733"/>
      <c r="RWZ255" s="733"/>
      <c r="RXA255" s="733"/>
      <c r="RXB255" s="733"/>
      <c r="RXC255" s="733"/>
      <c r="RXD255" s="733"/>
      <c r="RXE255" s="733"/>
      <c r="RXF255" s="733"/>
      <c r="RXG255" s="733"/>
      <c r="RXH255" s="733"/>
      <c r="RXI255" s="733"/>
      <c r="RXJ255" s="733"/>
      <c r="RXK255" s="733"/>
      <c r="RXL255" s="733"/>
      <c r="RXM255" s="733"/>
      <c r="RXN255" s="733"/>
      <c r="RXO255" s="733"/>
      <c r="RXP255" s="733"/>
      <c r="RXQ255" s="733"/>
      <c r="RXR255" s="733"/>
      <c r="RXS255" s="733"/>
      <c r="RXT255" s="733"/>
      <c r="RXU255" s="733"/>
      <c r="RXV255" s="733"/>
      <c r="RXW255" s="733"/>
      <c r="RXX255" s="733"/>
      <c r="RXY255" s="733"/>
      <c r="RXZ255" s="733"/>
      <c r="RYA255" s="733"/>
      <c r="RYB255" s="733"/>
      <c r="RYC255" s="733"/>
      <c r="RYD255" s="733"/>
      <c r="RYE255" s="733"/>
      <c r="RYF255" s="733"/>
      <c r="RYG255" s="733"/>
      <c r="RYH255" s="733"/>
      <c r="RYI255" s="733"/>
      <c r="RYJ255" s="733"/>
      <c r="RYK255" s="733"/>
      <c r="RYL255" s="733"/>
      <c r="RYM255" s="733"/>
      <c r="RYN255" s="733"/>
      <c r="RYO255" s="733"/>
      <c r="RYP255" s="733"/>
      <c r="RYQ255" s="733"/>
      <c r="RYR255" s="733"/>
      <c r="RYS255" s="733"/>
      <c r="RYT255" s="733"/>
      <c r="RYU255" s="733"/>
      <c r="RYV255" s="733"/>
      <c r="RYW255" s="733"/>
      <c r="RYX255" s="733"/>
      <c r="RYY255" s="733"/>
      <c r="RYZ255" s="733"/>
      <c r="RZA255" s="733"/>
      <c r="RZB255" s="733"/>
      <c r="RZC255" s="733"/>
      <c r="RZD255" s="733"/>
      <c r="RZE255" s="733"/>
      <c r="RZF255" s="733"/>
      <c r="RZG255" s="733"/>
      <c r="RZH255" s="733"/>
      <c r="RZI255" s="733"/>
      <c r="RZJ255" s="733"/>
      <c r="RZK255" s="733"/>
      <c r="RZL255" s="733"/>
      <c r="RZM255" s="733"/>
      <c r="RZN255" s="733"/>
      <c r="RZO255" s="733"/>
      <c r="RZP255" s="733"/>
      <c r="RZQ255" s="733"/>
      <c r="RZR255" s="733"/>
      <c r="RZS255" s="733"/>
      <c r="RZT255" s="733"/>
      <c r="RZU255" s="733"/>
      <c r="RZV255" s="733"/>
      <c r="RZW255" s="733"/>
      <c r="RZX255" s="733"/>
      <c r="RZY255" s="733"/>
      <c r="RZZ255" s="733"/>
      <c r="SAA255" s="733"/>
      <c r="SAB255" s="733"/>
      <c r="SAC255" s="733"/>
      <c r="SAD255" s="733"/>
      <c r="SAE255" s="733"/>
      <c r="SAF255" s="733"/>
      <c r="SAG255" s="733"/>
      <c r="SAH255" s="733"/>
      <c r="SAI255" s="733"/>
      <c r="SAJ255" s="733"/>
      <c r="SAK255" s="733"/>
      <c r="SAL255" s="733"/>
      <c r="SAM255" s="733"/>
      <c r="SAN255" s="733"/>
      <c r="SAO255" s="733"/>
      <c r="SAP255" s="733"/>
      <c r="SAQ255" s="733"/>
      <c r="SAR255" s="733"/>
      <c r="SAS255" s="733"/>
      <c r="SAT255" s="733"/>
      <c r="SAU255" s="733"/>
      <c r="SAV255" s="733"/>
      <c r="SAW255" s="733"/>
      <c r="SAX255" s="733"/>
      <c r="SAY255" s="733"/>
      <c r="SAZ255" s="733"/>
      <c r="SBA255" s="733"/>
      <c r="SBB255" s="733"/>
      <c r="SBC255" s="733"/>
      <c r="SBD255" s="733"/>
      <c r="SBE255" s="733"/>
      <c r="SBF255" s="733"/>
      <c r="SBG255" s="733"/>
      <c r="SBH255" s="733"/>
      <c r="SBI255" s="733"/>
      <c r="SBJ255" s="733"/>
      <c r="SBK255" s="733"/>
      <c r="SBL255" s="733"/>
      <c r="SBM255" s="733"/>
      <c r="SBN255" s="733"/>
      <c r="SBO255" s="733"/>
      <c r="SBP255" s="733"/>
      <c r="SBQ255" s="733"/>
      <c r="SBR255" s="733"/>
      <c r="SBS255" s="733"/>
      <c r="SBT255" s="733"/>
      <c r="SBU255" s="733"/>
      <c r="SBV255" s="733"/>
      <c r="SBW255" s="733"/>
      <c r="SBX255" s="733"/>
      <c r="SBY255" s="733"/>
      <c r="SBZ255" s="733"/>
      <c r="SCA255" s="733"/>
      <c r="SCB255" s="733"/>
      <c r="SCC255" s="733"/>
      <c r="SCD255" s="733"/>
      <c r="SCE255" s="733"/>
      <c r="SCF255" s="733"/>
      <c r="SCG255" s="733"/>
      <c r="SCH255" s="733"/>
      <c r="SCI255" s="733"/>
      <c r="SCJ255" s="733"/>
      <c r="SCK255" s="733"/>
      <c r="SCL255" s="733"/>
      <c r="SCM255" s="733"/>
      <c r="SCN255" s="733"/>
      <c r="SCO255" s="733"/>
      <c r="SCP255" s="733"/>
      <c r="SCQ255" s="733"/>
      <c r="SCR255" s="733"/>
      <c r="SCS255" s="733"/>
      <c r="SCT255" s="733"/>
      <c r="SCU255" s="733"/>
      <c r="SCV255" s="733"/>
      <c r="SCW255" s="733"/>
      <c r="SCX255" s="733"/>
      <c r="SCY255" s="733"/>
      <c r="SCZ255" s="733"/>
      <c r="SDA255" s="733"/>
      <c r="SDB255" s="733"/>
      <c r="SDC255" s="733"/>
      <c r="SDD255" s="733"/>
      <c r="SDE255" s="733"/>
      <c r="SDF255" s="733"/>
      <c r="SDG255" s="733"/>
      <c r="SDH255" s="733"/>
      <c r="SDI255" s="733"/>
      <c r="SDJ255" s="733"/>
      <c r="SDK255" s="733"/>
      <c r="SDL255" s="733"/>
      <c r="SDM255" s="733"/>
      <c r="SDN255" s="733"/>
      <c r="SDO255" s="733"/>
      <c r="SDP255" s="733"/>
      <c r="SDQ255" s="733"/>
      <c r="SDR255" s="733"/>
      <c r="SDS255" s="733"/>
      <c r="SDT255" s="733"/>
      <c r="SDU255" s="733"/>
      <c r="SDV255" s="733"/>
      <c r="SDW255" s="733"/>
      <c r="SDX255" s="733"/>
      <c r="SDY255" s="733"/>
      <c r="SDZ255" s="733"/>
      <c r="SEA255" s="733"/>
      <c r="SEB255" s="733"/>
      <c r="SEC255" s="733"/>
      <c r="SED255" s="733"/>
      <c r="SEE255" s="733"/>
      <c r="SEF255" s="733"/>
      <c r="SEG255" s="733"/>
      <c r="SEH255" s="733"/>
      <c r="SEI255" s="733"/>
      <c r="SEJ255" s="733"/>
      <c r="SEK255" s="733"/>
      <c r="SEL255" s="733"/>
      <c r="SEM255" s="733"/>
      <c r="SEN255" s="733"/>
      <c r="SEO255" s="733"/>
      <c r="SEP255" s="733"/>
      <c r="SEQ255" s="733"/>
      <c r="SER255" s="733"/>
      <c r="SES255" s="733"/>
      <c r="SET255" s="733"/>
      <c r="SEU255" s="733"/>
      <c r="SEV255" s="733"/>
      <c r="SEW255" s="733"/>
      <c r="SEX255" s="733"/>
      <c r="SEY255" s="733"/>
      <c r="SEZ255" s="733"/>
      <c r="SFA255" s="733"/>
      <c r="SFB255" s="733"/>
      <c r="SFC255" s="733"/>
      <c r="SFD255" s="733"/>
      <c r="SFE255" s="733"/>
      <c r="SFF255" s="733"/>
      <c r="SFG255" s="733"/>
      <c r="SFH255" s="733"/>
      <c r="SFI255" s="733"/>
      <c r="SFJ255" s="733"/>
      <c r="SFK255" s="733"/>
      <c r="SFL255" s="733"/>
      <c r="SFM255" s="733"/>
      <c r="SFN255" s="733"/>
      <c r="SFO255" s="733"/>
      <c r="SFP255" s="733"/>
      <c r="SFQ255" s="733"/>
      <c r="SFR255" s="733"/>
      <c r="SFS255" s="733"/>
      <c r="SFT255" s="733"/>
      <c r="SFU255" s="733"/>
      <c r="SFV255" s="733"/>
      <c r="SFW255" s="733"/>
      <c r="SFX255" s="733"/>
      <c r="SFY255" s="733"/>
      <c r="SFZ255" s="733"/>
      <c r="SGA255" s="733"/>
      <c r="SGB255" s="733"/>
      <c r="SGC255" s="733"/>
      <c r="SGD255" s="733"/>
      <c r="SGE255" s="733"/>
      <c r="SGF255" s="733"/>
      <c r="SGG255" s="733"/>
      <c r="SGH255" s="733"/>
      <c r="SGI255" s="733"/>
      <c r="SGJ255" s="733"/>
      <c r="SGK255" s="733"/>
      <c r="SGL255" s="733"/>
      <c r="SGM255" s="733"/>
      <c r="SGN255" s="733"/>
      <c r="SGO255" s="733"/>
      <c r="SGP255" s="733"/>
      <c r="SGQ255" s="733"/>
      <c r="SGR255" s="733"/>
      <c r="SGS255" s="733"/>
      <c r="SGT255" s="733"/>
      <c r="SGU255" s="733"/>
      <c r="SGV255" s="733"/>
      <c r="SGW255" s="733"/>
      <c r="SGX255" s="733"/>
      <c r="SGY255" s="733"/>
      <c r="SGZ255" s="733"/>
      <c r="SHA255" s="733"/>
      <c r="SHB255" s="733"/>
      <c r="SHC255" s="733"/>
      <c r="SHD255" s="733"/>
      <c r="SHE255" s="733"/>
      <c r="SHF255" s="733"/>
      <c r="SHG255" s="733"/>
      <c r="SHH255" s="733"/>
      <c r="SHI255" s="733"/>
      <c r="SHJ255" s="733"/>
      <c r="SHK255" s="733"/>
      <c r="SHL255" s="733"/>
      <c r="SHM255" s="733"/>
      <c r="SHN255" s="733"/>
      <c r="SHO255" s="733"/>
      <c r="SHP255" s="733"/>
      <c r="SHQ255" s="733"/>
      <c r="SHR255" s="733"/>
      <c r="SHS255" s="733"/>
      <c r="SHT255" s="733"/>
      <c r="SHU255" s="733"/>
      <c r="SHV255" s="733"/>
      <c r="SHW255" s="733"/>
      <c r="SHX255" s="733"/>
      <c r="SHY255" s="733"/>
      <c r="SHZ255" s="733"/>
      <c r="SIA255" s="733"/>
      <c r="SIB255" s="733"/>
      <c r="SIC255" s="733"/>
      <c r="SID255" s="733"/>
      <c r="SIE255" s="733"/>
      <c r="SIF255" s="733"/>
      <c r="SIG255" s="733"/>
      <c r="SIH255" s="733"/>
      <c r="SII255" s="733"/>
      <c r="SIJ255" s="733"/>
      <c r="SIK255" s="733"/>
      <c r="SIL255" s="733"/>
      <c r="SIM255" s="733"/>
      <c r="SIN255" s="733"/>
      <c r="SIO255" s="733"/>
      <c r="SIP255" s="733"/>
      <c r="SIQ255" s="733"/>
      <c r="SIR255" s="733"/>
      <c r="SIS255" s="733"/>
      <c r="SIT255" s="733"/>
      <c r="SIU255" s="733"/>
      <c r="SIV255" s="733"/>
      <c r="SIW255" s="733"/>
      <c r="SIX255" s="733"/>
      <c r="SIY255" s="733"/>
      <c r="SIZ255" s="733"/>
      <c r="SJA255" s="733"/>
      <c r="SJB255" s="733"/>
      <c r="SJC255" s="733"/>
      <c r="SJD255" s="733"/>
      <c r="SJE255" s="733"/>
      <c r="SJF255" s="733"/>
      <c r="SJG255" s="733"/>
      <c r="SJH255" s="733"/>
      <c r="SJI255" s="733"/>
      <c r="SJJ255" s="733"/>
      <c r="SJK255" s="733"/>
      <c r="SJL255" s="733"/>
      <c r="SJM255" s="733"/>
      <c r="SJN255" s="733"/>
      <c r="SJO255" s="733"/>
      <c r="SJP255" s="733"/>
      <c r="SJQ255" s="733"/>
      <c r="SJR255" s="733"/>
      <c r="SJS255" s="733"/>
      <c r="SJT255" s="733"/>
      <c r="SJU255" s="733"/>
      <c r="SJV255" s="733"/>
      <c r="SJW255" s="733"/>
      <c r="SJX255" s="733"/>
      <c r="SJY255" s="733"/>
      <c r="SJZ255" s="733"/>
      <c r="SKA255" s="733"/>
      <c r="SKB255" s="733"/>
      <c r="SKC255" s="733"/>
      <c r="SKD255" s="733"/>
      <c r="SKE255" s="733"/>
      <c r="SKF255" s="733"/>
      <c r="SKG255" s="733"/>
      <c r="SKH255" s="733"/>
      <c r="SKI255" s="733"/>
      <c r="SKJ255" s="733"/>
      <c r="SKK255" s="733"/>
      <c r="SKL255" s="733"/>
      <c r="SKM255" s="733"/>
      <c r="SKN255" s="733"/>
      <c r="SKO255" s="733"/>
      <c r="SKP255" s="733"/>
      <c r="SKQ255" s="733"/>
      <c r="SKR255" s="733"/>
      <c r="SKS255" s="733"/>
      <c r="SKT255" s="733"/>
      <c r="SKU255" s="733"/>
      <c r="SKV255" s="733"/>
      <c r="SKW255" s="733"/>
      <c r="SKX255" s="733"/>
      <c r="SKY255" s="733"/>
      <c r="SKZ255" s="733"/>
      <c r="SLA255" s="733"/>
      <c r="SLB255" s="733"/>
      <c r="SLC255" s="733"/>
      <c r="SLD255" s="733"/>
      <c r="SLE255" s="733"/>
      <c r="SLF255" s="733"/>
      <c r="SLG255" s="733"/>
      <c r="SLH255" s="733"/>
      <c r="SLI255" s="733"/>
      <c r="SLJ255" s="733"/>
      <c r="SLK255" s="733"/>
      <c r="SLL255" s="733"/>
      <c r="SLM255" s="733"/>
      <c r="SLN255" s="733"/>
      <c r="SLO255" s="733"/>
      <c r="SLP255" s="733"/>
      <c r="SLQ255" s="733"/>
      <c r="SLR255" s="733"/>
      <c r="SLS255" s="733"/>
      <c r="SLT255" s="733"/>
      <c r="SLU255" s="733"/>
      <c r="SLV255" s="733"/>
      <c r="SLW255" s="733"/>
      <c r="SLX255" s="733"/>
      <c r="SLY255" s="733"/>
      <c r="SLZ255" s="733"/>
      <c r="SMA255" s="733"/>
      <c r="SMB255" s="733"/>
      <c r="SMC255" s="733"/>
      <c r="SMD255" s="733"/>
      <c r="SME255" s="733"/>
      <c r="SMF255" s="733"/>
      <c r="SMG255" s="733"/>
      <c r="SMH255" s="733"/>
      <c r="SMI255" s="733"/>
      <c r="SMJ255" s="733"/>
      <c r="SMK255" s="733"/>
      <c r="SML255" s="733"/>
      <c r="SMM255" s="733"/>
      <c r="SMN255" s="733"/>
      <c r="SMO255" s="733"/>
      <c r="SMP255" s="733"/>
      <c r="SMQ255" s="733"/>
      <c r="SMR255" s="733"/>
      <c r="SMS255" s="733"/>
      <c r="SMT255" s="733"/>
      <c r="SMU255" s="733"/>
      <c r="SMV255" s="733"/>
      <c r="SMW255" s="733"/>
      <c r="SMX255" s="733"/>
      <c r="SMY255" s="733"/>
      <c r="SMZ255" s="733"/>
      <c r="SNA255" s="733"/>
      <c r="SNB255" s="733"/>
      <c r="SNC255" s="733"/>
      <c r="SND255" s="733"/>
      <c r="SNE255" s="733"/>
      <c r="SNF255" s="733"/>
      <c r="SNG255" s="733"/>
      <c r="SNH255" s="733"/>
      <c r="SNI255" s="733"/>
      <c r="SNJ255" s="733"/>
      <c r="SNK255" s="733"/>
      <c r="SNL255" s="733"/>
      <c r="SNM255" s="733"/>
      <c r="SNN255" s="733"/>
      <c r="SNO255" s="733"/>
      <c r="SNP255" s="733"/>
      <c r="SNQ255" s="733"/>
      <c r="SNR255" s="733"/>
      <c r="SNS255" s="733"/>
      <c r="SNT255" s="733"/>
      <c r="SNU255" s="733"/>
      <c r="SNV255" s="733"/>
      <c r="SNW255" s="733"/>
      <c r="SNX255" s="733"/>
      <c r="SNY255" s="733"/>
      <c r="SNZ255" s="733"/>
      <c r="SOA255" s="733"/>
      <c r="SOB255" s="733"/>
      <c r="SOC255" s="733"/>
      <c r="SOD255" s="733"/>
      <c r="SOE255" s="733"/>
      <c r="SOF255" s="733"/>
      <c r="SOG255" s="733"/>
      <c r="SOH255" s="733"/>
      <c r="SOI255" s="733"/>
      <c r="SOJ255" s="733"/>
      <c r="SOK255" s="733"/>
      <c r="SOL255" s="733"/>
      <c r="SOM255" s="733"/>
      <c r="SON255" s="733"/>
      <c r="SOO255" s="733"/>
      <c r="SOP255" s="733"/>
      <c r="SOQ255" s="733"/>
      <c r="SOR255" s="733"/>
      <c r="SOS255" s="733"/>
      <c r="SOT255" s="733"/>
      <c r="SOU255" s="733"/>
      <c r="SOV255" s="733"/>
      <c r="SOW255" s="733"/>
      <c r="SOX255" s="733"/>
      <c r="SOY255" s="733"/>
      <c r="SOZ255" s="733"/>
      <c r="SPA255" s="733"/>
      <c r="SPB255" s="733"/>
      <c r="SPC255" s="733"/>
      <c r="SPD255" s="733"/>
      <c r="SPE255" s="733"/>
      <c r="SPF255" s="733"/>
      <c r="SPG255" s="733"/>
      <c r="SPH255" s="733"/>
      <c r="SPI255" s="733"/>
      <c r="SPJ255" s="733"/>
      <c r="SPK255" s="733"/>
      <c r="SPL255" s="733"/>
      <c r="SPM255" s="733"/>
      <c r="SPN255" s="733"/>
      <c r="SPO255" s="733"/>
      <c r="SPP255" s="733"/>
      <c r="SPQ255" s="733"/>
      <c r="SPR255" s="733"/>
      <c r="SPS255" s="733"/>
      <c r="SPT255" s="733"/>
      <c r="SPU255" s="733"/>
      <c r="SPV255" s="733"/>
      <c r="SPW255" s="733"/>
      <c r="SPX255" s="733"/>
      <c r="SPY255" s="733"/>
      <c r="SPZ255" s="733"/>
      <c r="SQA255" s="733"/>
      <c r="SQB255" s="733"/>
      <c r="SQC255" s="733"/>
      <c r="SQD255" s="733"/>
      <c r="SQE255" s="733"/>
      <c r="SQF255" s="733"/>
      <c r="SQG255" s="733"/>
      <c r="SQH255" s="733"/>
      <c r="SQI255" s="733"/>
      <c r="SQJ255" s="733"/>
      <c r="SQK255" s="733"/>
      <c r="SQL255" s="733"/>
      <c r="SQM255" s="733"/>
      <c r="SQN255" s="733"/>
      <c r="SQO255" s="733"/>
      <c r="SQP255" s="733"/>
      <c r="SQQ255" s="733"/>
      <c r="SQR255" s="733"/>
      <c r="SQS255" s="733"/>
      <c r="SQT255" s="733"/>
      <c r="SQU255" s="733"/>
      <c r="SQV255" s="733"/>
      <c r="SQW255" s="733"/>
      <c r="SQX255" s="733"/>
      <c r="SQY255" s="733"/>
      <c r="SQZ255" s="733"/>
      <c r="SRA255" s="733"/>
      <c r="SRB255" s="733"/>
      <c r="SRC255" s="733"/>
      <c r="SRD255" s="733"/>
      <c r="SRE255" s="733"/>
      <c r="SRF255" s="733"/>
      <c r="SRG255" s="733"/>
      <c r="SRH255" s="733"/>
      <c r="SRI255" s="733"/>
      <c r="SRJ255" s="733"/>
      <c r="SRK255" s="733"/>
      <c r="SRL255" s="733"/>
      <c r="SRM255" s="733"/>
      <c r="SRN255" s="733"/>
      <c r="SRO255" s="733"/>
      <c r="SRP255" s="733"/>
      <c r="SRQ255" s="733"/>
      <c r="SRR255" s="733"/>
      <c r="SRS255" s="733"/>
      <c r="SRT255" s="733"/>
      <c r="SRU255" s="733"/>
      <c r="SRV255" s="733"/>
      <c r="SRW255" s="733"/>
      <c r="SRX255" s="733"/>
      <c r="SRY255" s="733"/>
      <c r="SRZ255" s="733"/>
      <c r="SSA255" s="733"/>
      <c r="SSB255" s="733"/>
      <c r="SSC255" s="733"/>
      <c r="SSD255" s="733"/>
      <c r="SSE255" s="733"/>
      <c r="SSF255" s="733"/>
      <c r="SSG255" s="733"/>
      <c r="SSH255" s="733"/>
      <c r="SSI255" s="733"/>
      <c r="SSJ255" s="733"/>
      <c r="SSK255" s="733"/>
      <c r="SSL255" s="733"/>
      <c r="SSM255" s="733"/>
      <c r="SSN255" s="733"/>
      <c r="SSO255" s="733"/>
      <c r="SSP255" s="733"/>
      <c r="SSQ255" s="733"/>
      <c r="SSR255" s="733"/>
      <c r="SSS255" s="733"/>
      <c r="SST255" s="733"/>
      <c r="SSU255" s="733"/>
      <c r="SSV255" s="733"/>
      <c r="SSW255" s="733"/>
      <c r="SSX255" s="733"/>
      <c r="SSY255" s="733"/>
      <c r="SSZ255" s="733"/>
      <c r="STA255" s="733"/>
      <c r="STB255" s="733"/>
      <c r="STC255" s="733"/>
      <c r="STD255" s="733"/>
      <c r="STE255" s="733"/>
      <c r="STF255" s="733"/>
      <c r="STG255" s="733"/>
      <c r="STH255" s="733"/>
      <c r="STI255" s="733"/>
      <c r="STJ255" s="733"/>
      <c r="STK255" s="733"/>
      <c r="STL255" s="733"/>
      <c r="STM255" s="733"/>
      <c r="STN255" s="733"/>
      <c r="STO255" s="733"/>
      <c r="STP255" s="733"/>
      <c r="STQ255" s="733"/>
      <c r="STR255" s="733"/>
      <c r="STS255" s="733"/>
      <c r="STT255" s="733"/>
      <c r="STU255" s="733"/>
      <c r="STV255" s="733"/>
      <c r="STW255" s="733"/>
      <c r="STX255" s="733"/>
      <c r="STY255" s="733"/>
      <c r="STZ255" s="733"/>
      <c r="SUA255" s="733"/>
      <c r="SUB255" s="733"/>
      <c r="SUC255" s="733"/>
      <c r="SUD255" s="733"/>
      <c r="SUE255" s="733"/>
      <c r="SUF255" s="733"/>
      <c r="SUG255" s="733"/>
      <c r="SUH255" s="733"/>
      <c r="SUI255" s="733"/>
      <c r="SUJ255" s="733"/>
      <c r="SUK255" s="733"/>
      <c r="SUL255" s="733"/>
      <c r="SUM255" s="733"/>
      <c r="SUN255" s="733"/>
      <c r="SUO255" s="733"/>
      <c r="SUP255" s="733"/>
      <c r="SUQ255" s="733"/>
      <c r="SUR255" s="733"/>
      <c r="SUS255" s="733"/>
      <c r="SUT255" s="733"/>
      <c r="SUU255" s="733"/>
      <c r="SUV255" s="733"/>
      <c r="SUW255" s="733"/>
      <c r="SUX255" s="733"/>
      <c r="SUY255" s="733"/>
      <c r="SUZ255" s="733"/>
      <c r="SVA255" s="733"/>
      <c r="SVB255" s="733"/>
      <c r="SVC255" s="733"/>
      <c r="SVD255" s="733"/>
      <c r="SVE255" s="733"/>
      <c r="SVF255" s="733"/>
      <c r="SVG255" s="733"/>
      <c r="SVH255" s="733"/>
      <c r="SVI255" s="733"/>
      <c r="SVJ255" s="733"/>
      <c r="SVK255" s="733"/>
      <c r="SVL255" s="733"/>
      <c r="SVM255" s="733"/>
      <c r="SVN255" s="733"/>
      <c r="SVO255" s="733"/>
      <c r="SVP255" s="733"/>
      <c r="SVQ255" s="733"/>
      <c r="SVR255" s="733"/>
      <c r="SVS255" s="733"/>
      <c r="SVT255" s="733"/>
      <c r="SVU255" s="733"/>
      <c r="SVV255" s="733"/>
      <c r="SVW255" s="733"/>
      <c r="SVX255" s="733"/>
      <c r="SVY255" s="733"/>
      <c r="SVZ255" s="733"/>
      <c r="SWA255" s="733"/>
      <c r="SWB255" s="733"/>
      <c r="SWC255" s="733"/>
      <c r="SWD255" s="733"/>
      <c r="SWE255" s="733"/>
      <c r="SWF255" s="733"/>
      <c r="SWG255" s="733"/>
      <c r="SWH255" s="733"/>
      <c r="SWI255" s="733"/>
      <c r="SWJ255" s="733"/>
      <c r="SWK255" s="733"/>
      <c r="SWL255" s="733"/>
      <c r="SWM255" s="733"/>
      <c r="SWN255" s="733"/>
      <c r="SWO255" s="733"/>
      <c r="SWP255" s="733"/>
      <c r="SWQ255" s="733"/>
      <c r="SWR255" s="733"/>
      <c r="SWS255" s="733"/>
      <c r="SWT255" s="733"/>
      <c r="SWU255" s="733"/>
      <c r="SWV255" s="733"/>
      <c r="SWW255" s="733"/>
      <c r="SWX255" s="733"/>
      <c r="SWY255" s="733"/>
      <c r="SWZ255" s="733"/>
      <c r="SXA255" s="733"/>
      <c r="SXB255" s="733"/>
      <c r="SXC255" s="733"/>
      <c r="SXD255" s="733"/>
      <c r="SXE255" s="733"/>
      <c r="SXF255" s="733"/>
      <c r="SXG255" s="733"/>
      <c r="SXH255" s="733"/>
      <c r="SXI255" s="733"/>
      <c r="SXJ255" s="733"/>
      <c r="SXK255" s="733"/>
      <c r="SXL255" s="733"/>
      <c r="SXM255" s="733"/>
      <c r="SXN255" s="733"/>
      <c r="SXO255" s="733"/>
      <c r="SXP255" s="733"/>
      <c r="SXQ255" s="733"/>
      <c r="SXR255" s="733"/>
      <c r="SXS255" s="733"/>
      <c r="SXT255" s="733"/>
      <c r="SXU255" s="733"/>
      <c r="SXV255" s="733"/>
      <c r="SXW255" s="733"/>
      <c r="SXX255" s="733"/>
      <c r="SXY255" s="733"/>
      <c r="SXZ255" s="733"/>
      <c r="SYA255" s="733"/>
      <c r="SYB255" s="733"/>
      <c r="SYC255" s="733"/>
      <c r="SYD255" s="733"/>
      <c r="SYE255" s="733"/>
      <c r="SYF255" s="733"/>
      <c r="SYG255" s="733"/>
      <c r="SYH255" s="733"/>
      <c r="SYI255" s="733"/>
      <c r="SYJ255" s="733"/>
      <c r="SYK255" s="733"/>
      <c r="SYL255" s="733"/>
      <c r="SYM255" s="733"/>
      <c r="SYN255" s="733"/>
      <c r="SYO255" s="733"/>
      <c r="SYP255" s="733"/>
      <c r="SYQ255" s="733"/>
      <c r="SYR255" s="733"/>
      <c r="SYS255" s="733"/>
      <c r="SYT255" s="733"/>
      <c r="SYU255" s="733"/>
      <c r="SYV255" s="733"/>
      <c r="SYW255" s="733"/>
      <c r="SYX255" s="733"/>
      <c r="SYY255" s="733"/>
      <c r="SYZ255" s="733"/>
      <c r="SZA255" s="733"/>
      <c r="SZB255" s="733"/>
      <c r="SZC255" s="733"/>
      <c r="SZD255" s="733"/>
      <c r="SZE255" s="733"/>
      <c r="SZF255" s="733"/>
      <c r="SZG255" s="733"/>
      <c r="SZH255" s="733"/>
      <c r="SZI255" s="733"/>
      <c r="SZJ255" s="733"/>
      <c r="SZK255" s="733"/>
      <c r="SZL255" s="733"/>
      <c r="SZM255" s="733"/>
      <c r="SZN255" s="733"/>
      <c r="SZO255" s="733"/>
      <c r="SZP255" s="733"/>
      <c r="SZQ255" s="733"/>
      <c r="SZR255" s="733"/>
      <c r="SZS255" s="733"/>
      <c r="SZT255" s="733"/>
      <c r="SZU255" s="733"/>
      <c r="SZV255" s="733"/>
      <c r="SZW255" s="733"/>
      <c r="SZX255" s="733"/>
      <c r="SZY255" s="733"/>
      <c r="SZZ255" s="733"/>
      <c r="TAA255" s="733"/>
      <c r="TAB255" s="733"/>
      <c r="TAC255" s="733"/>
      <c r="TAD255" s="733"/>
      <c r="TAE255" s="733"/>
      <c r="TAF255" s="733"/>
      <c r="TAG255" s="733"/>
      <c r="TAH255" s="733"/>
      <c r="TAI255" s="733"/>
      <c r="TAJ255" s="733"/>
      <c r="TAK255" s="733"/>
      <c r="TAL255" s="733"/>
      <c r="TAM255" s="733"/>
      <c r="TAN255" s="733"/>
      <c r="TAO255" s="733"/>
      <c r="TAP255" s="733"/>
      <c r="TAQ255" s="733"/>
      <c r="TAR255" s="733"/>
      <c r="TAS255" s="733"/>
      <c r="TAT255" s="733"/>
      <c r="TAU255" s="733"/>
      <c r="TAV255" s="733"/>
      <c r="TAW255" s="733"/>
      <c r="TAX255" s="733"/>
      <c r="TAY255" s="733"/>
      <c r="TAZ255" s="733"/>
      <c r="TBA255" s="733"/>
      <c r="TBB255" s="733"/>
      <c r="TBC255" s="733"/>
      <c r="TBD255" s="733"/>
      <c r="TBE255" s="733"/>
      <c r="TBF255" s="733"/>
      <c r="TBG255" s="733"/>
      <c r="TBH255" s="733"/>
      <c r="TBI255" s="733"/>
      <c r="TBJ255" s="733"/>
      <c r="TBK255" s="733"/>
      <c r="TBL255" s="733"/>
      <c r="TBM255" s="733"/>
      <c r="TBN255" s="733"/>
      <c r="TBO255" s="733"/>
      <c r="TBP255" s="733"/>
      <c r="TBQ255" s="733"/>
      <c r="TBR255" s="733"/>
      <c r="TBS255" s="733"/>
      <c r="TBT255" s="733"/>
      <c r="TBU255" s="733"/>
      <c r="TBV255" s="733"/>
      <c r="TBW255" s="733"/>
      <c r="TBX255" s="733"/>
      <c r="TBY255" s="733"/>
      <c r="TBZ255" s="733"/>
      <c r="TCA255" s="733"/>
      <c r="TCB255" s="733"/>
      <c r="TCC255" s="733"/>
      <c r="TCD255" s="733"/>
      <c r="TCE255" s="733"/>
      <c r="TCF255" s="733"/>
      <c r="TCG255" s="733"/>
      <c r="TCH255" s="733"/>
      <c r="TCI255" s="733"/>
      <c r="TCJ255" s="733"/>
      <c r="TCK255" s="733"/>
      <c r="TCL255" s="733"/>
      <c r="TCM255" s="733"/>
      <c r="TCN255" s="733"/>
      <c r="TCO255" s="733"/>
      <c r="TCP255" s="733"/>
      <c r="TCQ255" s="733"/>
      <c r="TCR255" s="733"/>
      <c r="TCS255" s="733"/>
      <c r="TCT255" s="733"/>
      <c r="TCU255" s="733"/>
      <c r="TCV255" s="733"/>
      <c r="TCW255" s="733"/>
      <c r="TCX255" s="733"/>
      <c r="TCY255" s="733"/>
      <c r="TCZ255" s="733"/>
      <c r="TDA255" s="733"/>
      <c r="TDB255" s="733"/>
      <c r="TDC255" s="733"/>
      <c r="TDD255" s="733"/>
      <c r="TDE255" s="733"/>
      <c r="TDF255" s="733"/>
      <c r="TDG255" s="733"/>
      <c r="TDH255" s="733"/>
      <c r="TDI255" s="733"/>
      <c r="TDJ255" s="733"/>
      <c r="TDK255" s="733"/>
      <c r="TDL255" s="733"/>
      <c r="TDM255" s="733"/>
      <c r="TDN255" s="733"/>
      <c r="TDO255" s="733"/>
      <c r="TDP255" s="733"/>
      <c r="TDQ255" s="733"/>
      <c r="TDR255" s="733"/>
      <c r="TDS255" s="733"/>
      <c r="TDT255" s="733"/>
      <c r="TDU255" s="733"/>
      <c r="TDV255" s="733"/>
      <c r="TDW255" s="733"/>
      <c r="TDX255" s="733"/>
      <c r="TDY255" s="733"/>
      <c r="TDZ255" s="733"/>
      <c r="TEA255" s="733"/>
      <c r="TEB255" s="733"/>
      <c r="TEC255" s="733"/>
      <c r="TED255" s="733"/>
      <c r="TEE255" s="733"/>
      <c r="TEF255" s="733"/>
      <c r="TEG255" s="733"/>
      <c r="TEH255" s="733"/>
      <c r="TEI255" s="733"/>
      <c r="TEJ255" s="733"/>
      <c r="TEK255" s="733"/>
      <c r="TEL255" s="733"/>
      <c r="TEM255" s="733"/>
      <c r="TEN255" s="733"/>
      <c r="TEO255" s="733"/>
      <c r="TEP255" s="733"/>
      <c r="TEQ255" s="733"/>
      <c r="TER255" s="733"/>
      <c r="TES255" s="733"/>
      <c r="TET255" s="733"/>
      <c r="TEU255" s="733"/>
      <c r="TEV255" s="733"/>
      <c r="TEW255" s="733"/>
      <c r="TEX255" s="733"/>
      <c r="TEY255" s="733"/>
      <c r="TEZ255" s="733"/>
      <c r="TFA255" s="733"/>
      <c r="TFB255" s="733"/>
      <c r="TFC255" s="733"/>
      <c r="TFD255" s="733"/>
      <c r="TFE255" s="733"/>
      <c r="TFF255" s="733"/>
      <c r="TFG255" s="733"/>
      <c r="TFH255" s="733"/>
      <c r="TFI255" s="733"/>
      <c r="TFJ255" s="733"/>
      <c r="TFK255" s="733"/>
      <c r="TFL255" s="733"/>
      <c r="TFM255" s="733"/>
      <c r="TFN255" s="733"/>
      <c r="TFO255" s="733"/>
      <c r="TFP255" s="733"/>
      <c r="TFQ255" s="733"/>
      <c r="TFR255" s="733"/>
      <c r="TFS255" s="733"/>
      <c r="TFT255" s="733"/>
      <c r="TFU255" s="733"/>
      <c r="TFV255" s="733"/>
      <c r="TFW255" s="733"/>
      <c r="TFX255" s="733"/>
      <c r="TFY255" s="733"/>
      <c r="TFZ255" s="733"/>
      <c r="TGA255" s="733"/>
      <c r="TGB255" s="733"/>
      <c r="TGC255" s="733"/>
      <c r="TGD255" s="733"/>
      <c r="TGE255" s="733"/>
      <c r="TGF255" s="733"/>
      <c r="TGG255" s="733"/>
      <c r="TGH255" s="733"/>
      <c r="TGI255" s="733"/>
      <c r="TGJ255" s="733"/>
      <c r="TGK255" s="733"/>
      <c r="TGL255" s="733"/>
      <c r="TGM255" s="733"/>
      <c r="TGN255" s="733"/>
      <c r="TGO255" s="733"/>
      <c r="TGP255" s="733"/>
      <c r="TGQ255" s="733"/>
      <c r="TGR255" s="733"/>
      <c r="TGS255" s="733"/>
      <c r="TGT255" s="733"/>
      <c r="TGU255" s="733"/>
      <c r="TGV255" s="733"/>
      <c r="TGW255" s="733"/>
      <c r="TGX255" s="733"/>
      <c r="TGY255" s="733"/>
      <c r="TGZ255" s="733"/>
      <c r="THA255" s="733"/>
      <c r="THB255" s="733"/>
      <c r="THC255" s="733"/>
      <c r="THD255" s="733"/>
      <c r="THE255" s="733"/>
      <c r="THF255" s="733"/>
      <c r="THG255" s="733"/>
      <c r="THH255" s="733"/>
      <c r="THI255" s="733"/>
      <c r="THJ255" s="733"/>
      <c r="THK255" s="733"/>
      <c r="THL255" s="733"/>
      <c r="THM255" s="733"/>
      <c r="THN255" s="733"/>
      <c r="THO255" s="733"/>
      <c r="THP255" s="733"/>
      <c r="THQ255" s="733"/>
      <c r="THR255" s="733"/>
      <c r="THS255" s="733"/>
      <c r="THT255" s="733"/>
      <c r="THU255" s="733"/>
      <c r="THV255" s="733"/>
      <c r="THW255" s="733"/>
      <c r="THX255" s="733"/>
      <c r="THY255" s="733"/>
      <c r="THZ255" s="733"/>
      <c r="TIA255" s="733"/>
      <c r="TIB255" s="733"/>
      <c r="TIC255" s="733"/>
      <c r="TID255" s="733"/>
      <c r="TIE255" s="733"/>
      <c r="TIF255" s="733"/>
      <c r="TIG255" s="733"/>
      <c r="TIH255" s="733"/>
      <c r="TII255" s="733"/>
      <c r="TIJ255" s="733"/>
      <c r="TIK255" s="733"/>
      <c r="TIL255" s="733"/>
      <c r="TIM255" s="733"/>
      <c r="TIN255" s="733"/>
      <c r="TIO255" s="733"/>
      <c r="TIP255" s="733"/>
      <c r="TIQ255" s="733"/>
      <c r="TIR255" s="733"/>
      <c r="TIS255" s="733"/>
      <c r="TIT255" s="733"/>
      <c r="TIU255" s="733"/>
      <c r="TIV255" s="733"/>
      <c r="TIW255" s="733"/>
      <c r="TIX255" s="733"/>
      <c r="TIY255" s="733"/>
      <c r="TIZ255" s="733"/>
      <c r="TJA255" s="733"/>
      <c r="TJB255" s="733"/>
      <c r="TJC255" s="733"/>
      <c r="TJD255" s="733"/>
      <c r="TJE255" s="733"/>
      <c r="TJF255" s="733"/>
      <c r="TJG255" s="733"/>
      <c r="TJH255" s="733"/>
      <c r="TJI255" s="733"/>
      <c r="TJJ255" s="733"/>
      <c r="TJK255" s="733"/>
      <c r="TJL255" s="733"/>
      <c r="TJM255" s="733"/>
      <c r="TJN255" s="733"/>
      <c r="TJO255" s="733"/>
      <c r="TJP255" s="733"/>
      <c r="TJQ255" s="733"/>
      <c r="TJR255" s="733"/>
      <c r="TJS255" s="733"/>
      <c r="TJT255" s="733"/>
      <c r="TJU255" s="733"/>
      <c r="TJV255" s="733"/>
      <c r="TJW255" s="733"/>
      <c r="TJX255" s="733"/>
      <c r="TJY255" s="733"/>
      <c r="TJZ255" s="733"/>
      <c r="TKA255" s="733"/>
      <c r="TKB255" s="733"/>
      <c r="TKC255" s="733"/>
      <c r="TKD255" s="733"/>
      <c r="TKE255" s="733"/>
      <c r="TKF255" s="733"/>
      <c r="TKG255" s="733"/>
      <c r="TKH255" s="733"/>
      <c r="TKI255" s="733"/>
      <c r="TKJ255" s="733"/>
      <c r="TKK255" s="733"/>
      <c r="TKL255" s="733"/>
      <c r="TKM255" s="733"/>
      <c r="TKN255" s="733"/>
      <c r="TKO255" s="733"/>
      <c r="TKP255" s="733"/>
      <c r="TKQ255" s="733"/>
      <c r="TKR255" s="733"/>
      <c r="TKS255" s="733"/>
      <c r="TKT255" s="733"/>
      <c r="TKU255" s="733"/>
      <c r="TKV255" s="733"/>
      <c r="TKW255" s="733"/>
      <c r="TKX255" s="733"/>
      <c r="TKY255" s="733"/>
      <c r="TKZ255" s="733"/>
      <c r="TLA255" s="733"/>
      <c r="TLB255" s="733"/>
      <c r="TLC255" s="733"/>
      <c r="TLD255" s="733"/>
      <c r="TLE255" s="733"/>
      <c r="TLF255" s="733"/>
      <c r="TLG255" s="733"/>
      <c r="TLH255" s="733"/>
      <c r="TLI255" s="733"/>
      <c r="TLJ255" s="733"/>
      <c r="TLK255" s="733"/>
      <c r="TLL255" s="733"/>
      <c r="TLM255" s="733"/>
      <c r="TLN255" s="733"/>
      <c r="TLO255" s="733"/>
      <c r="TLP255" s="733"/>
      <c r="TLQ255" s="733"/>
      <c r="TLR255" s="733"/>
      <c r="TLS255" s="733"/>
      <c r="TLT255" s="733"/>
      <c r="TLU255" s="733"/>
      <c r="TLV255" s="733"/>
      <c r="TLW255" s="733"/>
      <c r="TLX255" s="733"/>
      <c r="TLY255" s="733"/>
      <c r="TLZ255" s="733"/>
      <c r="TMA255" s="733"/>
      <c r="TMB255" s="733"/>
      <c r="TMC255" s="733"/>
      <c r="TMD255" s="733"/>
      <c r="TME255" s="733"/>
      <c r="TMF255" s="733"/>
      <c r="TMG255" s="733"/>
      <c r="TMH255" s="733"/>
      <c r="TMI255" s="733"/>
      <c r="TMJ255" s="733"/>
      <c r="TMK255" s="733"/>
      <c r="TML255" s="733"/>
      <c r="TMM255" s="733"/>
      <c r="TMN255" s="733"/>
      <c r="TMO255" s="733"/>
      <c r="TMP255" s="733"/>
      <c r="TMQ255" s="733"/>
      <c r="TMR255" s="733"/>
      <c r="TMS255" s="733"/>
      <c r="TMT255" s="733"/>
      <c r="TMU255" s="733"/>
      <c r="TMV255" s="733"/>
      <c r="TMW255" s="733"/>
      <c r="TMX255" s="733"/>
      <c r="TMY255" s="733"/>
      <c r="TMZ255" s="733"/>
      <c r="TNA255" s="733"/>
      <c r="TNB255" s="733"/>
      <c r="TNC255" s="733"/>
      <c r="TND255" s="733"/>
      <c r="TNE255" s="733"/>
      <c r="TNF255" s="733"/>
      <c r="TNG255" s="733"/>
      <c r="TNH255" s="733"/>
      <c r="TNI255" s="733"/>
      <c r="TNJ255" s="733"/>
      <c r="TNK255" s="733"/>
      <c r="TNL255" s="733"/>
      <c r="TNM255" s="733"/>
      <c r="TNN255" s="733"/>
      <c r="TNO255" s="733"/>
      <c r="TNP255" s="733"/>
      <c r="TNQ255" s="733"/>
      <c r="TNR255" s="733"/>
      <c r="TNS255" s="733"/>
      <c r="TNT255" s="733"/>
      <c r="TNU255" s="733"/>
      <c r="TNV255" s="733"/>
      <c r="TNW255" s="733"/>
      <c r="TNX255" s="733"/>
      <c r="TNY255" s="733"/>
      <c r="TNZ255" s="733"/>
      <c r="TOA255" s="733"/>
      <c r="TOB255" s="733"/>
      <c r="TOC255" s="733"/>
      <c r="TOD255" s="733"/>
      <c r="TOE255" s="733"/>
      <c r="TOF255" s="733"/>
      <c r="TOG255" s="733"/>
      <c r="TOH255" s="733"/>
      <c r="TOI255" s="733"/>
      <c r="TOJ255" s="733"/>
      <c r="TOK255" s="733"/>
      <c r="TOL255" s="733"/>
      <c r="TOM255" s="733"/>
      <c r="TON255" s="733"/>
      <c r="TOO255" s="733"/>
      <c r="TOP255" s="733"/>
      <c r="TOQ255" s="733"/>
      <c r="TOR255" s="733"/>
      <c r="TOS255" s="733"/>
      <c r="TOT255" s="733"/>
      <c r="TOU255" s="733"/>
      <c r="TOV255" s="733"/>
      <c r="TOW255" s="733"/>
      <c r="TOX255" s="733"/>
      <c r="TOY255" s="733"/>
      <c r="TOZ255" s="733"/>
      <c r="TPA255" s="733"/>
      <c r="TPB255" s="733"/>
      <c r="TPC255" s="733"/>
      <c r="TPD255" s="733"/>
      <c r="TPE255" s="733"/>
      <c r="TPF255" s="733"/>
      <c r="TPG255" s="733"/>
      <c r="TPH255" s="733"/>
      <c r="TPI255" s="733"/>
      <c r="TPJ255" s="733"/>
      <c r="TPK255" s="733"/>
      <c r="TPL255" s="733"/>
      <c r="TPM255" s="733"/>
      <c r="TPN255" s="733"/>
      <c r="TPO255" s="733"/>
      <c r="TPP255" s="733"/>
      <c r="TPQ255" s="733"/>
      <c r="TPR255" s="733"/>
      <c r="TPS255" s="733"/>
      <c r="TPT255" s="733"/>
      <c r="TPU255" s="733"/>
      <c r="TPV255" s="733"/>
      <c r="TPW255" s="733"/>
      <c r="TPX255" s="733"/>
      <c r="TPY255" s="733"/>
      <c r="TPZ255" s="733"/>
      <c r="TQA255" s="733"/>
      <c r="TQB255" s="733"/>
      <c r="TQC255" s="733"/>
      <c r="TQD255" s="733"/>
      <c r="TQE255" s="733"/>
      <c r="TQF255" s="733"/>
      <c r="TQG255" s="733"/>
      <c r="TQH255" s="733"/>
      <c r="TQI255" s="733"/>
      <c r="TQJ255" s="733"/>
      <c r="TQK255" s="733"/>
      <c r="TQL255" s="733"/>
      <c r="TQM255" s="733"/>
      <c r="TQN255" s="733"/>
      <c r="TQO255" s="733"/>
      <c r="TQP255" s="733"/>
      <c r="TQQ255" s="733"/>
      <c r="TQR255" s="733"/>
      <c r="TQS255" s="733"/>
      <c r="TQT255" s="733"/>
      <c r="TQU255" s="733"/>
      <c r="TQV255" s="733"/>
      <c r="TQW255" s="733"/>
      <c r="TQX255" s="733"/>
      <c r="TQY255" s="733"/>
      <c r="TQZ255" s="733"/>
      <c r="TRA255" s="733"/>
      <c r="TRB255" s="733"/>
      <c r="TRC255" s="733"/>
      <c r="TRD255" s="733"/>
      <c r="TRE255" s="733"/>
      <c r="TRF255" s="733"/>
      <c r="TRG255" s="733"/>
      <c r="TRH255" s="733"/>
      <c r="TRI255" s="733"/>
      <c r="TRJ255" s="733"/>
      <c r="TRK255" s="733"/>
      <c r="TRL255" s="733"/>
      <c r="TRM255" s="733"/>
      <c r="TRN255" s="733"/>
      <c r="TRO255" s="733"/>
      <c r="TRP255" s="733"/>
      <c r="TRQ255" s="733"/>
      <c r="TRR255" s="733"/>
      <c r="TRS255" s="733"/>
      <c r="TRT255" s="733"/>
      <c r="TRU255" s="733"/>
      <c r="TRV255" s="733"/>
      <c r="TRW255" s="733"/>
      <c r="TRX255" s="733"/>
      <c r="TRY255" s="733"/>
      <c r="TRZ255" s="733"/>
      <c r="TSA255" s="733"/>
      <c r="TSB255" s="733"/>
      <c r="TSC255" s="733"/>
      <c r="TSD255" s="733"/>
      <c r="TSE255" s="733"/>
      <c r="TSF255" s="733"/>
      <c r="TSG255" s="733"/>
      <c r="TSH255" s="733"/>
      <c r="TSI255" s="733"/>
      <c r="TSJ255" s="733"/>
      <c r="TSK255" s="733"/>
      <c r="TSL255" s="733"/>
      <c r="TSM255" s="733"/>
      <c r="TSN255" s="733"/>
      <c r="TSO255" s="733"/>
      <c r="TSP255" s="733"/>
      <c r="TSQ255" s="733"/>
      <c r="TSR255" s="733"/>
      <c r="TSS255" s="733"/>
      <c r="TST255" s="733"/>
      <c r="TSU255" s="733"/>
      <c r="TSV255" s="733"/>
      <c r="TSW255" s="733"/>
      <c r="TSX255" s="733"/>
      <c r="TSY255" s="733"/>
      <c r="TSZ255" s="733"/>
      <c r="TTA255" s="733"/>
      <c r="TTB255" s="733"/>
      <c r="TTC255" s="733"/>
      <c r="TTD255" s="733"/>
      <c r="TTE255" s="733"/>
      <c r="TTF255" s="733"/>
      <c r="TTG255" s="733"/>
      <c r="TTH255" s="733"/>
      <c r="TTI255" s="733"/>
      <c r="TTJ255" s="733"/>
      <c r="TTK255" s="733"/>
      <c r="TTL255" s="733"/>
      <c r="TTM255" s="733"/>
      <c r="TTN255" s="733"/>
      <c r="TTO255" s="733"/>
      <c r="TTP255" s="733"/>
      <c r="TTQ255" s="733"/>
      <c r="TTR255" s="733"/>
      <c r="TTS255" s="733"/>
      <c r="TTT255" s="733"/>
      <c r="TTU255" s="733"/>
      <c r="TTV255" s="733"/>
      <c r="TTW255" s="733"/>
      <c r="TTX255" s="733"/>
      <c r="TTY255" s="733"/>
      <c r="TTZ255" s="733"/>
      <c r="TUA255" s="733"/>
      <c r="TUB255" s="733"/>
      <c r="TUC255" s="733"/>
      <c r="TUD255" s="733"/>
      <c r="TUE255" s="733"/>
      <c r="TUF255" s="733"/>
      <c r="TUG255" s="733"/>
      <c r="TUH255" s="733"/>
      <c r="TUI255" s="733"/>
      <c r="TUJ255" s="733"/>
      <c r="TUK255" s="733"/>
      <c r="TUL255" s="733"/>
      <c r="TUM255" s="733"/>
      <c r="TUN255" s="733"/>
      <c r="TUO255" s="733"/>
      <c r="TUP255" s="733"/>
      <c r="TUQ255" s="733"/>
      <c r="TUR255" s="733"/>
      <c r="TUS255" s="733"/>
      <c r="TUT255" s="733"/>
      <c r="TUU255" s="733"/>
      <c r="TUV255" s="733"/>
      <c r="TUW255" s="733"/>
      <c r="TUX255" s="733"/>
      <c r="TUY255" s="733"/>
      <c r="TUZ255" s="733"/>
      <c r="TVA255" s="733"/>
      <c r="TVB255" s="733"/>
      <c r="TVC255" s="733"/>
      <c r="TVD255" s="733"/>
      <c r="TVE255" s="733"/>
      <c r="TVF255" s="733"/>
      <c r="TVG255" s="733"/>
      <c r="TVH255" s="733"/>
      <c r="TVI255" s="733"/>
      <c r="TVJ255" s="733"/>
      <c r="TVK255" s="733"/>
      <c r="TVL255" s="733"/>
      <c r="TVM255" s="733"/>
      <c r="TVN255" s="733"/>
      <c r="TVO255" s="733"/>
      <c r="TVP255" s="733"/>
      <c r="TVQ255" s="733"/>
      <c r="TVR255" s="733"/>
      <c r="TVS255" s="733"/>
      <c r="TVT255" s="733"/>
      <c r="TVU255" s="733"/>
      <c r="TVV255" s="733"/>
      <c r="TVW255" s="733"/>
      <c r="TVX255" s="733"/>
      <c r="TVY255" s="733"/>
      <c r="TVZ255" s="733"/>
      <c r="TWA255" s="733"/>
      <c r="TWB255" s="733"/>
      <c r="TWC255" s="733"/>
      <c r="TWD255" s="733"/>
      <c r="TWE255" s="733"/>
      <c r="TWF255" s="733"/>
      <c r="TWG255" s="733"/>
      <c r="TWH255" s="733"/>
      <c r="TWI255" s="733"/>
      <c r="TWJ255" s="733"/>
      <c r="TWK255" s="733"/>
      <c r="TWL255" s="733"/>
      <c r="TWM255" s="733"/>
      <c r="TWN255" s="733"/>
      <c r="TWO255" s="733"/>
      <c r="TWP255" s="733"/>
      <c r="TWQ255" s="733"/>
      <c r="TWR255" s="733"/>
      <c r="TWS255" s="733"/>
      <c r="TWT255" s="733"/>
      <c r="TWU255" s="733"/>
      <c r="TWV255" s="733"/>
      <c r="TWW255" s="733"/>
      <c r="TWX255" s="733"/>
      <c r="TWY255" s="733"/>
      <c r="TWZ255" s="733"/>
      <c r="TXA255" s="733"/>
      <c r="TXB255" s="733"/>
      <c r="TXC255" s="733"/>
      <c r="TXD255" s="733"/>
      <c r="TXE255" s="733"/>
      <c r="TXF255" s="733"/>
      <c r="TXG255" s="733"/>
      <c r="TXH255" s="733"/>
      <c r="TXI255" s="733"/>
      <c r="TXJ255" s="733"/>
      <c r="TXK255" s="733"/>
      <c r="TXL255" s="733"/>
      <c r="TXM255" s="733"/>
      <c r="TXN255" s="733"/>
      <c r="TXO255" s="733"/>
      <c r="TXP255" s="733"/>
      <c r="TXQ255" s="733"/>
      <c r="TXR255" s="733"/>
      <c r="TXS255" s="733"/>
      <c r="TXT255" s="733"/>
      <c r="TXU255" s="733"/>
      <c r="TXV255" s="733"/>
      <c r="TXW255" s="733"/>
      <c r="TXX255" s="733"/>
      <c r="TXY255" s="733"/>
      <c r="TXZ255" s="733"/>
      <c r="TYA255" s="733"/>
      <c r="TYB255" s="733"/>
      <c r="TYC255" s="733"/>
      <c r="TYD255" s="733"/>
      <c r="TYE255" s="733"/>
      <c r="TYF255" s="733"/>
      <c r="TYG255" s="733"/>
      <c r="TYH255" s="733"/>
      <c r="TYI255" s="733"/>
      <c r="TYJ255" s="733"/>
      <c r="TYK255" s="733"/>
      <c r="TYL255" s="733"/>
      <c r="TYM255" s="733"/>
      <c r="TYN255" s="733"/>
      <c r="TYO255" s="733"/>
      <c r="TYP255" s="733"/>
      <c r="TYQ255" s="733"/>
      <c r="TYR255" s="733"/>
      <c r="TYS255" s="733"/>
      <c r="TYT255" s="733"/>
      <c r="TYU255" s="733"/>
      <c r="TYV255" s="733"/>
      <c r="TYW255" s="733"/>
      <c r="TYX255" s="733"/>
      <c r="TYY255" s="733"/>
      <c r="TYZ255" s="733"/>
      <c r="TZA255" s="733"/>
      <c r="TZB255" s="733"/>
      <c r="TZC255" s="733"/>
      <c r="TZD255" s="733"/>
      <c r="TZE255" s="733"/>
      <c r="TZF255" s="733"/>
      <c r="TZG255" s="733"/>
      <c r="TZH255" s="733"/>
      <c r="TZI255" s="733"/>
      <c r="TZJ255" s="733"/>
      <c r="TZK255" s="733"/>
      <c r="TZL255" s="733"/>
      <c r="TZM255" s="733"/>
      <c r="TZN255" s="733"/>
      <c r="TZO255" s="733"/>
      <c r="TZP255" s="733"/>
      <c r="TZQ255" s="733"/>
      <c r="TZR255" s="733"/>
      <c r="TZS255" s="733"/>
      <c r="TZT255" s="733"/>
      <c r="TZU255" s="733"/>
      <c r="TZV255" s="733"/>
      <c r="TZW255" s="733"/>
      <c r="TZX255" s="733"/>
      <c r="TZY255" s="733"/>
      <c r="TZZ255" s="733"/>
      <c r="UAA255" s="733"/>
      <c r="UAB255" s="733"/>
      <c r="UAC255" s="733"/>
      <c r="UAD255" s="733"/>
      <c r="UAE255" s="733"/>
      <c r="UAF255" s="733"/>
      <c r="UAG255" s="733"/>
      <c r="UAH255" s="733"/>
      <c r="UAI255" s="733"/>
      <c r="UAJ255" s="733"/>
      <c r="UAK255" s="733"/>
      <c r="UAL255" s="733"/>
      <c r="UAM255" s="733"/>
      <c r="UAN255" s="733"/>
      <c r="UAO255" s="733"/>
      <c r="UAP255" s="733"/>
      <c r="UAQ255" s="733"/>
      <c r="UAR255" s="733"/>
      <c r="UAS255" s="733"/>
      <c r="UAT255" s="733"/>
      <c r="UAU255" s="733"/>
      <c r="UAV255" s="733"/>
      <c r="UAW255" s="733"/>
      <c r="UAX255" s="733"/>
      <c r="UAY255" s="733"/>
      <c r="UAZ255" s="733"/>
      <c r="UBA255" s="733"/>
      <c r="UBB255" s="733"/>
      <c r="UBC255" s="733"/>
      <c r="UBD255" s="733"/>
      <c r="UBE255" s="733"/>
      <c r="UBF255" s="733"/>
      <c r="UBG255" s="733"/>
      <c r="UBH255" s="733"/>
      <c r="UBI255" s="733"/>
      <c r="UBJ255" s="733"/>
      <c r="UBK255" s="733"/>
      <c r="UBL255" s="733"/>
      <c r="UBM255" s="733"/>
      <c r="UBN255" s="733"/>
      <c r="UBO255" s="733"/>
      <c r="UBP255" s="733"/>
      <c r="UBQ255" s="733"/>
      <c r="UBR255" s="733"/>
      <c r="UBS255" s="733"/>
      <c r="UBT255" s="733"/>
      <c r="UBU255" s="733"/>
      <c r="UBV255" s="733"/>
      <c r="UBW255" s="733"/>
      <c r="UBX255" s="733"/>
      <c r="UBY255" s="733"/>
      <c r="UBZ255" s="733"/>
      <c r="UCA255" s="733"/>
      <c r="UCB255" s="733"/>
      <c r="UCC255" s="733"/>
      <c r="UCD255" s="733"/>
      <c r="UCE255" s="733"/>
      <c r="UCF255" s="733"/>
      <c r="UCG255" s="733"/>
      <c r="UCH255" s="733"/>
      <c r="UCI255" s="733"/>
      <c r="UCJ255" s="733"/>
      <c r="UCK255" s="733"/>
      <c r="UCL255" s="733"/>
      <c r="UCM255" s="733"/>
      <c r="UCN255" s="733"/>
      <c r="UCO255" s="733"/>
      <c r="UCP255" s="733"/>
      <c r="UCQ255" s="733"/>
      <c r="UCR255" s="733"/>
      <c r="UCS255" s="733"/>
      <c r="UCT255" s="733"/>
      <c r="UCU255" s="733"/>
      <c r="UCV255" s="733"/>
      <c r="UCW255" s="733"/>
      <c r="UCX255" s="733"/>
      <c r="UCY255" s="733"/>
      <c r="UCZ255" s="733"/>
      <c r="UDA255" s="733"/>
      <c r="UDB255" s="733"/>
      <c r="UDC255" s="733"/>
      <c r="UDD255" s="733"/>
      <c r="UDE255" s="733"/>
      <c r="UDF255" s="733"/>
      <c r="UDG255" s="733"/>
      <c r="UDH255" s="733"/>
      <c r="UDI255" s="733"/>
      <c r="UDJ255" s="733"/>
      <c r="UDK255" s="733"/>
      <c r="UDL255" s="733"/>
      <c r="UDM255" s="733"/>
      <c r="UDN255" s="733"/>
      <c r="UDO255" s="733"/>
      <c r="UDP255" s="733"/>
      <c r="UDQ255" s="733"/>
      <c r="UDR255" s="733"/>
      <c r="UDS255" s="733"/>
      <c r="UDT255" s="733"/>
      <c r="UDU255" s="733"/>
      <c r="UDV255" s="733"/>
      <c r="UDW255" s="733"/>
      <c r="UDX255" s="733"/>
      <c r="UDY255" s="733"/>
      <c r="UDZ255" s="733"/>
      <c r="UEA255" s="733"/>
      <c r="UEB255" s="733"/>
      <c r="UEC255" s="733"/>
      <c r="UED255" s="733"/>
      <c r="UEE255" s="733"/>
      <c r="UEF255" s="733"/>
      <c r="UEG255" s="733"/>
      <c r="UEH255" s="733"/>
      <c r="UEI255" s="733"/>
      <c r="UEJ255" s="733"/>
      <c r="UEK255" s="733"/>
      <c r="UEL255" s="733"/>
      <c r="UEM255" s="733"/>
      <c r="UEN255" s="733"/>
      <c r="UEO255" s="733"/>
      <c r="UEP255" s="733"/>
      <c r="UEQ255" s="733"/>
      <c r="UER255" s="733"/>
      <c r="UES255" s="733"/>
      <c r="UET255" s="733"/>
      <c r="UEU255" s="733"/>
      <c r="UEV255" s="733"/>
      <c r="UEW255" s="733"/>
      <c r="UEX255" s="733"/>
      <c r="UEY255" s="733"/>
      <c r="UEZ255" s="733"/>
      <c r="UFA255" s="733"/>
      <c r="UFB255" s="733"/>
      <c r="UFC255" s="733"/>
      <c r="UFD255" s="733"/>
      <c r="UFE255" s="733"/>
      <c r="UFF255" s="733"/>
      <c r="UFG255" s="733"/>
      <c r="UFH255" s="733"/>
      <c r="UFI255" s="733"/>
      <c r="UFJ255" s="733"/>
      <c r="UFK255" s="733"/>
      <c r="UFL255" s="733"/>
      <c r="UFM255" s="733"/>
      <c r="UFN255" s="733"/>
      <c r="UFO255" s="733"/>
      <c r="UFP255" s="733"/>
      <c r="UFQ255" s="733"/>
      <c r="UFR255" s="733"/>
      <c r="UFS255" s="733"/>
      <c r="UFT255" s="733"/>
      <c r="UFU255" s="733"/>
      <c r="UFV255" s="733"/>
      <c r="UFW255" s="733"/>
      <c r="UFX255" s="733"/>
      <c r="UFY255" s="733"/>
      <c r="UFZ255" s="733"/>
      <c r="UGA255" s="733"/>
      <c r="UGB255" s="733"/>
      <c r="UGC255" s="733"/>
      <c r="UGD255" s="733"/>
      <c r="UGE255" s="733"/>
      <c r="UGF255" s="733"/>
      <c r="UGG255" s="733"/>
      <c r="UGH255" s="733"/>
      <c r="UGI255" s="733"/>
      <c r="UGJ255" s="733"/>
      <c r="UGK255" s="733"/>
      <c r="UGL255" s="733"/>
      <c r="UGM255" s="733"/>
      <c r="UGN255" s="733"/>
      <c r="UGO255" s="733"/>
      <c r="UGP255" s="733"/>
      <c r="UGQ255" s="733"/>
      <c r="UGR255" s="733"/>
      <c r="UGS255" s="733"/>
      <c r="UGT255" s="733"/>
      <c r="UGU255" s="733"/>
      <c r="UGV255" s="733"/>
      <c r="UGW255" s="733"/>
      <c r="UGX255" s="733"/>
      <c r="UGY255" s="733"/>
      <c r="UGZ255" s="733"/>
      <c r="UHA255" s="733"/>
      <c r="UHB255" s="733"/>
      <c r="UHC255" s="733"/>
      <c r="UHD255" s="733"/>
      <c r="UHE255" s="733"/>
      <c r="UHF255" s="733"/>
      <c r="UHG255" s="733"/>
      <c r="UHH255" s="733"/>
      <c r="UHI255" s="733"/>
      <c r="UHJ255" s="733"/>
      <c r="UHK255" s="733"/>
      <c r="UHL255" s="733"/>
      <c r="UHM255" s="733"/>
      <c r="UHN255" s="733"/>
      <c r="UHO255" s="733"/>
      <c r="UHP255" s="733"/>
      <c r="UHQ255" s="733"/>
      <c r="UHR255" s="733"/>
      <c r="UHS255" s="733"/>
      <c r="UHT255" s="733"/>
      <c r="UHU255" s="733"/>
      <c r="UHV255" s="733"/>
      <c r="UHW255" s="733"/>
      <c r="UHX255" s="733"/>
      <c r="UHY255" s="733"/>
      <c r="UHZ255" s="733"/>
      <c r="UIA255" s="733"/>
      <c r="UIB255" s="733"/>
      <c r="UIC255" s="733"/>
      <c r="UID255" s="733"/>
      <c r="UIE255" s="733"/>
      <c r="UIF255" s="733"/>
      <c r="UIG255" s="733"/>
      <c r="UIH255" s="733"/>
      <c r="UII255" s="733"/>
      <c r="UIJ255" s="733"/>
      <c r="UIK255" s="733"/>
      <c r="UIL255" s="733"/>
      <c r="UIM255" s="733"/>
      <c r="UIN255" s="733"/>
      <c r="UIO255" s="733"/>
      <c r="UIP255" s="733"/>
      <c r="UIQ255" s="733"/>
      <c r="UIR255" s="733"/>
      <c r="UIS255" s="733"/>
      <c r="UIT255" s="733"/>
      <c r="UIU255" s="733"/>
      <c r="UIV255" s="733"/>
      <c r="UIW255" s="733"/>
      <c r="UIX255" s="733"/>
      <c r="UIY255" s="733"/>
      <c r="UIZ255" s="733"/>
      <c r="UJA255" s="733"/>
      <c r="UJB255" s="733"/>
      <c r="UJC255" s="733"/>
      <c r="UJD255" s="733"/>
      <c r="UJE255" s="733"/>
      <c r="UJF255" s="733"/>
      <c r="UJG255" s="733"/>
      <c r="UJH255" s="733"/>
      <c r="UJI255" s="733"/>
      <c r="UJJ255" s="733"/>
      <c r="UJK255" s="733"/>
      <c r="UJL255" s="733"/>
      <c r="UJM255" s="733"/>
      <c r="UJN255" s="733"/>
      <c r="UJO255" s="733"/>
      <c r="UJP255" s="733"/>
      <c r="UJQ255" s="733"/>
      <c r="UJR255" s="733"/>
      <c r="UJS255" s="733"/>
      <c r="UJT255" s="733"/>
      <c r="UJU255" s="733"/>
      <c r="UJV255" s="733"/>
      <c r="UJW255" s="733"/>
      <c r="UJX255" s="733"/>
      <c r="UJY255" s="733"/>
      <c r="UJZ255" s="733"/>
      <c r="UKA255" s="733"/>
      <c r="UKB255" s="733"/>
      <c r="UKC255" s="733"/>
      <c r="UKD255" s="733"/>
      <c r="UKE255" s="733"/>
      <c r="UKF255" s="733"/>
      <c r="UKG255" s="733"/>
      <c r="UKH255" s="733"/>
      <c r="UKI255" s="733"/>
      <c r="UKJ255" s="733"/>
      <c r="UKK255" s="733"/>
      <c r="UKL255" s="733"/>
      <c r="UKM255" s="733"/>
      <c r="UKN255" s="733"/>
      <c r="UKO255" s="733"/>
      <c r="UKP255" s="733"/>
      <c r="UKQ255" s="733"/>
      <c r="UKR255" s="733"/>
      <c r="UKS255" s="733"/>
      <c r="UKT255" s="733"/>
      <c r="UKU255" s="733"/>
      <c r="UKV255" s="733"/>
      <c r="UKW255" s="733"/>
      <c r="UKX255" s="733"/>
      <c r="UKY255" s="733"/>
      <c r="UKZ255" s="733"/>
      <c r="ULA255" s="733"/>
      <c r="ULB255" s="733"/>
      <c r="ULC255" s="733"/>
      <c r="ULD255" s="733"/>
      <c r="ULE255" s="733"/>
      <c r="ULF255" s="733"/>
      <c r="ULG255" s="733"/>
      <c r="ULH255" s="733"/>
      <c r="ULI255" s="733"/>
      <c r="ULJ255" s="733"/>
      <c r="ULK255" s="733"/>
      <c r="ULL255" s="733"/>
      <c r="ULM255" s="733"/>
      <c r="ULN255" s="733"/>
      <c r="ULO255" s="733"/>
      <c r="ULP255" s="733"/>
      <c r="ULQ255" s="733"/>
      <c r="ULR255" s="733"/>
      <c r="ULS255" s="733"/>
      <c r="ULT255" s="733"/>
      <c r="ULU255" s="733"/>
      <c r="ULV255" s="733"/>
      <c r="ULW255" s="733"/>
      <c r="ULX255" s="733"/>
      <c r="ULY255" s="733"/>
      <c r="ULZ255" s="733"/>
      <c r="UMA255" s="733"/>
      <c r="UMB255" s="733"/>
      <c r="UMC255" s="733"/>
      <c r="UMD255" s="733"/>
      <c r="UME255" s="733"/>
      <c r="UMF255" s="733"/>
      <c r="UMG255" s="733"/>
      <c r="UMH255" s="733"/>
      <c r="UMI255" s="733"/>
      <c r="UMJ255" s="733"/>
      <c r="UMK255" s="733"/>
      <c r="UML255" s="733"/>
      <c r="UMM255" s="733"/>
      <c r="UMN255" s="733"/>
      <c r="UMO255" s="733"/>
      <c r="UMP255" s="733"/>
      <c r="UMQ255" s="733"/>
      <c r="UMR255" s="733"/>
      <c r="UMS255" s="733"/>
      <c r="UMT255" s="733"/>
      <c r="UMU255" s="733"/>
      <c r="UMV255" s="733"/>
      <c r="UMW255" s="733"/>
      <c r="UMX255" s="733"/>
      <c r="UMY255" s="733"/>
      <c r="UMZ255" s="733"/>
      <c r="UNA255" s="733"/>
      <c r="UNB255" s="733"/>
      <c r="UNC255" s="733"/>
      <c r="UND255" s="733"/>
      <c r="UNE255" s="733"/>
      <c r="UNF255" s="733"/>
      <c r="UNG255" s="733"/>
      <c r="UNH255" s="733"/>
      <c r="UNI255" s="733"/>
      <c r="UNJ255" s="733"/>
      <c r="UNK255" s="733"/>
      <c r="UNL255" s="733"/>
      <c r="UNM255" s="733"/>
      <c r="UNN255" s="733"/>
      <c r="UNO255" s="733"/>
      <c r="UNP255" s="733"/>
      <c r="UNQ255" s="733"/>
      <c r="UNR255" s="733"/>
      <c r="UNS255" s="733"/>
      <c r="UNT255" s="733"/>
      <c r="UNU255" s="733"/>
      <c r="UNV255" s="733"/>
      <c r="UNW255" s="733"/>
      <c r="UNX255" s="733"/>
      <c r="UNY255" s="733"/>
      <c r="UNZ255" s="733"/>
      <c r="UOA255" s="733"/>
      <c r="UOB255" s="733"/>
      <c r="UOC255" s="733"/>
      <c r="UOD255" s="733"/>
      <c r="UOE255" s="733"/>
      <c r="UOF255" s="733"/>
      <c r="UOG255" s="733"/>
      <c r="UOH255" s="733"/>
      <c r="UOI255" s="733"/>
      <c r="UOJ255" s="733"/>
      <c r="UOK255" s="733"/>
      <c r="UOL255" s="733"/>
      <c r="UOM255" s="733"/>
      <c r="UON255" s="733"/>
      <c r="UOO255" s="733"/>
      <c r="UOP255" s="733"/>
      <c r="UOQ255" s="733"/>
      <c r="UOR255" s="733"/>
      <c r="UOS255" s="733"/>
      <c r="UOT255" s="733"/>
      <c r="UOU255" s="733"/>
      <c r="UOV255" s="733"/>
      <c r="UOW255" s="733"/>
      <c r="UOX255" s="733"/>
      <c r="UOY255" s="733"/>
      <c r="UOZ255" s="733"/>
      <c r="UPA255" s="733"/>
      <c r="UPB255" s="733"/>
      <c r="UPC255" s="733"/>
      <c r="UPD255" s="733"/>
      <c r="UPE255" s="733"/>
      <c r="UPF255" s="733"/>
      <c r="UPG255" s="733"/>
      <c r="UPH255" s="733"/>
      <c r="UPI255" s="733"/>
      <c r="UPJ255" s="733"/>
      <c r="UPK255" s="733"/>
      <c r="UPL255" s="733"/>
      <c r="UPM255" s="733"/>
      <c r="UPN255" s="733"/>
      <c r="UPO255" s="733"/>
      <c r="UPP255" s="733"/>
      <c r="UPQ255" s="733"/>
      <c r="UPR255" s="733"/>
      <c r="UPS255" s="733"/>
      <c r="UPT255" s="733"/>
      <c r="UPU255" s="733"/>
      <c r="UPV255" s="733"/>
      <c r="UPW255" s="733"/>
      <c r="UPX255" s="733"/>
      <c r="UPY255" s="733"/>
      <c r="UPZ255" s="733"/>
      <c r="UQA255" s="733"/>
      <c r="UQB255" s="733"/>
      <c r="UQC255" s="733"/>
      <c r="UQD255" s="733"/>
      <c r="UQE255" s="733"/>
      <c r="UQF255" s="733"/>
      <c r="UQG255" s="733"/>
      <c r="UQH255" s="733"/>
      <c r="UQI255" s="733"/>
      <c r="UQJ255" s="733"/>
      <c r="UQK255" s="733"/>
      <c r="UQL255" s="733"/>
      <c r="UQM255" s="733"/>
      <c r="UQN255" s="733"/>
      <c r="UQO255" s="733"/>
      <c r="UQP255" s="733"/>
      <c r="UQQ255" s="733"/>
      <c r="UQR255" s="733"/>
      <c r="UQS255" s="733"/>
      <c r="UQT255" s="733"/>
      <c r="UQU255" s="733"/>
      <c r="UQV255" s="733"/>
      <c r="UQW255" s="733"/>
      <c r="UQX255" s="733"/>
      <c r="UQY255" s="733"/>
      <c r="UQZ255" s="733"/>
      <c r="URA255" s="733"/>
      <c r="URB255" s="733"/>
      <c r="URC255" s="733"/>
      <c r="URD255" s="733"/>
      <c r="URE255" s="733"/>
      <c r="URF255" s="733"/>
      <c r="URG255" s="733"/>
      <c r="URH255" s="733"/>
      <c r="URI255" s="733"/>
      <c r="URJ255" s="733"/>
      <c r="URK255" s="733"/>
      <c r="URL255" s="733"/>
      <c r="URM255" s="733"/>
      <c r="URN255" s="733"/>
      <c r="URO255" s="733"/>
      <c r="URP255" s="733"/>
      <c r="URQ255" s="733"/>
      <c r="URR255" s="733"/>
      <c r="URS255" s="733"/>
      <c r="URT255" s="733"/>
      <c r="URU255" s="733"/>
      <c r="URV255" s="733"/>
      <c r="URW255" s="733"/>
      <c r="URX255" s="733"/>
      <c r="URY255" s="733"/>
      <c r="URZ255" s="733"/>
      <c r="USA255" s="733"/>
      <c r="USB255" s="733"/>
      <c r="USC255" s="733"/>
      <c r="USD255" s="733"/>
      <c r="USE255" s="733"/>
      <c r="USF255" s="733"/>
      <c r="USG255" s="733"/>
      <c r="USH255" s="733"/>
      <c r="USI255" s="733"/>
      <c r="USJ255" s="733"/>
      <c r="USK255" s="733"/>
      <c r="USL255" s="733"/>
      <c r="USM255" s="733"/>
      <c r="USN255" s="733"/>
      <c r="USO255" s="733"/>
      <c r="USP255" s="733"/>
      <c r="USQ255" s="733"/>
      <c r="USR255" s="733"/>
      <c r="USS255" s="733"/>
      <c r="UST255" s="733"/>
      <c r="USU255" s="733"/>
      <c r="USV255" s="733"/>
      <c r="USW255" s="733"/>
      <c r="USX255" s="733"/>
      <c r="USY255" s="733"/>
      <c r="USZ255" s="733"/>
      <c r="UTA255" s="733"/>
      <c r="UTB255" s="733"/>
      <c r="UTC255" s="733"/>
      <c r="UTD255" s="733"/>
      <c r="UTE255" s="733"/>
      <c r="UTF255" s="733"/>
      <c r="UTG255" s="733"/>
      <c r="UTH255" s="733"/>
      <c r="UTI255" s="733"/>
      <c r="UTJ255" s="733"/>
      <c r="UTK255" s="733"/>
      <c r="UTL255" s="733"/>
      <c r="UTM255" s="733"/>
      <c r="UTN255" s="733"/>
      <c r="UTO255" s="733"/>
      <c r="UTP255" s="733"/>
      <c r="UTQ255" s="733"/>
      <c r="UTR255" s="733"/>
      <c r="UTS255" s="733"/>
      <c r="UTT255" s="733"/>
      <c r="UTU255" s="733"/>
      <c r="UTV255" s="733"/>
      <c r="UTW255" s="733"/>
      <c r="UTX255" s="733"/>
      <c r="UTY255" s="733"/>
      <c r="UTZ255" s="733"/>
      <c r="UUA255" s="733"/>
      <c r="UUB255" s="733"/>
      <c r="UUC255" s="733"/>
      <c r="UUD255" s="733"/>
      <c r="UUE255" s="733"/>
      <c r="UUF255" s="733"/>
      <c r="UUG255" s="733"/>
      <c r="UUH255" s="733"/>
      <c r="UUI255" s="733"/>
      <c r="UUJ255" s="733"/>
      <c r="UUK255" s="733"/>
      <c r="UUL255" s="733"/>
      <c r="UUM255" s="733"/>
      <c r="UUN255" s="733"/>
      <c r="UUO255" s="733"/>
      <c r="UUP255" s="733"/>
      <c r="UUQ255" s="733"/>
      <c r="UUR255" s="733"/>
      <c r="UUS255" s="733"/>
      <c r="UUT255" s="733"/>
      <c r="UUU255" s="733"/>
      <c r="UUV255" s="733"/>
      <c r="UUW255" s="733"/>
      <c r="UUX255" s="733"/>
      <c r="UUY255" s="733"/>
      <c r="UUZ255" s="733"/>
      <c r="UVA255" s="733"/>
      <c r="UVB255" s="733"/>
      <c r="UVC255" s="733"/>
      <c r="UVD255" s="733"/>
      <c r="UVE255" s="733"/>
      <c r="UVF255" s="733"/>
      <c r="UVG255" s="733"/>
      <c r="UVH255" s="733"/>
      <c r="UVI255" s="733"/>
      <c r="UVJ255" s="733"/>
      <c r="UVK255" s="733"/>
      <c r="UVL255" s="733"/>
      <c r="UVM255" s="733"/>
      <c r="UVN255" s="733"/>
      <c r="UVO255" s="733"/>
      <c r="UVP255" s="733"/>
      <c r="UVQ255" s="733"/>
      <c r="UVR255" s="733"/>
      <c r="UVS255" s="733"/>
      <c r="UVT255" s="733"/>
      <c r="UVU255" s="733"/>
      <c r="UVV255" s="733"/>
      <c r="UVW255" s="733"/>
      <c r="UVX255" s="733"/>
      <c r="UVY255" s="733"/>
      <c r="UVZ255" s="733"/>
      <c r="UWA255" s="733"/>
      <c r="UWB255" s="733"/>
      <c r="UWC255" s="733"/>
      <c r="UWD255" s="733"/>
      <c r="UWE255" s="733"/>
      <c r="UWF255" s="733"/>
      <c r="UWG255" s="733"/>
      <c r="UWH255" s="733"/>
      <c r="UWI255" s="733"/>
      <c r="UWJ255" s="733"/>
      <c r="UWK255" s="733"/>
      <c r="UWL255" s="733"/>
      <c r="UWM255" s="733"/>
      <c r="UWN255" s="733"/>
      <c r="UWO255" s="733"/>
      <c r="UWP255" s="733"/>
      <c r="UWQ255" s="733"/>
      <c r="UWR255" s="733"/>
      <c r="UWS255" s="733"/>
      <c r="UWT255" s="733"/>
      <c r="UWU255" s="733"/>
      <c r="UWV255" s="733"/>
      <c r="UWW255" s="733"/>
      <c r="UWX255" s="733"/>
      <c r="UWY255" s="733"/>
      <c r="UWZ255" s="733"/>
      <c r="UXA255" s="733"/>
      <c r="UXB255" s="733"/>
      <c r="UXC255" s="733"/>
      <c r="UXD255" s="733"/>
      <c r="UXE255" s="733"/>
      <c r="UXF255" s="733"/>
      <c r="UXG255" s="733"/>
      <c r="UXH255" s="733"/>
      <c r="UXI255" s="733"/>
      <c r="UXJ255" s="733"/>
      <c r="UXK255" s="733"/>
      <c r="UXL255" s="733"/>
      <c r="UXM255" s="733"/>
      <c r="UXN255" s="733"/>
      <c r="UXO255" s="733"/>
      <c r="UXP255" s="733"/>
      <c r="UXQ255" s="733"/>
      <c r="UXR255" s="733"/>
      <c r="UXS255" s="733"/>
      <c r="UXT255" s="733"/>
      <c r="UXU255" s="733"/>
      <c r="UXV255" s="733"/>
      <c r="UXW255" s="733"/>
      <c r="UXX255" s="733"/>
      <c r="UXY255" s="733"/>
      <c r="UXZ255" s="733"/>
      <c r="UYA255" s="733"/>
      <c r="UYB255" s="733"/>
      <c r="UYC255" s="733"/>
      <c r="UYD255" s="733"/>
      <c r="UYE255" s="733"/>
      <c r="UYF255" s="733"/>
      <c r="UYG255" s="733"/>
      <c r="UYH255" s="733"/>
      <c r="UYI255" s="733"/>
      <c r="UYJ255" s="733"/>
      <c r="UYK255" s="733"/>
      <c r="UYL255" s="733"/>
      <c r="UYM255" s="733"/>
      <c r="UYN255" s="733"/>
      <c r="UYO255" s="733"/>
      <c r="UYP255" s="733"/>
      <c r="UYQ255" s="733"/>
      <c r="UYR255" s="733"/>
      <c r="UYS255" s="733"/>
      <c r="UYT255" s="733"/>
      <c r="UYU255" s="733"/>
      <c r="UYV255" s="733"/>
      <c r="UYW255" s="733"/>
      <c r="UYX255" s="733"/>
      <c r="UYY255" s="733"/>
      <c r="UYZ255" s="733"/>
      <c r="UZA255" s="733"/>
      <c r="UZB255" s="733"/>
      <c r="UZC255" s="733"/>
      <c r="UZD255" s="733"/>
      <c r="UZE255" s="733"/>
      <c r="UZF255" s="733"/>
      <c r="UZG255" s="733"/>
      <c r="UZH255" s="733"/>
      <c r="UZI255" s="733"/>
      <c r="UZJ255" s="733"/>
      <c r="UZK255" s="733"/>
      <c r="UZL255" s="733"/>
      <c r="UZM255" s="733"/>
      <c r="UZN255" s="733"/>
      <c r="UZO255" s="733"/>
      <c r="UZP255" s="733"/>
      <c r="UZQ255" s="733"/>
      <c r="UZR255" s="733"/>
      <c r="UZS255" s="733"/>
      <c r="UZT255" s="733"/>
      <c r="UZU255" s="733"/>
      <c r="UZV255" s="733"/>
      <c r="UZW255" s="733"/>
      <c r="UZX255" s="733"/>
      <c r="UZY255" s="733"/>
      <c r="UZZ255" s="733"/>
      <c r="VAA255" s="733"/>
      <c r="VAB255" s="733"/>
      <c r="VAC255" s="733"/>
      <c r="VAD255" s="733"/>
      <c r="VAE255" s="733"/>
      <c r="VAF255" s="733"/>
      <c r="VAG255" s="733"/>
      <c r="VAH255" s="733"/>
      <c r="VAI255" s="733"/>
      <c r="VAJ255" s="733"/>
      <c r="VAK255" s="733"/>
      <c r="VAL255" s="733"/>
      <c r="VAM255" s="733"/>
      <c r="VAN255" s="733"/>
      <c r="VAO255" s="733"/>
      <c r="VAP255" s="733"/>
      <c r="VAQ255" s="733"/>
      <c r="VAR255" s="733"/>
      <c r="VAS255" s="733"/>
      <c r="VAT255" s="733"/>
      <c r="VAU255" s="733"/>
      <c r="VAV255" s="733"/>
      <c r="VAW255" s="733"/>
      <c r="VAX255" s="733"/>
      <c r="VAY255" s="733"/>
      <c r="VAZ255" s="733"/>
      <c r="VBA255" s="733"/>
      <c r="VBB255" s="733"/>
      <c r="VBC255" s="733"/>
      <c r="VBD255" s="733"/>
      <c r="VBE255" s="733"/>
      <c r="VBF255" s="733"/>
      <c r="VBG255" s="733"/>
      <c r="VBH255" s="733"/>
      <c r="VBI255" s="733"/>
      <c r="VBJ255" s="733"/>
      <c r="VBK255" s="733"/>
      <c r="VBL255" s="733"/>
      <c r="VBM255" s="733"/>
      <c r="VBN255" s="733"/>
      <c r="VBO255" s="733"/>
      <c r="VBP255" s="733"/>
      <c r="VBQ255" s="733"/>
      <c r="VBR255" s="733"/>
      <c r="VBS255" s="733"/>
      <c r="VBT255" s="733"/>
      <c r="VBU255" s="733"/>
      <c r="VBV255" s="733"/>
      <c r="VBW255" s="733"/>
      <c r="VBX255" s="733"/>
      <c r="VBY255" s="733"/>
      <c r="VBZ255" s="733"/>
      <c r="VCA255" s="733"/>
      <c r="VCB255" s="733"/>
      <c r="VCC255" s="733"/>
      <c r="VCD255" s="733"/>
      <c r="VCE255" s="733"/>
      <c r="VCF255" s="733"/>
      <c r="VCG255" s="733"/>
      <c r="VCH255" s="733"/>
      <c r="VCI255" s="733"/>
      <c r="VCJ255" s="733"/>
      <c r="VCK255" s="733"/>
      <c r="VCL255" s="733"/>
      <c r="VCM255" s="733"/>
      <c r="VCN255" s="733"/>
      <c r="VCO255" s="733"/>
      <c r="VCP255" s="733"/>
      <c r="VCQ255" s="733"/>
      <c r="VCR255" s="733"/>
      <c r="VCS255" s="733"/>
      <c r="VCT255" s="733"/>
      <c r="VCU255" s="733"/>
      <c r="VCV255" s="733"/>
      <c r="VCW255" s="733"/>
      <c r="VCX255" s="733"/>
      <c r="VCY255" s="733"/>
      <c r="VCZ255" s="733"/>
      <c r="VDA255" s="733"/>
      <c r="VDB255" s="733"/>
      <c r="VDC255" s="733"/>
      <c r="VDD255" s="733"/>
      <c r="VDE255" s="733"/>
      <c r="VDF255" s="733"/>
      <c r="VDG255" s="733"/>
      <c r="VDH255" s="733"/>
      <c r="VDI255" s="733"/>
      <c r="VDJ255" s="733"/>
      <c r="VDK255" s="733"/>
      <c r="VDL255" s="733"/>
      <c r="VDM255" s="733"/>
      <c r="VDN255" s="733"/>
      <c r="VDO255" s="733"/>
      <c r="VDP255" s="733"/>
      <c r="VDQ255" s="733"/>
      <c r="VDR255" s="733"/>
      <c r="VDS255" s="733"/>
      <c r="VDT255" s="733"/>
      <c r="VDU255" s="733"/>
      <c r="VDV255" s="733"/>
      <c r="VDW255" s="733"/>
      <c r="VDX255" s="733"/>
      <c r="VDY255" s="733"/>
      <c r="VDZ255" s="733"/>
      <c r="VEA255" s="733"/>
      <c r="VEB255" s="733"/>
      <c r="VEC255" s="733"/>
      <c r="VED255" s="733"/>
      <c r="VEE255" s="733"/>
      <c r="VEF255" s="733"/>
      <c r="VEG255" s="733"/>
      <c r="VEH255" s="733"/>
      <c r="VEI255" s="733"/>
      <c r="VEJ255" s="733"/>
      <c r="VEK255" s="733"/>
      <c r="VEL255" s="733"/>
      <c r="VEM255" s="733"/>
      <c r="VEN255" s="733"/>
      <c r="VEO255" s="733"/>
      <c r="VEP255" s="733"/>
      <c r="VEQ255" s="733"/>
      <c r="VER255" s="733"/>
      <c r="VES255" s="733"/>
      <c r="VET255" s="733"/>
      <c r="VEU255" s="733"/>
      <c r="VEV255" s="733"/>
      <c r="VEW255" s="733"/>
      <c r="VEX255" s="733"/>
      <c r="VEY255" s="733"/>
      <c r="VEZ255" s="733"/>
      <c r="VFA255" s="733"/>
      <c r="VFB255" s="733"/>
      <c r="VFC255" s="733"/>
      <c r="VFD255" s="733"/>
      <c r="VFE255" s="733"/>
      <c r="VFF255" s="733"/>
      <c r="VFG255" s="733"/>
      <c r="VFH255" s="733"/>
      <c r="VFI255" s="733"/>
      <c r="VFJ255" s="733"/>
      <c r="VFK255" s="733"/>
      <c r="VFL255" s="733"/>
      <c r="VFM255" s="733"/>
      <c r="VFN255" s="733"/>
      <c r="VFO255" s="733"/>
      <c r="VFP255" s="733"/>
      <c r="VFQ255" s="733"/>
      <c r="VFR255" s="733"/>
      <c r="VFS255" s="733"/>
      <c r="VFT255" s="733"/>
      <c r="VFU255" s="733"/>
      <c r="VFV255" s="733"/>
      <c r="VFW255" s="733"/>
      <c r="VFX255" s="733"/>
      <c r="VFY255" s="733"/>
      <c r="VFZ255" s="733"/>
      <c r="VGA255" s="733"/>
      <c r="VGB255" s="733"/>
      <c r="VGC255" s="733"/>
      <c r="VGD255" s="733"/>
      <c r="VGE255" s="733"/>
      <c r="VGF255" s="733"/>
      <c r="VGG255" s="733"/>
      <c r="VGH255" s="733"/>
      <c r="VGI255" s="733"/>
      <c r="VGJ255" s="733"/>
      <c r="VGK255" s="733"/>
      <c r="VGL255" s="733"/>
      <c r="VGM255" s="733"/>
      <c r="VGN255" s="733"/>
      <c r="VGO255" s="733"/>
      <c r="VGP255" s="733"/>
      <c r="VGQ255" s="733"/>
      <c r="VGR255" s="733"/>
      <c r="VGS255" s="733"/>
      <c r="VGT255" s="733"/>
      <c r="VGU255" s="733"/>
      <c r="VGV255" s="733"/>
      <c r="VGW255" s="733"/>
      <c r="VGX255" s="733"/>
      <c r="VGY255" s="733"/>
      <c r="VGZ255" s="733"/>
      <c r="VHA255" s="733"/>
      <c r="VHB255" s="733"/>
      <c r="VHC255" s="733"/>
      <c r="VHD255" s="733"/>
      <c r="VHE255" s="733"/>
      <c r="VHF255" s="733"/>
      <c r="VHG255" s="733"/>
      <c r="VHH255" s="733"/>
      <c r="VHI255" s="733"/>
      <c r="VHJ255" s="733"/>
      <c r="VHK255" s="733"/>
      <c r="VHL255" s="733"/>
      <c r="VHM255" s="733"/>
      <c r="VHN255" s="733"/>
      <c r="VHO255" s="733"/>
      <c r="VHP255" s="733"/>
      <c r="VHQ255" s="733"/>
      <c r="VHR255" s="733"/>
      <c r="VHS255" s="733"/>
      <c r="VHT255" s="733"/>
      <c r="VHU255" s="733"/>
      <c r="VHV255" s="733"/>
      <c r="VHW255" s="733"/>
      <c r="VHX255" s="733"/>
      <c r="VHY255" s="733"/>
      <c r="VHZ255" s="733"/>
      <c r="VIA255" s="733"/>
      <c r="VIB255" s="733"/>
      <c r="VIC255" s="733"/>
      <c r="VID255" s="733"/>
      <c r="VIE255" s="733"/>
      <c r="VIF255" s="733"/>
      <c r="VIG255" s="733"/>
      <c r="VIH255" s="733"/>
      <c r="VII255" s="733"/>
      <c r="VIJ255" s="733"/>
      <c r="VIK255" s="733"/>
      <c r="VIL255" s="733"/>
      <c r="VIM255" s="733"/>
      <c r="VIN255" s="733"/>
      <c r="VIO255" s="733"/>
      <c r="VIP255" s="733"/>
      <c r="VIQ255" s="733"/>
      <c r="VIR255" s="733"/>
      <c r="VIS255" s="733"/>
      <c r="VIT255" s="733"/>
      <c r="VIU255" s="733"/>
      <c r="VIV255" s="733"/>
      <c r="VIW255" s="733"/>
      <c r="VIX255" s="733"/>
      <c r="VIY255" s="733"/>
      <c r="VIZ255" s="733"/>
      <c r="VJA255" s="733"/>
      <c r="VJB255" s="733"/>
      <c r="VJC255" s="733"/>
      <c r="VJD255" s="733"/>
      <c r="VJE255" s="733"/>
      <c r="VJF255" s="733"/>
      <c r="VJG255" s="733"/>
      <c r="VJH255" s="733"/>
      <c r="VJI255" s="733"/>
      <c r="VJJ255" s="733"/>
      <c r="VJK255" s="733"/>
      <c r="VJL255" s="733"/>
      <c r="VJM255" s="733"/>
      <c r="VJN255" s="733"/>
      <c r="VJO255" s="733"/>
      <c r="VJP255" s="733"/>
      <c r="VJQ255" s="733"/>
      <c r="VJR255" s="733"/>
      <c r="VJS255" s="733"/>
      <c r="VJT255" s="733"/>
      <c r="VJU255" s="733"/>
      <c r="VJV255" s="733"/>
      <c r="VJW255" s="733"/>
      <c r="VJX255" s="733"/>
      <c r="VJY255" s="733"/>
      <c r="VJZ255" s="733"/>
      <c r="VKA255" s="733"/>
      <c r="VKB255" s="733"/>
      <c r="VKC255" s="733"/>
      <c r="VKD255" s="733"/>
      <c r="VKE255" s="733"/>
      <c r="VKF255" s="733"/>
      <c r="VKG255" s="733"/>
      <c r="VKH255" s="733"/>
      <c r="VKI255" s="733"/>
      <c r="VKJ255" s="733"/>
      <c r="VKK255" s="733"/>
      <c r="VKL255" s="733"/>
      <c r="VKM255" s="733"/>
      <c r="VKN255" s="733"/>
      <c r="VKO255" s="733"/>
      <c r="VKP255" s="733"/>
      <c r="VKQ255" s="733"/>
      <c r="VKR255" s="733"/>
      <c r="VKS255" s="733"/>
      <c r="VKT255" s="733"/>
      <c r="VKU255" s="733"/>
      <c r="VKV255" s="733"/>
      <c r="VKW255" s="733"/>
      <c r="VKX255" s="733"/>
      <c r="VKY255" s="733"/>
      <c r="VKZ255" s="733"/>
      <c r="VLA255" s="733"/>
      <c r="VLB255" s="733"/>
      <c r="VLC255" s="733"/>
      <c r="VLD255" s="733"/>
      <c r="VLE255" s="733"/>
      <c r="VLF255" s="733"/>
      <c r="VLG255" s="733"/>
      <c r="VLH255" s="733"/>
      <c r="VLI255" s="733"/>
      <c r="VLJ255" s="733"/>
      <c r="VLK255" s="733"/>
      <c r="VLL255" s="733"/>
      <c r="VLM255" s="733"/>
      <c r="VLN255" s="733"/>
      <c r="VLO255" s="733"/>
      <c r="VLP255" s="733"/>
      <c r="VLQ255" s="733"/>
      <c r="VLR255" s="733"/>
      <c r="VLS255" s="733"/>
      <c r="VLT255" s="733"/>
      <c r="VLU255" s="733"/>
      <c r="VLV255" s="733"/>
      <c r="VLW255" s="733"/>
      <c r="VLX255" s="733"/>
      <c r="VLY255" s="733"/>
      <c r="VLZ255" s="733"/>
      <c r="VMA255" s="733"/>
      <c r="VMB255" s="733"/>
      <c r="VMC255" s="733"/>
      <c r="VMD255" s="733"/>
      <c r="VME255" s="733"/>
      <c r="VMF255" s="733"/>
      <c r="VMG255" s="733"/>
      <c r="VMH255" s="733"/>
      <c r="VMI255" s="733"/>
      <c r="VMJ255" s="733"/>
      <c r="VMK255" s="733"/>
      <c r="VML255" s="733"/>
      <c r="VMM255" s="733"/>
      <c r="VMN255" s="733"/>
      <c r="VMO255" s="733"/>
      <c r="VMP255" s="733"/>
      <c r="VMQ255" s="733"/>
      <c r="VMR255" s="733"/>
      <c r="VMS255" s="733"/>
      <c r="VMT255" s="733"/>
      <c r="VMU255" s="733"/>
      <c r="VMV255" s="733"/>
      <c r="VMW255" s="733"/>
      <c r="VMX255" s="733"/>
      <c r="VMY255" s="733"/>
      <c r="VMZ255" s="733"/>
      <c r="VNA255" s="733"/>
      <c r="VNB255" s="733"/>
      <c r="VNC255" s="733"/>
      <c r="VND255" s="733"/>
      <c r="VNE255" s="733"/>
      <c r="VNF255" s="733"/>
      <c r="VNG255" s="733"/>
      <c r="VNH255" s="733"/>
      <c r="VNI255" s="733"/>
      <c r="VNJ255" s="733"/>
      <c r="VNK255" s="733"/>
      <c r="VNL255" s="733"/>
      <c r="VNM255" s="733"/>
      <c r="VNN255" s="733"/>
      <c r="VNO255" s="733"/>
      <c r="VNP255" s="733"/>
      <c r="VNQ255" s="733"/>
      <c r="VNR255" s="733"/>
      <c r="VNS255" s="733"/>
      <c r="VNT255" s="733"/>
      <c r="VNU255" s="733"/>
      <c r="VNV255" s="733"/>
      <c r="VNW255" s="733"/>
      <c r="VNX255" s="733"/>
      <c r="VNY255" s="733"/>
      <c r="VNZ255" s="733"/>
      <c r="VOA255" s="733"/>
      <c r="VOB255" s="733"/>
      <c r="VOC255" s="733"/>
      <c r="VOD255" s="733"/>
      <c r="VOE255" s="733"/>
      <c r="VOF255" s="733"/>
      <c r="VOG255" s="733"/>
      <c r="VOH255" s="733"/>
      <c r="VOI255" s="733"/>
      <c r="VOJ255" s="733"/>
      <c r="VOK255" s="733"/>
      <c r="VOL255" s="733"/>
      <c r="VOM255" s="733"/>
      <c r="VON255" s="733"/>
      <c r="VOO255" s="733"/>
      <c r="VOP255" s="733"/>
      <c r="VOQ255" s="733"/>
      <c r="VOR255" s="733"/>
      <c r="VOS255" s="733"/>
      <c r="VOT255" s="733"/>
      <c r="VOU255" s="733"/>
      <c r="VOV255" s="733"/>
      <c r="VOW255" s="733"/>
      <c r="VOX255" s="733"/>
      <c r="VOY255" s="733"/>
      <c r="VOZ255" s="733"/>
      <c r="VPA255" s="733"/>
      <c r="VPB255" s="733"/>
      <c r="VPC255" s="733"/>
      <c r="VPD255" s="733"/>
      <c r="VPE255" s="733"/>
      <c r="VPF255" s="733"/>
      <c r="VPG255" s="733"/>
      <c r="VPH255" s="733"/>
      <c r="VPI255" s="733"/>
      <c r="VPJ255" s="733"/>
      <c r="VPK255" s="733"/>
      <c r="VPL255" s="733"/>
      <c r="VPM255" s="733"/>
      <c r="VPN255" s="733"/>
      <c r="VPO255" s="733"/>
      <c r="VPP255" s="733"/>
      <c r="VPQ255" s="733"/>
      <c r="VPR255" s="733"/>
      <c r="VPS255" s="733"/>
      <c r="VPT255" s="733"/>
      <c r="VPU255" s="733"/>
      <c r="VPV255" s="733"/>
      <c r="VPW255" s="733"/>
      <c r="VPX255" s="733"/>
      <c r="VPY255" s="733"/>
      <c r="VPZ255" s="733"/>
      <c r="VQA255" s="733"/>
      <c r="VQB255" s="733"/>
      <c r="VQC255" s="733"/>
      <c r="VQD255" s="733"/>
      <c r="VQE255" s="733"/>
      <c r="VQF255" s="733"/>
      <c r="VQG255" s="733"/>
      <c r="VQH255" s="733"/>
      <c r="VQI255" s="733"/>
      <c r="VQJ255" s="733"/>
      <c r="VQK255" s="733"/>
      <c r="VQL255" s="733"/>
      <c r="VQM255" s="733"/>
      <c r="VQN255" s="733"/>
      <c r="VQO255" s="733"/>
      <c r="VQP255" s="733"/>
      <c r="VQQ255" s="733"/>
      <c r="VQR255" s="733"/>
      <c r="VQS255" s="733"/>
      <c r="VQT255" s="733"/>
      <c r="VQU255" s="733"/>
      <c r="VQV255" s="733"/>
      <c r="VQW255" s="733"/>
      <c r="VQX255" s="733"/>
      <c r="VQY255" s="733"/>
      <c r="VQZ255" s="733"/>
      <c r="VRA255" s="733"/>
      <c r="VRB255" s="733"/>
      <c r="VRC255" s="733"/>
      <c r="VRD255" s="733"/>
      <c r="VRE255" s="733"/>
      <c r="VRF255" s="733"/>
      <c r="VRG255" s="733"/>
      <c r="VRH255" s="733"/>
      <c r="VRI255" s="733"/>
      <c r="VRJ255" s="733"/>
      <c r="VRK255" s="733"/>
      <c r="VRL255" s="733"/>
      <c r="VRM255" s="733"/>
      <c r="VRN255" s="733"/>
      <c r="VRO255" s="733"/>
      <c r="VRP255" s="733"/>
      <c r="VRQ255" s="733"/>
      <c r="VRR255" s="733"/>
      <c r="VRS255" s="733"/>
      <c r="VRT255" s="733"/>
      <c r="VRU255" s="733"/>
      <c r="VRV255" s="733"/>
      <c r="VRW255" s="733"/>
      <c r="VRX255" s="733"/>
      <c r="VRY255" s="733"/>
      <c r="VRZ255" s="733"/>
      <c r="VSA255" s="733"/>
      <c r="VSB255" s="733"/>
      <c r="VSC255" s="733"/>
      <c r="VSD255" s="733"/>
      <c r="VSE255" s="733"/>
      <c r="VSF255" s="733"/>
      <c r="VSG255" s="733"/>
      <c r="VSH255" s="733"/>
      <c r="VSI255" s="733"/>
      <c r="VSJ255" s="733"/>
      <c r="VSK255" s="733"/>
      <c r="VSL255" s="733"/>
      <c r="VSM255" s="733"/>
      <c r="VSN255" s="733"/>
      <c r="VSO255" s="733"/>
      <c r="VSP255" s="733"/>
      <c r="VSQ255" s="733"/>
      <c r="VSR255" s="733"/>
      <c r="VSS255" s="733"/>
      <c r="VST255" s="733"/>
      <c r="VSU255" s="733"/>
      <c r="VSV255" s="733"/>
      <c r="VSW255" s="733"/>
      <c r="VSX255" s="733"/>
      <c r="VSY255" s="733"/>
      <c r="VSZ255" s="733"/>
      <c r="VTA255" s="733"/>
      <c r="VTB255" s="733"/>
      <c r="VTC255" s="733"/>
      <c r="VTD255" s="733"/>
      <c r="VTE255" s="733"/>
      <c r="VTF255" s="733"/>
      <c r="VTG255" s="733"/>
      <c r="VTH255" s="733"/>
      <c r="VTI255" s="733"/>
      <c r="VTJ255" s="733"/>
      <c r="VTK255" s="733"/>
      <c r="VTL255" s="733"/>
      <c r="VTM255" s="733"/>
      <c r="VTN255" s="733"/>
      <c r="VTO255" s="733"/>
      <c r="VTP255" s="733"/>
      <c r="VTQ255" s="733"/>
      <c r="VTR255" s="733"/>
      <c r="VTS255" s="733"/>
      <c r="VTT255" s="733"/>
      <c r="VTU255" s="733"/>
      <c r="VTV255" s="733"/>
      <c r="VTW255" s="733"/>
      <c r="VTX255" s="733"/>
      <c r="VTY255" s="733"/>
      <c r="VTZ255" s="733"/>
      <c r="VUA255" s="733"/>
      <c r="VUB255" s="733"/>
      <c r="VUC255" s="733"/>
      <c r="VUD255" s="733"/>
      <c r="VUE255" s="733"/>
      <c r="VUF255" s="733"/>
      <c r="VUG255" s="733"/>
      <c r="VUH255" s="733"/>
      <c r="VUI255" s="733"/>
      <c r="VUJ255" s="733"/>
      <c r="VUK255" s="733"/>
      <c r="VUL255" s="733"/>
      <c r="VUM255" s="733"/>
      <c r="VUN255" s="733"/>
      <c r="VUO255" s="733"/>
      <c r="VUP255" s="733"/>
      <c r="VUQ255" s="733"/>
      <c r="VUR255" s="733"/>
      <c r="VUS255" s="733"/>
      <c r="VUT255" s="733"/>
      <c r="VUU255" s="733"/>
      <c r="VUV255" s="733"/>
      <c r="VUW255" s="733"/>
      <c r="VUX255" s="733"/>
      <c r="VUY255" s="733"/>
      <c r="VUZ255" s="733"/>
      <c r="VVA255" s="733"/>
      <c r="VVB255" s="733"/>
      <c r="VVC255" s="733"/>
      <c r="VVD255" s="733"/>
      <c r="VVE255" s="733"/>
      <c r="VVF255" s="733"/>
      <c r="VVG255" s="733"/>
      <c r="VVH255" s="733"/>
      <c r="VVI255" s="733"/>
      <c r="VVJ255" s="733"/>
      <c r="VVK255" s="733"/>
      <c r="VVL255" s="733"/>
      <c r="VVM255" s="733"/>
      <c r="VVN255" s="733"/>
      <c r="VVO255" s="733"/>
      <c r="VVP255" s="733"/>
      <c r="VVQ255" s="733"/>
      <c r="VVR255" s="733"/>
      <c r="VVS255" s="733"/>
      <c r="VVT255" s="733"/>
      <c r="VVU255" s="733"/>
      <c r="VVV255" s="733"/>
      <c r="VVW255" s="733"/>
      <c r="VVX255" s="733"/>
      <c r="VVY255" s="733"/>
      <c r="VVZ255" s="733"/>
      <c r="VWA255" s="733"/>
      <c r="VWB255" s="733"/>
      <c r="VWC255" s="733"/>
      <c r="VWD255" s="733"/>
      <c r="VWE255" s="733"/>
      <c r="VWF255" s="733"/>
      <c r="VWG255" s="733"/>
      <c r="VWH255" s="733"/>
      <c r="VWI255" s="733"/>
      <c r="VWJ255" s="733"/>
      <c r="VWK255" s="733"/>
      <c r="VWL255" s="733"/>
      <c r="VWM255" s="733"/>
      <c r="VWN255" s="733"/>
      <c r="VWO255" s="733"/>
      <c r="VWP255" s="733"/>
      <c r="VWQ255" s="733"/>
      <c r="VWR255" s="733"/>
      <c r="VWS255" s="733"/>
      <c r="VWT255" s="733"/>
      <c r="VWU255" s="733"/>
      <c r="VWV255" s="733"/>
      <c r="VWW255" s="733"/>
      <c r="VWX255" s="733"/>
      <c r="VWY255" s="733"/>
      <c r="VWZ255" s="733"/>
      <c r="VXA255" s="733"/>
      <c r="VXB255" s="733"/>
      <c r="VXC255" s="733"/>
      <c r="VXD255" s="733"/>
      <c r="VXE255" s="733"/>
      <c r="VXF255" s="733"/>
      <c r="VXG255" s="733"/>
      <c r="VXH255" s="733"/>
      <c r="VXI255" s="733"/>
      <c r="VXJ255" s="733"/>
      <c r="VXK255" s="733"/>
      <c r="VXL255" s="733"/>
      <c r="VXM255" s="733"/>
      <c r="VXN255" s="733"/>
      <c r="VXO255" s="733"/>
      <c r="VXP255" s="733"/>
      <c r="VXQ255" s="733"/>
      <c r="VXR255" s="733"/>
      <c r="VXS255" s="733"/>
      <c r="VXT255" s="733"/>
      <c r="VXU255" s="733"/>
      <c r="VXV255" s="733"/>
      <c r="VXW255" s="733"/>
      <c r="VXX255" s="733"/>
      <c r="VXY255" s="733"/>
      <c r="VXZ255" s="733"/>
      <c r="VYA255" s="733"/>
      <c r="VYB255" s="733"/>
      <c r="VYC255" s="733"/>
      <c r="VYD255" s="733"/>
      <c r="VYE255" s="733"/>
      <c r="VYF255" s="733"/>
      <c r="VYG255" s="733"/>
      <c r="VYH255" s="733"/>
      <c r="VYI255" s="733"/>
      <c r="VYJ255" s="733"/>
      <c r="VYK255" s="733"/>
      <c r="VYL255" s="733"/>
      <c r="VYM255" s="733"/>
      <c r="VYN255" s="733"/>
      <c r="VYO255" s="733"/>
      <c r="VYP255" s="733"/>
      <c r="VYQ255" s="733"/>
      <c r="VYR255" s="733"/>
      <c r="VYS255" s="733"/>
      <c r="VYT255" s="733"/>
      <c r="VYU255" s="733"/>
      <c r="VYV255" s="733"/>
      <c r="VYW255" s="733"/>
      <c r="VYX255" s="733"/>
      <c r="VYY255" s="733"/>
      <c r="VYZ255" s="733"/>
      <c r="VZA255" s="733"/>
      <c r="VZB255" s="733"/>
      <c r="VZC255" s="733"/>
      <c r="VZD255" s="733"/>
      <c r="VZE255" s="733"/>
      <c r="VZF255" s="733"/>
      <c r="VZG255" s="733"/>
      <c r="VZH255" s="733"/>
      <c r="VZI255" s="733"/>
      <c r="VZJ255" s="733"/>
      <c r="VZK255" s="733"/>
      <c r="VZL255" s="733"/>
      <c r="VZM255" s="733"/>
      <c r="VZN255" s="733"/>
      <c r="VZO255" s="733"/>
      <c r="VZP255" s="733"/>
      <c r="VZQ255" s="733"/>
      <c r="VZR255" s="733"/>
      <c r="VZS255" s="733"/>
      <c r="VZT255" s="733"/>
      <c r="VZU255" s="733"/>
      <c r="VZV255" s="733"/>
      <c r="VZW255" s="733"/>
      <c r="VZX255" s="733"/>
      <c r="VZY255" s="733"/>
      <c r="VZZ255" s="733"/>
      <c r="WAA255" s="733"/>
      <c r="WAB255" s="733"/>
      <c r="WAC255" s="733"/>
      <c r="WAD255" s="733"/>
      <c r="WAE255" s="733"/>
      <c r="WAF255" s="733"/>
      <c r="WAG255" s="733"/>
      <c r="WAH255" s="733"/>
      <c r="WAI255" s="733"/>
      <c r="WAJ255" s="733"/>
      <c r="WAK255" s="733"/>
      <c r="WAL255" s="733"/>
      <c r="WAM255" s="733"/>
      <c r="WAN255" s="733"/>
      <c r="WAO255" s="733"/>
      <c r="WAP255" s="733"/>
      <c r="WAQ255" s="733"/>
      <c r="WAR255" s="733"/>
      <c r="WAS255" s="733"/>
      <c r="WAT255" s="733"/>
      <c r="WAU255" s="733"/>
      <c r="WAV255" s="733"/>
      <c r="WAW255" s="733"/>
      <c r="WAX255" s="733"/>
      <c r="WAY255" s="733"/>
      <c r="WAZ255" s="733"/>
      <c r="WBA255" s="733"/>
      <c r="WBB255" s="733"/>
      <c r="WBC255" s="733"/>
      <c r="WBD255" s="733"/>
      <c r="WBE255" s="733"/>
      <c r="WBF255" s="733"/>
      <c r="WBG255" s="733"/>
      <c r="WBH255" s="733"/>
      <c r="WBI255" s="733"/>
      <c r="WBJ255" s="733"/>
      <c r="WBK255" s="733"/>
      <c r="WBL255" s="733"/>
      <c r="WBM255" s="733"/>
      <c r="WBN255" s="733"/>
      <c r="WBO255" s="733"/>
      <c r="WBP255" s="733"/>
      <c r="WBQ255" s="733"/>
      <c r="WBR255" s="733"/>
      <c r="WBS255" s="733"/>
      <c r="WBT255" s="733"/>
      <c r="WBU255" s="733"/>
      <c r="WBV255" s="733"/>
      <c r="WBW255" s="733"/>
      <c r="WBX255" s="733"/>
      <c r="WBY255" s="733"/>
      <c r="WBZ255" s="733"/>
      <c r="WCA255" s="733"/>
      <c r="WCB255" s="733"/>
      <c r="WCC255" s="733"/>
      <c r="WCD255" s="733"/>
      <c r="WCE255" s="733"/>
      <c r="WCF255" s="733"/>
      <c r="WCG255" s="733"/>
      <c r="WCH255" s="733"/>
      <c r="WCI255" s="733"/>
      <c r="WCJ255" s="733"/>
      <c r="WCK255" s="733"/>
      <c r="WCL255" s="733"/>
      <c r="WCM255" s="733"/>
      <c r="WCN255" s="733"/>
      <c r="WCO255" s="733"/>
      <c r="WCP255" s="733"/>
      <c r="WCQ255" s="733"/>
      <c r="WCR255" s="733"/>
      <c r="WCS255" s="733"/>
      <c r="WCT255" s="733"/>
      <c r="WCU255" s="733"/>
      <c r="WCV255" s="733"/>
      <c r="WCW255" s="733"/>
      <c r="WCX255" s="733"/>
      <c r="WCY255" s="733"/>
      <c r="WCZ255" s="733"/>
      <c r="WDA255" s="733"/>
      <c r="WDB255" s="733"/>
      <c r="WDC255" s="733"/>
      <c r="WDD255" s="733"/>
      <c r="WDE255" s="733"/>
      <c r="WDF255" s="733"/>
      <c r="WDG255" s="733"/>
      <c r="WDH255" s="733"/>
      <c r="WDI255" s="733"/>
      <c r="WDJ255" s="733"/>
      <c r="WDK255" s="733"/>
      <c r="WDL255" s="733"/>
      <c r="WDM255" s="733"/>
      <c r="WDN255" s="733"/>
      <c r="WDO255" s="733"/>
      <c r="WDP255" s="733"/>
      <c r="WDQ255" s="733"/>
      <c r="WDR255" s="733"/>
      <c r="WDS255" s="733"/>
      <c r="WDT255" s="733"/>
      <c r="WDU255" s="733"/>
      <c r="WDV255" s="733"/>
      <c r="WDW255" s="733"/>
      <c r="WDX255" s="733"/>
      <c r="WDY255" s="733"/>
      <c r="WDZ255" s="733"/>
      <c r="WEA255" s="733"/>
      <c r="WEB255" s="733"/>
      <c r="WEC255" s="733"/>
      <c r="WED255" s="733"/>
      <c r="WEE255" s="733"/>
      <c r="WEF255" s="733"/>
      <c r="WEG255" s="733"/>
      <c r="WEH255" s="733"/>
      <c r="WEI255" s="733"/>
      <c r="WEJ255" s="733"/>
      <c r="WEK255" s="733"/>
      <c r="WEL255" s="733"/>
      <c r="WEM255" s="733"/>
      <c r="WEN255" s="733"/>
      <c r="WEO255" s="733"/>
      <c r="WEP255" s="733"/>
      <c r="WEQ255" s="733"/>
      <c r="WER255" s="733"/>
      <c r="WES255" s="733"/>
      <c r="WET255" s="733"/>
      <c r="WEU255" s="733"/>
      <c r="WEV255" s="733"/>
      <c r="WEW255" s="733"/>
      <c r="WEX255" s="733"/>
      <c r="WEY255" s="733"/>
      <c r="WEZ255" s="733"/>
      <c r="WFA255" s="733"/>
      <c r="WFB255" s="733"/>
      <c r="WFC255" s="733"/>
      <c r="WFD255" s="733"/>
      <c r="WFE255" s="733"/>
      <c r="WFF255" s="733"/>
      <c r="WFG255" s="733"/>
      <c r="WFH255" s="733"/>
      <c r="WFI255" s="733"/>
      <c r="WFJ255" s="733"/>
      <c r="WFK255" s="733"/>
      <c r="WFL255" s="733"/>
      <c r="WFM255" s="733"/>
      <c r="WFN255" s="733"/>
      <c r="WFO255" s="733"/>
      <c r="WFP255" s="733"/>
      <c r="WFQ255" s="733"/>
      <c r="WFR255" s="733"/>
      <c r="WFS255" s="733"/>
      <c r="WFT255" s="733"/>
      <c r="WFU255" s="733"/>
      <c r="WFV255" s="733"/>
      <c r="WFW255" s="733"/>
      <c r="WFX255" s="733"/>
      <c r="WFY255" s="733"/>
      <c r="WFZ255" s="733"/>
      <c r="WGA255" s="733"/>
      <c r="WGB255" s="733"/>
      <c r="WGC255" s="733"/>
      <c r="WGD255" s="733"/>
      <c r="WGE255" s="733"/>
      <c r="WGF255" s="733"/>
      <c r="WGG255" s="733"/>
      <c r="WGH255" s="733"/>
      <c r="WGI255" s="733"/>
      <c r="WGJ255" s="733"/>
      <c r="WGK255" s="733"/>
      <c r="WGL255" s="733"/>
      <c r="WGM255" s="733"/>
      <c r="WGN255" s="733"/>
      <c r="WGO255" s="733"/>
      <c r="WGP255" s="733"/>
      <c r="WGQ255" s="733"/>
      <c r="WGR255" s="733"/>
      <c r="WGS255" s="733"/>
      <c r="WGT255" s="733"/>
      <c r="WGU255" s="733"/>
      <c r="WGV255" s="733"/>
      <c r="WGW255" s="733"/>
      <c r="WGX255" s="733"/>
      <c r="WGY255" s="733"/>
      <c r="WGZ255" s="733"/>
      <c r="WHA255" s="733"/>
      <c r="WHB255" s="733"/>
      <c r="WHC255" s="733"/>
      <c r="WHD255" s="733"/>
      <c r="WHE255" s="733"/>
      <c r="WHF255" s="733"/>
      <c r="WHG255" s="733"/>
      <c r="WHH255" s="733"/>
      <c r="WHI255" s="733"/>
      <c r="WHJ255" s="733"/>
      <c r="WHK255" s="733"/>
      <c r="WHL255" s="733"/>
      <c r="WHM255" s="733"/>
      <c r="WHN255" s="733"/>
      <c r="WHO255" s="733"/>
      <c r="WHP255" s="733"/>
      <c r="WHQ255" s="733"/>
      <c r="WHR255" s="733"/>
      <c r="WHS255" s="733"/>
      <c r="WHT255" s="733"/>
      <c r="WHU255" s="733"/>
      <c r="WHV255" s="733"/>
      <c r="WHW255" s="733"/>
      <c r="WHX255" s="733"/>
      <c r="WHY255" s="733"/>
      <c r="WHZ255" s="733"/>
      <c r="WIA255" s="733"/>
      <c r="WIB255" s="733"/>
      <c r="WIC255" s="733"/>
      <c r="WID255" s="733"/>
      <c r="WIE255" s="733"/>
      <c r="WIF255" s="733"/>
      <c r="WIG255" s="733"/>
      <c r="WIH255" s="733"/>
      <c r="WII255" s="733"/>
      <c r="WIJ255" s="733"/>
      <c r="WIK255" s="733"/>
      <c r="WIL255" s="733"/>
      <c r="WIM255" s="733"/>
      <c r="WIN255" s="733"/>
      <c r="WIO255" s="733"/>
      <c r="WIP255" s="733"/>
      <c r="WIQ255" s="733"/>
      <c r="WIR255" s="733"/>
      <c r="WIS255" s="733"/>
      <c r="WIT255" s="733"/>
      <c r="WIU255" s="733"/>
      <c r="WIV255" s="733"/>
      <c r="WIW255" s="733"/>
      <c r="WIX255" s="733"/>
      <c r="WIY255" s="733"/>
      <c r="WIZ255" s="733"/>
      <c r="WJA255" s="733"/>
      <c r="WJB255" s="733"/>
      <c r="WJC255" s="733"/>
      <c r="WJD255" s="733"/>
      <c r="WJE255" s="733"/>
      <c r="WJF255" s="733"/>
      <c r="WJG255" s="733"/>
      <c r="WJH255" s="733"/>
      <c r="WJI255" s="733"/>
      <c r="WJJ255" s="733"/>
      <c r="WJK255" s="733"/>
      <c r="WJL255" s="733"/>
      <c r="WJM255" s="733"/>
      <c r="WJN255" s="733"/>
      <c r="WJO255" s="733"/>
      <c r="WJP255" s="733"/>
      <c r="WJQ255" s="733"/>
      <c r="WJR255" s="733"/>
      <c r="WJS255" s="733"/>
      <c r="WJT255" s="733"/>
      <c r="WJU255" s="733"/>
      <c r="WJV255" s="733"/>
      <c r="WJW255" s="733"/>
      <c r="WJX255" s="733"/>
      <c r="WJY255" s="733"/>
      <c r="WJZ255" s="733"/>
      <c r="WKA255" s="733"/>
      <c r="WKB255" s="733"/>
      <c r="WKC255" s="733"/>
      <c r="WKD255" s="733"/>
      <c r="WKE255" s="733"/>
      <c r="WKF255" s="733"/>
      <c r="WKG255" s="733"/>
      <c r="WKH255" s="733"/>
      <c r="WKI255" s="733"/>
      <c r="WKJ255" s="733"/>
      <c r="WKK255" s="733"/>
      <c r="WKL255" s="733"/>
      <c r="WKM255" s="733"/>
      <c r="WKN255" s="733"/>
      <c r="WKO255" s="733"/>
      <c r="WKP255" s="733"/>
      <c r="WKQ255" s="733"/>
      <c r="WKR255" s="733"/>
      <c r="WKS255" s="733"/>
      <c r="WKT255" s="733"/>
      <c r="WKU255" s="733"/>
      <c r="WKV255" s="733"/>
      <c r="WKW255" s="733"/>
      <c r="WKX255" s="733"/>
      <c r="WKY255" s="733"/>
      <c r="WKZ255" s="733"/>
      <c r="WLA255" s="733"/>
      <c r="WLB255" s="733"/>
      <c r="WLC255" s="733"/>
      <c r="WLD255" s="733"/>
      <c r="WLE255" s="733"/>
      <c r="WLF255" s="733"/>
      <c r="WLG255" s="733"/>
      <c r="WLH255" s="733"/>
      <c r="WLI255" s="733"/>
      <c r="WLJ255" s="733"/>
      <c r="WLK255" s="733"/>
      <c r="WLL255" s="733"/>
      <c r="WLM255" s="733"/>
      <c r="WLN255" s="733"/>
      <c r="WLO255" s="733"/>
      <c r="WLP255" s="733"/>
      <c r="WLQ255" s="733"/>
      <c r="WLR255" s="733"/>
      <c r="WLS255" s="733"/>
      <c r="WLT255" s="733"/>
      <c r="WLU255" s="733"/>
      <c r="WLV255" s="733"/>
      <c r="WLW255" s="733"/>
      <c r="WLX255" s="733"/>
      <c r="WLY255" s="733"/>
      <c r="WLZ255" s="733"/>
      <c r="WMA255" s="733"/>
      <c r="WMB255" s="733"/>
      <c r="WMC255" s="733"/>
      <c r="WMD255" s="733"/>
      <c r="WME255" s="733"/>
      <c r="WMF255" s="733"/>
      <c r="WMG255" s="733"/>
      <c r="WMH255" s="733"/>
      <c r="WMI255" s="733"/>
      <c r="WMJ255" s="733"/>
      <c r="WMK255" s="733"/>
      <c r="WML255" s="733"/>
      <c r="WMM255" s="733"/>
      <c r="WMN255" s="733"/>
      <c r="WMO255" s="733"/>
      <c r="WMP255" s="733"/>
      <c r="WMQ255" s="733"/>
      <c r="WMR255" s="733"/>
      <c r="WMS255" s="733"/>
      <c r="WMT255" s="733"/>
      <c r="WMU255" s="733"/>
      <c r="WMV255" s="733"/>
      <c r="WMW255" s="733"/>
      <c r="WMX255" s="733"/>
      <c r="WMY255" s="733"/>
      <c r="WMZ255" s="733"/>
      <c r="WNA255" s="733"/>
      <c r="WNB255" s="733"/>
      <c r="WNC255" s="733"/>
      <c r="WND255" s="733"/>
      <c r="WNE255" s="733"/>
      <c r="WNF255" s="733"/>
      <c r="WNG255" s="733"/>
      <c r="WNH255" s="733"/>
      <c r="WNI255" s="733"/>
      <c r="WNJ255" s="733"/>
      <c r="WNK255" s="733"/>
      <c r="WNL255" s="733"/>
      <c r="WNM255" s="733"/>
      <c r="WNN255" s="733"/>
      <c r="WNO255" s="733"/>
      <c r="WNP255" s="733"/>
      <c r="WNQ255" s="733"/>
      <c r="WNR255" s="733"/>
      <c r="WNS255" s="733"/>
      <c r="WNT255" s="733"/>
      <c r="WNU255" s="733"/>
      <c r="WNV255" s="733"/>
      <c r="WNW255" s="733"/>
      <c r="WNX255" s="733"/>
      <c r="WNY255" s="733"/>
      <c r="WNZ255" s="733"/>
      <c r="WOA255" s="733"/>
      <c r="WOB255" s="733"/>
      <c r="WOC255" s="733"/>
      <c r="WOD255" s="733"/>
      <c r="WOE255" s="733"/>
      <c r="WOF255" s="733"/>
      <c r="WOG255" s="733"/>
      <c r="WOH255" s="733"/>
      <c r="WOI255" s="733"/>
      <c r="WOJ255" s="733"/>
      <c r="WOK255" s="733"/>
      <c r="WOL255" s="733"/>
      <c r="WOM255" s="733"/>
      <c r="WON255" s="733"/>
      <c r="WOO255" s="733"/>
      <c r="WOP255" s="733"/>
      <c r="WOQ255" s="733"/>
      <c r="WOR255" s="733"/>
      <c r="WOS255" s="733"/>
      <c r="WOT255" s="733"/>
      <c r="WOU255" s="733"/>
      <c r="WOV255" s="733"/>
      <c r="WOW255" s="733"/>
      <c r="WOX255" s="733"/>
      <c r="WOY255" s="733"/>
      <c r="WOZ255" s="733"/>
      <c r="WPA255" s="733"/>
      <c r="WPB255" s="733"/>
      <c r="WPC255" s="733"/>
      <c r="WPD255" s="733"/>
      <c r="WPE255" s="733"/>
      <c r="WPF255" s="733"/>
      <c r="WPG255" s="733"/>
      <c r="WPH255" s="733"/>
      <c r="WPI255" s="733"/>
      <c r="WPJ255" s="733"/>
      <c r="WPK255" s="733"/>
      <c r="WPL255" s="733"/>
      <c r="WPM255" s="733"/>
      <c r="WPN255" s="733"/>
      <c r="WPO255" s="733"/>
      <c r="WPP255" s="733"/>
      <c r="WPQ255" s="733"/>
      <c r="WPR255" s="733"/>
      <c r="WPS255" s="733"/>
      <c r="WPT255" s="733"/>
      <c r="WPU255" s="733"/>
      <c r="WPV255" s="733"/>
      <c r="WPW255" s="733"/>
      <c r="WPX255" s="733"/>
      <c r="WPY255" s="733"/>
      <c r="WPZ255" s="733"/>
      <c r="WQA255" s="733"/>
      <c r="WQB255" s="733"/>
      <c r="WQC255" s="733"/>
      <c r="WQD255" s="733"/>
      <c r="WQE255" s="733"/>
      <c r="WQF255" s="733"/>
      <c r="WQG255" s="733"/>
      <c r="WQH255" s="733"/>
      <c r="WQI255" s="733"/>
      <c r="WQJ255" s="733"/>
      <c r="WQK255" s="733"/>
      <c r="WQL255" s="733"/>
      <c r="WQM255" s="733"/>
      <c r="WQN255" s="733"/>
      <c r="WQO255" s="733"/>
      <c r="WQP255" s="733"/>
      <c r="WQQ255" s="733"/>
      <c r="WQR255" s="733"/>
      <c r="WQS255" s="733"/>
      <c r="WQT255" s="733"/>
      <c r="WQU255" s="733"/>
      <c r="WQV255" s="733"/>
      <c r="WQW255" s="733"/>
      <c r="WQX255" s="733"/>
      <c r="WQY255" s="733"/>
      <c r="WQZ255" s="733"/>
      <c r="WRA255" s="733"/>
      <c r="WRB255" s="733"/>
      <c r="WRC255" s="733"/>
      <c r="WRD255" s="733"/>
      <c r="WRE255" s="733"/>
      <c r="WRF255" s="733"/>
      <c r="WRG255" s="733"/>
      <c r="WRH255" s="733"/>
      <c r="WRI255" s="733"/>
      <c r="WRJ255" s="733"/>
      <c r="WRK255" s="733"/>
      <c r="WRL255" s="733"/>
      <c r="WRM255" s="733"/>
      <c r="WRN255" s="733"/>
      <c r="WRO255" s="733"/>
      <c r="WRP255" s="733"/>
      <c r="WRQ255" s="733"/>
      <c r="WRR255" s="733"/>
      <c r="WRS255" s="733"/>
      <c r="WRT255" s="733"/>
      <c r="WRU255" s="733"/>
      <c r="WRV255" s="733"/>
      <c r="WRW255" s="733"/>
      <c r="WRX255" s="733"/>
      <c r="WRY255" s="733"/>
      <c r="WRZ255" s="733"/>
      <c r="WSA255" s="733"/>
      <c r="WSB255" s="733"/>
      <c r="WSC255" s="733"/>
      <c r="WSD255" s="733"/>
      <c r="WSE255" s="733"/>
      <c r="WSF255" s="733"/>
      <c r="WSG255" s="733"/>
      <c r="WSH255" s="733"/>
      <c r="WSI255" s="733"/>
      <c r="WSJ255" s="733"/>
      <c r="WSK255" s="733"/>
      <c r="WSL255" s="733"/>
      <c r="WSM255" s="733"/>
      <c r="WSN255" s="733"/>
      <c r="WSO255" s="733"/>
      <c r="WSP255" s="733"/>
      <c r="WSQ255" s="733"/>
      <c r="WSR255" s="733"/>
      <c r="WSS255" s="733"/>
      <c r="WST255" s="733"/>
      <c r="WSU255" s="733"/>
      <c r="WSV255" s="733"/>
      <c r="WSW255" s="733"/>
      <c r="WSX255" s="733"/>
      <c r="WSY255" s="733"/>
      <c r="WSZ255" s="733"/>
      <c r="WTA255" s="733"/>
      <c r="WTB255" s="733"/>
      <c r="WTC255" s="733"/>
      <c r="WTD255" s="733"/>
      <c r="WTE255" s="733"/>
      <c r="WTF255" s="733"/>
      <c r="WTG255" s="733"/>
      <c r="WTH255" s="733"/>
      <c r="WTI255" s="733"/>
      <c r="WTJ255" s="733"/>
      <c r="WTK255" s="733"/>
      <c r="WTL255" s="733"/>
      <c r="WTM255" s="733"/>
      <c r="WTN255" s="733"/>
      <c r="WTO255" s="733"/>
      <c r="WTP255" s="733"/>
      <c r="WTQ255" s="733"/>
      <c r="WTR255" s="733"/>
      <c r="WTS255" s="733"/>
      <c r="WTT255" s="733"/>
      <c r="WTU255" s="733"/>
      <c r="WTV255" s="733"/>
      <c r="WTW255" s="733"/>
      <c r="WTX255" s="733"/>
      <c r="WTY255" s="733"/>
      <c r="WTZ255" s="733"/>
      <c r="WUA255" s="733"/>
      <c r="WUB255" s="733"/>
      <c r="WUC255" s="733"/>
      <c r="WUD255" s="733"/>
      <c r="WUE255" s="733"/>
      <c r="WUF255" s="733"/>
      <c r="WUG255" s="733"/>
      <c r="WUH255" s="733"/>
      <c r="WUI255" s="733"/>
      <c r="WUJ255" s="733"/>
      <c r="WUK255" s="733"/>
      <c r="WUL255" s="733"/>
      <c r="WUM255" s="733"/>
      <c r="WUN255" s="733"/>
      <c r="WUO255" s="733"/>
      <c r="WUP255" s="733"/>
      <c r="WUQ255" s="733"/>
      <c r="WUR255" s="733"/>
      <c r="WUS255" s="733"/>
      <c r="WUT255" s="733"/>
      <c r="WUU255" s="733"/>
      <c r="WUV255" s="733"/>
      <c r="WUW255" s="733"/>
      <c r="WUX255" s="733"/>
      <c r="WUY255" s="733"/>
      <c r="WUZ255" s="733"/>
      <c r="WVA255" s="733"/>
      <c r="WVB255" s="733"/>
      <c r="WVC255" s="733"/>
      <c r="WVD255" s="733"/>
      <c r="WVE255" s="733"/>
      <c r="WVF255" s="733"/>
      <c r="WVG255" s="733"/>
      <c r="WVH255" s="733"/>
      <c r="WVI255" s="733"/>
      <c r="WVJ255" s="733"/>
      <c r="WVK255" s="733"/>
      <c r="WVL255" s="733"/>
      <c r="WVM255" s="733"/>
      <c r="WVN255" s="733"/>
      <c r="WVO255" s="733"/>
      <c r="WVP255" s="733"/>
      <c r="WVQ255" s="733"/>
      <c r="WVR255" s="733"/>
      <c r="WVS255" s="733"/>
      <c r="WVT255" s="733"/>
      <c r="WVU255" s="733"/>
      <c r="WVV255" s="733"/>
      <c r="WVW255" s="733"/>
      <c r="WVX255" s="733"/>
      <c r="WVY255" s="733"/>
      <c r="WVZ255" s="733"/>
      <c r="WWA255" s="733"/>
      <c r="WWB255" s="733"/>
      <c r="WWC255" s="733"/>
      <c r="WWD255" s="733"/>
      <c r="WWE255" s="733"/>
      <c r="WWF255" s="733"/>
      <c r="WWG255" s="733"/>
      <c r="WWH255" s="733"/>
      <c r="WWI255" s="733"/>
      <c r="WWJ255" s="733"/>
      <c r="WWK255" s="733"/>
      <c r="WWL255" s="733"/>
      <c r="WWM255" s="733"/>
      <c r="WWN255" s="733"/>
      <c r="WWO255" s="733"/>
      <c r="WWP255" s="733"/>
      <c r="WWQ255" s="733"/>
      <c r="WWR255" s="733"/>
      <c r="WWS255" s="733"/>
      <c r="WWT255" s="733"/>
      <c r="WWU255" s="733"/>
      <c r="WWV255" s="733"/>
      <c r="WWW255" s="733"/>
      <c r="WWX255" s="733"/>
      <c r="WWY255" s="733"/>
      <c r="WWZ255" s="733"/>
      <c r="WXA255" s="733"/>
      <c r="WXB255" s="733"/>
      <c r="WXC255" s="733"/>
      <c r="WXD255" s="733"/>
      <c r="WXE255" s="733"/>
      <c r="WXF255" s="733"/>
      <c r="WXG255" s="733"/>
      <c r="WXH255" s="733"/>
      <c r="WXI255" s="733"/>
      <c r="WXJ255" s="733"/>
      <c r="WXK255" s="733"/>
      <c r="WXL255" s="733"/>
      <c r="WXM255" s="733"/>
      <c r="WXN255" s="733"/>
      <c r="WXO255" s="733"/>
      <c r="WXP255" s="733"/>
      <c r="WXQ255" s="733"/>
      <c r="WXR255" s="733"/>
      <c r="WXS255" s="733"/>
      <c r="WXT255" s="733"/>
      <c r="WXU255" s="733"/>
      <c r="WXV255" s="733"/>
      <c r="WXW255" s="733"/>
      <c r="WXX255" s="733"/>
      <c r="WXY255" s="733"/>
      <c r="WXZ255" s="733"/>
      <c r="WYA255" s="733"/>
      <c r="WYB255" s="733"/>
      <c r="WYC255" s="733"/>
      <c r="WYD255" s="733"/>
      <c r="WYE255" s="733"/>
      <c r="WYF255" s="733"/>
      <c r="WYG255" s="733"/>
      <c r="WYH255" s="733"/>
      <c r="WYI255" s="733"/>
      <c r="WYJ255" s="733"/>
      <c r="WYK255" s="733"/>
      <c r="WYL255" s="733"/>
      <c r="WYM255" s="733"/>
      <c r="WYN255" s="733"/>
      <c r="WYO255" s="733"/>
      <c r="WYP255" s="733"/>
      <c r="WYQ255" s="733"/>
      <c r="WYR255" s="733"/>
      <c r="WYS255" s="733"/>
      <c r="WYT255" s="733"/>
      <c r="WYU255" s="733"/>
      <c r="WYV255" s="733"/>
      <c r="WYW255" s="733"/>
      <c r="WYX255" s="733"/>
      <c r="WYY255" s="733"/>
      <c r="WYZ255" s="733"/>
      <c r="WZA255" s="733"/>
      <c r="WZB255" s="733"/>
      <c r="WZC255" s="733"/>
      <c r="WZD255" s="733"/>
      <c r="WZE255" s="733"/>
      <c r="WZF255" s="733"/>
      <c r="WZG255" s="733"/>
      <c r="WZH255" s="733"/>
      <c r="WZI255" s="733"/>
      <c r="WZJ255" s="733"/>
      <c r="WZK255" s="733"/>
      <c r="WZL255" s="733"/>
      <c r="WZM255" s="733"/>
      <c r="WZN255" s="733"/>
      <c r="WZO255" s="733"/>
      <c r="WZP255" s="733"/>
      <c r="WZQ255" s="733"/>
      <c r="WZR255" s="733"/>
      <c r="WZS255" s="733"/>
      <c r="WZT255" s="733"/>
      <c r="WZU255" s="733"/>
      <c r="WZV255" s="733"/>
      <c r="WZW255" s="733"/>
      <c r="WZX255" s="733"/>
      <c r="WZY255" s="733"/>
      <c r="WZZ255" s="733"/>
      <c r="XAA255" s="733"/>
      <c r="XAB255" s="733"/>
      <c r="XAC255" s="733"/>
      <c r="XAD255" s="733"/>
      <c r="XAE255" s="733"/>
      <c r="XAF255" s="733"/>
      <c r="XAG255" s="733"/>
      <c r="XAH255" s="733"/>
      <c r="XAI255" s="733"/>
      <c r="XAJ255" s="733"/>
      <c r="XAK255" s="733"/>
      <c r="XAL255" s="733"/>
      <c r="XAM255" s="733"/>
      <c r="XAN255" s="733"/>
      <c r="XAO255" s="733"/>
      <c r="XAP255" s="733"/>
      <c r="XAQ255" s="733"/>
      <c r="XAR255" s="733"/>
      <c r="XAS255" s="733"/>
      <c r="XAT255" s="733"/>
      <c r="XAU255" s="733"/>
      <c r="XAV255" s="733"/>
      <c r="XAW255" s="733"/>
      <c r="XAX255" s="733"/>
      <c r="XAY255" s="733"/>
      <c r="XAZ255" s="733"/>
      <c r="XBA255" s="733"/>
      <c r="XBB255" s="733"/>
      <c r="XBC255" s="733"/>
      <c r="XBD255" s="733"/>
      <c r="XBE255" s="733"/>
      <c r="XBF255" s="733"/>
      <c r="XBG255" s="733"/>
      <c r="XBH255" s="733"/>
      <c r="XBI255" s="733"/>
      <c r="XBJ255" s="733"/>
      <c r="XBK255" s="733"/>
      <c r="XBL255" s="733"/>
      <c r="XBM255" s="733"/>
      <c r="XBN255" s="733"/>
      <c r="XBO255" s="733"/>
      <c r="XBP255" s="733"/>
      <c r="XBQ255" s="733"/>
      <c r="XBR255" s="733"/>
      <c r="XBS255" s="733"/>
      <c r="XBT255" s="733"/>
      <c r="XBU255" s="733"/>
      <c r="XBV255" s="733"/>
      <c r="XBW255" s="733"/>
      <c r="XBX255" s="733"/>
      <c r="XBY255" s="733"/>
      <c r="XBZ255" s="733"/>
      <c r="XCA255" s="733"/>
      <c r="XCB255" s="733"/>
      <c r="XCC255" s="733"/>
      <c r="XCD255" s="733"/>
      <c r="XCE255" s="733"/>
      <c r="XCF255" s="733"/>
      <c r="XCG255" s="733"/>
      <c r="XCH255" s="733"/>
      <c r="XCI255" s="733"/>
      <c r="XCJ255" s="733"/>
      <c r="XCK255" s="733"/>
      <c r="XCL255" s="733"/>
      <c r="XCM255" s="733"/>
      <c r="XCN255" s="733"/>
      <c r="XCO255" s="733"/>
      <c r="XCP255" s="733"/>
      <c r="XCQ255" s="733"/>
      <c r="XCR255" s="733"/>
      <c r="XCS255" s="733"/>
      <c r="XCT255" s="733"/>
      <c r="XCU255" s="733"/>
      <c r="XCV255" s="733"/>
      <c r="XCW255" s="733"/>
      <c r="XCX255" s="733"/>
      <c r="XCY255" s="733"/>
      <c r="XCZ255" s="733"/>
      <c r="XDA255" s="733"/>
      <c r="XDB255" s="733"/>
      <c r="XDC255" s="733"/>
      <c r="XDD255" s="733"/>
      <c r="XDE255" s="733"/>
      <c r="XDF255" s="733"/>
      <c r="XDG255" s="733"/>
      <c r="XDH255" s="733"/>
      <c r="XDI255" s="733"/>
      <c r="XDJ255" s="733"/>
      <c r="XDK255" s="733"/>
      <c r="XDL255" s="733"/>
      <c r="XDM255" s="733"/>
      <c r="XDN255" s="733"/>
      <c r="XDO255" s="733"/>
      <c r="XDP255" s="733"/>
      <c r="XDQ255" s="733"/>
      <c r="XDR255" s="733"/>
      <c r="XDS255" s="733"/>
      <c r="XDT255" s="733"/>
      <c r="XDU255" s="733"/>
      <c r="XDV255" s="733"/>
      <c r="XDW255" s="733"/>
      <c r="XDX255" s="733"/>
      <c r="XDY255" s="733"/>
      <c r="XDZ255" s="733"/>
      <c r="XEA255" s="733"/>
      <c r="XEB255" s="733"/>
      <c r="XEC255" s="733"/>
      <c r="XED255" s="733"/>
      <c r="XEE255" s="733"/>
      <c r="XEF255" s="733"/>
      <c r="XEG255" s="733"/>
      <c r="XEH255" s="733"/>
      <c r="XEI255" s="733"/>
      <c r="XEJ255" s="733"/>
      <c r="XEK255" s="733"/>
      <c r="XEL255" s="733"/>
      <c r="XEM255" s="733"/>
      <c r="XEN255" s="733"/>
      <c r="XEO255" s="733"/>
      <c r="XEP255" s="733"/>
      <c r="XEQ255" s="733"/>
      <c r="XER255" s="733"/>
      <c r="XES255" s="733"/>
      <c r="XET255" s="733"/>
      <c r="XEU255" s="733"/>
      <c r="XEV255" s="733"/>
      <c r="XEW255" s="733"/>
      <c r="XEX255" s="733"/>
      <c r="XEY255" s="733"/>
      <c r="XEZ255" s="733"/>
      <c r="XFA255" s="733"/>
      <c r="XFB255" s="733"/>
      <c r="XFC255" s="733"/>
    </row>
    <row r="256" spans="1:16383" s="314" customFormat="1" ht="75">
      <c r="A256" s="734">
        <f>'Sch-1'!A256</f>
        <v>232</v>
      </c>
      <c r="B256" s="611">
        <f>'Sch-1'!B256</f>
        <v>7000036629</v>
      </c>
      <c r="C256" s="611">
        <f>'Sch-1'!C256</f>
        <v>10</v>
      </c>
      <c r="D256" s="743" t="str">
        <f>'Sch-1'!D256</f>
        <v xml:space="preserve">FABRICATION AND SUPPLY OF TOWER         </v>
      </c>
      <c r="E256" s="744">
        <f>'Sch-1'!E256</f>
        <v>1000013391</v>
      </c>
      <c r="F256" s="743" t="str">
        <f>'Sch-1'!J256</f>
        <v>Fabrication, galvanising &amp; supply ofvarious types of towers &amp; towerparts,tower/leg extensions (complete)excluding step bolt, stubs andbolts &amp;nuts but including hangers, D-Shackles,pack washers etc.-HTSteel for NormalTowers</v>
      </c>
      <c r="G256" s="744" t="str">
        <f>'Sch-1'!K256</f>
        <v xml:space="preserve">MT </v>
      </c>
      <c r="H256" s="744">
        <f>'Sch-1'!L256</f>
        <v>394.142</v>
      </c>
      <c r="I256" s="735"/>
      <c r="J256" s="736" t="str">
        <f t="shared" si="7"/>
        <v>INCLUDED</v>
      </c>
      <c r="K256" s="737">
        <f t="shared" si="8"/>
        <v>0</v>
      </c>
      <c r="L256" s="318"/>
      <c r="M256" s="318"/>
      <c r="N256" s="318"/>
      <c r="O256" s="318"/>
      <c r="P256" s="318"/>
      <c r="Q256" s="318"/>
      <c r="R256" s="318"/>
      <c r="S256" s="318"/>
      <c r="T256" s="318"/>
      <c r="U256" s="318"/>
      <c r="V256" s="318"/>
      <c r="W256" s="318"/>
      <c r="X256" s="318"/>
      <c r="Y256" s="318"/>
      <c r="Z256" s="318"/>
      <c r="AA256" s="318"/>
      <c r="AB256" s="318"/>
    </row>
    <row r="257" spans="1:28" s="314" customFormat="1" ht="75">
      <c r="A257" s="734">
        <f>'Sch-1'!A257</f>
        <v>233</v>
      </c>
      <c r="B257" s="611">
        <f>'Sch-1'!B257</f>
        <v>7000036629</v>
      </c>
      <c r="C257" s="611">
        <f>'Sch-1'!C257</f>
        <v>20</v>
      </c>
      <c r="D257" s="743" t="str">
        <f>'Sch-1'!D257</f>
        <v xml:space="preserve">FABRICATION AND SUPPLY OF TOWER         </v>
      </c>
      <c r="E257" s="744">
        <f>'Sch-1'!E257</f>
        <v>1000015274</v>
      </c>
      <c r="F257" s="743" t="str">
        <f>'Sch-1'!J257</f>
        <v>Fabrication, galvanising &amp; supply ofvarious types of towers &amp; towerparts,tower/leg extensions (complete)excluding step bolt, stubs andbolts &amp;nuts but including hangers, D-Shackles,pack washers etc.-MSSteel for NormalTowers</v>
      </c>
      <c r="G257" s="744" t="str">
        <f>'Sch-1'!K257</f>
        <v xml:space="preserve">MT </v>
      </c>
      <c r="H257" s="744">
        <f>'Sch-1'!L257</f>
        <v>349.81599999999997</v>
      </c>
      <c r="I257" s="735"/>
      <c r="J257" s="736" t="str">
        <f t="shared" si="7"/>
        <v>INCLUDED</v>
      </c>
      <c r="K257" s="737">
        <f t="shared" si="8"/>
        <v>0</v>
      </c>
      <c r="L257" s="318"/>
      <c r="M257" s="318"/>
      <c r="N257" s="318"/>
      <c r="O257" s="318"/>
      <c r="P257" s="318"/>
      <c r="Q257" s="318"/>
      <c r="R257" s="318"/>
      <c r="S257" s="318"/>
      <c r="T257" s="318"/>
      <c r="U257" s="318"/>
      <c r="V257" s="318"/>
      <c r="W257" s="318"/>
      <c r="X257" s="318"/>
      <c r="Y257" s="318"/>
      <c r="Z257" s="318"/>
      <c r="AA257" s="318"/>
      <c r="AB257" s="318"/>
    </row>
    <row r="258" spans="1:28" s="314" customFormat="1" ht="56.25">
      <c r="A258" s="734">
        <f>'Sch-1'!A258</f>
        <v>234</v>
      </c>
      <c r="B258" s="611">
        <f>'Sch-1'!B258</f>
        <v>7000036629</v>
      </c>
      <c r="C258" s="611">
        <f>'Sch-1'!C258</f>
        <v>30</v>
      </c>
      <c r="D258" s="743" t="str">
        <f>'Sch-1'!D258</f>
        <v xml:space="preserve">FABRICATION AND SUPPLY OF TOWER         </v>
      </c>
      <c r="E258" s="744">
        <f>'Sch-1'!E258</f>
        <v>1000013393</v>
      </c>
      <c r="F258" s="743" t="str">
        <f>'Sch-1'!J258</f>
        <v>Fabrication, galvanising &amp; supply ofstubs with cleats for varioustypes oftowers and tower extensions(complete)with packwashers excluding supply ofbolts &amp; nuts-HT Steel for Normal Towers</v>
      </c>
      <c r="G258" s="744" t="str">
        <f>'Sch-1'!K258</f>
        <v xml:space="preserve">MT </v>
      </c>
      <c r="H258" s="744">
        <f>'Sch-1'!L258</f>
        <v>16.042000000000002</v>
      </c>
      <c r="I258" s="735"/>
      <c r="J258" s="736" t="str">
        <f t="shared" si="7"/>
        <v>INCLUDED</v>
      </c>
      <c r="K258" s="737">
        <f t="shared" si="8"/>
        <v>0</v>
      </c>
      <c r="L258" s="318"/>
      <c r="M258" s="318"/>
      <c r="N258" s="318"/>
      <c r="O258" s="318"/>
      <c r="P258" s="318"/>
      <c r="Q258" s="318"/>
      <c r="R258" s="318"/>
      <c r="S258" s="318"/>
      <c r="T258" s="318"/>
      <c r="U258" s="318"/>
      <c r="V258" s="318"/>
      <c r="W258" s="318"/>
      <c r="X258" s="318"/>
      <c r="Y258" s="318"/>
      <c r="Z258" s="318"/>
      <c r="AA258" s="318"/>
      <c r="AB258" s="318"/>
    </row>
    <row r="259" spans="1:28" s="314" customFormat="1" ht="56.25">
      <c r="A259" s="734">
        <f>'Sch-1'!A259</f>
        <v>235</v>
      </c>
      <c r="B259" s="611">
        <f>'Sch-1'!B259</f>
        <v>7000036629</v>
      </c>
      <c r="C259" s="611">
        <f>'Sch-1'!C259</f>
        <v>40</v>
      </c>
      <c r="D259" s="743" t="str">
        <f>'Sch-1'!D259</f>
        <v xml:space="preserve">FABRICATION AND SUPPLY OF TOWER         </v>
      </c>
      <c r="E259" s="744">
        <f>'Sch-1'!E259</f>
        <v>1000015276</v>
      </c>
      <c r="F259" s="743" t="str">
        <f>'Sch-1'!J259</f>
        <v>Fabrication, galvanising &amp; supply ofstubs with cleats for varioustypes oftowers and tower extensions(complete)with packwashers excluding supply ofbolts &amp; nuts-MS Steel for Normal Towers</v>
      </c>
      <c r="G259" s="744" t="str">
        <f>'Sch-1'!K259</f>
        <v xml:space="preserve">MT </v>
      </c>
      <c r="H259" s="744">
        <f>'Sch-1'!L259</f>
        <v>1.825</v>
      </c>
      <c r="I259" s="735"/>
      <c r="J259" s="736" t="str">
        <f t="shared" si="7"/>
        <v>INCLUDED</v>
      </c>
      <c r="K259" s="737">
        <f t="shared" si="8"/>
        <v>0</v>
      </c>
      <c r="L259" s="318"/>
      <c r="M259" s="318"/>
      <c r="N259" s="318"/>
      <c r="O259" s="318"/>
      <c r="P259" s="318"/>
      <c r="Q259" s="318"/>
      <c r="R259" s="318"/>
      <c r="S259" s="318"/>
      <c r="T259" s="318"/>
      <c r="U259" s="318"/>
      <c r="V259" s="318"/>
      <c r="W259" s="318"/>
      <c r="X259" s="318"/>
      <c r="Y259" s="318"/>
      <c r="Z259" s="318"/>
      <c r="AA259" s="318"/>
      <c r="AB259" s="318"/>
    </row>
    <row r="260" spans="1:28" s="314" customFormat="1" ht="37.5">
      <c r="A260" s="734">
        <f>'Sch-1'!A260</f>
        <v>236</v>
      </c>
      <c r="B260" s="611">
        <f>'Sch-1'!B260</f>
        <v>7000036629</v>
      </c>
      <c r="C260" s="611">
        <f>'Sch-1'!C260</f>
        <v>50</v>
      </c>
      <c r="D260" s="743" t="str">
        <f>'Sch-1'!D260</f>
        <v xml:space="preserve">FABRICATION AND SUPPLY OF TOWER         </v>
      </c>
      <c r="E260" s="744">
        <f>'Sch-1'!E260</f>
        <v>1000013472</v>
      </c>
      <c r="F260" s="743" t="str">
        <f>'Sch-1'!J260</f>
        <v>Supply of Hexagonal Bolts &amp; Nuts fortowers including Step Bolts,SpringWashers etc.</v>
      </c>
      <c r="G260" s="744" t="str">
        <f>'Sch-1'!K260</f>
        <v xml:space="preserve">MT </v>
      </c>
      <c r="H260" s="744">
        <f>'Sch-1'!L260</f>
        <v>29.882999999999999</v>
      </c>
      <c r="I260" s="735"/>
      <c r="J260" s="736" t="str">
        <f t="shared" si="7"/>
        <v>INCLUDED</v>
      </c>
      <c r="K260" s="737">
        <f t="shared" si="8"/>
        <v>0</v>
      </c>
      <c r="L260" s="318"/>
      <c r="M260" s="318"/>
      <c r="N260" s="318"/>
      <c r="O260" s="318"/>
      <c r="P260" s="318"/>
      <c r="Q260" s="318"/>
      <c r="R260" s="318"/>
      <c r="S260" s="318"/>
      <c r="T260" s="318"/>
      <c r="U260" s="318"/>
      <c r="V260" s="318"/>
      <c r="W260" s="318"/>
      <c r="X260" s="318"/>
      <c r="Y260" s="318"/>
      <c r="Z260" s="318"/>
      <c r="AA260" s="318"/>
      <c r="AB260" s="318"/>
    </row>
    <row r="261" spans="1:28" s="314" customFormat="1" ht="37.5">
      <c r="A261" s="734">
        <f>'Sch-1'!A261</f>
        <v>237</v>
      </c>
      <c r="B261" s="611">
        <f>'Sch-1'!B261</f>
        <v>7000036629</v>
      </c>
      <c r="C261" s="611">
        <f>'Sch-1'!C261</f>
        <v>60</v>
      </c>
      <c r="D261" s="743" t="str">
        <f>'Sch-1'!D261</f>
        <v xml:space="preserve">FABRICATION AND SUPPLY OF TOWER         </v>
      </c>
      <c r="E261" s="744">
        <f>'Sch-1'!E261</f>
        <v>1000007847</v>
      </c>
      <c r="F261" s="743" t="str">
        <f>'Sch-1'!J261</f>
        <v>Supply of Bolts &amp; Nuts for Stubsincluding Spring Washers etc.</v>
      </c>
      <c r="G261" s="744" t="str">
        <f>'Sch-1'!K261</f>
        <v xml:space="preserve">MT </v>
      </c>
      <c r="H261" s="744">
        <f>'Sch-1'!L261</f>
        <v>0.40600000000000003</v>
      </c>
      <c r="I261" s="735"/>
      <c r="J261" s="736" t="str">
        <f t="shared" si="7"/>
        <v>INCLUDED</v>
      </c>
      <c r="K261" s="737">
        <f t="shared" si="8"/>
        <v>0</v>
      </c>
      <c r="L261" s="318"/>
      <c r="M261" s="318"/>
      <c r="N261" s="318"/>
      <c r="O261" s="318"/>
      <c r="P261" s="318"/>
      <c r="Q261" s="318"/>
      <c r="R261" s="318"/>
      <c r="S261" s="318"/>
      <c r="T261" s="318"/>
      <c r="U261" s="318"/>
      <c r="V261" s="318"/>
      <c r="W261" s="318"/>
      <c r="X261" s="318"/>
      <c r="Y261" s="318"/>
      <c r="Z261" s="318"/>
      <c r="AA261" s="318"/>
      <c r="AB261" s="318"/>
    </row>
    <row r="262" spans="1:28" s="314" customFormat="1" ht="37.5">
      <c r="A262" s="734">
        <f>'Sch-1'!A262</f>
        <v>238</v>
      </c>
      <c r="B262" s="611">
        <f>'Sch-1'!B262</f>
        <v>7000036629</v>
      </c>
      <c r="C262" s="611">
        <f>'Sch-1'!C262</f>
        <v>70</v>
      </c>
      <c r="D262" s="743" t="str">
        <f>'Sch-1'!D262</f>
        <v xml:space="preserve">SUPPLY OF EARTHING OF TOWERS            </v>
      </c>
      <c r="E262" s="744">
        <f>'Sch-1'!E262</f>
        <v>1000017587</v>
      </c>
      <c r="F262" s="743" t="str">
        <f>'Sch-1'!J262</f>
        <v>Supply of Pipe Type Earthing</v>
      </c>
      <c r="G262" s="744" t="str">
        <f>'Sch-1'!K262</f>
        <v xml:space="preserve">EA </v>
      </c>
      <c r="H262" s="744">
        <f>'Sch-1'!L262</f>
        <v>14</v>
      </c>
      <c r="I262" s="735"/>
      <c r="J262" s="736" t="str">
        <f t="shared" si="7"/>
        <v>INCLUDED</v>
      </c>
      <c r="K262" s="737">
        <f t="shared" si="8"/>
        <v>0</v>
      </c>
      <c r="L262" s="318"/>
      <c r="M262" s="318"/>
      <c r="N262" s="318"/>
      <c r="O262" s="318"/>
      <c r="P262" s="318"/>
      <c r="Q262" s="318"/>
      <c r="R262" s="318"/>
      <c r="S262" s="318"/>
      <c r="T262" s="318"/>
      <c r="U262" s="318"/>
      <c r="V262" s="318"/>
      <c r="W262" s="318"/>
      <c r="X262" s="318"/>
      <c r="Y262" s="318"/>
      <c r="Z262" s="318"/>
      <c r="AA262" s="318"/>
      <c r="AB262" s="318"/>
    </row>
    <row r="263" spans="1:28" s="314" customFormat="1" ht="37.5">
      <c r="A263" s="734">
        <f>'Sch-1'!A263</f>
        <v>239</v>
      </c>
      <c r="B263" s="611">
        <f>'Sch-1'!B263</f>
        <v>7000036629</v>
      </c>
      <c r="C263" s="611">
        <f>'Sch-1'!C263</f>
        <v>80</v>
      </c>
      <c r="D263" s="743" t="str">
        <f>'Sch-1'!D263</f>
        <v xml:space="preserve">SUPPLY OF EARTHING OF TOWERS            </v>
      </c>
      <c r="E263" s="744">
        <f>'Sch-1'!E263</f>
        <v>1000038340</v>
      </c>
      <c r="F263" s="743" t="str">
        <f>'Sch-1'!J263</f>
        <v>ROD TYPE EARTHING</v>
      </c>
      <c r="G263" s="744" t="str">
        <f>'Sch-1'!K263</f>
        <v xml:space="preserve">EA </v>
      </c>
      <c r="H263" s="744">
        <f>'Sch-1'!L263</f>
        <v>12</v>
      </c>
      <c r="I263" s="735"/>
      <c r="J263" s="736" t="str">
        <f t="shared" si="7"/>
        <v>INCLUDED</v>
      </c>
      <c r="K263" s="737">
        <f t="shared" si="8"/>
        <v>0</v>
      </c>
      <c r="L263" s="318"/>
      <c r="M263" s="318"/>
      <c r="N263" s="318"/>
      <c r="O263" s="318"/>
      <c r="P263" s="318"/>
      <c r="Q263" s="318"/>
      <c r="R263" s="318"/>
      <c r="S263" s="318"/>
      <c r="T263" s="318"/>
      <c r="U263" s="318"/>
      <c r="V263" s="318"/>
      <c r="W263" s="318"/>
      <c r="X263" s="318"/>
      <c r="Y263" s="318"/>
      <c r="Z263" s="318"/>
      <c r="AA263" s="318"/>
      <c r="AB263" s="318"/>
    </row>
    <row r="264" spans="1:28" s="314" customFormat="1" ht="37.5">
      <c r="A264" s="734">
        <f>'Sch-1'!A264</f>
        <v>240</v>
      </c>
      <c r="B264" s="611">
        <f>'Sch-1'!B264</f>
        <v>7000036629</v>
      </c>
      <c r="C264" s="611">
        <f>'Sch-1'!C264</f>
        <v>90</v>
      </c>
      <c r="D264" s="743" t="str">
        <f>'Sch-1'!D264</f>
        <v xml:space="preserve">SUPPLY OF EARTHING OF TOWERS            </v>
      </c>
      <c r="E264" s="744">
        <f>'Sch-1'!E264</f>
        <v>1000019718</v>
      </c>
      <c r="F264" s="743" t="str">
        <f>'Sch-1'!J264</f>
        <v>Supply of Shieldwire EarthingincludingPG clamps, downlead clampsbutexcluding Earthwire bits for Pipetypeearthing</v>
      </c>
      <c r="G264" s="744" t="str">
        <f>'Sch-1'!K264</f>
        <v xml:space="preserve">EA </v>
      </c>
      <c r="H264" s="744">
        <f>'Sch-1'!L264</f>
        <v>1</v>
      </c>
      <c r="I264" s="735"/>
      <c r="J264" s="736" t="str">
        <f t="shared" si="7"/>
        <v>INCLUDED</v>
      </c>
      <c r="K264" s="737">
        <f t="shared" si="8"/>
        <v>0</v>
      </c>
      <c r="L264" s="318"/>
      <c r="M264" s="318"/>
      <c r="N264" s="318"/>
      <c r="O264" s="318"/>
      <c r="P264" s="318"/>
      <c r="Q264" s="318"/>
      <c r="R264" s="318"/>
      <c r="S264" s="318"/>
      <c r="T264" s="318"/>
      <c r="U264" s="318"/>
      <c r="V264" s="318"/>
      <c r="W264" s="318"/>
      <c r="X264" s="318"/>
      <c r="Y264" s="318"/>
      <c r="Z264" s="318"/>
      <c r="AA264" s="318"/>
      <c r="AB264" s="318"/>
    </row>
    <row r="265" spans="1:28" s="314" customFormat="1" ht="37.5">
      <c r="A265" s="734">
        <f>'Sch-1'!A265</f>
        <v>241</v>
      </c>
      <c r="B265" s="611">
        <f>'Sch-1'!B265</f>
        <v>7000036629</v>
      </c>
      <c r="C265" s="611">
        <f>'Sch-1'!C265</f>
        <v>120</v>
      </c>
      <c r="D265" s="743" t="str">
        <f>'Sch-1'!D265</f>
        <v xml:space="preserve">SUPPLY OF TOWER ACCESSORIES             </v>
      </c>
      <c r="E265" s="744">
        <f>'Sch-1'!E265</f>
        <v>1000010542</v>
      </c>
      <c r="F265" s="743" t="str">
        <f>'Sch-1'!J265</f>
        <v>Supply of Danger  Plate for 800kV</v>
      </c>
      <c r="G265" s="744" t="str">
        <f>'Sch-1'!K265</f>
        <v xml:space="preserve">EA </v>
      </c>
      <c r="H265" s="744">
        <f>'Sch-1'!L265</f>
        <v>12</v>
      </c>
      <c r="I265" s="735"/>
      <c r="J265" s="736" t="str">
        <f t="shared" si="7"/>
        <v>INCLUDED</v>
      </c>
      <c r="K265" s="737">
        <f t="shared" si="8"/>
        <v>0</v>
      </c>
      <c r="L265" s="318"/>
      <c r="M265" s="318"/>
      <c r="N265" s="318"/>
      <c r="O265" s="318"/>
      <c r="P265" s="318"/>
      <c r="Q265" s="318"/>
      <c r="R265" s="318"/>
      <c r="S265" s="318"/>
      <c r="T265" s="318"/>
      <c r="U265" s="318"/>
      <c r="V265" s="318"/>
      <c r="W265" s="318"/>
      <c r="X265" s="318"/>
      <c r="Y265" s="318"/>
      <c r="Z265" s="318"/>
      <c r="AA265" s="318"/>
      <c r="AB265" s="318"/>
    </row>
    <row r="266" spans="1:28" s="314" customFormat="1" ht="37.5">
      <c r="A266" s="734">
        <f>'Sch-1'!A266</f>
        <v>242</v>
      </c>
      <c r="B266" s="611">
        <f>'Sch-1'!B266</f>
        <v>7000036629</v>
      </c>
      <c r="C266" s="611">
        <f>'Sch-1'!C266</f>
        <v>130</v>
      </c>
      <c r="D266" s="743" t="str">
        <f>'Sch-1'!D266</f>
        <v xml:space="preserve">SUPPLY OF TOWER ACCESSORIES             </v>
      </c>
      <c r="E266" s="744">
        <f>'Sch-1'!E266</f>
        <v>1000027464</v>
      </c>
      <c r="F266" s="743" t="str">
        <f>'Sch-1'!J266</f>
        <v>Supply of Number  Plate for 800kV</v>
      </c>
      <c r="G266" s="744" t="str">
        <f>'Sch-1'!K266</f>
        <v xml:space="preserve">EA </v>
      </c>
      <c r="H266" s="744">
        <f>'Sch-1'!L266</f>
        <v>12</v>
      </c>
      <c r="I266" s="735"/>
      <c r="J266" s="736" t="str">
        <f t="shared" si="7"/>
        <v>INCLUDED</v>
      </c>
      <c r="K266" s="737">
        <f t="shared" si="8"/>
        <v>0</v>
      </c>
      <c r="L266" s="318"/>
      <c r="M266" s="318"/>
      <c r="N266" s="318"/>
      <c r="O266" s="318"/>
      <c r="P266" s="318"/>
      <c r="Q266" s="318"/>
      <c r="R266" s="318"/>
      <c r="S266" s="318"/>
      <c r="T266" s="318"/>
      <c r="U266" s="318"/>
      <c r="V266" s="318"/>
      <c r="W266" s="318"/>
      <c r="X266" s="318"/>
      <c r="Y266" s="318"/>
      <c r="Z266" s="318"/>
      <c r="AA266" s="318"/>
      <c r="AB266" s="318"/>
    </row>
    <row r="267" spans="1:28" s="314" customFormat="1" ht="37.5">
      <c r="A267" s="734">
        <f>'Sch-1'!A267</f>
        <v>243</v>
      </c>
      <c r="B267" s="611">
        <f>'Sch-1'!B267</f>
        <v>7000036629</v>
      </c>
      <c r="C267" s="611">
        <f>'Sch-1'!C267</f>
        <v>100</v>
      </c>
      <c r="D267" s="743" t="str">
        <f>'Sch-1'!D267</f>
        <v xml:space="preserve">SUPPLY OF TOWER ACCESSORIES             </v>
      </c>
      <c r="E267" s="744">
        <f>'Sch-1'!E267</f>
        <v>1000017671</v>
      </c>
      <c r="F267" s="743" t="str">
        <f>'Sch-1'!J267</f>
        <v>Supply of Pole Plate (Set of two)</v>
      </c>
      <c r="G267" s="744" t="str">
        <f>'Sch-1'!K267</f>
        <v>SET</v>
      </c>
      <c r="H267" s="744">
        <f>'Sch-1'!L267</f>
        <v>12</v>
      </c>
      <c r="I267" s="735"/>
      <c r="J267" s="736" t="str">
        <f t="shared" si="7"/>
        <v>INCLUDED</v>
      </c>
      <c r="K267" s="737">
        <f t="shared" si="8"/>
        <v>0</v>
      </c>
      <c r="L267" s="318"/>
      <c r="M267" s="318"/>
      <c r="N267" s="318"/>
      <c r="O267" s="318"/>
      <c r="P267" s="318"/>
      <c r="Q267" s="318"/>
      <c r="R267" s="318"/>
      <c r="S267" s="318"/>
      <c r="T267" s="318"/>
      <c r="U267" s="318"/>
      <c r="V267" s="318"/>
      <c r="W267" s="318"/>
      <c r="X267" s="318"/>
      <c r="Y267" s="318"/>
      <c r="Z267" s="318"/>
      <c r="AA267" s="318"/>
      <c r="AB267" s="318"/>
    </row>
    <row r="268" spans="1:28" s="314" customFormat="1" ht="37.5">
      <c r="A268" s="734">
        <f>'Sch-1'!A268</f>
        <v>244</v>
      </c>
      <c r="B268" s="611">
        <f>'Sch-1'!B268</f>
        <v>7000036629</v>
      </c>
      <c r="C268" s="611">
        <f>'Sch-1'!C268</f>
        <v>140</v>
      </c>
      <c r="D268" s="743" t="str">
        <f>'Sch-1'!D268</f>
        <v xml:space="preserve">SUPPLY OF TOWER ACCESSORIES             </v>
      </c>
      <c r="E268" s="744">
        <f>'Sch-1'!E268</f>
        <v>1000006779</v>
      </c>
      <c r="F268" s="743" t="str">
        <f>'Sch-1'!J268</f>
        <v>Supply of Anti-Climbing Devices ofBarbedWire Type</v>
      </c>
      <c r="G268" s="744" t="str">
        <f>'Sch-1'!K268</f>
        <v>SET</v>
      </c>
      <c r="H268" s="744">
        <f>'Sch-1'!L268</f>
        <v>12</v>
      </c>
      <c r="I268" s="735"/>
      <c r="J268" s="736" t="str">
        <f t="shared" si="7"/>
        <v>INCLUDED</v>
      </c>
      <c r="K268" s="737">
        <f t="shared" si="8"/>
        <v>0</v>
      </c>
      <c r="L268" s="318"/>
      <c r="M268" s="318"/>
      <c r="N268" s="318"/>
      <c r="O268" s="318"/>
      <c r="P268" s="318"/>
      <c r="Q268" s="318"/>
      <c r="R268" s="318"/>
      <c r="S268" s="318"/>
      <c r="T268" s="318"/>
      <c r="U268" s="318"/>
      <c r="V268" s="318"/>
      <c r="W268" s="318"/>
      <c r="X268" s="318"/>
      <c r="Y268" s="318"/>
      <c r="Z268" s="318"/>
      <c r="AA268" s="318"/>
      <c r="AB268" s="318"/>
    </row>
    <row r="269" spans="1:28" s="314" customFormat="1" ht="37.5">
      <c r="A269" s="734">
        <f>'Sch-1'!A269</f>
        <v>245</v>
      </c>
      <c r="B269" s="611">
        <f>'Sch-1'!B269</f>
        <v>7000036629</v>
      </c>
      <c r="C269" s="611">
        <f>'Sch-1'!C269</f>
        <v>110</v>
      </c>
      <c r="D269" s="743" t="str">
        <f>'Sch-1'!D269</f>
        <v xml:space="preserve">SUPPLY OF TOWER ACCESSORIES             </v>
      </c>
      <c r="E269" s="744">
        <f>'Sch-1'!E269</f>
        <v>1000027427</v>
      </c>
      <c r="F269" s="743" t="str">
        <f>'Sch-1'!J269</f>
        <v>Bird Guard (Set of Two)</v>
      </c>
      <c r="G269" s="744" t="str">
        <f>'Sch-1'!K269</f>
        <v>SET</v>
      </c>
      <c r="H269" s="744">
        <f>'Sch-1'!L269</f>
        <v>3</v>
      </c>
      <c r="I269" s="735"/>
      <c r="J269" s="736" t="str">
        <f t="shared" si="7"/>
        <v>INCLUDED</v>
      </c>
      <c r="K269" s="737">
        <f t="shared" si="8"/>
        <v>0</v>
      </c>
      <c r="L269" s="318"/>
      <c r="M269" s="318"/>
      <c r="N269" s="318"/>
      <c r="O269" s="318"/>
      <c r="P269" s="318"/>
      <c r="Q269" s="318"/>
      <c r="R269" s="318"/>
      <c r="S269" s="318"/>
      <c r="T269" s="318"/>
      <c r="U269" s="318"/>
      <c r="V269" s="318"/>
      <c r="W269" s="318"/>
      <c r="X269" s="318"/>
      <c r="Y269" s="318"/>
      <c r="Z269" s="318"/>
      <c r="AA269" s="318"/>
      <c r="AB269" s="318"/>
    </row>
    <row r="270" spans="1:28" s="314" customFormat="1" ht="18.75">
      <c r="A270" s="734">
        <f>'Sch-1'!A270</f>
        <v>246</v>
      </c>
      <c r="B270" s="611">
        <f>'Sch-1'!B270</f>
        <v>7000036629</v>
      </c>
      <c r="C270" s="611">
        <f>'Sch-1'!C270</f>
        <v>150</v>
      </c>
      <c r="D270" s="743" t="str">
        <f>'Sch-1'!D270</f>
        <v xml:space="preserve">SUPPLY OF CONDUCTOR                     </v>
      </c>
      <c r="E270" s="744">
        <f>'Sch-1'!E270</f>
        <v>1000030752</v>
      </c>
      <c r="F270" s="743" t="str">
        <f>'Sch-1'!J270</f>
        <v>ACSR LAPWING CONDUCTOR</v>
      </c>
      <c r="G270" s="744" t="str">
        <f>'Sch-1'!K270</f>
        <v xml:space="preserve">KM </v>
      </c>
      <c r="H270" s="744">
        <f>'Sch-1'!L270</f>
        <v>45.982999999999997</v>
      </c>
      <c r="I270" s="735"/>
      <c r="J270" s="736" t="str">
        <f t="shared" si="7"/>
        <v>INCLUDED</v>
      </c>
      <c r="K270" s="737">
        <f t="shared" si="8"/>
        <v>0</v>
      </c>
      <c r="L270" s="318"/>
      <c r="M270" s="318"/>
      <c r="N270" s="318"/>
      <c r="O270" s="318"/>
      <c r="P270" s="318"/>
      <c r="Q270" s="318"/>
      <c r="R270" s="318"/>
      <c r="S270" s="318"/>
      <c r="T270" s="318"/>
      <c r="U270" s="318"/>
      <c r="V270" s="318"/>
      <c r="W270" s="318"/>
      <c r="X270" s="318"/>
      <c r="Y270" s="318"/>
      <c r="Z270" s="318"/>
      <c r="AA270" s="318"/>
      <c r="AB270" s="318"/>
    </row>
    <row r="271" spans="1:28" s="314" customFormat="1" ht="18.75">
      <c r="A271" s="734">
        <f>'Sch-1'!A271</f>
        <v>247</v>
      </c>
      <c r="B271" s="611">
        <f>'Sch-1'!B271</f>
        <v>7000036629</v>
      </c>
      <c r="C271" s="611">
        <f>'Sch-1'!C271</f>
        <v>160</v>
      </c>
      <c r="D271" s="743" t="str">
        <f>'Sch-1'!D271</f>
        <v xml:space="preserve">SUPPLY OF EARTHWIRE                     </v>
      </c>
      <c r="E271" s="744">
        <f>'Sch-1'!E271</f>
        <v>1000030753</v>
      </c>
      <c r="F271" s="743" t="str">
        <f>'Sch-1'!J271</f>
        <v>DESIGN , MANUFACTURING AND SUPPLY OF 7/4.5 G.S. EARTHWIRE</v>
      </c>
      <c r="G271" s="744" t="str">
        <f>'Sch-1'!K271</f>
        <v xml:space="preserve">KM </v>
      </c>
      <c r="H271" s="744">
        <f>'Sch-1'!L271</f>
        <v>3.8319999999999999</v>
      </c>
      <c r="I271" s="735"/>
      <c r="J271" s="736" t="str">
        <f t="shared" si="7"/>
        <v>INCLUDED</v>
      </c>
      <c r="K271" s="737">
        <f t="shared" si="8"/>
        <v>0</v>
      </c>
      <c r="L271" s="318"/>
      <c r="M271" s="318"/>
      <c r="N271" s="318"/>
      <c r="O271" s="318"/>
      <c r="P271" s="318"/>
      <c r="Q271" s="318"/>
      <c r="R271" s="318"/>
      <c r="S271" s="318"/>
      <c r="T271" s="318"/>
      <c r="U271" s="318"/>
      <c r="V271" s="318"/>
      <c r="W271" s="318"/>
      <c r="X271" s="318"/>
      <c r="Y271" s="318"/>
      <c r="Z271" s="318"/>
      <c r="AA271" s="318"/>
      <c r="AB271" s="318"/>
    </row>
    <row r="272" spans="1:28" s="314" customFormat="1" ht="18.75">
      <c r="A272" s="734">
        <f>'Sch-1'!A272</f>
        <v>248</v>
      </c>
      <c r="B272" s="611">
        <f>'Sch-1'!B272</f>
        <v>7000036629</v>
      </c>
      <c r="C272" s="611">
        <f>'Sch-1'!C272</f>
        <v>170</v>
      </c>
      <c r="D272" s="743" t="str">
        <f>'Sch-1'!D272</f>
        <v xml:space="preserve">SUPPLY OF INSULATOR                     </v>
      </c>
      <c r="E272" s="744">
        <f>'Sch-1'!E272</f>
        <v>1000009319</v>
      </c>
      <c r="F272" s="743" t="str">
        <f>'Sch-1'!J272</f>
        <v>Composite long rod Insulators for 800kV HVDC Transmission Line-420 KN</v>
      </c>
      <c r="G272" s="744" t="str">
        <f>'Sch-1'!K272</f>
        <v xml:space="preserve">EA </v>
      </c>
      <c r="H272" s="744">
        <f>'Sch-1'!L272</f>
        <v>396</v>
      </c>
      <c r="I272" s="735"/>
      <c r="J272" s="736" t="str">
        <f t="shared" si="7"/>
        <v>INCLUDED</v>
      </c>
      <c r="K272" s="737">
        <f t="shared" si="8"/>
        <v>0</v>
      </c>
      <c r="L272" s="318"/>
      <c r="M272" s="318"/>
      <c r="N272" s="318"/>
      <c r="O272" s="318"/>
      <c r="P272" s="318"/>
      <c r="Q272" s="318"/>
      <c r="R272" s="318"/>
      <c r="S272" s="318"/>
      <c r="T272" s="318"/>
      <c r="U272" s="318"/>
      <c r="V272" s="318"/>
      <c r="W272" s="318"/>
      <c r="X272" s="318"/>
      <c r="Y272" s="318"/>
      <c r="Z272" s="318"/>
      <c r="AA272" s="318"/>
      <c r="AB272" s="318"/>
    </row>
    <row r="273" spans="1:28" s="314" customFormat="1" ht="37.5">
      <c r="A273" s="734">
        <f>'Sch-1'!A273</f>
        <v>249</v>
      </c>
      <c r="B273" s="611">
        <f>'Sch-1'!B273</f>
        <v>7000036629</v>
      </c>
      <c r="C273" s="611">
        <f>'Sch-1'!C273</f>
        <v>180</v>
      </c>
      <c r="D273" s="743" t="str">
        <f>'Sch-1'!D273</f>
        <v xml:space="preserve">SUPPLY OF HARDWARE FITTINGS             </v>
      </c>
      <c r="E273" s="744">
        <f>'Sch-1'!E273</f>
        <v>1000019844</v>
      </c>
      <c r="F273" s="743" t="str">
        <f>'Sch-1'!J273</f>
        <v>Hardware Fittings for 800kV HVDC with Hexagonal ACSR Lapwing-Single"Y" Suspension String</v>
      </c>
      <c r="G273" s="744" t="str">
        <f>'Sch-1'!K273</f>
        <v>SET</v>
      </c>
      <c r="H273" s="744">
        <f>'Sch-1'!L273</f>
        <v>6</v>
      </c>
      <c r="I273" s="735"/>
      <c r="J273" s="736" t="str">
        <f t="shared" si="7"/>
        <v>INCLUDED</v>
      </c>
      <c r="K273" s="737">
        <f t="shared" si="8"/>
        <v>0</v>
      </c>
      <c r="L273" s="318"/>
      <c r="M273" s="318"/>
      <c r="N273" s="318"/>
      <c r="O273" s="318"/>
      <c r="P273" s="318"/>
      <c r="Q273" s="318"/>
      <c r="R273" s="318"/>
      <c r="S273" s="318"/>
      <c r="T273" s="318"/>
      <c r="U273" s="318"/>
      <c r="V273" s="318"/>
      <c r="W273" s="318"/>
      <c r="X273" s="318"/>
      <c r="Y273" s="318"/>
      <c r="Z273" s="318"/>
      <c r="AA273" s="318"/>
      <c r="AB273" s="318"/>
    </row>
    <row r="274" spans="1:28" s="314" customFormat="1" ht="37.5">
      <c r="A274" s="734">
        <f>'Sch-1'!A274</f>
        <v>250</v>
      </c>
      <c r="B274" s="611">
        <f>'Sch-1'!B274</f>
        <v>7000036629</v>
      </c>
      <c r="C274" s="611">
        <f>'Sch-1'!C274</f>
        <v>190</v>
      </c>
      <c r="D274" s="743" t="str">
        <f>'Sch-1'!D274</f>
        <v xml:space="preserve">SUPPLY OF HARDWARE FITTINGS             </v>
      </c>
      <c r="E274" s="744">
        <f>'Sch-1'!E274</f>
        <v>1000021944</v>
      </c>
      <c r="F274" s="743" t="str">
        <f>'Sch-1'!J274</f>
        <v>Hardware Fittings for 800kV HVDC with Hexagonal ACSR Lapwing-TripleTension String</v>
      </c>
      <c r="G274" s="744" t="str">
        <f>'Sch-1'!K274</f>
        <v>SET</v>
      </c>
      <c r="H274" s="744">
        <f>'Sch-1'!L274</f>
        <v>40</v>
      </c>
      <c r="I274" s="735"/>
      <c r="J274" s="736" t="str">
        <f t="shared" si="7"/>
        <v>INCLUDED</v>
      </c>
      <c r="K274" s="737">
        <f t="shared" si="8"/>
        <v>0</v>
      </c>
      <c r="L274" s="318"/>
      <c r="M274" s="318"/>
      <c r="N274" s="318"/>
      <c r="O274" s="318"/>
      <c r="P274" s="318"/>
      <c r="Q274" s="318"/>
      <c r="R274" s="318"/>
      <c r="S274" s="318"/>
      <c r="T274" s="318"/>
      <c r="U274" s="318"/>
      <c r="V274" s="318"/>
      <c r="W274" s="318"/>
      <c r="X274" s="318"/>
      <c r="Y274" s="318"/>
      <c r="Z274" s="318"/>
      <c r="AA274" s="318"/>
      <c r="AB274" s="318"/>
    </row>
    <row r="275" spans="1:28" s="314" customFormat="1" ht="37.5">
      <c r="A275" s="734">
        <f>'Sch-1'!A275</f>
        <v>251</v>
      </c>
      <c r="B275" s="611">
        <f>'Sch-1'!B275</f>
        <v>7000036629</v>
      </c>
      <c r="C275" s="611">
        <f>'Sch-1'!C275</f>
        <v>200</v>
      </c>
      <c r="D275" s="743" t="str">
        <f>'Sch-1'!D275</f>
        <v xml:space="preserve">SUPPLY OF COND. &amp; EW ACCESSORIES        </v>
      </c>
      <c r="E275" s="744">
        <f>'Sch-1'!E275</f>
        <v>1000015513</v>
      </c>
      <c r="F275" s="743" t="str">
        <f>'Sch-1'!J275</f>
        <v>MID SPAN COMP JOINT-ACSR LAPWING</v>
      </c>
      <c r="G275" s="744" t="str">
        <f>'Sch-1'!K275</f>
        <v xml:space="preserve">EA </v>
      </c>
      <c r="H275" s="744">
        <f>'Sch-1'!L275</f>
        <v>26</v>
      </c>
      <c r="I275" s="735"/>
      <c r="J275" s="736" t="str">
        <f t="shared" ref="J275:J323" si="9">IF(I275=0, "INCLUDED", IF(ISERROR(I275*H275), I275, I275*H275))</f>
        <v>INCLUDED</v>
      </c>
      <c r="K275" s="737">
        <f t="shared" ref="K275:K323" si="10">I275*H275</f>
        <v>0</v>
      </c>
      <c r="L275" s="318"/>
      <c r="M275" s="318"/>
      <c r="N275" s="318"/>
      <c r="O275" s="318"/>
      <c r="P275" s="318"/>
      <c r="Q275" s="318"/>
      <c r="R275" s="318"/>
      <c r="S275" s="318"/>
      <c r="T275" s="318"/>
      <c r="U275" s="318"/>
      <c r="V275" s="318"/>
      <c r="W275" s="318"/>
      <c r="X275" s="318"/>
      <c r="Y275" s="318"/>
      <c r="Z275" s="318"/>
      <c r="AA275" s="318"/>
      <c r="AB275" s="318"/>
    </row>
    <row r="276" spans="1:28" s="314" customFormat="1" ht="37.5">
      <c r="A276" s="734">
        <f>'Sch-1'!A276</f>
        <v>252</v>
      </c>
      <c r="B276" s="611">
        <f>'Sch-1'!B276</f>
        <v>7000036629</v>
      </c>
      <c r="C276" s="611">
        <f>'Sch-1'!C276</f>
        <v>210</v>
      </c>
      <c r="D276" s="743" t="str">
        <f>'Sch-1'!D276</f>
        <v xml:space="preserve">SUPPLY OF COND. &amp; EW ACCESSORIES        </v>
      </c>
      <c r="E276" s="744">
        <f>'Sch-1'!E276</f>
        <v>1000018442</v>
      </c>
      <c r="F276" s="743" t="str">
        <f>'Sch-1'!J276</f>
        <v>Repair Sleeve for Conductor-ACSR Lapwing</v>
      </c>
      <c r="G276" s="744" t="str">
        <f>'Sch-1'!K276</f>
        <v xml:space="preserve">EA </v>
      </c>
      <c r="H276" s="744">
        <f>'Sch-1'!L276</f>
        <v>8</v>
      </c>
      <c r="I276" s="735"/>
      <c r="J276" s="736" t="str">
        <f t="shared" si="9"/>
        <v>INCLUDED</v>
      </c>
      <c r="K276" s="737">
        <f t="shared" si="10"/>
        <v>0</v>
      </c>
      <c r="L276" s="318"/>
      <c r="M276" s="318"/>
      <c r="N276" s="318"/>
      <c r="O276" s="318"/>
      <c r="P276" s="318"/>
      <c r="Q276" s="318"/>
      <c r="R276" s="318"/>
      <c r="S276" s="318"/>
      <c r="T276" s="318"/>
      <c r="U276" s="318"/>
      <c r="V276" s="318"/>
      <c r="W276" s="318"/>
      <c r="X276" s="318"/>
      <c r="Y276" s="318"/>
      <c r="Z276" s="318"/>
      <c r="AA276" s="318"/>
      <c r="AB276" s="318"/>
    </row>
    <row r="277" spans="1:28" s="314" customFormat="1" ht="37.5">
      <c r="A277" s="734">
        <f>'Sch-1'!A277</f>
        <v>253</v>
      </c>
      <c r="B277" s="611">
        <f>'Sch-1'!B277</f>
        <v>7000036629</v>
      </c>
      <c r="C277" s="611">
        <f>'Sch-1'!C277</f>
        <v>220</v>
      </c>
      <c r="D277" s="743" t="str">
        <f>'Sch-1'!D277</f>
        <v xml:space="preserve">SUPPLY OF COND. &amp; EW ACCESSORIES        </v>
      </c>
      <c r="E277" s="744">
        <f>'Sch-1'!E277</f>
        <v>1000038531</v>
      </c>
      <c r="F277" s="743" t="str">
        <f>'Sch-1'!J277</f>
        <v>PREFORMED RETAINING ROD TYPE SPACER DAMPER SUITABLE FOR HEXA ACSRLAPWING CONDUCTOR</v>
      </c>
      <c r="G277" s="744" t="str">
        <f>'Sch-1'!K277</f>
        <v xml:space="preserve">EA </v>
      </c>
      <c r="H277" s="744">
        <f>'Sch-1'!L277</f>
        <v>152</v>
      </c>
      <c r="I277" s="735"/>
      <c r="J277" s="736" t="str">
        <f t="shared" si="9"/>
        <v>INCLUDED</v>
      </c>
      <c r="K277" s="737">
        <f t="shared" si="10"/>
        <v>0</v>
      </c>
      <c r="L277" s="318"/>
      <c r="M277" s="318"/>
      <c r="N277" s="318"/>
      <c r="O277" s="318"/>
      <c r="P277" s="318"/>
      <c r="Q277" s="318"/>
      <c r="R277" s="318"/>
      <c r="S277" s="318"/>
      <c r="T277" s="318"/>
      <c r="U277" s="318"/>
      <c r="V277" s="318"/>
      <c r="W277" s="318"/>
      <c r="X277" s="318"/>
      <c r="Y277" s="318"/>
      <c r="Z277" s="318"/>
      <c r="AA277" s="318"/>
      <c r="AB277" s="318"/>
    </row>
    <row r="278" spans="1:28" s="314" customFormat="1" ht="37.5">
      <c r="A278" s="734">
        <f>'Sch-1'!A278</f>
        <v>254</v>
      </c>
      <c r="B278" s="611">
        <f>'Sch-1'!B278</f>
        <v>7000036629</v>
      </c>
      <c r="C278" s="611">
        <f>'Sch-1'!C278</f>
        <v>230</v>
      </c>
      <c r="D278" s="743" t="str">
        <f>'Sch-1'!D278</f>
        <v xml:space="preserve">SUPPLY OF COND. &amp; EW ACCESSORIES        </v>
      </c>
      <c r="E278" s="744">
        <f>'Sch-1'!E278</f>
        <v>1000028089</v>
      </c>
      <c r="F278" s="743" t="str">
        <f>'Sch-1'!J278</f>
        <v>Rigid Spacer for Jumper-Hex ACSR Lapwing</v>
      </c>
      <c r="G278" s="744" t="str">
        <f>'Sch-1'!K278</f>
        <v xml:space="preserve">EA </v>
      </c>
      <c r="H278" s="744">
        <f>'Sch-1'!L278</f>
        <v>198</v>
      </c>
      <c r="I278" s="735"/>
      <c r="J278" s="736" t="str">
        <f t="shared" si="9"/>
        <v>INCLUDED</v>
      </c>
      <c r="K278" s="737">
        <f t="shared" si="10"/>
        <v>0</v>
      </c>
      <c r="L278" s="318"/>
      <c r="M278" s="318"/>
      <c r="N278" s="318"/>
      <c r="O278" s="318"/>
      <c r="P278" s="318"/>
      <c r="Q278" s="318"/>
      <c r="R278" s="318"/>
      <c r="S278" s="318"/>
      <c r="T278" s="318"/>
      <c r="U278" s="318"/>
      <c r="V278" s="318"/>
      <c r="W278" s="318"/>
      <c r="X278" s="318"/>
      <c r="Y278" s="318"/>
      <c r="Z278" s="318"/>
      <c r="AA278" s="318"/>
      <c r="AB278" s="318"/>
    </row>
    <row r="279" spans="1:28" s="314" customFormat="1" ht="37.5">
      <c r="A279" s="734">
        <f>'Sch-1'!A279</f>
        <v>255</v>
      </c>
      <c r="B279" s="611">
        <f>'Sch-1'!B279</f>
        <v>7000036629</v>
      </c>
      <c r="C279" s="611">
        <f>'Sch-1'!C279</f>
        <v>240</v>
      </c>
      <c r="D279" s="743" t="str">
        <f>'Sch-1'!D279</f>
        <v xml:space="preserve">SUPPLY OF COND. &amp; EW ACCESSORIES        </v>
      </c>
      <c r="E279" s="744">
        <f>'Sch-1'!E279</f>
        <v>1000015506</v>
      </c>
      <c r="F279" s="743" t="str">
        <f>'Sch-1'!J279</f>
        <v>Mid Span Compression Joint -7/4.5mm Earth Wire</v>
      </c>
      <c r="G279" s="744" t="str">
        <f>'Sch-1'!K279</f>
        <v xml:space="preserve">EA </v>
      </c>
      <c r="H279" s="744">
        <f>'Sch-1'!L279</f>
        <v>1</v>
      </c>
      <c r="I279" s="735"/>
      <c r="J279" s="736" t="str">
        <f t="shared" si="9"/>
        <v>INCLUDED</v>
      </c>
      <c r="K279" s="737">
        <f t="shared" si="10"/>
        <v>0</v>
      </c>
      <c r="L279" s="318"/>
      <c r="M279" s="318"/>
      <c r="N279" s="318"/>
      <c r="O279" s="318"/>
      <c r="P279" s="318"/>
      <c r="Q279" s="318"/>
      <c r="R279" s="318"/>
      <c r="S279" s="318"/>
      <c r="T279" s="318"/>
      <c r="U279" s="318"/>
      <c r="V279" s="318"/>
      <c r="W279" s="318"/>
      <c r="X279" s="318"/>
      <c r="Y279" s="318"/>
      <c r="Z279" s="318"/>
      <c r="AA279" s="318"/>
      <c r="AB279" s="318"/>
    </row>
    <row r="280" spans="1:28" s="314" customFormat="1" ht="37.5">
      <c r="A280" s="734">
        <f>'Sch-1'!A280</f>
        <v>256</v>
      </c>
      <c r="B280" s="611">
        <f>'Sch-1'!B280</f>
        <v>7000036629</v>
      </c>
      <c r="C280" s="611">
        <f>'Sch-1'!C280</f>
        <v>280</v>
      </c>
      <c r="D280" s="743" t="str">
        <f>'Sch-1'!D280</f>
        <v xml:space="preserve">SUPPLY OF COND. &amp; EW ACCESSORIES        </v>
      </c>
      <c r="E280" s="744">
        <f>'Sch-1'!E280</f>
        <v>1000034136</v>
      </c>
      <c r="F280" s="743" t="str">
        <f>'Sch-1'!J280</f>
        <v>FLEXIBLE ALUMUNIUM BOND</v>
      </c>
      <c r="G280" s="744" t="str">
        <f>'Sch-1'!K280</f>
        <v xml:space="preserve">EA </v>
      </c>
      <c r="H280" s="744">
        <f>'Sch-1'!L280</f>
        <v>23</v>
      </c>
      <c r="I280" s="735"/>
      <c r="J280" s="736" t="str">
        <f t="shared" si="9"/>
        <v>INCLUDED</v>
      </c>
      <c r="K280" s="737">
        <f t="shared" si="10"/>
        <v>0</v>
      </c>
      <c r="L280" s="318"/>
      <c r="M280" s="318"/>
      <c r="N280" s="318"/>
      <c r="O280" s="318"/>
      <c r="P280" s="318"/>
      <c r="Q280" s="318"/>
      <c r="R280" s="318"/>
      <c r="S280" s="318"/>
      <c r="T280" s="318"/>
      <c r="U280" s="318"/>
      <c r="V280" s="318"/>
      <c r="W280" s="318"/>
      <c r="X280" s="318"/>
      <c r="Y280" s="318"/>
      <c r="Z280" s="318"/>
      <c r="AA280" s="318"/>
      <c r="AB280" s="318"/>
    </row>
    <row r="281" spans="1:28" s="314" customFormat="1" ht="37.5">
      <c r="A281" s="734">
        <f>'Sch-1'!A281</f>
        <v>257</v>
      </c>
      <c r="B281" s="611">
        <f>'Sch-1'!B281</f>
        <v>7000036629</v>
      </c>
      <c r="C281" s="611">
        <f>'Sch-1'!C281</f>
        <v>250</v>
      </c>
      <c r="D281" s="743" t="str">
        <f>'Sch-1'!D281</f>
        <v xml:space="preserve">SUPPLY OF COND. &amp; EW ACCESSORIES        </v>
      </c>
      <c r="E281" s="744">
        <f>'Sch-1'!E281</f>
        <v>1000022421</v>
      </c>
      <c r="F281" s="743" t="str">
        <f>'Sch-1'!J281</f>
        <v>Vibration damper -7/4.5mm Earth Wire</v>
      </c>
      <c r="G281" s="744" t="str">
        <f>'Sch-1'!K281</f>
        <v xml:space="preserve">EA </v>
      </c>
      <c r="H281" s="744">
        <f>'Sch-1'!L281</f>
        <v>46</v>
      </c>
      <c r="I281" s="735"/>
      <c r="J281" s="736" t="str">
        <f t="shared" si="9"/>
        <v>INCLUDED</v>
      </c>
      <c r="K281" s="737">
        <f t="shared" si="10"/>
        <v>0</v>
      </c>
      <c r="L281" s="318"/>
      <c r="M281" s="318"/>
      <c r="N281" s="318"/>
      <c r="O281" s="318"/>
      <c r="P281" s="318"/>
      <c r="Q281" s="318"/>
      <c r="R281" s="318"/>
      <c r="S281" s="318"/>
      <c r="T281" s="318"/>
      <c r="U281" s="318"/>
      <c r="V281" s="318"/>
      <c r="W281" s="318"/>
      <c r="X281" s="318"/>
      <c r="Y281" s="318"/>
      <c r="Z281" s="318"/>
      <c r="AA281" s="318"/>
      <c r="AB281" s="318"/>
    </row>
    <row r="282" spans="1:28" s="314" customFormat="1" ht="37.5">
      <c r="A282" s="734">
        <f>'Sch-1'!A282</f>
        <v>258</v>
      </c>
      <c r="B282" s="611">
        <f>'Sch-1'!B282</f>
        <v>7000036629</v>
      </c>
      <c r="C282" s="611">
        <f>'Sch-1'!C282</f>
        <v>260</v>
      </c>
      <c r="D282" s="743" t="str">
        <f>'Sch-1'!D282</f>
        <v xml:space="preserve">SUPPLY OF COND. &amp; EW ACCESSORIES        </v>
      </c>
      <c r="E282" s="744">
        <f>'Sch-1'!E282</f>
        <v>1000020449</v>
      </c>
      <c r="F282" s="743" t="str">
        <f>'Sch-1'!J282</f>
        <v>Suspension clamp -7/4.5mm Earth Wire</v>
      </c>
      <c r="G282" s="744" t="str">
        <f>'Sch-1'!K282</f>
        <v xml:space="preserve">EA </v>
      </c>
      <c r="H282" s="744">
        <f>'Sch-1'!L282</f>
        <v>3</v>
      </c>
      <c r="I282" s="735"/>
      <c r="J282" s="736" t="str">
        <f t="shared" si="9"/>
        <v>INCLUDED</v>
      </c>
      <c r="K282" s="737">
        <f t="shared" si="10"/>
        <v>0</v>
      </c>
      <c r="L282" s="318"/>
      <c r="M282" s="318"/>
      <c r="N282" s="318"/>
      <c r="O282" s="318"/>
      <c r="P282" s="318"/>
      <c r="Q282" s="318"/>
      <c r="R282" s="318"/>
      <c r="S282" s="318"/>
      <c r="T282" s="318"/>
      <c r="U282" s="318"/>
      <c r="V282" s="318"/>
      <c r="W282" s="318"/>
      <c r="X282" s="318"/>
      <c r="Y282" s="318"/>
      <c r="Z282" s="318"/>
      <c r="AA282" s="318"/>
      <c r="AB282" s="318"/>
    </row>
    <row r="283" spans="1:28" s="314" customFormat="1" ht="37.5">
      <c r="A283" s="734">
        <f>'Sch-1'!A283</f>
        <v>259</v>
      </c>
      <c r="B283" s="611">
        <f>'Sch-1'!B283</f>
        <v>7000036629</v>
      </c>
      <c r="C283" s="611">
        <f>'Sch-1'!C283</f>
        <v>270</v>
      </c>
      <c r="D283" s="743" t="str">
        <f>'Sch-1'!D283</f>
        <v xml:space="preserve">SUPPLY OF COND. &amp; EW ACCESSORIES        </v>
      </c>
      <c r="E283" s="744">
        <f>'Sch-1'!E283</f>
        <v>1000020992</v>
      </c>
      <c r="F283" s="743" t="str">
        <f>'Sch-1'!J283</f>
        <v>Tension clamp -7/4.5mm Earth Wire</v>
      </c>
      <c r="G283" s="744" t="str">
        <f>'Sch-1'!K283</f>
        <v xml:space="preserve">EA </v>
      </c>
      <c r="H283" s="744">
        <f>'Sch-1'!L283</f>
        <v>20</v>
      </c>
      <c r="I283" s="735"/>
      <c r="J283" s="736" t="str">
        <f t="shared" si="9"/>
        <v>INCLUDED</v>
      </c>
      <c r="K283" s="737">
        <f t="shared" si="10"/>
        <v>0</v>
      </c>
      <c r="L283" s="318"/>
      <c r="M283" s="318"/>
      <c r="N283" s="318"/>
      <c r="O283" s="318"/>
      <c r="P283" s="318"/>
      <c r="Q283" s="318"/>
      <c r="R283" s="318"/>
      <c r="S283" s="318"/>
      <c r="T283" s="318"/>
      <c r="U283" s="318"/>
      <c r="V283" s="318"/>
      <c r="W283" s="318"/>
      <c r="X283" s="318"/>
      <c r="Y283" s="318"/>
      <c r="Z283" s="318"/>
      <c r="AA283" s="318"/>
      <c r="AB283" s="318"/>
    </row>
    <row r="284" spans="1:28" s="314" customFormat="1" ht="18.75">
      <c r="A284" s="734">
        <f>'Sch-1'!A284</f>
        <v>260</v>
      </c>
      <c r="B284" s="611">
        <f>'Sch-1'!B284</f>
        <v>7000036629</v>
      </c>
      <c r="C284" s="611">
        <f>'Sch-1'!C284</f>
        <v>350</v>
      </c>
      <c r="D284" s="743" t="str">
        <f>'Sch-1'!D284</f>
        <v xml:space="preserve">OPGW Supply                             </v>
      </c>
      <c r="E284" s="744">
        <f>'Sch-1'!E284</f>
        <v>1000030940</v>
      </c>
      <c r="F284" s="743" t="str">
        <f>'Sch-1'!J284</f>
        <v>24 FIBRE (DWSM) OPGW FIBRE OPTIC CABLE</v>
      </c>
      <c r="G284" s="744" t="str">
        <f>'Sch-1'!K284</f>
        <v xml:space="preserve">KM </v>
      </c>
      <c r="H284" s="744">
        <f>'Sch-1'!L284</f>
        <v>3.98</v>
      </c>
      <c r="I284" s="735"/>
      <c r="J284" s="736" t="str">
        <f t="shared" si="9"/>
        <v>INCLUDED</v>
      </c>
      <c r="K284" s="737">
        <f t="shared" si="10"/>
        <v>0</v>
      </c>
      <c r="L284" s="318"/>
      <c r="M284" s="318"/>
      <c r="N284" s="318"/>
      <c r="O284" s="318"/>
      <c r="P284" s="318"/>
      <c r="Q284" s="318"/>
      <c r="R284" s="318"/>
      <c r="S284" s="318"/>
      <c r="T284" s="318"/>
      <c r="U284" s="318"/>
      <c r="V284" s="318"/>
      <c r="W284" s="318"/>
      <c r="X284" s="318"/>
      <c r="Y284" s="318"/>
      <c r="Z284" s="318"/>
      <c r="AA284" s="318"/>
      <c r="AB284" s="318"/>
    </row>
    <row r="285" spans="1:28" s="314" customFormat="1" ht="18.75">
      <c r="A285" s="734">
        <f>'Sch-1'!A285</f>
        <v>261</v>
      </c>
      <c r="B285" s="611">
        <f>'Sch-1'!B285</f>
        <v>7000036629</v>
      </c>
      <c r="C285" s="611">
        <f>'Sch-1'!C285</f>
        <v>360</v>
      </c>
      <c r="D285" s="743" t="str">
        <f>'Sch-1'!D285</f>
        <v xml:space="preserve">OPGW Supply                             </v>
      </c>
      <c r="E285" s="744">
        <f>'Sch-1'!E285</f>
        <v>1000020444</v>
      </c>
      <c r="F285" s="743" t="str">
        <f>'Sch-1'!J285</f>
        <v>Suspension clamp assembly for 24 fibreOPGW</v>
      </c>
      <c r="G285" s="744" t="str">
        <f>'Sch-1'!K285</f>
        <v xml:space="preserve">EA </v>
      </c>
      <c r="H285" s="744">
        <f>'Sch-1'!L285</f>
        <v>3</v>
      </c>
      <c r="I285" s="735"/>
      <c r="J285" s="736" t="str">
        <f t="shared" si="9"/>
        <v>INCLUDED</v>
      </c>
      <c r="K285" s="737">
        <f t="shared" si="10"/>
        <v>0</v>
      </c>
      <c r="L285" s="318"/>
      <c r="M285" s="318"/>
      <c r="N285" s="318"/>
      <c r="O285" s="318"/>
      <c r="P285" s="318"/>
      <c r="Q285" s="318"/>
      <c r="R285" s="318"/>
      <c r="S285" s="318"/>
      <c r="T285" s="318"/>
      <c r="U285" s="318"/>
      <c r="V285" s="318"/>
      <c r="W285" s="318"/>
      <c r="X285" s="318"/>
      <c r="Y285" s="318"/>
      <c r="Z285" s="318"/>
      <c r="AA285" s="318"/>
      <c r="AB285" s="318"/>
    </row>
    <row r="286" spans="1:28" s="314" customFormat="1" ht="37.5">
      <c r="A286" s="734">
        <f>'Sch-1'!A286</f>
        <v>262</v>
      </c>
      <c r="B286" s="611">
        <f>'Sch-1'!B286</f>
        <v>7000036629</v>
      </c>
      <c r="C286" s="611">
        <f>'Sch-1'!C286</f>
        <v>370</v>
      </c>
      <c r="D286" s="743" t="str">
        <f>'Sch-1'!D286</f>
        <v xml:space="preserve">OPGW Supply                             </v>
      </c>
      <c r="E286" s="744">
        <f>'Sch-1'!E286</f>
        <v>1000031039</v>
      </c>
      <c r="F286" s="743" t="str">
        <f>'Sch-1'!J286</f>
        <v>TENSION  FITTINGS ASSEMBLY FOR 24F OPGWINCLUDING ALL ACCESSORIES FORJOINT BOX(SPLICING) LOCATION</v>
      </c>
      <c r="G286" s="744" t="str">
        <f>'Sch-1'!K286</f>
        <v>SET</v>
      </c>
      <c r="H286" s="744">
        <f>'Sch-1'!L286</f>
        <v>2</v>
      </c>
      <c r="I286" s="735"/>
      <c r="J286" s="736" t="str">
        <f t="shared" si="9"/>
        <v>INCLUDED</v>
      </c>
      <c r="K286" s="737">
        <f t="shared" si="10"/>
        <v>0</v>
      </c>
      <c r="L286" s="318"/>
      <c r="M286" s="318"/>
      <c r="N286" s="318"/>
      <c r="O286" s="318"/>
      <c r="P286" s="318"/>
      <c r="Q286" s="318"/>
      <c r="R286" s="318"/>
      <c r="S286" s="318"/>
      <c r="T286" s="318"/>
      <c r="U286" s="318"/>
      <c r="V286" s="318"/>
      <c r="W286" s="318"/>
      <c r="X286" s="318"/>
      <c r="Y286" s="318"/>
      <c r="Z286" s="318"/>
      <c r="AA286" s="318"/>
      <c r="AB286" s="318"/>
    </row>
    <row r="287" spans="1:28" s="314" customFormat="1" ht="37.5">
      <c r="A287" s="734">
        <f>'Sch-1'!A287</f>
        <v>263</v>
      </c>
      <c r="B287" s="611">
        <f>'Sch-1'!B287</f>
        <v>7000036629</v>
      </c>
      <c r="C287" s="611">
        <f>'Sch-1'!C287</f>
        <v>380</v>
      </c>
      <c r="D287" s="743" t="str">
        <f>'Sch-1'!D287</f>
        <v xml:space="preserve">OPGW Supply                             </v>
      </c>
      <c r="E287" s="744">
        <f>'Sch-1'!E287</f>
        <v>1000033146</v>
      </c>
      <c r="F287" s="743" t="str">
        <f>'Sch-1'!J287</f>
        <v>TENSION ASSEMBLY - DOUBLE TENSION PASSTHROUGH ASSEMBLY FOR 24 FIBEROPGW</v>
      </c>
      <c r="G287" s="744" t="str">
        <f>'Sch-1'!K287</f>
        <v>SET</v>
      </c>
      <c r="H287" s="744">
        <f>'Sch-1'!L287</f>
        <v>9</v>
      </c>
      <c r="I287" s="735"/>
      <c r="J287" s="736" t="str">
        <f t="shared" si="9"/>
        <v>INCLUDED</v>
      </c>
      <c r="K287" s="737">
        <f t="shared" si="10"/>
        <v>0</v>
      </c>
      <c r="L287" s="318"/>
      <c r="M287" s="318"/>
      <c r="N287" s="318"/>
      <c r="O287" s="318"/>
      <c r="P287" s="318"/>
      <c r="Q287" s="318"/>
      <c r="R287" s="318"/>
      <c r="S287" s="318"/>
      <c r="T287" s="318"/>
      <c r="U287" s="318"/>
      <c r="V287" s="318"/>
      <c r="W287" s="318"/>
      <c r="X287" s="318"/>
      <c r="Y287" s="318"/>
      <c r="Z287" s="318"/>
      <c r="AA287" s="318"/>
      <c r="AB287" s="318"/>
    </row>
    <row r="288" spans="1:28" s="314" customFormat="1" ht="18.75">
      <c r="A288" s="734">
        <f>'Sch-1'!A288</f>
        <v>264</v>
      </c>
      <c r="B288" s="611">
        <f>'Sch-1'!B288</f>
        <v>7000036629</v>
      </c>
      <c r="C288" s="611">
        <f>'Sch-1'!C288</f>
        <v>390</v>
      </c>
      <c r="D288" s="743" t="str">
        <f>'Sch-1'!D288</f>
        <v xml:space="preserve">OPGW Supply                             </v>
      </c>
      <c r="E288" s="744">
        <f>'Sch-1'!E288</f>
        <v>1000022417</v>
      </c>
      <c r="F288" s="743" t="str">
        <f>'Sch-1'!J288</f>
        <v>Vibration Damper for 24 fibre OPGW</v>
      </c>
      <c r="G288" s="744" t="str">
        <f>'Sch-1'!K288</f>
        <v xml:space="preserve">EA </v>
      </c>
      <c r="H288" s="744">
        <f>'Sch-1'!L288</f>
        <v>46</v>
      </c>
      <c r="I288" s="735"/>
      <c r="J288" s="736" t="str">
        <f t="shared" si="9"/>
        <v>INCLUDED</v>
      </c>
      <c r="K288" s="737">
        <f t="shared" si="10"/>
        <v>0</v>
      </c>
      <c r="L288" s="318"/>
      <c r="M288" s="318"/>
      <c r="N288" s="318"/>
      <c r="O288" s="318"/>
      <c r="P288" s="318"/>
      <c r="Q288" s="318"/>
      <c r="R288" s="318"/>
      <c r="S288" s="318"/>
      <c r="T288" s="318"/>
      <c r="U288" s="318"/>
      <c r="V288" s="318"/>
      <c r="W288" s="318"/>
      <c r="X288" s="318"/>
      <c r="Y288" s="318"/>
      <c r="Z288" s="318"/>
      <c r="AA288" s="318"/>
      <c r="AB288" s="318"/>
    </row>
    <row r="289" spans="1:16383" s="314" customFormat="1" ht="18.75">
      <c r="A289" s="734">
        <f>'Sch-1'!A289</f>
        <v>265</v>
      </c>
      <c r="B289" s="611">
        <f>'Sch-1'!B289</f>
        <v>7000036629</v>
      </c>
      <c r="C289" s="611">
        <f>'Sch-1'!C289</f>
        <v>400</v>
      </c>
      <c r="D289" s="743" t="str">
        <f>'Sch-1'!D289</f>
        <v xml:space="preserve">OPGW Supply                             </v>
      </c>
      <c r="E289" s="744">
        <f>'Sch-1'!E289</f>
        <v>1000010817</v>
      </c>
      <c r="F289" s="743" t="str">
        <f>'Sch-1'!J289</f>
        <v>Down Lead clamp Assembly for 24 fibreOPGW</v>
      </c>
      <c r="G289" s="744" t="str">
        <f>'Sch-1'!K289</f>
        <v xml:space="preserve">EA </v>
      </c>
      <c r="H289" s="744">
        <f>'Sch-1'!L289</f>
        <v>61</v>
      </c>
      <c r="I289" s="735"/>
      <c r="J289" s="736" t="str">
        <f t="shared" si="9"/>
        <v>INCLUDED</v>
      </c>
      <c r="K289" s="737">
        <f t="shared" si="10"/>
        <v>0</v>
      </c>
      <c r="L289" s="318"/>
      <c r="M289" s="318"/>
      <c r="N289" s="318"/>
      <c r="O289" s="318"/>
      <c r="P289" s="318"/>
      <c r="Q289" s="318"/>
      <c r="R289" s="318"/>
      <c r="S289" s="318"/>
      <c r="T289" s="318"/>
      <c r="U289" s="318"/>
      <c r="V289" s="318"/>
      <c r="W289" s="318"/>
      <c r="X289" s="318"/>
      <c r="Y289" s="318"/>
      <c r="Z289" s="318"/>
      <c r="AA289" s="318"/>
      <c r="AB289" s="318"/>
    </row>
    <row r="290" spans="1:16383" s="314" customFormat="1" ht="18.75">
      <c r="A290" s="734">
        <f>'Sch-1'!A290</f>
        <v>266</v>
      </c>
      <c r="B290" s="611">
        <f>'Sch-1'!B290</f>
        <v>7000036629</v>
      </c>
      <c r="C290" s="611">
        <f>'Sch-1'!C290</f>
        <v>410</v>
      </c>
      <c r="D290" s="743" t="str">
        <f>'Sch-1'!D290</f>
        <v xml:space="preserve">OPGW Supply                             </v>
      </c>
      <c r="E290" s="744">
        <f>'Sch-1'!E290</f>
        <v>1000014198</v>
      </c>
      <c r="F290" s="743" t="str">
        <f>'Sch-1'!J290</f>
        <v>Joint Box for 24 fibre OPGW</v>
      </c>
      <c r="G290" s="744" t="str">
        <f>'Sch-1'!K290</f>
        <v xml:space="preserve">EA </v>
      </c>
      <c r="H290" s="744">
        <f>'Sch-1'!L290</f>
        <v>2</v>
      </c>
      <c r="I290" s="735"/>
      <c r="J290" s="736" t="str">
        <f t="shared" si="9"/>
        <v>INCLUDED</v>
      </c>
      <c r="K290" s="737">
        <f t="shared" si="10"/>
        <v>0</v>
      </c>
      <c r="L290" s="318"/>
      <c r="M290" s="318"/>
      <c r="N290" s="318"/>
      <c r="O290" s="318"/>
      <c r="P290" s="318"/>
      <c r="Q290" s="318"/>
      <c r="R290" s="318"/>
      <c r="S290" s="318"/>
      <c r="T290" s="318"/>
      <c r="U290" s="318"/>
      <c r="V290" s="318"/>
      <c r="W290" s="318"/>
      <c r="X290" s="318"/>
      <c r="Y290" s="318"/>
      <c r="Z290" s="318"/>
      <c r="AA290" s="318"/>
      <c r="AB290" s="318"/>
    </row>
    <row r="291" spans="1:16383" s="314" customFormat="1" ht="18.75">
      <c r="A291" s="734">
        <f>'Sch-1'!A291</f>
        <v>267</v>
      </c>
      <c r="B291" s="611">
        <f>'Sch-1'!B291</f>
        <v>7000036629</v>
      </c>
      <c r="C291" s="611">
        <f>'Sch-1'!C291</f>
        <v>420</v>
      </c>
      <c r="D291" s="743" t="str">
        <f>'Sch-1'!D291</f>
        <v xml:space="preserve">OPGW Supply                             </v>
      </c>
      <c r="E291" s="744">
        <f>'Sch-1'!E291</f>
        <v>1000033144</v>
      </c>
      <c r="F291" s="743" t="str">
        <f>'Sch-1'!J291</f>
        <v>TENSION ASSEMBLY - DEAD END FOR 24 FIBEROPGW</v>
      </c>
      <c r="G291" s="744" t="str">
        <f>'Sch-1'!K291</f>
        <v>SET</v>
      </c>
      <c r="H291" s="744">
        <f>'Sch-1'!L291</f>
        <v>2</v>
      </c>
      <c r="I291" s="735"/>
      <c r="J291" s="736" t="str">
        <f t="shared" si="9"/>
        <v>INCLUDED</v>
      </c>
      <c r="K291" s="737">
        <f t="shared" si="10"/>
        <v>0</v>
      </c>
      <c r="L291" s="318"/>
      <c r="M291" s="318"/>
      <c r="N291" s="318"/>
      <c r="O291" s="318"/>
      <c r="P291" s="318"/>
      <c r="Q291" s="318"/>
      <c r="R291" s="318"/>
      <c r="S291" s="318"/>
      <c r="T291" s="318"/>
      <c r="U291" s="318"/>
      <c r="V291" s="318"/>
      <c r="W291" s="318"/>
      <c r="X291" s="318"/>
      <c r="Y291" s="318"/>
      <c r="Z291" s="318"/>
      <c r="AA291" s="318"/>
      <c r="AB291" s="318"/>
    </row>
    <row r="292" spans="1:16383" s="314" customFormat="1" ht="56.25">
      <c r="A292" s="734">
        <f>'Sch-1'!A292</f>
        <v>268</v>
      </c>
      <c r="B292" s="611">
        <f>'Sch-1'!B292</f>
        <v>7000036629</v>
      </c>
      <c r="C292" s="611">
        <f>'Sch-1'!C292</f>
        <v>430</v>
      </c>
      <c r="D292" s="743" t="str">
        <f>'Sch-1'!D292</f>
        <v xml:space="preserve">OPGW Supply                             </v>
      </c>
      <c r="E292" s="744">
        <f>'Sch-1'!E292</f>
        <v>1000031041</v>
      </c>
      <c r="F292" s="743" t="str">
        <f>'Sch-1'!J292</f>
        <v>TENSION  FITTINGS ASSEMBLY ON SUSPENSIONTOWER FOR 24F OPGW INCLUDINGALLACCESSORIES AT JOINT BOX (SPLICING)LOCATION</v>
      </c>
      <c r="G292" s="744" t="str">
        <f>'Sch-1'!K292</f>
        <v>SET</v>
      </c>
      <c r="H292" s="744">
        <f>'Sch-1'!L292</f>
        <v>1</v>
      </c>
      <c r="I292" s="735"/>
      <c r="J292" s="736" t="str">
        <f t="shared" si="9"/>
        <v>INCLUDED</v>
      </c>
      <c r="K292" s="737">
        <f t="shared" si="10"/>
        <v>0</v>
      </c>
      <c r="L292" s="318"/>
      <c r="M292" s="318"/>
      <c r="N292" s="318"/>
      <c r="O292" s="318"/>
      <c r="P292" s="318"/>
      <c r="Q292" s="318"/>
      <c r="R292" s="318"/>
      <c r="S292" s="318"/>
      <c r="T292" s="318"/>
      <c r="U292" s="318"/>
      <c r="V292" s="318"/>
      <c r="W292" s="318"/>
      <c r="X292" s="318"/>
      <c r="Y292" s="318"/>
      <c r="Z292" s="318"/>
      <c r="AA292" s="318"/>
      <c r="AB292" s="318"/>
    </row>
    <row r="293" spans="1:16383" s="314" customFormat="1" ht="18.75">
      <c r="A293" s="730" t="str">
        <f>'Sch-1'!A293</f>
        <v>IX</v>
      </c>
      <c r="B293" s="616" t="str">
        <f>'Sch-1'!B293</f>
        <v xml:space="preserve">400kV D/C Quad Gorakhpur- Motihari Line   </v>
      </c>
      <c r="C293" s="596"/>
      <c r="D293" s="597"/>
      <c r="E293" s="731"/>
      <c r="F293" s="731"/>
      <c r="G293" s="731"/>
      <c r="H293" s="731"/>
      <c r="I293" s="731"/>
      <c r="J293" s="731"/>
      <c r="K293" s="731"/>
      <c r="L293" s="318"/>
      <c r="M293" s="732"/>
      <c r="N293" s="732"/>
      <c r="O293" s="732"/>
      <c r="P293" s="732"/>
      <c r="Q293" s="732"/>
      <c r="R293" s="732"/>
      <c r="S293" s="732"/>
      <c r="T293" s="732"/>
      <c r="U293" s="732"/>
      <c r="V293" s="732"/>
      <c r="W293" s="732"/>
      <c r="X293" s="732"/>
      <c r="Y293" s="732"/>
      <c r="Z293" s="732"/>
      <c r="AA293" s="732"/>
      <c r="AB293" s="733"/>
      <c r="AC293" s="733"/>
      <c r="AD293" s="733"/>
      <c r="AE293" s="733"/>
      <c r="AF293" s="733"/>
      <c r="AG293" s="733"/>
      <c r="AH293" s="733"/>
      <c r="AI293" s="733"/>
      <c r="AJ293" s="733"/>
      <c r="AK293" s="733"/>
      <c r="AL293" s="733"/>
      <c r="AM293" s="733"/>
      <c r="AN293" s="733"/>
      <c r="AO293" s="733"/>
      <c r="AP293" s="733"/>
      <c r="AQ293" s="733"/>
      <c r="AR293" s="733"/>
      <c r="AS293" s="733"/>
      <c r="AT293" s="733"/>
      <c r="AU293" s="733"/>
      <c r="AV293" s="733"/>
      <c r="AW293" s="733"/>
      <c r="AX293" s="733"/>
      <c r="AY293" s="733"/>
      <c r="AZ293" s="733"/>
      <c r="BA293" s="733"/>
      <c r="BB293" s="733"/>
      <c r="BC293" s="733"/>
      <c r="BD293" s="733"/>
      <c r="BE293" s="733"/>
      <c r="BF293" s="733"/>
      <c r="BG293" s="733"/>
      <c r="BH293" s="733"/>
      <c r="BI293" s="733"/>
      <c r="BJ293" s="733"/>
      <c r="BK293" s="733"/>
      <c r="BL293" s="733"/>
      <c r="BM293" s="733"/>
      <c r="BN293" s="733"/>
      <c r="BO293" s="733"/>
      <c r="BP293" s="733"/>
      <c r="BQ293" s="733"/>
      <c r="BR293" s="733"/>
      <c r="BS293" s="733"/>
      <c r="BT293" s="733"/>
      <c r="BU293" s="733"/>
      <c r="BV293" s="733"/>
      <c r="BW293" s="733"/>
      <c r="BX293" s="733"/>
      <c r="BY293" s="733"/>
      <c r="BZ293" s="733"/>
      <c r="CA293" s="733"/>
      <c r="CB293" s="733"/>
      <c r="CC293" s="733"/>
      <c r="CD293" s="733"/>
      <c r="CE293" s="733"/>
      <c r="CF293" s="733"/>
      <c r="CG293" s="733"/>
      <c r="CH293" s="733"/>
      <c r="CI293" s="733"/>
      <c r="CJ293" s="733"/>
      <c r="CK293" s="733"/>
      <c r="CL293" s="733"/>
      <c r="CM293" s="733"/>
      <c r="CN293" s="733"/>
      <c r="CO293" s="733"/>
      <c r="CP293" s="733"/>
      <c r="CQ293" s="733"/>
      <c r="CR293" s="733"/>
      <c r="CS293" s="733"/>
      <c r="CT293" s="733"/>
      <c r="CU293" s="733"/>
      <c r="CV293" s="733"/>
      <c r="CW293" s="733"/>
      <c r="CX293" s="733"/>
      <c r="CY293" s="733"/>
      <c r="CZ293" s="733"/>
      <c r="DA293" s="733"/>
      <c r="DB293" s="733"/>
      <c r="DC293" s="733"/>
      <c r="DD293" s="733"/>
      <c r="DE293" s="733"/>
      <c r="DF293" s="733"/>
      <c r="DG293" s="733"/>
      <c r="DH293" s="733"/>
      <c r="DI293" s="733"/>
      <c r="DJ293" s="733"/>
      <c r="DK293" s="733"/>
      <c r="DL293" s="733"/>
      <c r="DM293" s="733"/>
      <c r="DN293" s="733"/>
      <c r="DO293" s="733"/>
      <c r="DP293" s="733"/>
      <c r="DQ293" s="733"/>
      <c r="DR293" s="733"/>
      <c r="DS293" s="733"/>
      <c r="DT293" s="733"/>
      <c r="DU293" s="733"/>
      <c r="DV293" s="733"/>
      <c r="DW293" s="733"/>
      <c r="DX293" s="733"/>
      <c r="DY293" s="733"/>
      <c r="DZ293" s="733"/>
      <c r="EA293" s="733"/>
      <c r="EB293" s="733"/>
      <c r="EC293" s="733"/>
      <c r="ED293" s="733"/>
      <c r="EE293" s="733"/>
      <c r="EF293" s="733"/>
      <c r="EG293" s="733"/>
      <c r="EH293" s="733"/>
      <c r="EI293" s="733"/>
      <c r="EJ293" s="733"/>
      <c r="EK293" s="733"/>
      <c r="EL293" s="733"/>
      <c r="EM293" s="733"/>
      <c r="EN293" s="733"/>
      <c r="EO293" s="733"/>
      <c r="EP293" s="733"/>
      <c r="EQ293" s="733"/>
      <c r="ER293" s="733"/>
      <c r="ES293" s="733"/>
      <c r="ET293" s="733"/>
      <c r="EU293" s="733"/>
      <c r="EV293" s="733"/>
      <c r="EW293" s="733"/>
      <c r="EX293" s="733"/>
      <c r="EY293" s="733"/>
      <c r="EZ293" s="733"/>
      <c r="FA293" s="733"/>
      <c r="FB293" s="733"/>
      <c r="FC293" s="733"/>
      <c r="FD293" s="733"/>
      <c r="FE293" s="733"/>
      <c r="FF293" s="733"/>
      <c r="FG293" s="733"/>
      <c r="FH293" s="733"/>
      <c r="FI293" s="733"/>
      <c r="FJ293" s="733"/>
      <c r="FK293" s="733"/>
      <c r="FL293" s="733"/>
      <c r="FM293" s="733"/>
      <c r="FN293" s="733"/>
      <c r="FO293" s="733"/>
      <c r="FP293" s="733"/>
      <c r="FQ293" s="733"/>
      <c r="FR293" s="733"/>
      <c r="FS293" s="733"/>
      <c r="FT293" s="733"/>
      <c r="FU293" s="733"/>
      <c r="FV293" s="733"/>
      <c r="FW293" s="733"/>
      <c r="FX293" s="733"/>
      <c r="FY293" s="733"/>
      <c r="FZ293" s="733"/>
      <c r="GA293" s="733"/>
      <c r="GB293" s="733"/>
      <c r="GC293" s="733"/>
      <c r="GD293" s="733"/>
      <c r="GE293" s="733"/>
      <c r="GF293" s="733"/>
      <c r="GG293" s="733"/>
      <c r="GH293" s="733"/>
      <c r="GI293" s="733"/>
      <c r="GJ293" s="733"/>
      <c r="GK293" s="733"/>
      <c r="GL293" s="733"/>
      <c r="GM293" s="733"/>
      <c r="GN293" s="733"/>
      <c r="GO293" s="733"/>
      <c r="GP293" s="733"/>
      <c r="GQ293" s="733"/>
      <c r="GR293" s="733"/>
      <c r="GS293" s="733"/>
      <c r="GT293" s="733"/>
      <c r="GU293" s="733"/>
      <c r="GV293" s="733"/>
      <c r="GW293" s="733"/>
      <c r="GX293" s="733"/>
      <c r="GY293" s="733"/>
      <c r="GZ293" s="733"/>
      <c r="HA293" s="733"/>
      <c r="HB293" s="733"/>
      <c r="HC293" s="733"/>
      <c r="HD293" s="733"/>
      <c r="HE293" s="733"/>
      <c r="HF293" s="733"/>
      <c r="HG293" s="733"/>
      <c r="HH293" s="733"/>
      <c r="HI293" s="733"/>
      <c r="HJ293" s="733"/>
      <c r="HK293" s="733"/>
      <c r="HL293" s="733"/>
      <c r="HM293" s="733"/>
      <c r="HN293" s="733"/>
      <c r="HO293" s="733"/>
      <c r="HP293" s="733"/>
      <c r="HQ293" s="733"/>
      <c r="HR293" s="733"/>
      <c r="HS293" s="733"/>
      <c r="HT293" s="733"/>
      <c r="HU293" s="733"/>
      <c r="HV293" s="733"/>
      <c r="HW293" s="733"/>
      <c r="HX293" s="733"/>
      <c r="HY293" s="733"/>
      <c r="HZ293" s="733"/>
      <c r="IA293" s="733"/>
      <c r="IB293" s="733"/>
      <c r="IC293" s="733"/>
      <c r="ID293" s="733"/>
      <c r="IE293" s="733"/>
      <c r="IF293" s="733"/>
      <c r="IG293" s="733"/>
      <c r="IH293" s="733"/>
      <c r="II293" s="733"/>
      <c r="IJ293" s="733"/>
      <c r="IK293" s="733"/>
      <c r="IL293" s="733"/>
      <c r="IM293" s="733"/>
      <c r="IN293" s="733"/>
      <c r="IO293" s="733"/>
      <c r="IP293" s="733"/>
      <c r="IQ293" s="733"/>
      <c r="IR293" s="733"/>
      <c r="IS293" s="733"/>
      <c r="IT293" s="733"/>
      <c r="IU293" s="733"/>
      <c r="IV293" s="733"/>
      <c r="IW293" s="733"/>
      <c r="IX293" s="733"/>
      <c r="IY293" s="733"/>
      <c r="IZ293" s="733"/>
      <c r="JA293" s="733"/>
      <c r="JB293" s="733"/>
      <c r="JC293" s="733"/>
      <c r="JD293" s="733"/>
      <c r="JE293" s="733"/>
      <c r="JF293" s="733"/>
      <c r="JG293" s="733"/>
      <c r="JH293" s="733"/>
      <c r="JI293" s="733"/>
      <c r="JJ293" s="733"/>
      <c r="JK293" s="733"/>
      <c r="JL293" s="733"/>
      <c r="JM293" s="733"/>
      <c r="JN293" s="733"/>
      <c r="JO293" s="733"/>
      <c r="JP293" s="733"/>
      <c r="JQ293" s="733"/>
      <c r="JR293" s="733"/>
      <c r="JS293" s="733"/>
      <c r="JT293" s="733"/>
      <c r="JU293" s="733"/>
      <c r="JV293" s="733"/>
      <c r="JW293" s="733"/>
      <c r="JX293" s="733"/>
      <c r="JY293" s="733"/>
      <c r="JZ293" s="733"/>
      <c r="KA293" s="733"/>
      <c r="KB293" s="733"/>
      <c r="KC293" s="733"/>
      <c r="KD293" s="733"/>
      <c r="KE293" s="733"/>
      <c r="KF293" s="733"/>
      <c r="KG293" s="733"/>
      <c r="KH293" s="733"/>
      <c r="KI293" s="733"/>
      <c r="KJ293" s="733"/>
      <c r="KK293" s="733"/>
      <c r="KL293" s="733"/>
      <c r="KM293" s="733"/>
      <c r="KN293" s="733"/>
      <c r="KO293" s="733"/>
      <c r="KP293" s="733"/>
      <c r="KQ293" s="733"/>
      <c r="KR293" s="733"/>
      <c r="KS293" s="733"/>
      <c r="KT293" s="733"/>
      <c r="KU293" s="733"/>
      <c r="KV293" s="733"/>
      <c r="KW293" s="733"/>
      <c r="KX293" s="733"/>
      <c r="KY293" s="733"/>
      <c r="KZ293" s="733"/>
      <c r="LA293" s="733"/>
      <c r="LB293" s="733"/>
      <c r="LC293" s="733"/>
      <c r="LD293" s="733"/>
      <c r="LE293" s="733"/>
      <c r="LF293" s="733"/>
      <c r="LG293" s="733"/>
      <c r="LH293" s="733"/>
      <c r="LI293" s="733"/>
      <c r="LJ293" s="733"/>
      <c r="LK293" s="733"/>
      <c r="LL293" s="733"/>
      <c r="LM293" s="733"/>
      <c r="LN293" s="733"/>
      <c r="LO293" s="733"/>
      <c r="LP293" s="733"/>
      <c r="LQ293" s="733"/>
      <c r="LR293" s="733"/>
      <c r="LS293" s="733"/>
      <c r="LT293" s="733"/>
      <c r="LU293" s="733"/>
      <c r="LV293" s="733"/>
      <c r="LW293" s="733"/>
      <c r="LX293" s="733"/>
      <c r="LY293" s="733"/>
      <c r="LZ293" s="733"/>
      <c r="MA293" s="733"/>
      <c r="MB293" s="733"/>
      <c r="MC293" s="733"/>
      <c r="MD293" s="733"/>
      <c r="ME293" s="733"/>
      <c r="MF293" s="733"/>
      <c r="MG293" s="733"/>
      <c r="MH293" s="733"/>
      <c r="MI293" s="733"/>
      <c r="MJ293" s="733"/>
      <c r="MK293" s="733"/>
      <c r="ML293" s="733"/>
      <c r="MM293" s="733"/>
      <c r="MN293" s="733"/>
      <c r="MO293" s="733"/>
      <c r="MP293" s="733"/>
      <c r="MQ293" s="733"/>
      <c r="MR293" s="733"/>
      <c r="MS293" s="733"/>
      <c r="MT293" s="733"/>
      <c r="MU293" s="733"/>
      <c r="MV293" s="733"/>
      <c r="MW293" s="733"/>
      <c r="MX293" s="733"/>
      <c r="MY293" s="733"/>
      <c r="MZ293" s="733"/>
      <c r="NA293" s="733"/>
      <c r="NB293" s="733"/>
      <c r="NC293" s="733"/>
      <c r="ND293" s="733"/>
      <c r="NE293" s="733"/>
      <c r="NF293" s="733"/>
      <c r="NG293" s="733"/>
      <c r="NH293" s="733"/>
      <c r="NI293" s="733"/>
      <c r="NJ293" s="733"/>
      <c r="NK293" s="733"/>
      <c r="NL293" s="733"/>
      <c r="NM293" s="733"/>
      <c r="NN293" s="733"/>
      <c r="NO293" s="733"/>
      <c r="NP293" s="733"/>
      <c r="NQ293" s="733"/>
      <c r="NR293" s="733"/>
      <c r="NS293" s="733"/>
      <c r="NT293" s="733"/>
      <c r="NU293" s="733"/>
      <c r="NV293" s="733"/>
      <c r="NW293" s="733"/>
      <c r="NX293" s="733"/>
      <c r="NY293" s="733"/>
      <c r="NZ293" s="733"/>
      <c r="OA293" s="733"/>
      <c r="OB293" s="733"/>
      <c r="OC293" s="733"/>
      <c r="OD293" s="733"/>
      <c r="OE293" s="733"/>
      <c r="OF293" s="733"/>
      <c r="OG293" s="733"/>
      <c r="OH293" s="733"/>
      <c r="OI293" s="733"/>
      <c r="OJ293" s="733"/>
      <c r="OK293" s="733"/>
      <c r="OL293" s="733"/>
      <c r="OM293" s="733"/>
      <c r="ON293" s="733"/>
      <c r="OO293" s="733"/>
      <c r="OP293" s="733"/>
      <c r="OQ293" s="733"/>
      <c r="OR293" s="733"/>
      <c r="OS293" s="733"/>
      <c r="OT293" s="733"/>
      <c r="OU293" s="733"/>
      <c r="OV293" s="733"/>
      <c r="OW293" s="733"/>
      <c r="OX293" s="733"/>
      <c r="OY293" s="733"/>
      <c r="OZ293" s="733"/>
      <c r="PA293" s="733"/>
      <c r="PB293" s="733"/>
      <c r="PC293" s="733"/>
      <c r="PD293" s="733"/>
      <c r="PE293" s="733"/>
      <c r="PF293" s="733"/>
      <c r="PG293" s="733"/>
      <c r="PH293" s="733"/>
      <c r="PI293" s="733"/>
      <c r="PJ293" s="733"/>
      <c r="PK293" s="733"/>
      <c r="PL293" s="733"/>
      <c r="PM293" s="733"/>
      <c r="PN293" s="733"/>
      <c r="PO293" s="733"/>
      <c r="PP293" s="733"/>
      <c r="PQ293" s="733"/>
      <c r="PR293" s="733"/>
      <c r="PS293" s="733"/>
      <c r="PT293" s="733"/>
      <c r="PU293" s="733"/>
      <c r="PV293" s="733"/>
      <c r="PW293" s="733"/>
      <c r="PX293" s="733"/>
      <c r="PY293" s="733"/>
      <c r="PZ293" s="733"/>
      <c r="QA293" s="733"/>
      <c r="QB293" s="733"/>
      <c r="QC293" s="733"/>
      <c r="QD293" s="733"/>
      <c r="QE293" s="733"/>
      <c r="QF293" s="733"/>
      <c r="QG293" s="733"/>
      <c r="QH293" s="733"/>
      <c r="QI293" s="733"/>
      <c r="QJ293" s="733"/>
      <c r="QK293" s="733"/>
      <c r="QL293" s="733"/>
      <c r="QM293" s="733"/>
      <c r="QN293" s="733"/>
      <c r="QO293" s="733"/>
      <c r="QP293" s="733"/>
      <c r="QQ293" s="733"/>
      <c r="QR293" s="733"/>
      <c r="QS293" s="733"/>
      <c r="QT293" s="733"/>
      <c r="QU293" s="733"/>
      <c r="QV293" s="733"/>
      <c r="QW293" s="733"/>
      <c r="QX293" s="733"/>
      <c r="QY293" s="733"/>
      <c r="QZ293" s="733"/>
      <c r="RA293" s="733"/>
      <c r="RB293" s="733"/>
      <c r="RC293" s="733"/>
      <c r="RD293" s="733"/>
      <c r="RE293" s="733"/>
      <c r="RF293" s="733"/>
      <c r="RG293" s="733"/>
      <c r="RH293" s="733"/>
      <c r="RI293" s="733"/>
      <c r="RJ293" s="733"/>
      <c r="RK293" s="733"/>
      <c r="RL293" s="733"/>
      <c r="RM293" s="733"/>
      <c r="RN293" s="733"/>
      <c r="RO293" s="733"/>
      <c r="RP293" s="733"/>
      <c r="RQ293" s="733"/>
      <c r="RR293" s="733"/>
      <c r="RS293" s="733"/>
      <c r="RT293" s="733"/>
      <c r="RU293" s="733"/>
      <c r="RV293" s="733"/>
      <c r="RW293" s="733"/>
      <c r="RX293" s="733"/>
      <c r="RY293" s="733"/>
      <c r="RZ293" s="733"/>
      <c r="SA293" s="733"/>
      <c r="SB293" s="733"/>
      <c r="SC293" s="733"/>
      <c r="SD293" s="733"/>
      <c r="SE293" s="733"/>
      <c r="SF293" s="733"/>
      <c r="SG293" s="733"/>
      <c r="SH293" s="733"/>
      <c r="SI293" s="733"/>
      <c r="SJ293" s="733"/>
      <c r="SK293" s="733"/>
      <c r="SL293" s="733"/>
      <c r="SM293" s="733"/>
      <c r="SN293" s="733"/>
      <c r="SO293" s="733"/>
      <c r="SP293" s="733"/>
      <c r="SQ293" s="733"/>
      <c r="SR293" s="733"/>
      <c r="SS293" s="733"/>
      <c r="ST293" s="733"/>
      <c r="SU293" s="733"/>
      <c r="SV293" s="733"/>
      <c r="SW293" s="733"/>
      <c r="SX293" s="733"/>
      <c r="SY293" s="733"/>
      <c r="SZ293" s="733"/>
      <c r="TA293" s="733"/>
      <c r="TB293" s="733"/>
      <c r="TC293" s="733"/>
      <c r="TD293" s="733"/>
      <c r="TE293" s="733"/>
      <c r="TF293" s="733"/>
      <c r="TG293" s="733"/>
      <c r="TH293" s="733"/>
      <c r="TI293" s="733"/>
      <c r="TJ293" s="733"/>
      <c r="TK293" s="733"/>
      <c r="TL293" s="733"/>
      <c r="TM293" s="733"/>
      <c r="TN293" s="733"/>
      <c r="TO293" s="733"/>
      <c r="TP293" s="733"/>
      <c r="TQ293" s="733"/>
      <c r="TR293" s="733"/>
      <c r="TS293" s="733"/>
      <c r="TT293" s="733"/>
      <c r="TU293" s="733"/>
      <c r="TV293" s="733"/>
      <c r="TW293" s="733"/>
      <c r="TX293" s="733"/>
      <c r="TY293" s="733"/>
      <c r="TZ293" s="733"/>
      <c r="UA293" s="733"/>
      <c r="UB293" s="733"/>
      <c r="UC293" s="733"/>
      <c r="UD293" s="733"/>
      <c r="UE293" s="733"/>
      <c r="UF293" s="733"/>
      <c r="UG293" s="733"/>
      <c r="UH293" s="733"/>
      <c r="UI293" s="733"/>
      <c r="UJ293" s="733"/>
      <c r="UK293" s="733"/>
      <c r="UL293" s="733"/>
      <c r="UM293" s="733"/>
      <c r="UN293" s="733"/>
      <c r="UO293" s="733"/>
      <c r="UP293" s="733"/>
      <c r="UQ293" s="733"/>
      <c r="UR293" s="733"/>
      <c r="US293" s="733"/>
      <c r="UT293" s="733"/>
      <c r="UU293" s="733"/>
      <c r="UV293" s="733"/>
      <c r="UW293" s="733"/>
      <c r="UX293" s="733"/>
      <c r="UY293" s="733"/>
      <c r="UZ293" s="733"/>
      <c r="VA293" s="733"/>
      <c r="VB293" s="733"/>
      <c r="VC293" s="733"/>
      <c r="VD293" s="733"/>
      <c r="VE293" s="733"/>
      <c r="VF293" s="733"/>
      <c r="VG293" s="733"/>
      <c r="VH293" s="733"/>
      <c r="VI293" s="733"/>
      <c r="VJ293" s="733"/>
      <c r="VK293" s="733"/>
      <c r="VL293" s="733"/>
      <c r="VM293" s="733"/>
      <c r="VN293" s="733"/>
      <c r="VO293" s="733"/>
      <c r="VP293" s="733"/>
      <c r="VQ293" s="733"/>
      <c r="VR293" s="733"/>
      <c r="VS293" s="733"/>
      <c r="VT293" s="733"/>
      <c r="VU293" s="733"/>
      <c r="VV293" s="733"/>
      <c r="VW293" s="733"/>
      <c r="VX293" s="733"/>
      <c r="VY293" s="733"/>
      <c r="VZ293" s="733"/>
      <c r="WA293" s="733"/>
      <c r="WB293" s="733"/>
      <c r="WC293" s="733"/>
      <c r="WD293" s="733"/>
      <c r="WE293" s="733"/>
      <c r="WF293" s="733"/>
      <c r="WG293" s="733"/>
      <c r="WH293" s="733"/>
      <c r="WI293" s="733"/>
      <c r="WJ293" s="733"/>
      <c r="WK293" s="733"/>
      <c r="WL293" s="733"/>
      <c r="WM293" s="733"/>
      <c r="WN293" s="733"/>
      <c r="WO293" s="733"/>
      <c r="WP293" s="733"/>
      <c r="WQ293" s="733"/>
      <c r="WR293" s="733"/>
      <c r="WS293" s="733"/>
      <c r="WT293" s="733"/>
      <c r="WU293" s="733"/>
      <c r="WV293" s="733"/>
      <c r="WW293" s="733"/>
      <c r="WX293" s="733"/>
      <c r="WY293" s="733"/>
      <c r="WZ293" s="733"/>
      <c r="XA293" s="733"/>
      <c r="XB293" s="733"/>
      <c r="XC293" s="733"/>
      <c r="XD293" s="733"/>
      <c r="XE293" s="733"/>
      <c r="XF293" s="733"/>
      <c r="XG293" s="733"/>
      <c r="XH293" s="733"/>
      <c r="XI293" s="733"/>
      <c r="XJ293" s="733"/>
      <c r="XK293" s="733"/>
      <c r="XL293" s="733"/>
      <c r="XM293" s="733"/>
      <c r="XN293" s="733"/>
      <c r="XO293" s="733"/>
      <c r="XP293" s="733"/>
      <c r="XQ293" s="733"/>
      <c r="XR293" s="733"/>
      <c r="XS293" s="733"/>
      <c r="XT293" s="733"/>
      <c r="XU293" s="733"/>
      <c r="XV293" s="733"/>
      <c r="XW293" s="733"/>
      <c r="XX293" s="733"/>
      <c r="XY293" s="733"/>
      <c r="XZ293" s="733"/>
      <c r="YA293" s="733"/>
      <c r="YB293" s="733"/>
      <c r="YC293" s="733"/>
      <c r="YD293" s="733"/>
      <c r="YE293" s="733"/>
      <c r="YF293" s="733"/>
      <c r="YG293" s="733"/>
      <c r="YH293" s="733"/>
      <c r="YI293" s="733"/>
      <c r="YJ293" s="733"/>
      <c r="YK293" s="733"/>
      <c r="YL293" s="733"/>
      <c r="YM293" s="733"/>
      <c r="YN293" s="733"/>
      <c r="YO293" s="733"/>
      <c r="YP293" s="733"/>
      <c r="YQ293" s="733"/>
      <c r="YR293" s="733"/>
      <c r="YS293" s="733"/>
      <c r="YT293" s="733"/>
      <c r="YU293" s="733"/>
      <c r="YV293" s="733"/>
      <c r="YW293" s="733"/>
      <c r="YX293" s="733"/>
      <c r="YY293" s="733"/>
      <c r="YZ293" s="733"/>
      <c r="ZA293" s="733"/>
      <c r="ZB293" s="733"/>
      <c r="ZC293" s="733"/>
      <c r="ZD293" s="733"/>
      <c r="ZE293" s="733"/>
      <c r="ZF293" s="733"/>
      <c r="ZG293" s="733"/>
      <c r="ZH293" s="733"/>
      <c r="ZI293" s="733"/>
      <c r="ZJ293" s="733"/>
      <c r="ZK293" s="733"/>
      <c r="ZL293" s="733"/>
      <c r="ZM293" s="733"/>
      <c r="ZN293" s="733"/>
      <c r="ZO293" s="733"/>
      <c r="ZP293" s="733"/>
      <c r="ZQ293" s="733"/>
      <c r="ZR293" s="733"/>
      <c r="ZS293" s="733"/>
      <c r="ZT293" s="733"/>
      <c r="ZU293" s="733"/>
      <c r="ZV293" s="733"/>
      <c r="ZW293" s="733"/>
      <c r="ZX293" s="733"/>
      <c r="ZY293" s="733"/>
      <c r="ZZ293" s="733"/>
      <c r="AAA293" s="733"/>
      <c r="AAB293" s="733"/>
      <c r="AAC293" s="733"/>
      <c r="AAD293" s="733"/>
      <c r="AAE293" s="733"/>
      <c r="AAF293" s="733"/>
      <c r="AAG293" s="733"/>
      <c r="AAH293" s="733"/>
      <c r="AAI293" s="733"/>
      <c r="AAJ293" s="733"/>
      <c r="AAK293" s="733"/>
      <c r="AAL293" s="733"/>
      <c r="AAM293" s="733"/>
      <c r="AAN293" s="733"/>
      <c r="AAO293" s="733"/>
      <c r="AAP293" s="733"/>
      <c r="AAQ293" s="733"/>
      <c r="AAR293" s="733"/>
      <c r="AAS293" s="733"/>
      <c r="AAT293" s="733"/>
      <c r="AAU293" s="733"/>
      <c r="AAV293" s="733"/>
      <c r="AAW293" s="733"/>
      <c r="AAX293" s="733"/>
      <c r="AAY293" s="733"/>
      <c r="AAZ293" s="733"/>
      <c r="ABA293" s="733"/>
      <c r="ABB293" s="733"/>
      <c r="ABC293" s="733"/>
      <c r="ABD293" s="733"/>
      <c r="ABE293" s="733"/>
      <c r="ABF293" s="733"/>
      <c r="ABG293" s="733"/>
      <c r="ABH293" s="733"/>
      <c r="ABI293" s="733"/>
      <c r="ABJ293" s="733"/>
      <c r="ABK293" s="733"/>
      <c r="ABL293" s="733"/>
      <c r="ABM293" s="733"/>
      <c r="ABN293" s="733"/>
      <c r="ABO293" s="733"/>
      <c r="ABP293" s="733"/>
      <c r="ABQ293" s="733"/>
      <c r="ABR293" s="733"/>
      <c r="ABS293" s="733"/>
      <c r="ABT293" s="733"/>
      <c r="ABU293" s="733"/>
      <c r="ABV293" s="733"/>
      <c r="ABW293" s="733"/>
      <c r="ABX293" s="733"/>
      <c r="ABY293" s="733"/>
      <c r="ABZ293" s="733"/>
      <c r="ACA293" s="733"/>
      <c r="ACB293" s="733"/>
      <c r="ACC293" s="733"/>
      <c r="ACD293" s="733"/>
      <c r="ACE293" s="733"/>
      <c r="ACF293" s="733"/>
      <c r="ACG293" s="733"/>
      <c r="ACH293" s="733"/>
      <c r="ACI293" s="733"/>
      <c r="ACJ293" s="733"/>
      <c r="ACK293" s="733"/>
      <c r="ACL293" s="733"/>
      <c r="ACM293" s="733"/>
      <c r="ACN293" s="733"/>
      <c r="ACO293" s="733"/>
      <c r="ACP293" s="733"/>
      <c r="ACQ293" s="733"/>
      <c r="ACR293" s="733"/>
      <c r="ACS293" s="733"/>
      <c r="ACT293" s="733"/>
      <c r="ACU293" s="733"/>
      <c r="ACV293" s="733"/>
      <c r="ACW293" s="733"/>
      <c r="ACX293" s="733"/>
      <c r="ACY293" s="733"/>
      <c r="ACZ293" s="733"/>
      <c r="ADA293" s="733"/>
      <c r="ADB293" s="733"/>
      <c r="ADC293" s="733"/>
      <c r="ADD293" s="733"/>
      <c r="ADE293" s="733"/>
      <c r="ADF293" s="733"/>
      <c r="ADG293" s="733"/>
      <c r="ADH293" s="733"/>
      <c r="ADI293" s="733"/>
      <c r="ADJ293" s="733"/>
      <c r="ADK293" s="733"/>
      <c r="ADL293" s="733"/>
      <c r="ADM293" s="733"/>
      <c r="ADN293" s="733"/>
      <c r="ADO293" s="733"/>
      <c r="ADP293" s="733"/>
      <c r="ADQ293" s="733"/>
      <c r="ADR293" s="733"/>
      <c r="ADS293" s="733"/>
      <c r="ADT293" s="733"/>
      <c r="ADU293" s="733"/>
      <c r="ADV293" s="733"/>
      <c r="ADW293" s="733"/>
      <c r="ADX293" s="733"/>
      <c r="ADY293" s="733"/>
      <c r="ADZ293" s="733"/>
      <c r="AEA293" s="733"/>
      <c r="AEB293" s="733"/>
      <c r="AEC293" s="733"/>
      <c r="AED293" s="733"/>
      <c r="AEE293" s="733"/>
      <c r="AEF293" s="733"/>
      <c r="AEG293" s="733"/>
      <c r="AEH293" s="733"/>
      <c r="AEI293" s="733"/>
      <c r="AEJ293" s="733"/>
      <c r="AEK293" s="733"/>
      <c r="AEL293" s="733"/>
      <c r="AEM293" s="733"/>
      <c r="AEN293" s="733"/>
      <c r="AEO293" s="733"/>
      <c r="AEP293" s="733"/>
      <c r="AEQ293" s="733"/>
      <c r="AER293" s="733"/>
      <c r="AES293" s="733"/>
      <c r="AET293" s="733"/>
      <c r="AEU293" s="733"/>
      <c r="AEV293" s="733"/>
      <c r="AEW293" s="733"/>
      <c r="AEX293" s="733"/>
      <c r="AEY293" s="733"/>
      <c r="AEZ293" s="733"/>
      <c r="AFA293" s="733"/>
      <c r="AFB293" s="733"/>
      <c r="AFC293" s="733"/>
      <c r="AFD293" s="733"/>
      <c r="AFE293" s="733"/>
      <c r="AFF293" s="733"/>
      <c r="AFG293" s="733"/>
      <c r="AFH293" s="733"/>
      <c r="AFI293" s="733"/>
      <c r="AFJ293" s="733"/>
      <c r="AFK293" s="733"/>
      <c r="AFL293" s="733"/>
      <c r="AFM293" s="733"/>
      <c r="AFN293" s="733"/>
      <c r="AFO293" s="733"/>
      <c r="AFP293" s="733"/>
      <c r="AFQ293" s="733"/>
      <c r="AFR293" s="733"/>
      <c r="AFS293" s="733"/>
      <c r="AFT293" s="733"/>
      <c r="AFU293" s="733"/>
      <c r="AFV293" s="733"/>
      <c r="AFW293" s="733"/>
      <c r="AFX293" s="733"/>
      <c r="AFY293" s="733"/>
      <c r="AFZ293" s="733"/>
      <c r="AGA293" s="733"/>
      <c r="AGB293" s="733"/>
      <c r="AGC293" s="733"/>
      <c r="AGD293" s="733"/>
      <c r="AGE293" s="733"/>
      <c r="AGF293" s="733"/>
      <c r="AGG293" s="733"/>
      <c r="AGH293" s="733"/>
      <c r="AGI293" s="733"/>
      <c r="AGJ293" s="733"/>
      <c r="AGK293" s="733"/>
      <c r="AGL293" s="733"/>
      <c r="AGM293" s="733"/>
      <c r="AGN293" s="733"/>
      <c r="AGO293" s="733"/>
      <c r="AGP293" s="733"/>
      <c r="AGQ293" s="733"/>
      <c r="AGR293" s="733"/>
      <c r="AGS293" s="733"/>
      <c r="AGT293" s="733"/>
      <c r="AGU293" s="733"/>
      <c r="AGV293" s="733"/>
      <c r="AGW293" s="733"/>
      <c r="AGX293" s="733"/>
      <c r="AGY293" s="733"/>
      <c r="AGZ293" s="733"/>
      <c r="AHA293" s="733"/>
      <c r="AHB293" s="733"/>
      <c r="AHC293" s="733"/>
      <c r="AHD293" s="733"/>
      <c r="AHE293" s="733"/>
      <c r="AHF293" s="733"/>
      <c r="AHG293" s="733"/>
      <c r="AHH293" s="733"/>
      <c r="AHI293" s="733"/>
      <c r="AHJ293" s="733"/>
      <c r="AHK293" s="733"/>
      <c r="AHL293" s="733"/>
      <c r="AHM293" s="733"/>
      <c r="AHN293" s="733"/>
      <c r="AHO293" s="733"/>
      <c r="AHP293" s="733"/>
      <c r="AHQ293" s="733"/>
      <c r="AHR293" s="733"/>
      <c r="AHS293" s="733"/>
      <c r="AHT293" s="733"/>
      <c r="AHU293" s="733"/>
      <c r="AHV293" s="733"/>
      <c r="AHW293" s="733"/>
      <c r="AHX293" s="733"/>
      <c r="AHY293" s="733"/>
      <c r="AHZ293" s="733"/>
      <c r="AIA293" s="733"/>
      <c r="AIB293" s="733"/>
      <c r="AIC293" s="733"/>
      <c r="AID293" s="733"/>
      <c r="AIE293" s="733"/>
      <c r="AIF293" s="733"/>
      <c r="AIG293" s="733"/>
      <c r="AIH293" s="733"/>
      <c r="AII293" s="733"/>
      <c r="AIJ293" s="733"/>
      <c r="AIK293" s="733"/>
      <c r="AIL293" s="733"/>
      <c r="AIM293" s="733"/>
      <c r="AIN293" s="733"/>
      <c r="AIO293" s="733"/>
      <c r="AIP293" s="733"/>
      <c r="AIQ293" s="733"/>
      <c r="AIR293" s="733"/>
      <c r="AIS293" s="733"/>
      <c r="AIT293" s="733"/>
      <c r="AIU293" s="733"/>
      <c r="AIV293" s="733"/>
      <c r="AIW293" s="733"/>
      <c r="AIX293" s="733"/>
      <c r="AIY293" s="733"/>
      <c r="AIZ293" s="733"/>
      <c r="AJA293" s="733"/>
      <c r="AJB293" s="733"/>
      <c r="AJC293" s="733"/>
      <c r="AJD293" s="733"/>
      <c r="AJE293" s="733"/>
      <c r="AJF293" s="733"/>
      <c r="AJG293" s="733"/>
      <c r="AJH293" s="733"/>
      <c r="AJI293" s="733"/>
      <c r="AJJ293" s="733"/>
      <c r="AJK293" s="733"/>
      <c r="AJL293" s="733"/>
      <c r="AJM293" s="733"/>
      <c r="AJN293" s="733"/>
      <c r="AJO293" s="733"/>
      <c r="AJP293" s="733"/>
      <c r="AJQ293" s="733"/>
      <c r="AJR293" s="733"/>
      <c r="AJS293" s="733"/>
      <c r="AJT293" s="733"/>
      <c r="AJU293" s="733"/>
      <c r="AJV293" s="733"/>
      <c r="AJW293" s="733"/>
      <c r="AJX293" s="733"/>
      <c r="AJY293" s="733"/>
      <c r="AJZ293" s="733"/>
      <c r="AKA293" s="733"/>
      <c r="AKB293" s="733"/>
      <c r="AKC293" s="733"/>
      <c r="AKD293" s="733"/>
      <c r="AKE293" s="733"/>
      <c r="AKF293" s="733"/>
      <c r="AKG293" s="733"/>
      <c r="AKH293" s="733"/>
      <c r="AKI293" s="733"/>
      <c r="AKJ293" s="733"/>
      <c r="AKK293" s="733"/>
      <c r="AKL293" s="733"/>
      <c r="AKM293" s="733"/>
      <c r="AKN293" s="733"/>
      <c r="AKO293" s="733"/>
      <c r="AKP293" s="733"/>
      <c r="AKQ293" s="733"/>
      <c r="AKR293" s="733"/>
      <c r="AKS293" s="733"/>
      <c r="AKT293" s="733"/>
      <c r="AKU293" s="733"/>
      <c r="AKV293" s="733"/>
      <c r="AKW293" s="733"/>
      <c r="AKX293" s="733"/>
      <c r="AKY293" s="733"/>
      <c r="AKZ293" s="733"/>
      <c r="ALA293" s="733"/>
      <c r="ALB293" s="733"/>
      <c r="ALC293" s="733"/>
      <c r="ALD293" s="733"/>
      <c r="ALE293" s="733"/>
      <c r="ALF293" s="733"/>
      <c r="ALG293" s="733"/>
      <c r="ALH293" s="733"/>
      <c r="ALI293" s="733"/>
      <c r="ALJ293" s="733"/>
      <c r="ALK293" s="733"/>
      <c r="ALL293" s="733"/>
      <c r="ALM293" s="733"/>
      <c r="ALN293" s="733"/>
      <c r="ALO293" s="733"/>
      <c r="ALP293" s="733"/>
      <c r="ALQ293" s="733"/>
      <c r="ALR293" s="733"/>
      <c r="ALS293" s="733"/>
      <c r="ALT293" s="733"/>
      <c r="ALU293" s="733"/>
      <c r="ALV293" s="733"/>
      <c r="ALW293" s="733"/>
      <c r="ALX293" s="733"/>
      <c r="ALY293" s="733"/>
      <c r="ALZ293" s="733"/>
      <c r="AMA293" s="733"/>
      <c r="AMB293" s="733"/>
      <c r="AMC293" s="733"/>
      <c r="AMD293" s="733"/>
      <c r="AME293" s="733"/>
      <c r="AMF293" s="733"/>
      <c r="AMG293" s="733"/>
      <c r="AMH293" s="733"/>
      <c r="AMI293" s="733"/>
      <c r="AMJ293" s="733"/>
      <c r="AMK293" s="733"/>
      <c r="AML293" s="733"/>
      <c r="AMM293" s="733"/>
      <c r="AMN293" s="733"/>
      <c r="AMO293" s="733"/>
      <c r="AMP293" s="733"/>
      <c r="AMQ293" s="733"/>
      <c r="AMR293" s="733"/>
      <c r="AMS293" s="733"/>
      <c r="AMT293" s="733"/>
      <c r="AMU293" s="733"/>
      <c r="AMV293" s="733"/>
      <c r="AMW293" s="733"/>
      <c r="AMX293" s="733"/>
      <c r="AMY293" s="733"/>
      <c r="AMZ293" s="733"/>
      <c r="ANA293" s="733"/>
      <c r="ANB293" s="733"/>
      <c r="ANC293" s="733"/>
      <c r="AND293" s="733"/>
      <c r="ANE293" s="733"/>
      <c r="ANF293" s="733"/>
      <c r="ANG293" s="733"/>
      <c r="ANH293" s="733"/>
      <c r="ANI293" s="733"/>
      <c r="ANJ293" s="733"/>
      <c r="ANK293" s="733"/>
      <c r="ANL293" s="733"/>
      <c r="ANM293" s="733"/>
      <c r="ANN293" s="733"/>
      <c r="ANO293" s="733"/>
      <c r="ANP293" s="733"/>
      <c r="ANQ293" s="733"/>
      <c r="ANR293" s="733"/>
      <c r="ANS293" s="733"/>
      <c r="ANT293" s="733"/>
      <c r="ANU293" s="733"/>
      <c r="ANV293" s="733"/>
      <c r="ANW293" s="733"/>
      <c r="ANX293" s="733"/>
      <c r="ANY293" s="733"/>
      <c r="ANZ293" s="733"/>
      <c r="AOA293" s="733"/>
      <c r="AOB293" s="733"/>
      <c r="AOC293" s="733"/>
      <c r="AOD293" s="733"/>
      <c r="AOE293" s="733"/>
      <c r="AOF293" s="733"/>
      <c r="AOG293" s="733"/>
      <c r="AOH293" s="733"/>
      <c r="AOI293" s="733"/>
      <c r="AOJ293" s="733"/>
      <c r="AOK293" s="733"/>
      <c r="AOL293" s="733"/>
      <c r="AOM293" s="733"/>
      <c r="AON293" s="733"/>
      <c r="AOO293" s="733"/>
      <c r="AOP293" s="733"/>
      <c r="AOQ293" s="733"/>
      <c r="AOR293" s="733"/>
      <c r="AOS293" s="733"/>
      <c r="AOT293" s="733"/>
      <c r="AOU293" s="733"/>
      <c r="AOV293" s="733"/>
      <c r="AOW293" s="733"/>
      <c r="AOX293" s="733"/>
      <c r="AOY293" s="733"/>
      <c r="AOZ293" s="733"/>
      <c r="APA293" s="733"/>
      <c r="APB293" s="733"/>
      <c r="APC293" s="733"/>
      <c r="APD293" s="733"/>
      <c r="APE293" s="733"/>
      <c r="APF293" s="733"/>
      <c r="APG293" s="733"/>
      <c r="APH293" s="733"/>
      <c r="API293" s="733"/>
      <c r="APJ293" s="733"/>
      <c r="APK293" s="733"/>
      <c r="APL293" s="733"/>
      <c r="APM293" s="733"/>
      <c r="APN293" s="733"/>
      <c r="APO293" s="733"/>
      <c r="APP293" s="733"/>
      <c r="APQ293" s="733"/>
      <c r="APR293" s="733"/>
      <c r="APS293" s="733"/>
      <c r="APT293" s="733"/>
      <c r="APU293" s="733"/>
      <c r="APV293" s="733"/>
      <c r="APW293" s="733"/>
      <c r="APX293" s="733"/>
      <c r="APY293" s="733"/>
      <c r="APZ293" s="733"/>
      <c r="AQA293" s="733"/>
      <c r="AQB293" s="733"/>
      <c r="AQC293" s="733"/>
      <c r="AQD293" s="733"/>
      <c r="AQE293" s="733"/>
      <c r="AQF293" s="733"/>
      <c r="AQG293" s="733"/>
      <c r="AQH293" s="733"/>
      <c r="AQI293" s="733"/>
      <c r="AQJ293" s="733"/>
      <c r="AQK293" s="733"/>
      <c r="AQL293" s="733"/>
      <c r="AQM293" s="733"/>
      <c r="AQN293" s="733"/>
      <c r="AQO293" s="733"/>
      <c r="AQP293" s="733"/>
      <c r="AQQ293" s="733"/>
      <c r="AQR293" s="733"/>
      <c r="AQS293" s="733"/>
      <c r="AQT293" s="733"/>
      <c r="AQU293" s="733"/>
      <c r="AQV293" s="733"/>
      <c r="AQW293" s="733"/>
      <c r="AQX293" s="733"/>
      <c r="AQY293" s="733"/>
      <c r="AQZ293" s="733"/>
      <c r="ARA293" s="733"/>
      <c r="ARB293" s="733"/>
      <c r="ARC293" s="733"/>
      <c r="ARD293" s="733"/>
      <c r="ARE293" s="733"/>
      <c r="ARF293" s="733"/>
      <c r="ARG293" s="733"/>
      <c r="ARH293" s="733"/>
      <c r="ARI293" s="733"/>
      <c r="ARJ293" s="733"/>
      <c r="ARK293" s="733"/>
      <c r="ARL293" s="733"/>
      <c r="ARM293" s="733"/>
      <c r="ARN293" s="733"/>
      <c r="ARO293" s="733"/>
      <c r="ARP293" s="733"/>
      <c r="ARQ293" s="733"/>
      <c r="ARR293" s="733"/>
      <c r="ARS293" s="733"/>
      <c r="ART293" s="733"/>
      <c r="ARU293" s="733"/>
      <c r="ARV293" s="733"/>
      <c r="ARW293" s="733"/>
      <c r="ARX293" s="733"/>
      <c r="ARY293" s="733"/>
      <c r="ARZ293" s="733"/>
      <c r="ASA293" s="733"/>
      <c r="ASB293" s="733"/>
      <c r="ASC293" s="733"/>
      <c r="ASD293" s="733"/>
      <c r="ASE293" s="733"/>
      <c r="ASF293" s="733"/>
      <c r="ASG293" s="733"/>
      <c r="ASH293" s="733"/>
      <c r="ASI293" s="733"/>
      <c r="ASJ293" s="733"/>
      <c r="ASK293" s="733"/>
      <c r="ASL293" s="733"/>
      <c r="ASM293" s="733"/>
      <c r="ASN293" s="733"/>
      <c r="ASO293" s="733"/>
      <c r="ASP293" s="733"/>
      <c r="ASQ293" s="733"/>
      <c r="ASR293" s="733"/>
      <c r="ASS293" s="733"/>
      <c r="AST293" s="733"/>
      <c r="ASU293" s="733"/>
      <c r="ASV293" s="733"/>
      <c r="ASW293" s="733"/>
      <c r="ASX293" s="733"/>
      <c r="ASY293" s="733"/>
      <c r="ASZ293" s="733"/>
      <c r="ATA293" s="733"/>
      <c r="ATB293" s="733"/>
      <c r="ATC293" s="733"/>
      <c r="ATD293" s="733"/>
      <c r="ATE293" s="733"/>
      <c r="ATF293" s="733"/>
      <c r="ATG293" s="733"/>
      <c r="ATH293" s="733"/>
      <c r="ATI293" s="733"/>
      <c r="ATJ293" s="733"/>
      <c r="ATK293" s="733"/>
      <c r="ATL293" s="733"/>
      <c r="ATM293" s="733"/>
      <c r="ATN293" s="733"/>
      <c r="ATO293" s="733"/>
      <c r="ATP293" s="733"/>
      <c r="ATQ293" s="733"/>
      <c r="ATR293" s="733"/>
      <c r="ATS293" s="733"/>
      <c r="ATT293" s="733"/>
      <c r="ATU293" s="733"/>
      <c r="ATV293" s="733"/>
      <c r="ATW293" s="733"/>
      <c r="ATX293" s="733"/>
      <c r="ATY293" s="733"/>
      <c r="ATZ293" s="733"/>
      <c r="AUA293" s="733"/>
      <c r="AUB293" s="733"/>
      <c r="AUC293" s="733"/>
      <c r="AUD293" s="733"/>
      <c r="AUE293" s="733"/>
      <c r="AUF293" s="733"/>
      <c r="AUG293" s="733"/>
      <c r="AUH293" s="733"/>
      <c r="AUI293" s="733"/>
      <c r="AUJ293" s="733"/>
      <c r="AUK293" s="733"/>
      <c r="AUL293" s="733"/>
      <c r="AUM293" s="733"/>
      <c r="AUN293" s="733"/>
      <c r="AUO293" s="733"/>
      <c r="AUP293" s="733"/>
      <c r="AUQ293" s="733"/>
      <c r="AUR293" s="733"/>
      <c r="AUS293" s="733"/>
      <c r="AUT293" s="733"/>
      <c r="AUU293" s="733"/>
      <c r="AUV293" s="733"/>
      <c r="AUW293" s="733"/>
      <c r="AUX293" s="733"/>
      <c r="AUY293" s="733"/>
      <c r="AUZ293" s="733"/>
      <c r="AVA293" s="733"/>
      <c r="AVB293" s="733"/>
      <c r="AVC293" s="733"/>
      <c r="AVD293" s="733"/>
      <c r="AVE293" s="733"/>
      <c r="AVF293" s="733"/>
      <c r="AVG293" s="733"/>
      <c r="AVH293" s="733"/>
      <c r="AVI293" s="733"/>
      <c r="AVJ293" s="733"/>
      <c r="AVK293" s="733"/>
      <c r="AVL293" s="733"/>
      <c r="AVM293" s="733"/>
      <c r="AVN293" s="733"/>
      <c r="AVO293" s="733"/>
      <c r="AVP293" s="733"/>
      <c r="AVQ293" s="733"/>
      <c r="AVR293" s="733"/>
      <c r="AVS293" s="733"/>
      <c r="AVT293" s="733"/>
      <c r="AVU293" s="733"/>
      <c r="AVV293" s="733"/>
      <c r="AVW293" s="733"/>
      <c r="AVX293" s="733"/>
      <c r="AVY293" s="733"/>
      <c r="AVZ293" s="733"/>
      <c r="AWA293" s="733"/>
      <c r="AWB293" s="733"/>
      <c r="AWC293" s="733"/>
      <c r="AWD293" s="733"/>
      <c r="AWE293" s="733"/>
      <c r="AWF293" s="733"/>
      <c r="AWG293" s="733"/>
      <c r="AWH293" s="733"/>
      <c r="AWI293" s="733"/>
      <c r="AWJ293" s="733"/>
      <c r="AWK293" s="733"/>
      <c r="AWL293" s="733"/>
      <c r="AWM293" s="733"/>
      <c r="AWN293" s="733"/>
      <c r="AWO293" s="733"/>
      <c r="AWP293" s="733"/>
      <c r="AWQ293" s="733"/>
      <c r="AWR293" s="733"/>
      <c r="AWS293" s="733"/>
      <c r="AWT293" s="733"/>
      <c r="AWU293" s="733"/>
      <c r="AWV293" s="733"/>
      <c r="AWW293" s="733"/>
      <c r="AWX293" s="733"/>
      <c r="AWY293" s="733"/>
      <c r="AWZ293" s="733"/>
      <c r="AXA293" s="733"/>
      <c r="AXB293" s="733"/>
      <c r="AXC293" s="733"/>
      <c r="AXD293" s="733"/>
      <c r="AXE293" s="733"/>
      <c r="AXF293" s="733"/>
      <c r="AXG293" s="733"/>
      <c r="AXH293" s="733"/>
      <c r="AXI293" s="733"/>
      <c r="AXJ293" s="733"/>
      <c r="AXK293" s="733"/>
      <c r="AXL293" s="733"/>
      <c r="AXM293" s="733"/>
      <c r="AXN293" s="733"/>
      <c r="AXO293" s="733"/>
      <c r="AXP293" s="733"/>
      <c r="AXQ293" s="733"/>
      <c r="AXR293" s="733"/>
      <c r="AXS293" s="733"/>
      <c r="AXT293" s="733"/>
      <c r="AXU293" s="733"/>
      <c r="AXV293" s="733"/>
      <c r="AXW293" s="733"/>
      <c r="AXX293" s="733"/>
      <c r="AXY293" s="733"/>
      <c r="AXZ293" s="733"/>
      <c r="AYA293" s="733"/>
      <c r="AYB293" s="733"/>
      <c r="AYC293" s="733"/>
      <c r="AYD293" s="733"/>
      <c r="AYE293" s="733"/>
      <c r="AYF293" s="733"/>
      <c r="AYG293" s="733"/>
      <c r="AYH293" s="733"/>
      <c r="AYI293" s="733"/>
      <c r="AYJ293" s="733"/>
      <c r="AYK293" s="733"/>
      <c r="AYL293" s="733"/>
      <c r="AYM293" s="733"/>
      <c r="AYN293" s="733"/>
      <c r="AYO293" s="733"/>
      <c r="AYP293" s="733"/>
      <c r="AYQ293" s="733"/>
      <c r="AYR293" s="733"/>
      <c r="AYS293" s="733"/>
      <c r="AYT293" s="733"/>
      <c r="AYU293" s="733"/>
      <c r="AYV293" s="733"/>
      <c r="AYW293" s="733"/>
      <c r="AYX293" s="733"/>
      <c r="AYY293" s="733"/>
      <c r="AYZ293" s="733"/>
      <c r="AZA293" s="733"/>
      <c r="AZB293" s="733"/>
      <c r="AZC293" s="733"/>
      <c r="AZD293" s="733"/>
      <c r="AZE293" s="733"/>
      <c r="AZF293" s="733"/>
      <c r="AZG293" s="733"/>
      <c r="AZH293" s="733"/>
      <c r="AZI293" s="733"/>
      <c r="AZJ293" s="733"/>
      <c r="AZK293" s="733"/>
      <c r="AZL293" s="733"/>
      <c r="AZM293" s="733"/>
      <c r="AZN293" s="733"/>
      <c r="AZO293" s="733"/>
      <c r="AZP293" s="733"/>
      <c r="AZQ293" s="733"/>
      <c r="AZR293" s="733"/>
      <c r="AZS293" s="733"/>
      <c r="AZT293" s="733"/>
      <c r="AZU293" s="733"/>
      <c r="AZV293" s="733"/>
      <c r="AZW293" s="733"/>
      <c r="AZX293" s="733"/>
      <c r="AZY293" s="733"/>
      <c r="AZZ293" s="733"/>
      <c r="BAA293" s="733"/>
      <c r="BAB293" s="733"/>
      <c r="BAC293" s="733"/>
      <c r="BAD293" s="733"/>
      <c r="BAE293" s="733"/>
      <c r="BAF293" s="733"/>
      <c r="BAG293" s="733"/>
      <c r="BAH293" s="733"/>
      <c r="BAI293" s="733"/>
      <c r="BAJ293" s="733"/>
      <c r="BAK293" s="733"/>
      <c r="BAL293" s="733"/>
      <c r="BAM293" s="733"/>
      <c r="BAN293" s="733"/>
      <c r="BAO293" s="733"/>
      <c r="BAP293" s="733"/>
      <c r="BAQ293" s="733"/>
      <c r="BAR293" s="733"/>
      <c r="BAS293" s="733"/>
      <c r="BAT293" s="733"/>
      <c r="BAU293" s="733"/>
      <c r="BAV293" s="733"/>
      <c r="BAW293" s="733"/>
      <c r="BAX293" s="733"/>
      <c r="BAY293" s="733"/>
      <c r="BAZ293" s="733"/>
      <c r="BBA293" s="733"/>
      <c r="BBB293" s="733"/>
      <c r="BBC293" s="733"/>
      <c r="BBD293" s="733"/>
      <c r="BBE293" s="733"/>
      <c r="BBF293" s="733"/>
      <c r="BBG293" s="733"/>
      <c r="BBH293" s="733"/>
      <c r="BBI293" s="733"/>
      <c r="BBJ293" s="733"/>
      <c r="BBK293" s="733"/>
      <c r="BBL293" s="733"/>
      <c r="BBM293" s="733"/>
      <c r="BBN293" s="733"/>
      <c r="BBO293" s="733"/>
      <c r="BBP293" s="733"/>
      <c r="BBQ293" s="733"/>
      <c r="BBR293" s="733"/>
      <c r="BBS293" s="733"/>
      <c r="BBT293" s="733"/>
      <c r="BBU293" s="733"/>
      <c r="BBV293" s="733"/>
      <c r="BBW293" s="733"/>
      <c r="BBX293" s="733"/>
      <c r="BBY293" s="733"/>
      <c r="BBZ293" s="733"/>
      <c r="BCA293" s="733"/>
      <c r="BCB293" s="733"/>
      <c r="BCC293" s="733"/>
      <c r="BCD293" s="733"/>
      <c r="BCE293" s="733"/>
      <c r="BCF293" s="733"/>
      <c r="BCG293" s="733"/>
      <c r="BCH293" s="733"/>
      <c r="BCI293" s="733"/>
      <c r="BCJ293" s="733"/>
      <c r="BCK293" s="733"/>
      <c r="BCL293" s="733"/>
      <c r="BCM293" s="733"/>
      <c r="BCN293" s="733"/>
      <c r="BCO293" s="733"/>
      <c r="BCP293" s="733"/>
      <c r="BCQ293" s="733"/>
      <c r="BCR293" s="733"/>
      <c r="BCS293" s="733"/>
      <c r="BCT293" s="733"/>
      <c r="BCU293" s="733"/>
      <c r="BCV293" s="733"/>
      <c r="BCW293" s="733"/>
      <c r="BCX293" s="733"/>
      <c r="BCY293" s="733"/>
      <c r="BCZ293" s="733"/>
      <c r="BDA293" s="733"/>
      <c r="BDB293" s="733"/>
      <c r="BDC293" s="733"/>
      <c r="BDD293" s="733"/>
      <c r="BDE293" s="733"/>
      <c r="BDF293" s="733"/>
      <c r="BDG293" s="733"/>
      <c r="BDH293" s="733"/>
      <c r="BDI293" s="733"/>
      <c r="BDJ293" s="733"/>
      <c r="BDK293" s="733"/>
      <c r="BDL293" s="733"/>
      <c r="BDM293" s="733"/>
      <c r="BDN293" s="733"/>
      <c r="BDO293" s="733"/>
      <c r="BDP293" s="733"/>
      <c r="BDQ293" s="733"/>
      <c r="BDR293" s="733"/>
      <c r="BDS293" s="733"/>
      <c r="BDT293" s="733"/>
      <c r="BDU293" s="733"/>
      <c r="BDV293" s="733"/>
      <c r="BDW293" s="733"/>
      <c r="BDX293" s="733"/>
      <c r="BDY293" s="733"/>
      <c r="BDZ293" s="733"/>
      <c r="BEA293" s="733"/>
      <c r="BEB293" s="733"/>
      <c r="BEC293" s="733"/>
      <c r="BED293" s="733"/>
      <c r="BEE293" s="733"/>
      <c r="BEF293" s="733"/>
      <c r="BEG293" s="733"/>
      <c r="BEH293" s="733"/>
      <c r="BEI293" s="733"/>
      <c r="BEJ293" s="733"/>
      <c r="BEK293" s="733"/>
      <c r="BEL293" s="733"/>
      <c r="BEM293" s="733"/>
      <c r="BEN293" s="733"/>
      <c r="BEO293" s="733"/>
      <c r="BEP293" s="733"/>
      <c r="BEQ293" s="733"/>
      <c r="BER293" s="733"/>
      <c r="BES293" s="733"/>
      <c r="BET293" s="733"/>
      <c r="BEU293" s="733"/>
      <c r="BEV293" s="733"/>
      <c r="BEW293" s="733"/>
      <c r="BEX293" s="733"/>
      <c r="BEY293" s="733"/>
      <c r="BEZ293" s="733"/>
      <c r="BFA293" s="733"/>
      <c r="BFB293" s="733"/>
      <c r="BFC293" s="733"/>
      <c r="BFD293" s="733"/>
      <c r="BFE293" s="733"/>
      <c r="BFF293" s="733"/>
      <c r="BFG293" s="733"/>
      <c r="BFH293" s="733"/>
      <c r="BFI293" s="733"/>
      <c r="BFJ293" s="733"/>
      <c r="BFK293" s="733"/>
      <c r="BFL293" s="733"/>
      <c r="BFM293" s="733"/>
      <c r="BFN293" s="733"/>
      <c r="BFO293" s="733"/>
      <c r="BFP293" s="733"/>
      <c r="BFQ293" s="733"/>
      <c r="BFR293" s="733"/>
      <c r="BFS293" s="733"/>
      <c r="BFT293" s="733"/>
      <c r="BFU293" s="733"/>
      <c r="BFV293" s="733"/>
      <c r="BFW293" s="733"/>
      <c r="BFX293" s="733"/>
      <c r="BFY293" s="733"/>
      <c r="BFZ293" s="733"/>
      <c r="BGA293" s="733"/>
      <c r="BGB293" s="733"/>
      <c r="BGC293" s="733"/>
      <c r="BGD293" s="733"/>
      <c r="BGE293" s="733"/>
      <c r="BGF293" s="733"/>
      <c r="BGG293" s="733"/>
      <c r="BGH293" s="733"/>
      <c r="BGI293" s="733"/>
      <c r="BGJ293" s="733"/>
      <c r="BGK293" s="733"/>
      <c r="BGL293" s="733"/>
      <c r="BGM293" s="733"/>
      <c r="BGN293" s="733"/>
      <c r="BGO293" s="733"/>
      <c r="BGP293" s="733"/>
      <c r="BGQ293" s="733"/>
      <c r="BGR293" s="733"/>
      <c r="BGS293" s="733"/>
      <c r="BGT293" s="733"/>
      <c r="BGU293" s="733"/>
      <c r="BGV293" s="733"/>
      <c r="BGW293" s="733"/>
      <c r="BGX293" s="733"/>
      <c r="BGY293" s="733"/>
      <c r="BGZ293" s="733"/>
      <c r="BHA293" s="733"/>
      <c r="BHB293" s="733"/>
      <c r="BHC293" s="733"/>
      <c r="BHD293" s="733"/>
      <c r="BHE293" s="733"/>
      <c r="BHF293" s="733"/>
      <c r="BHG293" s="733"/>
      <c r="BHH293" s="733"/>
      <c r="BHI293" s="733"/>
      <c r="BHJ293" s="733"/>
      <c r="BHK293" s="733"/>
      <c r="BHL293" s="733"/>
      <c r="BHM293" s="733"/>
      <c r="BHN293" s="733"/>
      <c r="BHO293" s="733"/>
      <c r="BHP293" s="733"/>
      <c r="BHQ293" s="733"/>
      <c r="BHR293" s="733"/>
      <c r="BHS293" s="733"/>
      <c r="BHT293" s="733"/>
      <c r="BHU293" s="733"/>
      <c r="BHV293" s="733"/>
      <c r="BHW293" s="733"/>
      <c r="BHX293" s="733"/>
      <c r="BHY293" s="733"/>
      <c r="BHZ293" s="733"/>
      <c r="BIA293" s="733"/>
      <c r="BIB293" s="733"/>
      <c r="BIC293" s="733"/>
      <c r="BID293" s="733"/>
      <c r="BIE293" s="733"/>
      <c r="BIF293" s="733"/>
      <c r="BIG293" s="733"/>
      <c r="BIH293" s="733"/>
      <c r="BII293" s="733"/>
      <c r="BIJ293" s="733"/>
      <c r="BIK293" s="733"/>
      <c r="BIL293" s="733"/>
      <c r="BIM293" s="733"/>
      <c r="BIN293" s="733"/>
      <c r="BIO293" s="733"/>
      <c r="BIP293" s="733"/>
      <c r="BIQ293" s="733"/>
      <c r="BIR293" s="733"/>
      <c r="BIS293" s="733"/>
      <c r="BIT293" s="733"/>
      <c r="BIU293" s="733"/>
      <c r="BIV293" s="733"/>
      <c r="BIW293" s="733"/>
      <c r="BIX293" s="733"/>
      <c r="BIY293" s="733"/>
      <c r="BIZ293" s="733"/>
      <c r="BJA293" s="733"/>
      <c r="BJB293" s="733"/>
      <c r="BJC293" s="733"/>
      <c r="BJD293" s="733"/>
      <c r="BJE293" s="733"/>
      <c r="BJF293" s="733"/>
      <c r="BJG293" s="733"/>
      <c r="BJH293" s="733"/>
      <c r="BJI293" s="733"/>
      <c r="BJJ293" s="733"/>
      <c r="BJK293" s="733"/>
      <c r="BJL293" s="733"/>
      <c r="BJM293" s="733"/>
      <c r="BJN293" s="733"/>
      <c r="BJO293" s="733"/>
      <c r="BJP293" s="733"/>
      <c r="BJQ293" s="733"/>
      <c r="BJR293" s="733"/>
      <c r="BJS293" s="733"/>
      <c r="BJT293" s="733"/>
      <c r="BJU293" s="733"/>
      <c r="BJV293" s="733"/>
      <c r="BJW293" s="733"/>
      <c r="BJX293" s="733"/>
      <c r="BJY293" s="733"/>
      <c r="BJZ293" s="733"/>
      <c r="BKA293" s="733"/>
      <c r="BKB293" s="733"/>
      <c r="BKC293" s="733"/>
      <c r="BKD293" s="733"/>
      <c r="BKE293" s="733"/>
      <c r="BKF293" s="733"/>
      <c r="BKG293" s="733"/>
      <c r="BKH293" s="733"/>
      <c r="BKI293" s="733"/>
      <c r="BKJ293" s="733"/>
      <c r="BKK293" s="733"/>
      <c r="BKL293" s="733"/>
      <c r="BKM293" s="733"/>
      <c r="BKN293" s="733"/>
      <c r="BKO293" s="733"/>
      <c r="BKP293" s="733"/>
      <c r="BKQ293" s="733"/>
      <c r="BKR293" s="733"/>
      <c r="BKS293" s="733"/>
      <c r="BKT293" s="733"/>
      <c r="BKU293" s="733"/>
      <c r="BKV293" s="733"/>
      <c r="BKW293" s="733"/>
      <c r="BKX293" s="733"/>
      <c r="BKY293" s="733"/>
      <c r="BKZ293" s="733"/>
      <c r="BLA293" s="733"/>
      <c r="BLB293" s="733"/>
      <c r="BLC293" s="733"/>
      <c r="BLD293" s="733"/>
      <c r="BLE293" s="733"/>
      <c r="BLF293" s="733"/>
      <c r="BLG293" s="733"/>
      <c r="BLH293" s="733"/>
      <c r="BLI293" s="733"/>
      <c r="BLJ293" s="733"/>
      <c r="BLK293" s="733"/>
      <c r="BLL293" s="733"/>
      <c r="BLM293" s="733"/>
      <c r="BLN293" s="733"/>
      <c r="BLO293" s="733"/>
      <c r="BLP293" s="733"/>
      <c r="BLQ293" s="733"/>
      <c r="BLR293" s="733"/>
      <c r="BLS293" s="733"/>
      <c r="BLT293" s="733"/>
      <c r="BLU293" s="733"/>
      <c r="BLV293" s="733"/>
      <c r="BLW293" s="733"/>
      <c r="BLX293" s="733"/>
      <c r="BLY293" s="733"/>
      <c r="BLZ293" s="733"/>
      <c r="BMA293" s="733"/>
      <c r="BMB293" s="733"/>
      <c r="BMC293" s="733"/>
      <c r="BMD293" s="733"/>
      <c r="BME293" s="733"/>
      <c r="BMF293" s="733"/>
      <c r="BMG293" s="733"/>
      <c r="BMH293" s="733"/>
      <c r="BMI293" s="733"/>
      <c r="BMJ293" s="733"/>
      <c r="BMK293" s="733"/>
      <c r="BML293" s="733"/>
      <c r="BMM293" s="733"/>
      <c r="BMN293" s="733"/>
      <c r="BMO293" s="733"/>
      <c r="BMP293" s="733"/>
      <c r="BMQ293" s="733"/>
      <c r="BMR293" s="733"/>
      <c r="BMS293" s="733"/>
      <c r="BMT293" s="733"/>
      <c r="BMU293" s="733"/>
      <c r="BMV293" s="733"/>
      <c r="BMW293" s="733"/>
      <c r="BMX293" s="733"/>
      <c r="BMY293" s="733"/>
      <c r="BMZ293" s="733"/>
      <c r="BNA293" s="733"/>
      <c r="BNB293" s="733"/>
      <c r="BNC293" s="733"/>
      <c r="BND293" s="733"/>
      <c r="BNE293" s="733"/>
      <c r="BNF293" s="733"/>
      <c r="BNG293" s="733"/>
      <c r="BNH293" s="733"/>
      <c r="BNI293" s="733"/>
      <c r="BNJ293" s="733"/>
      <c r="BNK293" s="733"/>
      <c r="BNL293" s="733"/>
      <c r="BNM293" s="733"/>
      <c r="BNN293" s="733"/>
      <c r="BNO293" s="733"/>
      <c r="BNP293" s="733"/>
      <c r="BNQ293" s="733"/>
      <c r="BNR293" s="733"/>
      <c r="BNS293" s="733"/>
      <c r="BNT293" s="733"/>
      <c r="BNU293" s="733"/>
      <c r="BNV293" s="733"/>
      <c r="BNW293" s="733"/>
      <c r="BNX293" s="733"/>
      <c r="BNY293" s="733"/>
      <c r="BNZ293" s="733"/>
      <c r="BOA293" s="733"/>
      <c r="BOB293" s="733"/>
      <c r="BOC293" s="733"/>
      <c r="BOD293" s="733"/>
      <c r="BOE293" s="733"/>
      <c r="BOF293" s="733"/>
      <c r="BOG293" s="733"/>
      <c r="BOH293" s="733"/>
      <c r="BOI293" s="733"/>
      <c r="BOJ293" s="733"/>
      <c r="BOK293" s="733"/>
      <c r="BOL293" s="733"/>
      <c r="BOM293" s="733"/>
      <c r="BON293" s="733"/>
      <c r="BOO293" s="733"/>
      <c r="BOP293" s="733"/>
      <c r="BOQ293" s="733"/>
      <c r="BOR293" s="733"/>
      <c r="BOS293" s="733"/>
      <c r="BOT293" s="733"/>
      <c r="BOU293" s="733"/>
      <c r="BOV293" s="733"/>
      <c r="BOW293" s="733"/>
      <c r="BOX293" s="733"/>
      <c r="BOY293" s="733"/>
      <c r="BOZ293" s="733"/>
      <c r="BPA293" s="733"/>
      <c r="BPB293" s="733"/>
      <c r="BPC293" s="733"/>
      <c r="BPD293" s="733"/>
      <c r="BPE293" s="733"/>
      <c r="BPF293" s="733"/>
      <c r="BPG293" s="733"/>
      <c r="BPH293" s="733"/>
      <c r="BPI293" s="733"/>
      <c r="BPJ293" s="733"/>
      <c r="BPK293" s="733"/>
      <c r="BPL293" s="733"/>
      <c r="BPM293" s="733"/>
      <c r="BPN293" s="733"/>
      <c r="BPO293" s="733"/>
      <c r="BPP293" s="733"/>
      <c r="BPQ293" s="733"/>
      <c r="BPR293" s="733"/>
      <c r="BPS293" s="733"/>
      <c r="BPT293" s="733"/>
      <c r="BPU293" s="733"/>
      <c r="BPV293" s="733"/>
      <c r="BPW293" s="733"/>
      <c r="BPX293" s="733"/>
      <c r="BPY293" s="733"/>
      <c r="BPZ293" s="733"/>
      <c r="BQA293" s="733"/>
      <c r="BQB293" s="733"/>
      <c r="BQC293" s="733"/>
      <c r="BQD293" s="733"/>
      <c r="BQE293" s="733"/>
      <c r="BQF293" s="733"/>
      <c r="BQG293" s="733"/>
      <c r="BQH293" s="733"/>
      <c r="BQI293" s="733"/>
      <c r="BQJ293" s="733"/>
      <c r="BQK293" s="733"/>
      <c r="BQL293" s="733"/>
      <c r="BQM293" s="733"/>
      <c r="BQN293" s="733"/>
      <c r="BQO293" s="733"/>
      <c r="BQP293" s="733"/>
      <c r="BQQ293" s="733"/>
      <c r="BQR293" s="733"/>
      <c r="BQS293" s="733"/>
      <c r="BQT293" s="733"/>
      <c r="BQU293" s="733"/>
      <c r="BQV293" s="733"/>
      <c r="BQW293" s="733"/>
      <c r="BQX293" s="733"/>
      <c r="BQY293" s="733"/>
      <c r="BQZ293" s="733"/>
      <c r="BRA293" s="733"/>
      <c r="BRB293" s="733"/>
      <c r="BRC293" s="733"/>
      <c r="BRD293" s="733"/>
      <c r="BRE293" s="733"/>
      <c r="BRF293" s="733"/>
      <c r="BRG293" s="733"/>
      <c r="BRH293" s="733"/>
      <c r="BRI293" s="733"/>
      <c r="BRJ293" s="733"/>
      <c r="BRK293" s="733"/>
      <c r="BRL293" s="733"/>
      <c r="BRM293" s="733"/>
      <c r="BRN293" s="733"/>
      <c r="BRO293" s="733"/>
      <c r="BRP293" s="733"/>
      <c r="BRQ293" s="733"/>
      <c r="BRR293" s="733"/>
      <c r="BRS293" s="733"/>
      <c r="BRT293" s="733"/>
      <c r="BRU293" s="733"/>
      <c r="BRV293" s="733"/>
      <c r="BRW293" s="733"/>
      <c r="BRX293" s="733"/>
      <c r="BRY293" s="733"/>
      <c r="BRZ293" s="733"/>
      <c r="BSA293" s="733"/>
      <c r="BSB293" s="733"/>
      <c r="BSC293" s="733"/>
      <c r="BSD293" s="733"/>
      <c r="BSE293" s="733"/>
      <c r="BSF293" s="733"/>
      <c r="BSG293" s="733"/>
      <c r="BSH293" s="733"/>
      <c r="BSI293" s="733"/>
      <c r="BSJ293" s="733"/>
      <c r="BSK293" s="733"/>
      <c r="BSL293" s="733"/>
      <c r="BSM293" s="733"/>
      <c r="BSN293" s="733"/>
      <c r="BSO293" s="733"/>
      <c r="BSP293" s="733"/>
      <c r="BSQ293" s="733"/>
      <c r="BSR293" s="733"/>
      <c r="BSS293" s="733"/>
      <c r="BST293" s="733"/>
      <c r="BSU293" s="733"/>
      <c r="BSV293" s="733"/>
      <c r="BSW293" s="733"/>
      <c r="BSX293" s="733"/>
      <c r="BSY293" s="733"/>
      <c r="BSZ293" s="733"/>
      <c r="BTA293" s="733"/>
      <c r="BTB293" s="733"/>
      <c r="BTC293" s="733"/>
      <c r="BTD293" s="733"/>
      <c r="BTE293" s="733"/>
      <c r="BTF293" s="733"/>
      <c r="BTG293" s="733"/>
      <c r="BTH293" s="733"/>
      <c r="BTI293" s="733"/>
      <c r="BTJ293" s="733"/>
      <c r="BTK293" s="733"/>
      <c r="BTL293" s="733"/>
      <c r="BTM293" s="733"/>
      <c r="BTN293" s="733"/>
      <c r="BTO293" s="733"/>
      <c r="BTP293" s="733"/>
      <c r="BTQ293" s="733"/>
      <c r="BTR293" s="733"/>
      <c r="BTS293" s="733"/>
      <c r="BTT293" s="733"/>
      <c r="BTU293" s="733"/>
      <c r="BTV293" s="733"/>
      <c r="BTW293" s="733"/>
      <c r="BTX293" s="733"/>
      <c r="BTY293" s="733"/>
      <c r="BTZ293" s="733"/>
      <c r="BUA293" s="733"/>
      <c r="BUB293" s="733"/>
      <c r="BUC293" s="733"/>
      <c r="BUD293" s="733"/>
      <c r="BUE293" s="733"/>
      <c r="BUF293" s="733"/>
      <c r="BUG293" s="733"/>
      <c r="BUH293" s="733"/>
      <c r="BUI293" s="733"/>
      <c r="BUJ293" s="733"/>
      <c r="BUK293" s="733"/>
      <c r="BUL293" s="733"/>
      <c r="BUM293" s="733"/>
      <c r="BUN293" s="733"/>
      <c r="BUO293" s="733"/>
      <c r="BUP293" s="733"/>
      <c r="BUQ293" s="733"/>
      <c r="BUR293" s="733"/>
      <c r="BUS293" s="733"/>
      <c r="BUT293" s="733"/>
      <c r="BUU293" s="733"/>
      <c r="BUV293" s="733"/>
      <c r="BUW293" s="733"/>
      <c r="BUX293" s="733"/>
      <c r="BUY293" s="733"/>
      <c r="BUZ293" s="733"/>
      <c r="BVA293" s="733"/>
      <c r="BVB293" s="733"/>
      <c r="BVC293" s="733"/>
      <c r="BVD293" s="733"/>
      <c r="BVE293" s="733"/>
      <c r="BVF293" s="733"/>
      <c r="BVG293" s="733"/>
      <c r="BVH293" s="733"/>
      <c r="BVI293" s="733"/>
      <c r="BVJ293" s="733"/>
      <c r="BVK293" s="733"/>
      <c r="BVL293" s="733"/>
      <c r="BVM293" s="733"/>
      <c r="BVN293" s="733"/>
      <c r="BVO293" s="733"/>
      <c r="BVP293" s="733"/>
      <c r="BVQ293" s="733"/>
      <c r="BVR293" s="733"/>
      <c r="BVS293" s="733"/>
      <c r="BVT293" s="733"/>
      <c r="BVU293" s="733"/>
      <c r="BVV293" s="733"/>
      <c r="BVW293" s="733"/>
      <c r="BVX293" s="733"/>
      <c r="BVY293" s="733"/>
      <c r="BVZ293" s="733"/>
      <c r="BWA293" s="733"/>
      <c r="BWB293" s="733"/>
      <c r="BWC293" s="733"/>
      <c r="BWD293" s="733"/>
      <c r="BWE293" s="733"/>
      <c r="BWF293" s="733"/>
      <c r="BWG293" s="733"/>
      <c r="BWH293" s="733"/>
      <c r="BWI293" s="733"/>
      <c r="BWJ293" s="733"/>
      <c r="BWK293" s="733"/>
      <c r="BWL293" s="733"/>
      <c r="BWM293" s="733"/>
      <c r="BWN293" s="733"/>
      <c r="BWO293" s="733"/>
      <c r="BWP293" s="733"/>
      <c r="BWQ293" s="733"/>
      <c r="BWR293" s="733"/>
      <c r="BWS293" s="733"/>
      <c r="BWT293" s="733"/>
      <c r="BWU293" s="733"/>
      <c r="BWV293" s="733"/>
      <c r="BWW293" s="733"/>
      <c r="BWX293" s="733"/>
      <c r="BWY293" s="733"/>
      <c r="BWZ293" s="733"/>
      <c r="BXA293" s="733"/>
      <c r="BXB293" s="733"/>
      <c r="BXC293" s="733"/>
      <c r="BXD293" s="733"/>
      <c r="BXE293" s="733"/>
      <c r="BXF293" s="733"/>
      <c r="BXG293" s="733"/>
      <c r="BXH293" s="733"/>
      <c r="BXI293" s="733"/>
      <c r="BXJ293" s="733"/>
      <c r="BXK293" s="733"/>
      <c r="BXL293" s="733"/>
      <c r="BXM293" s="733"/>
      <c r="BXN293" s="733"/>
      <c r="BXO293" s="733"/>
      <c r="BXP293" s="733"/>
      <c r="BXQ293" s="733"/>
      <c r="BXR293" s="733"/>
      <c r="BXS293" s="733"/>
      <c r="BXT293" s="733"/>
      <c r="BXU293" s="733"/>
      <c r="BXV293" s="733"/>
      <c r="BXW293" s="733"/>
      <c r="BXX293" s="733"/>
      <c r="BXY293" s="733"/>
      <c r="BXZ293" s="733"/>
      <c r="BYA293" s="733"/>
      <c r="BYB293" s="733"/>
      <c r="BYC293" s="733"/>
      <c r="BYD293" s="733"/>
      <c r="BYE293" s="733"/>
      <c r="BYF293" s="733"/>
      <c r="BYG293" s="733"/>
      <c r="BYH293" s="733"/>
      <c r="BYI293" s="733"/>
      <c r="BYJ293" s="733"/>
      <c r="BYK293" s="733"/>
      <c r="BYL293" s="733"/>
      <c r="BYM293" s="733"/>
      <c r="BYN293" s="733"/>
      <c r="BYO293" s="733"/>
      <c r="BYP293" s="733"/>
      <c r="BYQ293" s="733"/>
      <c r="BYR293" s="733"/>
      <c r="BYS293" s="733"/>
      <c r="BYT293" s="733"/>
      <c r="BYU293" s="733"/>
      <c r="BYV293" s="733"/>
      <c r="BYW293" s="733"/>
      <c r="BYX293" s="733"/>
      <c r="BYY293" s="733"/>
      <c r="BYZ293" s="733"/>
      <c r="BZA293" s="733"/>
      <c r="BZB293" s="733"/>
      <c r="BZC293" s="733"/>
      <c r="BZD293" s="733"/>
      <c r="BZE293" s="733"/>
      <c r="BZF293" s="733"/>
      <c r="BZG293" s="733"/>
      <c r="BZH293" s="733"/>
      <c r="BZI293" s="733"/>
      <c r="BZJ293" s="733"/>
      <c r="BZK293" s="733"/>
      <c r="BZL293" s="733"/>
      <c r="BZM293" s="733"/>
      <c r="BZN293" s="733"/>
      <c r="BZO293" s="733"/>
      <c r="BZP293" s="733"/>
      <c r="BZQ293" s="733"/>
      <c r="BZR293" s="733"/>
      <c r="BZS293" s="733"/>
      <c r="BZT293" s="733"/>
      <c r="BZU293" s="733"/>
      <c r="BZV293" s="733"/>
      <c r="BZW293" s="733"/>
      <c r="BZX293" s="733"/>
      <c r="BZY293" s="733"/>
      <c r="BZZ293" s="733"/>
      <c r="CAA293" s="733"/>
      <c r="CAB293" s="733"/>
      <c r="CAC293" s="733"/>
      <c r="CAD293" s="733"/>
      <c r="CAE293" s="733"/>
      <c r="CAF293" s="733"/>
      <c r="CAG293" s="733"/>
      <c r="CAH293" s="733"/>
      <c r="CAI293" s="733"/>
      <c r="CAJ293" s="733"/>
      <c r="CAK293" s="733"/>
      <c r="CAL293" s="733"/>
      <c r="CAM293" s="733"/>
      <c r="CAN293" s="733"/>
      <c r="CAO293" s="733"/>
      <c r="CAP293" s="733"/>
      <c r="CAQ293" s="733"/>
      <c r="CAR293" s="733"/>
      <c r="CAS293" s="733"/>
      <c r="CAT293" s="733"/>
      <c r="CAU293" s="733"/>
      <c r="CAV293" s="733"/>
      <c r="CAW293" s="733"/>
      <c r="CAX293" s="733"/>
      <c r="CAY293" s="733"/>
      <c r="CAZ293" s="733"/>
      <c r="CBA293" s="733"/>
      <c r="CBB293" s="733"/>
      <c r="CBC293" s="733"/>
      <c r="CBD293" s="733"/>
      <c r="CBE293" s="733"/>
      <c r="CBF293" s="733"/>
      <c r="CBG293" s="733"/>
      <c r="CBH293" s="733"/>
      <c r="CBI293" s="733"/>
      <c r="CBJ293" s="733"/>
      <c r="CBK293" s="733"/>
      <c r="CBL293" s="733"/>
      <c r="CBM293" s="733"/>
      <c r="CBN293" s="733"/>
      <c r="CBO293" s="733"/>
      <c r="CBP293" s="733"/>
      <c r="CBQ293" s="733"/>
      <c r="CBR293" s="733"/>
      <c r="CBS293" s="733"/>
      <c r="CBT293" s="733"/>
      <c r="CBU293" s="733"/>
      <c r="CBV293" s="733"/>
      <c r="CBW293" s="733"/>
      <c r="CBX293" s="733"/>
      <c r="CBY293" s="733"/>
      <c r="CBZ293" s="733"/>
      <c r="CCA293" s="733"/>
      <c r="CCB293" s="733"/>
      <c r="CCC293" s="733"/>
      <c r="CCD293" s="733"/>
      <c r="CCE293" s="733"/>
      <c r="CCF293" s="733"/>
      <c r="CCG293" s="733"/>
      <c r="CCH293" s="733"/>
      <c r="CCI293" s="733"/>
      <c r="CCJ293" s="733"/>
      <c r="CCK293" s="733"/>
      <c r="CCL293" s="733"/>
      <c r="CCM293" s="733"/>
      <c r="CCN293" s="733"/>
      <c r="CCO293" s="733"/>
      <c r="CCP293" s="733"/>
      <c r="CCQ293" s="733"/>
      <c r="CCR293" s="733"/>
      <c r="CCS293" s="733"/>
      <c r="CCT293" s="733"/>
      <c r="CCU293" s="733"/>
      <c r="CCV293" s="733"/>
      <c r="CCW293" s="733"/>
      <c r="CCX293" s="733"/>
      <c r="CCY293" s="733"/>
      <c r="CCZ293" s="733"/>
      <c r="CDA293" s="733"/>
      <c r="CDB293" s="733"/>
      <c r="CDC293" s="733"/>
      <c r="CDD293" s="733"/>
      <c r="CDE293" s="733"/>
      <c r="CDF293" s="733"/>
      <c r="CDG293" s="733"/>
      <c r="CDH293" s="733"/>
      <c r="CDI293" s="733"/>
      <c r="CDJ293" s="733"/>
      <c r="CDK293" s="733"/>
      <c r="CDL293" s="733"/>
      <c r="CDM293" s="733"/>
      <c r="CDN293" s="733"/>
      <c r="CDO293" s="733"/>
      <c r="CDP293" s="733"/>
      <c r="CDQ293" s="733"/>
      <c r="CDR293" s="733"/>
      <c r="CDS293" s="733"/>
      <c r="CDT293" s="733"/>
      <c r="CDU293" s="733"/>
      <c r="CDV293" s="733"/>
      <c r="CDW293" s="733"/>
      <c r="CDX293" s="733"/>
      <c r="CDY293" s="733"/>
      <c r="CDZ293" s="733"/>
      <c r="CEA293" s="733"/>
      <c r="CEB293" s="733"/>
      <c r="CEC293" s="733"/>
      <c r="CED293" s="733"/>
      <c r="CEE293" s="733"/>
      <c r="CEF293" s="733"/>
      <c r="CEG293" s="733"/>
      <c r="CEH293" s="733"/>
      <c r="CEI293" s="733"/>
      <c r="CEJ293" s="733"/>
      <c r="CEK293" s="733"/>
      <c r="CEL293" s="733"/>
      <c r="CEM293" s="733"/>
      <c r="CEN293" s="733"/>
      <c r="CEO293" s="733"/>
      <c r="CEP293" s="733"/>
      <c r="CEQ293" s="733"/>
      <c r="CER293" s="733"/>
      <c r="CES293" s="733"/>
      <c r="CET293" s="733"/>
      <c r="CEU293" s="733"/>
      <c r="CEV293" s="733"/>
      <c r="CEW293" s="733"/>
      <c r="CEX293" s="733"/>
      <c r="CEY293" s="733"/>
      <c r="CEZ293" s="733"/>
      <c r="CFA293" s="733"/>
      <c r="CFB293" s="733"/>
      <c r="CFC293" s="733"/>
      <c r="CFD293" s="733"/>
      <c r="CFE293" s="733"/>
      <c r="CFF293" s="733"/>
      <c r="CFG293" s="733"/>
      <c r="CFH293" s="733"/>
      <c r="CFI293" s="733"/>
      <c r="CFJ293" s="733"/>
      <c r="CFK293" s="733"/>
      <c r="CFL293" s="733"/>
      <c r="CFM293" s="733"/>
      <c r="CFN293" s="733"/>
      <c r="CFO293" s="733"/>
      <c r="CFP293" s="733"/>
      <c r="CFQ293" s="733"/>
      <c r="CFR293" s="733"/>
      <c r="CFS293" s="733"/>
      <c r="CFT293" s="733"/>
      <c r="CFU293" s="733"/>
      <c r="CFV293" s="733"/>
      <c r="CFW293" s="733"/>
      <c r="CFX293" s="733"/>
      <c r="CFY293" s="733"/>
      <c r="CFZ293" s="733"/>
      <c r="CGA293" s="733"/>
      <c r="CGB293" s="733"/>
      <c r="CGC293" s="733"/>
      <c r="CGD293" s="733"/>
      <c r="CGE293" s="733"/>
      <c r="CGF293" s="733"/>
      <c r="CGG293" s="733"/>
      <c r="CGH293" s="733"/>
      <c r="CGI293" s="733"/>
      <c r="CGJ293" s="733"/>
      <c r="CGK293" s="733"/>
      <c r="CGL293" s="733"/>
      <c r="CGM293" s="733"/>
      <c r="CGN293" s="733"/>
      <c r="CGO293" s="733"/>
      <c r="CGP293" s="733"/>
      <c r="CGQ293" s="733"/>
      <c r="CGR293" s="733"/>
      <c r="CGS293" s="733"/>
      <c r="CGT293" s="733"/>
      <c r="CGU293" s="733"/>
      <c r="CGV293" s="733"/>
      <c r="CGW293" s="733"/>
      <c r="CGX293" s="733"/>
      <c r="CGY293" s="733"/>
      <c r="CGZ293" s="733"/>
      <c r="CHA293" s="733"/>
      <c r="CHB293" s="733"/>
      <c r="CHC293" s="733"/>
      <c r="CHD293" s="733"/>
      <c r="CHE293" s="733"/>
      <c r="CHF293" s="733"/>
      <c r="CHG293" s="733"/>
      <c r="CHH293" s="733"/>
      <c r="CHI293" s="733"/>
      <c r="CHJ293" s="733"/>
      <c r="CHK293" s="733"/>
      <c r="CHL293" s="733"/>
      <c r="CHM293" s="733"/>
      <c r="CHN293" s="733"/>
      <c r="CHO293" s="733"/>
      <c r="CHP293" s="733"/>
      <c r="CHQ293" s="733"/>
      <c r="CHR293" s="733"/>
      <c r="CHS293" s="733"/>
      <c r="CHT293" s="733"/>
      <c r="CHU293" s="733"/>
      <c r="CHV293" s="733"/>
      <c r="CHW293" s="733"/>
      <c r="CHX293" s="733"/>
      <c r="CHY293" s="733"/>
      <c r="CHZ293" s="733"/>
      <c r="CIA293" s="733"/>
      <c r="CIB293" s="733"/>
      <c r="CIC293" s="733"/>
      <c r="CID293" s="733"/>
      <c r="CIE293" s="733"/>
      <c r="CIF293" s="733"/>
      <c r="CIG293" s="733"/>
      <c r="CIH293" s="733"/>
      <c r="CII293" s="733"/>
      <c r="CIJ293" s="733"/>
      <c r="CIK293" s="733"/>
      <c r="CIL293" s="733"/>
      <c r="CIM293" s="733"/>
      <c r="CIN293" s="733"/>
      <c r="CIO293" s="733"/>
      <c r="CIP293" s="733"/>
      <c r="CIQ293" s="733"/>
      <c r="CIR293" s="733"/>
      <c r="CIS293" s="733"/>
      <c r="CIT293" s="733"/>
      <c r="CIU293" s="733"/>
      <c r="CIV293" s="733"/>
      <c r="CIW293" s="733"/>
      <c r="CIX293" s="733"/>
      <c r="CIY293" s="733"/>
      <c r="CIZ293" s="733"/>
      <c r="CJA293" s="733"/>
      <c r="CJB293" s="733"/>
      <c r="CJC293" s="733"/>
      <c r="CJD293" s="733"/>
      <c r="CJE293" s="733"/>
      <c r="CJF293" s="733"/>
      <c r="CJG293" s="733"/>
      <c r="CJH293" s="733"/>
      <c r="CJI293" s="733"/>
      <c r="CJJ293" s="733"/>
      <c r="CJK293" s="733"/>
      <c r="CJL293" s="733"/>
      <c r="CJM293" s="733"/>
      <c r="CJN293" s="733"/>
      <c r="CJO293" s="733"/>
      <c r="CJP293" s="733"/>
      <c r="CJQ293" s="733"/>
      <c r="CJR293" s="733"/>
      <c r="CJS293" s="733"/>
      <c r="CJT293" s="733"/>
      <c r="CJU293" s="733"/>
      <c r="CJV293" s="733"/>
      <c r="CJW293" s="733"/>
      <c r="CJX293" s="733"/>
      <c r="CJY293" s="733"/>
      <c r="CJZ293" s="733"/>
      <c r="CKA293" s="733"/>
      <c r="CKB293" s="733"/>
      <c r="CKC293" s="733"/>
      <c r="CKD293" s="733"/>
      <c r="CKE293" s="733"/>
      <c r="CKF293" s="733"/>
      <c r="CKG293" s="733"/>
      <c r="CKH293" s="733"/>
      <c r="CKI293" s="733"/>
      <c r="CKJ293" s="733"/>
      <c r="CKK293" s="733"/>
      <c r="CKL293" s="733"/>
      <c r="CKM293" s="733"/>
      <c r="CKN293" s="733"/>
      <c r="CKO293" s="733"/>
      <c r="CKP293" s="733"/>
      <c r="CKQ293" s="733"/>
      <c r="CKR293" s="733"/>
      <c r="CKS293" s="733"/>
      <c r="CKT293" s="733"/>
      <c r="CKU293" s="733"/>
      <c r="CKV293" s="733"/>
      <c r="CKW293" s="733"/>
      <c r="CKX293" s="733"/>
      <c r="CKY293" s="733"/>
      <c r="CKZ293" s="733"/>
      <c r="CLA293" s="733"/>
      <c r="CLB293" s="733"/>
      <c r="CLC293" s="733"/>
      <c r="CLD293" s="733"/>
      <c r="CLE293" s="733"/>
      <c r="CLF293" s="733"/>
      <c r="CLG293" s="733"/>
      <c r="CLH293" s="733"/>
      <c r="CLI293" s="733"/>
      <c r="CLJ293" s="733"/>
      <c r="CLK293" s="733"/>
      <c r="CLL293" s="733"/>
      <c r="CLM293" s="733"/>
      <c r="CLN293" s="733"/>
      <c r="CLO293" s="733"/>
      <c r="CLP293" s="733"/>
      <c r="CLQ293" s="733"/>
      <c r="CLR293" s="733"/>
      <c r="CLS293" s="733"/>
      <c r="CLT293" s="733"/>
      <c r="CLU293" s="733"/>
      <c r="CLV293" s="733"/>
      <c r="CLW293" s="733"/>
      <c r="CLX293" s="733"/>
      <c r="CLY293" s="733"/>
      <c r="CLZ293" s="733"/>
      <c r="CMA293" s="733"/>
      <c r="CMB293" s="733"/>
      <c r="CMC293" s="733"/>
      <c r="CMD293" s="733"/>
      <c r="CME293" s="733"/>
      <c r="CMF293" s="733"/>
      <c r="CMG293" s="733"/>
      <c r="CMH293" s="733"/>
      <c r="CMI293" s="733"/>
      <c r="CMJ293" s="733"/>
      <c r="CMK293" s="733"/>
      <c r="CML293" s="733"/>
      <c r="CMM293" s="733"/>
      <c r="CMN293" s="733"/>
      <c r="CMO293" s="733"/>
      <c r="CMP293" s="733"/>
      <c r="CMQ293" s="733"/>
      <c r="CMR293" s="733"/>
      <c r="CMS293" s="733"/>
      <c r="CMT293" s="733"/>
      <c r="CMU293" s="733"/>
      <c r="CMV293" s="733"/>
      <c r="CMW293" s="733"/>
      <c r="CMX293" s="733"/>
      <c r="CMY293" s="733"/>
      <c r="CMZ293" s="733"/>
      <c r="CNA293" s="733"/>
      <c r="CNB293" s="733"/>
      <c r="CNC293" s="733"/>
      <c r="CND293" s="733"/>
      <c r="CNE293" s="733"/>
      <c r="CNF293" s="733"/>
      <c r="CNG293" s="733"/>
      <c r="CNH293" s="733"/>
      <c r="CNI293" s="733"/>
      <c r="CNJ293" s="733"/>
      <c r="CNK293" s="733"/>
      <c r="CNL293" s="733"/>
      <c r="CNM293" s="733"/>
      <c r="CNN293" s="733"/>
      <c r="CNO293" s="733"/>
      <c r="CNP293" s="733"/>
      <c r="CNQ293" s="733"/>
      <c r="CNR293" s="733"/>
      <c r="CNS293" s="733"/>
      <c r="CNT293" s="733"/>
      <c r="CNU293" s="733"/>
      <c r="CNV293" s="733"/>
      <c r="CNW293" s="733"/>
      <c r="CNX293" s="733"/>
      <c r="CNY293" s="733"/>
      <c r="CNZ293" s="733"/>
      <c r="COA293" s="733"/>
      <c r="COB293" s="733"/>
      <c r="COC293" s="733"/>
      <c r="COD293" s="733"/>
      <c r="COE293" s="733"/>
      <c r="COF293" s="733"/>
      <c r="COG293" s="733"/>
      <c r="COH293" s="733"/>
      <c r="COI293" s="733"/>
      <c r="COJ293" s="733"/>
      <c r="COK293" s="733"/>
      <c r="COL293" s="733"/>
      <c r="COM293" s="733"/>
      <c r="CON293" s="733"/>
      <c r="COO293" s="733"/>
      <c r="COP293" s="733"/>
      <c r="COQ293" s="733"/>
      <c r="COR293" s="733"/>
      <c r="COS293" s="733"/>
      <c r="COT293" s="733"/>
      <c r="COU293" s="733"/>
      <c r="COV293" s="733"/>
      <c r="COW293" s="733"/>
      <c r="COX293" s="733"/>
      <c r="COY293" s="733"/>
      <c r="COZ293" s="733"/>
      <c r="CPA293" s="733"/>
      <c r="CPB293" s="733"/>
      <c r="CPC293" s="733"/>
      <c r="CPD293" s="733"/>
      <c r="CPE293" s="733"/>
      <c r="CPF293" s="733"/>
      <c r="CPG293" s="733"/>
      <c r="CPH293" s="733"/>
      <c r="CPI293" s="733"/>
      <c r="CPJ293" s="733"/>
      <c r="CPK293" s="733"/>
      <c r="CPL293" s="733"/>
      <c r="CPM293" s="733"/>
      <c r="CPN293" s="733"/>
      <c r="CPO293" s="733"/>
      <c r="CPP293" s="733"/>
      <c r="CPQ293" s="733"/>
      <c r="CPR293" s="733"/>
      <c r="CPS293" s="733"/>
      <c r="CPT293" s="733"/>
      <c r="CPU293" s="733"/>
      <c r="CPV293" s="733"/>
      <c r="CPW293" s="733"/>
      <c r="CPX293" s="733"/>
      <c r="CPY293" s="733"/>
      <c r="CPZ293" s="733"/>
      <c r="CQA293" s="733"/>
      <c r="CQB293" s="733"/>
      <c r="CQC293" s="733"/>
      <c r="CQD293" s="733"/>
      <c r="CQE293" s="733"/>
      <c r="CQF293" s="733"/>
      <c r="CQG293" s="733"/>
      <c r="CQH293" s="733"/>
      <c r="CQI293" s="733"/>
      <c r="CQJ293" s="733"/>
      <c r="CQK293" s="733"/>
      <c r="CQL293" s="733"/>
      <c r="CQM293" s="733"/>
      <c r="CQN293" s="733"/>
      <c r="CQO293" s="733"/>
      <c r="CQP293" s="733"/>
      <c r="CQQ293" s="733"/>
      <c r="CQR293" s="733"/>
      <c r="CQS293" s="733"/>
      <c r="CQT293" s="733"/>
      <c r="CQU293" s="733"/>
      <c r="CQV293" s="733"/>
      <c r="CQW293" s="733"/>
      <c r="CQX293" s="733"/>
      <c r="CQY293" s="733"/>
      <c r="CQZ293" s="733"/>
      <c r="CRA293" s="733"/>
      <c r="CRB293" s="733"/>
      <c r="CRC293" s="733"/>
      <c r="CRD293" s="733"/>
      <c r="CRE293" s="733"/>
      <c r="CRF293" s="733"/>
      <c r="CRG293" s="733"/>
      <c r="CRH293" s="733"/>
      <c r="CRI293" s="733"/>
      <c r="CRJ293" s="733"/>
      <c r="CRK293" s="733"/>
      <c r="CRL293" s="733"/>
      <c r="CRM293" s="733"/>
      <c r="CRN293" s="733"/>
      <c r="CRO293" s="733"/>
      <c r="CRP293" s="733"/>
      <c r="CRQ293" s="733"/>
      <c r="CRR293" s="733"/>
      <c r="CRS293" s="733"/>
      <c r="CRT293" s="733"/>
      <c r="CRU293" s="733"/>
      <c r="CRV293" s="733"/>
      <c r="CRW293" s="733"/>
      <c r="CRX293" s="733"/>
      <c r="CRY293" s="733"/>
      <c r="CRZ293" s="733"/>
      <c r="CSA293" s="733"/>
      <c r="CSB293" s="733"/>
      <c r="CSC293" s="733"/>
      <c r="CSD293" s="733"/>
      <c r="CSE293" s="733"/>
      <c r="CSF293" s="733"/>
      <c r="CSG293" s="733"/>
      <c r="CSH293" s="733"/>
      <c r="CSI293" s="733"/>
      <c r="CSJ293" s="733"/>
      <c r="CSK293" s="733"/>
      <c r="CSL293" s="733"/>
      <c r="CSM293" s="733"/>
      <c r="CSN293" s="733"/>
      <c r="CSO293" s="733"/>
      <c r="CSP293" s="733"/>
      <c r="CSQ293" s="733"/>
      <c r="CSR293" s="733"/>
      <c r="CSS293" s="733"/>
      <c r="CST293" s="733"/>
      <c r="CSU293" s="733"/>
      <c r="CSV293" s="733"/>
      <c r="CSW293" s="733"/>
      <c r="CSX293" s="733"/>
      <c r="CSY293" s="733"/>
      <c r="CSZ293" s="733"/>
      <c r="CTA293" s="733"/>
      <c r="CTB293" s="733"/>
      <c r="CTC293" s="733"/>
      <c r="CTD293" s="733"/>
      <c r="CTE293" s="733"/>
      <c r="CTF293" s="733"/>
      <c r="CTG293" s="733"/>
      <c r="CTH293" s="733"/>
      <c r="CTI293" s="733"/>
      <c r="CTJ293" s="733"/>
      <c r="CTK293" s="733"/>
      <c r="CTL293" s="733"/>
      <c r="CTM293" s="733"/>
      <c r="CTN293" s="733"/>
      <c r="CTO293" s="733"/>
      <c r="CTP293" s="733"/>
      <c r="CTQ293" s="733"/>
      <c r="CTR293" s="733"/>
      <c r="CTS293" s="733"/>
      <c r="CTT293" s="733"/>
      <c r="CTU293" s="733"/>
      <c r="CTV293" s="733"/>
      <c r="CTW293" s="733"/>
      <c r="CTX293" s="733"/>
      <c r="CTY293" s="733"/>
      <c r="CTZ293" s="733"/>
      <c r="CUA293" s="733"/>
      <c r="CUB293" s="733"/>
      <c r="CUC293" s="733"/>
      <c r="CUD293" s="733"/>
      <c r="CUE293" s="733"/>
      <c r="CUF293" s="733"/>
      <c r="CUG293" s="733"/>
      <c r="CUH293" s="733"/>
      <c r="CUI293" s="733"/>
      <c r="CUJ293" s="733"/>
      <c r="CUK293" s="733"/>
      <c r="CUL293" s="733"/>
      <c r="CUM293" s="733"/>
      <c r="CUN293" s="733"/>
      <c r="CUO293" s="733"/>
      <c r="CUP293" s="733"/>
      <c r="CUQ293" s="733"/>
      <c r="CUR293" s="733"/>
      <c r="CUS293" s="733"/>
      <c r="CUT293" s="733"/>
      <c r="CUU293" s="733"/>
      <c r="CUV293" s="733"/>
      <c r="CUW293" s="733"/>
      <c r="CUX293" s="733"/>
      <c r="CUY293" s="733"/>
      <c r="CUZ293" s="733"/>
      <c r="CVA293" s="733"/>
      <c r="CVB293" s="733"/>
      <c r="CVC293" s="733"/>
      <c r="CVD293" s="733"/>
      <c r="CVE293" s="733"/>
      <c r="CVF293" s="733"/>
      <c r="CVG293" s="733"/>
      <c r="CVH293" s="733"/>
      <c r="CVI293" s="733"/>
      <c r="CVJ293" s="733"/>
      <c r="CVK293" s="733"/>
      <c r="CVL293" s="733"/>
      <c r="CVM293" s="733"/>
      <c r="CVN293" s="733"/>
      <c r="CVO293" s="733"/>
      <c r="CVP293" s="733"/>
      <c r="CVQ293" s="733"/>
      <c r="CVR293" s="733"/>
      <c r="CVS293" s="733"/>
      <c r="CVT293" s="733"/>
      <c r="CVU293" s="733"/>
      <c r="CVV293" s="733"/>
      <c r="CVW293" s="733"/>
      <c r="CVX293" s="733"/>
      <c r="CVY293" s="733"/>
      <c r="CVZ293" s="733"/>
      <c r="CWA293" s="733"/>
      <c r="CWB293" s="733"/>
      <c r="CWC293" s="733"/>
      <c r="CWD293" s="733"/>
      <c r="CWE293" s="733"/>
      <c r="CWF293" s="733"/>
      <c r="CWG293" s="733"/>
      <c r="CWH293" s="733"/>
      <c r="CWI293" s="733"/>
      <c r="CWJ293" s="733"/>
      <c r="CWK293" s="733"/>
      <c r="CWL293" s="733"/>
      <c r="CWM293" s="733"/>
      <c r="CWN293" s="733"/>
      <c r="CWO293" s="733"/>
      <c r="CWP293" s="733"/>
      <c r="CWQ293" s="733"/>
      <c r="CWR293" s="733"/>
      <c r="CWS293" s="733"/>
      <c r="CWT293" s="733"/>
      <c r="CWU293" s="733"/>
      <c r="CWV293" s="733"/>
      <c r="CWW293" s="733"/>
      <c r="CWX293" s="733"/>
      <c r="CWY293" s="733"/>
      <c r="CWZ293" s="733"/>
      <c r="CXA293" s="733"/>
      <c r="CXB293" s="733"/>
      <c r="CXC293" s="733"/>
      <c r="CXD293" s="733"/>
      <c r="CXE293" s="733"/>
      <c r="CXF293" s="733"/>
      <c r="CXG293" s="733"/>
      <c r="CXH293" s="733"/>
      <c r="CXI293" s="733"/>
      <c r="CXJ293" s="733"/>
      <c r="CXK293" s="733"/>
      <c r="CXL293" s="733"/>
      <c r="CXM293" s="733"/>
      <c r="CXN293" s="733"/>
      <c r="CXO293" s="733"/>
      <c r="CXP293" s="733"/>
      <c r="CXQ293" s="733"/>
      <c r="CXR293" s="733"/>
      <c r="CXS293" s="733"/>
      <c r="CXT293" s="733"/>
      <c r="CXU293" s="733"/>
      <c r="CXV293" s="733"/>
      <c r="CXW293" s="733"/>
      <c r="CXX293" s="733"/>
      <c r="CXY293" s="733"/>
      <c r="CXZ293" s="733"/>
      <c r="CYA293" s="733"/>
      <c r="CYB293" s="733"/>
      <c r="CYC293" s="733"/>
      <c r="CYD293" s="733"/>
      <c r="CYE293" s="733"/>
      <c r="CYF293" s="733"/>
      <c r="CYG293" s="733"/>
      <c r="CYH293" s="733"/>
      <c r="CYI293" s="733"/>
      <c r="CYJ293" s="733"/>
      <c r="CYK293" s="733"/>
      <c r="CYL293" s="733"/>
      <c r="CYM293" s="733"/>
      <c r="CYN293" s="733"/>
      <c r="CYO293" s="733"/>
      <c r="CYP293" s="733"/>
      <c r="CYQ293" s="733"/>
      <c r="CYR293" s="733"/>
      <c r="CYS293" s="733"/>
      <c r="CYT293" s="733"/>
      <c r="CYU293" s="733"/>
      <c r="CYV293" s="733"/>
      <c r="CYW293" s="733"/>
      <c r="CYX293" s="733"/>
      <c r="CYY293" s="733"/>
      <c r="CYZ293" s="733"/>
      <c r="CZA293" s="733"/>
      <c r="CZB293" s="733"/>
      <c r="CZC293" s="733"/>
      <c r="CZD293" s="733"/>
      <c r="CZE293" s="733"/>
      <c r="CZF293" s="733"/>
      <c r="CZG293" s="733"/>
      <c r="CZH293" s="733"/>
      <c r="CZI293" s="733"/>
      <c r="CZJ293" s="733"/>
      <c r="CZK293" s="733"/>
      <c r="CZL293" s="733"/>
      <c r="CZM293" s="733"/>
      <c r="CZN293" s="733"/>
      <c r="CZO293" s="733"/>
      <c r="CZP293" s="733"/>
      <c r="CZQ293" s="733"/>
      <c r="CZR293" s="733"/>
      <c r="CZS293" s="733"/>
      <c r="CZT293" s="733"/>
      <c r="CZU293" s="733"/>
      <c r="CZV293" s="733"/>
      <c r="CZW293" s="733"/>
      <c r="CZX293" s="733"/>
      <c r="CZY293" s="733"/>
      <c r="CZZ293" s="733"/>
      <c r="DAA293" s="733"/>
      <c r="DAB293" s="733"/>
      <c r="DAC293" s="733"/>
      <c r="DAD293" s="733"/>
      <c r="DAE293" s="733"/>
      <c r="DAF293" s="733"/>
      <c r="DAG293" s="733"/>
      <c r="DAH293" s="733"/>
      <c r="DAI293" s="733"/>
      <c r="DAJ293" s="733"/>
      <c r="DAK293" s="733"/>
      <c r="DAL293" s="733"/>
      <c r="DAM293" s="733"/>
      <c r="DAN293" s="733"/>
      <c r="DAO293" s="733"/>
      <c r="DAP293" s="733"/>
      <c r="DAQ293" s="733"/>
      <c r="DAR293" s="733"/>
      <c r="DAS293" s="733"/>
      <c r="DAT293" s="733"/>
      <c r="DAU293" s="733"/>
      <c r="DAV293" s="733"/>
      <c r="DAW293" s="733"/>
      <c r="DAX293" s="733"/>
      <c r="DAY293" s="733"/>
      <c r="DAZ293" s="733"/>
      <c r="DBA293" s="733"/>
      <c r="DBB293" s="733"/>
      <c r="DBC293" s="733"/>
      <c r="DBD293" s="733"/>
      <c r="DBE293" s="733"/>
      <c r="DBF293" s="733"/>
      <c r="DBG293" s="733"/>
      <c r="DBH293" s="733"/>
      <c r="DBI293" s="733"/>
      <c r="DBJ293" s="733"/>
      <c r="DBK293" s="733"/>
      <c r="DBL293" s="733"/>
      <c r="DBM293" s="733"/>
      <c r="DBN293" s="733"/>
      <c r="DBO293" s="733"/>
      <c r="DBP293" s="733"/>
      <c r="DBQ293" s="733"/>
      <c r="DBR293" s="733"/>
      <c r="DBS293" s="733"/>
      <c r="DBT293" s="733"/>
      <c r="DBU293" s="733"/>
      <c r="DBV293" s="733"/>
      <c r="DBW293" s="733"/>
      <c r="DBX293" s="733"/>
      <c r="DBY293" s="733"/>
      <c r="DBZ293" s="733"/>
      <c r="DCA293" s="733"/>
      <c r="DCB293" s="733"/>
      <c r="DCC293" s="733"/>
      <c r="DCD293" s="733"/>
      <c r="DCE293" s="733"/>
      <c r="DCF293" s="733"/>
      <c r="DCG293" s="733"/>
      <c r="DCH293" s="733"/>
      <c r="DCI293" s="733"/>
      <c r="DCJ293" s="733"/>
      <c r="DCK293" s="733"/>
      <c r="DCL293" s="733"/>
      <c r="DCM293" s="733"/>
      <c r="DCN293" s="733"/>
      <c r="DCO293" s="733"/>
      <c r="DCP293" s="733"/>
      <c r="DCQ293" s="733"/>
      <c r="DCR293" s="733"/>
      <c r="DCS293" s="733"/>
      <c r="DCT293" s="733"/>
      <c r="DCU293" s="733"/>
      <c r="DCV293" s="733"/>
      <c r="DCW293" s="733"/>
      <c r="DCX293" s="733"/>
      <c r="DCY293" s="733"/>
      <c r="DCZ293" s="733"/>
      <c r="DDA293" s="733"/>
      <c r="DDB293" s="733"/>
      <c r="DDC293" s="733"/>
      <c r="DDD293" s="733"/>
      <c r="DDE293" s="733"/>
      <c r="DDF293" s="733"/>
      <c r="DDG293" s="733"/>
      <c r="DDH293" s="733"/>
      <c r="DDI293" s="733"/>
      <c r="DDJ293" s="733"/>
      <c r="DDK293" s="733"/>
      <c r="DDL293" s="733"/>
      <c r="DDM293" s="733"/>
      <c r="DDN293" s="733"/>
      <c r="DDO293" s="733"/>
      <c r="DDP293" s="733"/>
      <c r="DDQ293" s="733"/>
      <c r="DDR293" s="733"/>
      <c r="DDS293" s="733"/>
      <c r="DDT293" s="733"/>
      <c r="DDU293" s="733"/>
      <c r="DDV293" s="733"/>
      <c r="DDW293" s="733"/>
      <c r="DDX293" s="733"/>
      <c r="DDY293" s="733"/>
      <c r="DDZ293" s="733"/>
      <c r="DEA293" s="733"/>
      <c r="DEB293" s="733"/>
      <c r="DEC293" s="733"/>
      <c r="DED293" s="733"/>
      <c r="DEE293" s="733"/>
      <c r="DEF293" s="733"/>
      <c r="DEG293" s="733"/>
      <c r="DEH293" s="733"/>
      <c r="DEI293" s="733"/>
      <c r="DEJ293" s="733"/>
      <c r="DEK293" s="733"/>
      <c r="DEL293" s="733"/>
      <c r="DEM293" s="733"/>
      <c r="DEN293" s="733"/>
      <c r="DEO293" s="733"/>
      <c r="DEP293" s="733"/>
      <c r="DEQ293" s="733"/>
      <c r="DER293" s="733"/>
      <c r="DES293" s="733"/>
      <c r="DET293" s="733"/>
      <c r="DEU293" s="733"/>
      <c r="DEV293" s="733"/>
      <c r="DEW293" s="733"/>
      <c r="DEX293" s="733"/>
      <c r="DEY293" s="733"/>
      <c r="DEZ293" s="733"/>
      <c r="DFA293" s="733"/>
      <c r="DFB293" s="733"/>
      <c r="DFC293" s="733"/>
      <c r="DFD293" s="733"/>
      <c r="DFE293" s="733"/>
      <c r="DFF293" s="733"/>
      <c r="DFG293" s="733"/>
      <c r="DFH293" s="733"/>
      <c r="DFI293" s="733"/>
      <c r="DFJ293" s="733"/>
      <c r="DFK293" s="733"/>
      <c r="DFL293" s="733"/>
      <c r="DFM293" s="733"/>
      <c r="DFN293" s="733"/>
      <c r="DFO293" s="733"/>
      <c r="DFP293" s="733"/>
      <c r="DFQ293" s="733"/>
      <c r="DFR293" s="733"/>
      <c r="DFS293" s="733"/>
      <c r="DFT293" s="733"/>
      <c r="DFU293" s="733"/>
      <c r="DFV293" s="733"/>
      <c r="DFW293" s="733"/>
      <c r="DFX293" s="733"/>
      <c r="DFY293" s="733"/>
      <c r="DFZ293" s="733"/>
      <c r="DGA293" s="733"/>
      <c r="DGB293" s="733"/>
      <c r="DGC293" s="733"/>
      <c r="DGD293" s="733"/>
      <c r="DGE293" s="733"/>
      <c r="DGF293" s="733"/>
      <c r="DGG293" s="733"/>
      <c r="DGH293" s="733"/>
      <c r="DGI293" s="733"/>
      <c r="DGJ293" s="733"/>
      <c r="DGK293" s="733"/>
      <c r="DGL293" s="733"/>
      <c r="DGM293" s="733"/>
      <c r="DGN293" s="733"/>
      <c r="DGO293" s="733"/>
      <c r="DGP293" s="733"/>
      <c r="DGQ293" s="733"/>
      <c r="DGR293" s="733"/>
      <c r="DGS293" s="733"/>
      <c r="DGT293" s="733"/>
      <c r="DGU293" s="733"/>
      <c r="DGV293" s="733"/>
      <c r="DGW293" s="733"/>
      <c r="DGX293" s="733"/>
      <c r="DGY293" s="733"/>
      <c r="DGZ293" s="733"/>
      <c r="DHA293" s="733"/>
      <c r="DHB293" s="733"/>
      <c r="DHC293" s="733"/>
      <c r="DHD293" s="733"/>
      <c r="DHE293" s="733"/>
      <c r="DHF293" s="733"/>
      <c r="DHG293" s="733"/>
      <c r="DHH293" s="733"/>
      <c r="DHI293" s="733"/>
      <c r="DHJ293" s="733"/>
      <c r="DHK293" s="733"/>
      <c r="DHL293" s="733"/>
      <c r="DHM293" s="733"/>
      <c r="DHN293" s="733"/>
      <c r="DHO293" s="733"/>
      <c r="DHP293" s="733"/>
      <c r="DHQ293" s="733"/>
      <c r="DHR293" s="733"/>
      <c r="DHS293" s="733"/>
      <c r="DHT293" s="733"/>
      <c r="DHU293" s="733"/>
      <c r="DHV293" s="733"/>
      <c r="DHW293" s="733"/>
      <c r="DHX293" s="733"/>
      <c r="DHY293" s="733"/>
      <c r="DHZ293" s="733"/>
      <c r="DIA293" s="733"/>
      <c r="DIB293" s="733"/>
      <c r="DIC293" s="733"/>
      <c r="DID293" s="733"/>
      <c r="DIE293" s="733"/>
      <c r="DIF293" s="733"/>
      <c r="DIG293" s="733"/>
      <c r="DIH293" s="733"/>
      <c r="DII293" s="733"/>
      <c r="DIJ293" s="733"/>
      <c r="DIK293" s="733"/>
      <c r="DIL293" s="733"/>
      <c r="DIM293" s="733"/>
      <c r="DIN293" s="733"/>
      <c r="DIO293" s="733"/>
      <c r="DIP293" s="733"/>
      <c r="DIQ293" s="733"/>
      <c r="DIR293" s="733"/>
      <c r="DIS293" s="733"/>
      <c r="DIT293" s="733"/>
      <c r="DIU293" s="733"/>
      <c r="DIV293" s="733"/>
      <c r="DIW293" s="733"/>
      <c r="DIX293" s="733"/>
      <c r="DIY293" s="733"/>
      <c r="DIZ293" s="733"/>
      <c r="DJA293" s="733"/>
      <c r="DJB293" s="733"/>
      <c r="DJC293" s="733"/>
      <c r="DJD293" s="733"/>
      <c r="DJE293" s="733"/>
      <c r="DJF293" s="733"/>
      <c r="DJG293" s="733"/>
      <c r="DJH293" s="733"/>
      <c r="DJI293" s="733"/>
      <c r="DJJ293" s="733"/>
      <c r="DJK293" s="733"/>
      <c r="DJL293" s="733"/>
      <c r="DJM293" s="733"/>
      <c r="DJN293" s="733"/>
      <c r="DJO293" s="733"/>
      <c r="DJP293" s="733"/>
      <c r="DJQ293" s="733"/>
      <c r="DJR293" s="733"/>
      <c r="DJS293" s="733"/>
      <c r="DJT293" s="733"/>
      <c r="DJU293" s="733"/>
      <c r="DJV293" s="733"/>
      <c r="DJW293" s="733"/>
      <c r="DJX293" s="733"/>
      <c r="DJY293" s="733"/>
      <c r="DJZ293" s="733"/>
      <c r="DKA293" s="733"/>
      <c r="DKB293" s="733"/>
      <c r="DKC293" s="733"/>
      <c r="DKD293" s="733"/>
      <c r="DKE293" s="733"/>
      <c r="DKF293" s="733"/>
      <c r="DKG293" s="733"/>
      <c r="DKH293" s="733"/>
      <c r="DKI293" s="733"/>
      <c r="DKJ293" s="733"/>
      <c r="DKK293" s="733"/>
      <c r="DKL293" s="733"/>
      <c r="DKM293" s="733"/>
      <c r="DKN293" s="733"/>
      <c r="DKO293" s="733"/>
      <c r="DKP293" s="733"/>
      <c r="DKQ293" s="733"/>
      <c r="DKR293" s="733"/>
      <c r="DKS293" s="733"/>
      <c r="DKT293" s="733"/>
      <c r="DKU293" s="733"/>
      <c r="DKV293" s="733"/>
      <c r="DKW293" s="733"/>
      <c r="DKX293" s="733"/>
      <c r="DKY293" s="733"/>
      <c r="DKZ293" s="733"/>
      <c r="DLA293" s="733"/>
      <c r="DLB293" s="733"/>
      <c r="DLC293" s="733"/>
      <c r="DLD293" s="733"/>
      <c r="DLE293" s="733"/>
      <c r="DLF293" s="733"/>
      <c r="DLG293" s="733"/>
      <c r="DLH293" s="733"/>
      <c r="DLI293" s="733"/>
      <c r="DLJ293" s="733"/>
      <c r="DLK293" s="733"/>
      <c r="DLL293" s="733"/>
      <c r="DLM293" s="733"/>
      <c r="DLN293" s="733"/>
      <c r="DLO293" s="733"/>
      <c r="DLP293" s="733"/>
      <c r="DLQ293" s="733"/>
      <c r="DLR293" s="733"/>
      <c r="DLS293" s="733"/>
      <c r="DLT293" s="733"/>
      <c r="DLU293" s="733"/>
      <c r="DLV293" s="733"/>
      <c r="DLW293" s="733"/>
      <c r="DLX293" s="733"/>
      <c r="DLY293" s="733"/>
      <c r="DLZ293" s="733"/>
      <c r="DMA293" s="733"/>
      <c r="DMB293" s="733"/>
      <c r="DMC293" s="733"/>
      <c r="DMD293" s="733"/>
      <c r="DME293" s="733"/>
      <c r="DMF293" s="733"/>
      <c r="DMG293" s="733"/>
      <c r="DMH293" s="733"/>
      <c r="DMI293" s="733"/>
      <c r="DMJ293" s="733"/>
      <c r="DMK293" s="733"/>
      <c r="DML293" s="733"/>
      <c r="DMM293" s="733"/>
      <c r="DMN293" s="733"/>
      <c r="DMO293" s="733"/>
      <c r="DMP293" s="733"/>
      <c r="DMQ293" s="733"/>
      <c r="DMR293" s="733"/>
      <c r="DMS293" s="733"/>
      <c r="DMT293" s="733"/>
      <c r="DMU293" s="733"/>
      <c r="DMV293" s="733"/>
      <c r="DMW293" s="733"/>
      <c r="DMX293" s="733"/>
      <c r="DMY293" s="733"/>
      <c r="DMZ293" s="733"/>
      <c r="DNA293" s="733"/>
      <c r="DNB293" s="733"/>
      <c r="DNC293" s="733"/>
      <c r="DND293" s="733"/>
      <c r="DNE293" s="733"/>
      <c r="DNF293" s="733"/>
      <c r="DNG293" s="733"/>
      <c r="DNH293" s="733"/>
      <c r="DNI293" s="733"/>
      <c r="DNJ293" s="733"/>
      <c r="DNK293" s="733"/>
      <c r="DNL293" s="733"/>
      <c r="DNM293" s="733"/>
      <c r="DNN293" s="733"/>
      <c r="DNO293" s="733"/>
      <c r="DNP293" s="733"/>
      <c r="DNQ293" s="733"/>
      <c r="DNR293" s="733"/>
      <c r="DNS293" s="733"/>
      <c r="DNT293" s="733"/>
      <c r="DNU293" s="733"/>
      <c r="DNV293" s="733"/>
      <c r="DNW293" s="733"/>
      <c r="DNX293" s="733"/>
      <c r="DNY293" s="733"/>
      <c r="DNZ293" s="733"/>
      <c r="DOA293" s="733"/>
      <c r="DOB293" s="733"/>
      <c r="DOC293" s="733"/>
      <c r="DOD293" s="733"/>
      <c r="DOE293" s="733"/>
      <c r="DOF293" s="733"/>
      <c r="DOG293" s="733"/>
      <c r="DOH293" s="733"/>
      <c r="DOI293" s="733"/>
      <c r="DOJ293" s="733"/>
      <c r="DOK293" s="733"/>
      <c r="DOL293" s="733"/>
      <c r="DOM293" s="733"/>
      <c r="DON293" s="733"/>
      <c r="DOO293" s="733"/>
      <c r="DOP293" s="733"/>
      <c r="DOQ293" s="733"/>
      <c r="DOR293" s="733"/>
      <c r="DOS293" s="733"/>
      <c r="DOT293" s="733"/>
      <c r="DOU293" s="733"/>
      <c r="DOV293" s="733"/>
      <c r="DOW293" s="733"/>
      <c r="DOX293" s="733"/>
      <c r="DOY293" s="733"/>
      <c r="DOZ293" s="733"/>
      <c r="DPA293" s="733"/>
      <c r="DPB293" s="733"/>
      <c r="DPC293" s="733"/>
      <c r="DPD293" s="733"/>
      <c r="DPE293" s="733"/>
      <c r="DPF293" s="733"/>
      <c r="DPG293" s="733"/>
      <c r="DPH293" s="733"/>
      <c r="DPI293" s="733"/>
      <c r="DPJ293" s="733"/>
      <c r="DPK293" s="733"/>
      <c r="DPL293" s="733"/>
      <c r="DPM293" s="733"/>
      <c r="DPN293" s="733"/>
      <c r="DPO293" s="733"/>
      <c r="DPP293" s="733"/>
      <c r="DPQ293" s="733"/>
      <c r="DPR293" s="733"/>
      <c r="DPS293" s="733"/>
      <c r="DPT293" s="733"/>
      <c r="DPU293" s="733"/>
      <c r="DPV293" s="733"/>
      <c r="DPW293" s="733"/>
      <c r="DPX293" s="733"/>
      <c r="DPY293" s="733"/>
      <c r="DPZ293" s="733"/>
      <c r="DQA293" s="733"/>
      <c r="DQB293" s="733"/>
      <c r="DQC293" s="733"/>
      <c r="DQD293" s="733"/>
      <c r="DQE293" s="733"/>
      <c r="DQF293" s="733"/>
      <c r="DQG293" s="733"/>
      <c r="DQH293" s="733"/>
      <c r="DQI293" s="733"/>
      <c r="DQJ293" s="733"/>
      <c r="DQK293" s="733"/>
      <c r="DQL293" s="733"/>
      <c r="DQM293" s="733"/>
      <c r="DQN293" s="733"/>
      <c r="DQO293" s="733"/>
      <c r="DQP293" s="733"/>
      <c r="DQQ293" s="733"/>
      <c r="DQR293" s="733"/>
      <c r="DQS293" s="733"/>
      <c r="DQT293" s="733"/>
      <c r="DQU293" s="733"/>
      <c r="DQV293" s="733"/>
      <c r="DQW293" s="733"/>
      <c r="DQX293" s="733"/>
      <c r="DQY293" s="733"/>
      <c r="DQZ293" s="733"/>
      <c r="DRA293" s="733"/>
      <c r="DRB293" s="733"/>
      <c r="DRC293" s="733"/>
      <c r="DRD293" s="733"/>
      <c r="DRE293" s="733"/>
      <c r="DRF293" s="733"/>
      <c r="DRG293" s="733"/>
      <c r="DRH293" s="733"/>
      <c r="DRI293" s="733"/>
      <c r="DRJ293" s="733"/>
      <c r="DRK293" s="733"/>
      <c r="DRL293" s="733"/>
      <c r="DRM293" s="733"/>
      <c r="DRN293" s="733"/>
      <c r="DRO293" s="733"/>
      <c r="DRP293" s="733"/>
      <c r="DRQ293" s="733"/>
      <c r="DRR293" s="733"/>
      <c r="DRS293" s="733"/>
      <c r="DRT293" s="733"/>
      <c r="DRU293" s="733"/>
      <c r="DRV293" s="733"/>
      <c r="DRW293" s="733"/>
      <c r="DRX293" s="733"/>
      <c r="DRY293" s="733"/>
      <c r="DRZ293" s="733"/>
      <c r="DSA293" s="733"/>
      <c r="DSB293" s="733"/>
      <c r="DSC293" s="733"/>
      <c r="DSD293" s="733"/>
      <c r="DSE293" s="733"/>
      <c r="DSF293" s="733"/>
      <c r="DSG293" s="733"/>
      <c r="DSH293" s="733"/>
      <c r="DSI293" s="733"/>
      <c r="DSJ293" s="733"/>
      <c r="DSK293" s="733"/>
      <c r="DSL293" s="733"/>
      <c r="DSM293" s="733"/>
      <c r="DSN293" s="733"/>
      <c r="DSO293" s="733"/>
      <c r="DSP293" s="733"/>
      <c r="DSQ293" s="733"/>
      <c r="DSR293" s="733"/>
      <c r="DSS293" s="733"/>
      <c r="DST293" s="733"/>
      <c r="DSU293" s="733"/>
      <c r="DSV293" s="733"/>
      <c r="DSW293" s="733"/>
      <c r="DSX293" s="733"/>
      <c r="DSY293" s="733"/>
      <c r="DSZ293" s="733"/>
      <c r="DTA293" s="733"/>
      <c r="DTB293" s="733"/>
      <c r="DTC293" s="733"/>
      <c r="DTD293" s="733"/>
      <c r="DTE293" s="733"/>
      <c r="DTF293" s="733"/>
      <c r="DTG293" s="733"/>
      <c r="DTH293" s="733"/>
      <c r="DTI293" s="733"/>
      <c r="DTJ293" s="733"/>
      <c r="DTK293" s="733"/>
      <c r="DTL293" s="733"/>
      <c r="DTM293" s="733"/>
      <c r="DTN293" s="733"/>
      <c r="DTO293" s="733"/>
      <c r="DTP293" s="733"/>
      <c r="DTQ293" s="733"/>
      <c r="DTR293" s="733"/>
      <c r="DTS293" s="733"/>
      <c r="DTT293" s="733"/>
      <c r="DTU293" s="733"/>
      <c r="DTV293" s="733"/>
      <c r="DTW293" s="733"/>
      <c r="DTX293" s="733"/>
      <c r="DTY293" s="733"/>
      <c r="DTZ293" s="733"/>
      <c r="DUA293" s="733"/>
      <c r="DUB293" s="733"/>
      <c r="DUC293" s="733"/>
      <c r="DUD293" s="733"/>
      <c r="DUE293" s="733"/>
      <c r="DUF293" s="733"/>
      <c r="DUG293" s="733"/>
      <c r="DUH293" s="733"/>
      <c r="DUI293" s="733"/>
      <c r="DUJ293" s="733"/>
      <c r="DUK293" s="733"/>
      <c r="DUL293" s="733"/>
      <c r="DUM293" s="733"/>
      <c r="DUN293" s="733"/>
      <c r="DUO293" s="733"/>
      <c r="DUP293" s="733"/>
      <c r="DUQ293" s="733"/>
      <c r="DUR293" s="733"/>
      <c r="DUS293" s="733"/>
      <c r="DUT293" s="733"/>
      <c r="DUU293" s="733"/>
      <c r="DUV293" s="733"/>
      <c r="DUW293" s="733"/>
      <c r="DUX293" s="733"/>
      <c r="DUY293" s="733"/>
      <c r="DUZ293" s="733"/>
      <c r="DVA293" s="733"/>
      <c r="DVB293" s="733"/>
      <c r="DVC293" s="733"/>
      <c r="DVD293" s="733"/>
      <c r="DVE293" s="733"/>
      <c r="DVF293" s="733"/>
      <c r="DVG293" s="733"/>
      <c r="DVH293" s="733"/>
      <c r="DVI293" s="733"/>
      <c r="DVJ293" s="733"/>
      <c r="DVK293" s="733"/>
      <c r="DVL293" s="733"/>
      <c r="DVM293" s="733"/>
      <c r="DVN293" s="733"/>
      <c r="DVO293" s="733"/>
      <c r="DVP293" s="733"/>
      <c r="DVQ293" s="733"/>
      <c r="DVR293" s="733"/>
      <c r="DVS293" s="733"/>
      <c r="DVT293" s="733"/>
      <c r="DVU293" s="733"/>
      <c r="DVV293" s="733"/>
      <c r="DVW293" s="733"/>
      <c r="DVX293" s="733"/>
      <c r="DVY293" s="733"/>
      <c r="DVZ293" s="733"/>
      <c r="DWA293" s="733"/>
      <c r="DWB293" s="733"/>
      <c r="DWC293" s="733"/>
      <c r="DWD293" s="733"/>
      <c r="DWE293" s="733"/>
      <c r="DWF293" s="733"/>
      <c r="DWG293" s="733"/>
      <c r="DWH293" s="733"/>
      <c r="DWI293" s="733"/>
      <c r="DWJ293" s="733"/>
      <c r="DWK293" s="733"/>
      <c r="DWL293" s="733"/>
      <c r="DWM293" s="733"/>
      <c r="DWN293" s="733"/>
      <c r="DWO293" s="733"/>
      <c r="DWP293" s="733"/>
      <c r="DWQ293" s="733"/>
      <c r="DWR293" s="733"/>
      <c r="DWS293" s="733"/>
      <c r="DWT293" s="733"/>
      <c r="DWU293" s="733"/>
      <c r="DWV293" s="733"/>
      <c r="DWW293" s="733"/>
      <c r="DWX293" s="733"/>
      <c r="DWY293" s="733"/>
      <c r="DWZ293" s="733"/>
      <c r="DXA293" s="733"/>
      <c r="DXB293" s="733"/>
      <c r="DXC293" s="733"/>
      <c r="DXD293" s="733"/>
      <c r="DXE293" s="733"/>
      <c r="DXF293" s="733"/>
      <c r="DXG293" s="733"/>
      <c r="DXH293" s="733"/>
      <c r="DXI293" s="733"/>
      <c r="DXJ293" s="733"/>
      <c r="DXK293" s="733"/>
      <c r="DXL293" s="733"/>
      <c r="DXM293" s="733"/>
      <c r="DXN293" s="733"/>
      <c r="DXO293" s="733"/>
      <c r="DXP293" s="733"/>
      <c r="DXQ293" s="733"/>
      <c r="DXR293" s="733"/>
      <c r="DXS293" s="733"/>
      <c r="DXT293" s="733"/>
      <c r="DXU293" s="733"/>
      <c r="DXV293" s="733"/>
      <c r="DXW293" s="733"/>
      <c r="DXX293" s="733"/>
      <c r="DXY293" s="733"/>
      <c r="DXZ293" s="733"/>
      <c r="DYA293" s="733"/>
      <c r="DYB293" s="733"/>
      <c r="DYC293" s="733"/>
      <c r="DYD293" s="733"/>
      <c r="DYE293" s="733"/>
      <c r="DYF293" s="733"/>
      <c r="DYG293" s="733"/>
      <c r="DYH293" s="733"/>
      <c r="DYI293" s="733"/>
      <c r="DYJ293" s="733"/>
      <c r="DYK293" s="733"/>
      <c r="DYL293" s="733"/>
      <c r="DYM293" s="733"/>
      <c r="DYN293" s="733"/>
      <c r="DYO293" s="733"/>
      <c r="DYP293" s="733"/>
      <c r="DYQ293" s="733"/>
      <c r="DYR293" s="733"/>
      <c r="DYS293" s="733"/>
      <c r="DYT293" s="733"/>
      <c r="DYU293" s="733"/>
      <c r="DYV293" s="733"/>
      <c r="DYW293" s="733"/>
      <c r="DYX293" s="733"/>
      <c r="DYY293" s="733"/>
      <c r="DYZ293" s="733"/>
      <c r="DZA293" s="733"/>
      <c r="DZB293" s="733"/>
      <c r="DZC293" s="733"/>
      <c r="DZD293" s="733"/>
      <c r="DZE293" s="733"/>
      <c r="DZF293" s="733"/>
      <c r="DZG293" s="733"/>
      <c r="DZH293" s="733"/>
      <c r="DZI293" s="733"/>
      <c r="DZJ293" s="733"/>
      <c r="DZK293" s="733"/>
      <c r="DZL293" s="733"/>
      <c r="DZM293" s="733"/>
      <c r="DZN293" s="733"/>
      <c r="DZO293" s="733"/>
      <c r="DZP293" s="733"/>
      <c r="DZQ293" s="733"/>
      <c r="DZR293" s="733"/>
      <c r="DZS293" s="733"/>
      <c r="DZT293" s="733"/>
      <c r="DZU293" s="733"/>
      <c r="DZV293" s="733"/>
      <c r="DZW293" s="733"/>
      <c r="DZX293" s="733"/>
      <c r="DZY293" s="733"/>
      <c r="DZZ293" s="733"/>
      <c r="EAA293" s="733"/>
      <c r="EAB293" s="733"/>
      <c r="EAC293" s="733"/>
      <c r="EAD293" s="733"/>
      <c r="EAE293" s="733"/>
      <c r="EAF293" s="733"/>
      <c r="EAG293" s="733"/>
      <c r="EAH293" s="733"/>
      <c r="EAI293" s="733"/>
      <c r="EAJ293" s="733"/>
      <c r="EAK293" s="733"/>
      <c r="EAL293" s="733"/>
      <c r="EAM293" s="733"/>
      <c r="EAN293" s="733"/>
      <c r="EAO293" s="733"/>
      <c r="EAP293" s="733"/>
      <c r="EAQ293" s="733"/>
      <c r="EAR293" s="733"/>
      <c r="EAS293" s="733"/>
      <c r="EAT293" s="733"/>
      <c r="EAU293" s="733"/>
      <c r="EAV293" s="733"/>
      <c r="EAW293" s="733"/>
      <c r="EAX293" s="733"/>
      <c r="EAY293" s="733"/>
      <c r="EAZ293" s="733"/>
      <c r="EBA293" s="733"/>
      <c r="EBB293" s="733"/>
      <c r="EBC293" s="733"/>
      <c r="EBD293" s="733"/>
      <c r="EBE293" s="733"/>
      <c r="EBF293" s="733"/>
      <c r="EBG293" s="733"/>
      <c r="EBH293" s="733"/>
      <c r="EBI293" s="733"/>
      <c r="EBJ293" s="733"/>
      <c r="EBK293" s="733"/>
      <c r="EBL293" s="733"/>
      <c r="EBM293" s="733"/>
      <c r="EBN293" s="733"/>
      <c r="EBO293" s="733"/>
      <c r="EBP293" s="733"/>
      <c r="EBQ293" s="733"/>
      <c r="EBR293" s="733"/>
      <c r="EBS293" s="733"/>
      <c r="EBT293" s="733"/>
      <c r="EBU293" s="733"/>
      <c r="EBV293" s="733"/>
      <c r="EBW293" s="733"/>
      <c r="EBX293" s="733"/>
      <c r="EBY293" s="733"/>
      <c r="EBZ293" s="733"/>
      <c r="ECA293" s="733"/>
      <c r="ECB293" s="733"/>
      <c r="ECC293" s="733"/>
      <c r="ECD293" s="733"/>
      <c r="ECE293" s="733"/>
      <c r="ECF293" s="733"/>
      <c r="ECG293" s="733"/>
      <c r="ECH293" s="733"/>
      <c r="ECI293" s="733"/>
      <c r="ECJ293" s="733"/>
      <c r="ECK293" s="733"/>
      <c r="ECL293" s="733"/>
      <c r="ECM293" s="733"/>
      <c r="ECN293" s="733"/>
      <c r="ECO293" s="733"/>
      <c r="ECP293" s="733"/>
      <c r="ECQ293" s="733"/>
      <c r="ECR293" s="733"/>
      <c r="ECS293" s="733"/>
      <c r="ECT293" s="733"/>
      <c r="ECU293" s="733"/>
      <c r="ECV293" s="733"/>
      <c r="ECW293" s="733"/>
      <c r="ECX293" s="733"/>
      <c r="ECY293" s="733"/>
      <c r="ECZ293" s="733"/>
      <c r="EDA293" s="733"/>
      <c r="EDB293" s="733"/>
      <c r="EDC293" s="733"/>
      <c r="EDD293" s="733"/>
      <c r="EDE293" s="733"/>
      <c r="EDF293" s="733"/>
      <c r="EDG293" s="733"/>
      <c r="EDH293" s="733"/>
      <c r="EDI293" s="733"/>
      <c r="EDJ293" s="733"/>
      <c r="EDK293" s="733"/>
      <c r="EDL293" s="733"/>
      <c r="EDM293" s="733"/>
      <c r="EDN293" s="733"/>
      <c r="EDO293" s="733"/>
      <c r="EDP293" s="733"/>
      <c r="EDQ293" s="733"/>
      <c r="EDR293" s="733"/>
      <c r="EDS293" s="733"/>
      <c r="EDT293" s="733"/>
      <c r="EDU293" s="733"/>
      <c r="EDV293" s="733"/>
      <c r="EDW293" s="733"/>
      <c r="EDX293" s="733"/>
      <c r="EDY293" s="733"/>
      <c r="EDZ293" s="733"/>
      <c r="EEA293" s="733"/>
      <c r="EEB293" s="733"/>
      <c r="EEC293" s="733"/>
      <c r="EED293" s="733"/>
      <c r="EEE293" s="733"/>
      <c r="EEF293" s="733"/>
      <c r="EEG293" s="733"/>
      <c r="EEH293" s="733"/>
      <c r="EEI293" s="733"/>
      <c r="EEJ293" s="733"/>
      <c r="EEK293" s="733"/>
      <c r="EEL293" s="733"/>
      <c r="EEM293" s="733"/>
      <c r="EEN293" s="733"/>
      <c r="EEO293" s="733"/>
      <c r="EEP293" s="733"/>
      <c r="EEQ293" s="733"/>
      <c r="EER293" s="733"/>
      <c r="EES293" s="733"/>
      <c r="EET293" s="733"/>
      <c r="EEU293" s="733"/>
      <c r="EEV293" s="733"/>
      <c r="EEW293" s="733"/>
      <c r="EEX293" s="733"/>
      <c r="EEY293" s="733"/>
      <c r="EEZ293" s="733"/>
      <c r="EFA293" s="733"/>
      <c r="EFB293" s="733"/>
      <c r="EFC293" s="733"/>
      <c r="EFD293" s="733"/>
      <c r="EFE293" s="733"/>
      <c r="EFF293" s="733"/>
      <c r="EFG293" s="733"/>
      <c r="EFH293" s="733"/>
      <c r="EFI293" s="733"/>
      <c r="EFJ293" s="733"/>
      <c r="EFK293" s="733"/>
      <c r="EFL293" s="733"/>
      <c r="EFM293" s="733"/>
      <c r="EFN293" s="733"/>
      <c r="EFO293" s="733"/>
      <c r="EFP293" s="733"/>
      <c r="EFQ293" s="733"/>
      <c r="EFR293" s="733"/>
      <c r="EFS293" s="733"/>
      <c r="EFT293" s="733"/>
      <c r="EFU293" s="733"/>
      <c r="EFV293" s="733"/>
      <c r="EFW293" s="733"/>
      <c r="EFX293" s="733"/>
      <c r="EFY293" s="733"/>
      <c r="EFZ293" s="733"/>
      <c r="EGA293" s="733"/>
      <c r="EGB293" s="733"/>
      <c r="EGC293" s="733"/>
      <c r="EGD293" s="733"/>
      <c r="EGE293" s="733"/>
      <c r="EGF293" s="733"/>
      <c r="EGG293" s="733"/>
      <c r="EGH293" s="733"/>
      <c r="EGI293" s="733"/>
      <c r="EGJ293" s="733"/>
      <c r="EGK293" s="733"/>
      <c r="EGL293" s="733"/>
      <c r="EGM293" s="733"/>
      <c r="EGN293" s="733"/>
      <c r="EGO293" s="733"/>
      <c r="EGP293" s="733"/>
      <c r="EGQ293" s="733"/>
      <c r="EGR293" s="733"/>
      <c r="EGS293" s="733"/>
      <c r="EGT293" s="733"/>
      <c r="EGU293" s="733"/>
      <c r="EGV293" s="733"/>
      <c r="EGW293" s="733"/>
      <c r="EGX293" s="733"/>
      <c r="EGY293" s="733"/>
      <c r="EGZ293" s="733"/>
      <c r="EHA293" s="733"/>
      <c r="EHB293" s="733"/>
      <c r="EHC293" s="733"/>
      <c r="EHD293" s="733"/>
      <c r="EHE293" s="733"/>
      <c r="EHF293" s="733"/>
      <c r="EHG293" s="733"/>
      <c r="EHH293" s="733"/>
      <c r="EHI293" s="733"/>
      <c r="EHJ293" s="733"/>
      <c r="EHK293" s="733"/>
      <c r="EHL293" s="733"/>
      <c r="EHM293" s="733"/>
      <c r="EHN293" s="733"/>
      <c r="EHO293" s="733"/>
      <c r="EHP293" s="733"/>
      <c r="EHQ293" s="733"/>
      <c r="EHR293" s="733"/>
      <c r="EHS293" s="733"/>
      <c r="EHT293" s="733"/>
      <c r="EHU293" s="733"/>
      <c r="EHV293" s="733"/>
      <c r="EHW293" s="733"/>
      <c r="EHX293" s="733"/>
      <c r="EHY293" s="733"/>
      <c r="EHZ293" s="733"/>
      <c r="EIA293" s="733"/>
      <c r="EIB293" s="733"/>
      <c r="EIC293" s="733"/>
      <c r="EID293" s="733"/>
      <c r="EIE293" s="733"/>
      <c r="EIF293" s="733"/>
      <c r="EIG293" s="733"/>
      <c r="EIH293" s="733"/>
      <c r="EII293" s="733"/>
      <c r="EIJ293" s="733"/>
      <c r="EIK293" s="733"/>
      <c r="EIL293" s="733"/>
      <c r="EIM293" s="733"/>
      <c r="EIN293" s="733"/>
      <c r="EIO293" s="733"/>
      <c r="EIP293" s="733"/>
      <c r="EIQ293" s="733"/>
      <c r="EIR293" s="733"/>
      <c r="EIS293" s="733"/>
      <c r="EIT293" s="733"/>
      <c r="EIU293" s="733"/>
      <c r="EIV293" s="733"/>
      <c r="EIW293" s="733"/>
      <c r="EIX293" s="733"/>
      <c r="EIY293" s="733"/>
      <c r="EIZ293" s="733"/>
      <c r="EJA293" s="733"/>
      <c r="EJB293" s="733"/>
      <c r="EJC293" s="733"/>
      <c r="EJD293" s="733"/>
      <c r="EJE293" s="733"/>
      <c r="EJF293" s="733"/>
      <c r="EJG293" s="733"/>
      <c r="EJH293" s="733"/>
      <c r="EJI293" s="733"/>
      <c r="EJJ293" s="733"/>
      <c r="EJK293" s="733"/>
      <c r="EJL293" s="733"/>
      <c r="EJM293" s="733"/>
      <c r="EJN293" s="733"/>
      <c r="EJO293" s="733"/>
      <c r="EJP293" s="733"/>
      <c r="EJQ293" s="733"/>
      <c r="EJR293" s="733"/>
      <c r="EJS293" s="733"/>
      <c r="EJT293" s="733"/>
      <c r="EJU293" s="733"/>
      <c r="EJV293" s="733"/>
      <c r="EJW293" s="733"/>
      <c r="EJX293" s="733"/>
      <c r="EJY293" s="733"/>
      <c r="EJZ293" s="733"/>
      <c r="EKA293" s="733"/>
      <c r="EKB293" s="733"/>
      <c r="EKC293" s="733"/>
      <c r="EKD293" s="733"/>
      <c r="EKE293" s="733"/>
      <c r="EKF293" s="733"/>
      <c r="EKG293" s="733"/>
      <c r="EKH293" s="733"/>
      <c r="EKI293" s="733"/>
      <c r="EKJ293" s="733"/>
      <c r="EKK293" s="733"/>
      <c r="EKL293" s="733"/>
      <c r="EKM293" s="733"/>
      <c r="EKN293" s="733"/>
      <c r="EKO293" s="733"/>
      <c r="EKP293" s="733"/>
      <c r="EKQ293" s="733"/>
      <c r="EKR293" s="733"/>
      <c r="EKS293" s="733"/>
      <c r="EKT293" s="733"/>
      <c r="EKU293" s="733"/>
      <c r="EKV293" s="733"/>
      <c r="EKW293" s="733"/>
      <c r="EKX293" s="733"/>
      <c r="EKY293" s="733"/>
      <c r="EKZ293" s="733"/>
      <c r="ELA293" s="733"/>
      <c r="ELB293" s="733"/>
      <c r="ELC293" s="733"/>
      <c r="ELD293" s="733"/>
      <c r="ELE293" s="733"/>
      <c r="ELF293" s="733"/>
      <c r="ELG293" s="733"/>
      <c r="ELH293" s="733"/>
      <c r="ELI293" s="733"/>
      <c r="ELJ293" s="733"/>
      <c r="ELK293" s="733"/>
      <c r="ELL293" s="733"/>
      <c r="ELM293" s="733"/>
      <c r="ELN293" s="733"/>
      <c r="ELO293" s="733"/>
      <c r="ELP293" s="733"/>
      <c r="ELQ293" s="733"/>
      <c r="ELR293" s="733"/>
      <c r="ELS293" s="733"/>
      <c r="ELT293" s="733"/>
      <c r="ELU293" s="733"/>
      <c r="ELV293" s="733"/>
      <c r="ELW293" s="733"/>
      <c r="ELX293" s="733"/>
      <c r="ELY293" s="733"/>
      <c r="ELZ293" s="733"/>
      <c r="EMA293" s="733"/>
      <c r="EMB293" s="733"/>
      <c r="EMC293" s="733"/>
      <c r="EMD293" s="733"/>
      <c r="EME293" s="733"/>
      <c r="EMF293" s="733"/>
      <c r="EMG293" s="733"/>
      <c r="EMH293" s="733"/>
      <c r="EMI293" s="733"/>
      <c r="EMJ293" s="733"/>
      <c r="EMK293" s="733"/>
      <c r="EML293" s="733"/>
      <c r="EMM293" s="733"/>
      <c r="EMN293" s="733"/>
      <c r="EMO293" s="733"/>
      <c r="EMP293" s="733"/>
      <c r="EMQ293" s="733"/>
      <c r="EMR293" s="733"/>
      <c r="EMS293" s="733"/>
      <c r="EMT293" s="733"/>
      <c r="EMU293" s="733"/>
      <c r="EMV293" s="733"/>
      <c r="EMW293" s="733"/>
      <c r="EMX293" s="733"/>
      <c r="EMY293" s="733"/>
      <c r="EMZ293" s="733"/>
      <c r="ENA293" s="733"/>
      <c r="ENB293" s="733"/>
      <c r="ENC293" s="733"/>
      <c r="END293" s="733"/>
      <c r="ENE293" s="733"/>
      <c r="ENF293" s="733"/>
      <c r="ENG293" s="733"/>
      <c r="ENH293" s="733"/>
      <c r="ENI293" s="733"/>
      <c r="ENJ293" s="733"/>
      <c r="ENK293" s="733"/>
      <c r="ENL293" s="733"/>
      <c r="ENM293" s="733"/>
      <c r="ENN293" s="733"/>
      <c r="ENO293" s="733"/>
      <c r="ENP293" s="733"/>
      <c r="ENQ293" s="733"/>
      <c r="ENR293" s="733"/>
      <c r="ENS293" s="733"/>
      <c r="ENT293" s="733"/>
      <c r="ENU293" s="733"/>
      <c r="ENV293" s="733"/>
      <c r="ENW293" s="733"/>
      <c r="ENX293" s="733"/>
      <c r="ENY293" s="733"/>
      <c r="ENZ293" s="733"/>
      <c r="EOA293" s="733"/>
      <c r="EOB293" s="733"/>
      <c r="EOC293" s="733"/>
      <c r="EOD293" s="733"/>
      <c r="EOE293" s="733"/>
      <c r="EOF293" s="733"/>
      <c r="EOG293" s="733"/>
      <c r="EOH293" s="733"/>
      <c r="EOI293" s="733"/>
      <c r="EOJ293" s="733"/>
      <c r="EOK293" s="733"/>
      <c r="EOL293" s="733"/>
      <c r="EOM293" s="733"/>
      <c r="EON293" s="733"/>
      <c r="EOO293" s="733"/>
      <c r="EOP293" s="733"/>
      <c r="EOQ293" s="733"/>
      <c r="EOR293" s="733"/>
      <c r="EOS293" s="733"/>
      <c r="EOT293" s="733"/>
      <c r="EOU293" s="733"/>
      <c r="EOV293" s="733"/>
      <c r="EOW293" s="733"/>
      <c r="EOX293" s="733"/>
      <c r="EOY293" s="733"/>
      <c r="EOZ293" s="733"/>
      <c r="EPA293" s="733"/>
      <c r="EPB293" s="733"/>
      <c r="EPC293" s="733"/>
      <c r="EPD293" s="733"/>
      <c r="EPE293" s="733"/>
      <c r="EPF293" s="733"/>
      <c r="EPG293" s="733"/>
      <c r="EPH293" s="733"/>
      <c r="EPI293" s="733"/>
      <c r="EPJ293" s="733"/>
      <c r="EPK293" s="733"/>
      <c r="EPL293" s="733"/>
      <c r="EPM293" s="733"/>
      <c r="EPN293" s="733"/>
      <c r="EPO293" s="733"/>
      <c r="EPP293" s="733"/>
      <c r="EPQ293" s="733"/>
      <c r="EPR293" s="733"/>
      <c r="EPS293" s="733"/>
      <c r="EPT293" s="733"/>
      <c r="EPU293" s="733"/>
      <c r="EPV293" s="733"/>
      <c r="EPW293" s="733"/>
      <c r="EPX293" s="733"/>
      <c r="EPY293" s="733"/>
      <c r="EPZ293" s="733"/>
      <c r="EQA293" s="733"/>
      <c r="EQB293" s="733"/>
      <c r="EQC293" s="733"/>
      <c r="EQD293" s="733"/>
      <c r="EQE293" s="733"/>
      <c r="EQF293" s="733"/>
      <c r="EQG293" s="733"/>
      <c r="EQH293" s="733"/>
      <c r="EQI293" s="733"/>
      <c r="EQJ293" s="733"/>
      <c r="EQK293" s="733"/>
      <c r="EQL293" s="733"/>
      <c r="EQM293" s="733"/>
      <c r="EQN293" s="733"/>
      <c r="EQO293" s="733"/>
      <c r="EQP293" s="733"/>
      <c r="EQQ293" s="733"/>
      <c r="EQR293" s="733"/>
      <c r="EQS293" s="733"/>
      <c r="EQT293" s="733"/>
      <c r="EQU293" s="733"/>
      <c r="EQV293" s="733"/>
      <c r="EQW293" s="733"/>
      <c r="EQX293" s="733"/>
      <c r="EQY293" s="733"/>
      <c r="EQZ293" s="733"/>
      <c r="ERA293" s="733"/>
      <c r="ERB293" s="733"/>
      <c r="ERC293" s="733"/>
      <c r="ERD293" s="733"/>
      <c r="ERE293" s="733"/>
      <c r="ERF293" s="733"/>
      <c r="ERG293" s="733"/>
      <c r="ERH293" s="733"/>
      <c r="ERI293" s="733"/>
      <c r="ERJ293" s="733"/>
      <c r="ERK293" s="733"/>
      <c r="ERL293" s="733"/>
      <c r="ERM293" s="733"/>
      <c r="ERN293" s="733"/>
      <c r="ERO293" s="733"/>
      <c r="ERP293" s="733"/>
      <c r="ERQ293" s="733"/>
      <c r="ERR293" s="733"/>
      <c r="ERS293" s="733"/>
      <c r="ERT293" s="733"/>
      <c r="ERU293" s="733"/>
      <c r="ERV293" s="733"/>
      <c r="ERW293" s="733"/>
      <c r="ERX293" s="733"/>
      <c r="ERY293" s="733"/>
      <c r="ERZ293" s="733"/>
      <c r="ESA293" s="733"/>
      <c r="ESB293" s="733"/>
      <c r="ESC293" s="733"/>
      <c r="ESD293" s="733"/>
      <c r="ESE293" s="733"/>
      <c r="ESF293" s="733"/>
      <c r="ESG293" s="733"/>
      <c r="ESH293" s="733"/>
      <c r="ESI293" s="733"/>
      <c r="ESJ293" s="733"/>
      <c r="ESK293" s="733"/>
      <c r="ESL293" s="733"/>
      <c r="ESM293" s="733"/>
      <c r="ESN293" s="733"/>
      <c r="ESO293" s="733"/>
      <c r="ESP293" s="733"/>
      <c r="ESQ293" s="733"/>
      <c r="ESR293" s="733"/>
      <c r="ESS293" s="733"/>
      <c r="EST293" s="733"/>
      <c r="ESU293" s="733"/>
      <c r="ESV293" s="733"/>
      <c r="ESW293" s="733"/>
      <c r="ESX293" s="733"/>
      <c r="ESY293" s="733"/>
      <c r="ESZ293" s="733"/>
      <c r="ETA293" s="733"/>
      <c r="ETB293" s="733"/>
      <c r="ETC293" s="733"/>
      <c r="ETD293" s="733"/>
      <c r="ETE293" s="733"/>
      <c r="ETF293" s="733"/>
      <c r="ETG293" s="733"/>
      <c r="ETH293" s="733"/>
      <c r="ETI293" s="733"/>
      <c r="ETJ293" s="733"/>
      <c r="ETK293" s="733"/>
      <c r="ETL293" s="733"/>
      <c r="ETM293" s="733"/>
      <c r="ETN293" s="733"/>
      <c r="ETO293" s="733"/>
      <c r="ETP293" s="733"/>
      <c r="ETQ293" s="733"/>
      <c r="ETR293" s="733"/>
      <c r="ETS293" s="733"/>
      <c r="ETT293" s="733"/>
      <c r="ETU293" s="733"/>
      <c r="ETV293" s="733"/>
      <c r="ETW293" s="733"/>
      <c r="ETX293" s="733"/>
      <c r="ETY293" s="733"/>
      <c r="ETZ293" s="733"/>
      <c r="EUA293" s="733"/>
      <c r="EUB293" s="733"/>
      <c r="EUC293" s="733"/>
      <c r="EUD293" s="733"/>
      <c r="EUE293" s="733"/>
      <c r="EUF293" s="733"/>
      <c r="EUG293" s="733"/>
      <c r="EUH293" s="733"/>
      <c r="EUI293" s="733"/>
      <c r="EUJ293" s="733"/>
      <c r="EUK293" s="733"/>
      <c r="EUL293" s="733"/>
      <c r="EUM293" s="733"/>
      <c r="EUN293" s="733"/>
      <c r="EUO293" s="733"/>
      <c r="EUP293" s="733"/>
      <c r="EUQ293" s="733"/>
      <c r="EUR293" s="733"/>
      <c r="EUS293" s="733"/>
      <c r="EUT293" s="733"/>
      <c r="EUU293" s="733"/>
      <c r="EUV293" s="733"/>
      <c r="EUW293" s="733"/>
      <c r="EUX293" s="733"/>
      <c r="EUY293" s="733"/>
      <c r="EUZ293" s="733"/>
      <c r="EVA293" s="733"/>
      <c r="EVB293" s="733"/>
      <c r="EVC293" s="733"/>
      <c r="EVD293" s="733"/>
      <c r="EVE293" s="733"/>
      <c r="EVF293" s="733"/>
      <c r="EVG293" s="733"/>
      <c r="EVH293" s="733"/>
      <c r="EVI293" s="733"/>
      <c r="EVJ293" s="733"/>
      <c r="EVK293" s="733"/>
      <c r="EVL293" s="733"/>
      <c r="EVM293" s="733"/>
      <c r="EVN293" s="733"/>
      <c r="EVO293" s="733"/>
      <c r="EVP293" s="733"/>
      <c r="EVQ293" s="733"/>
      <c r="EVR293" s="733"/>
      <c r="EVS293" s="733"/>
      <c r="EVT293" s="733"/>
      <c r="EVU293" s="733"/>
      <c r="EVV293" s="733"/>
      <c r="EVW293" s="733"/>
      <c r="EVX293" s="733"/>
      <c r="EVY293" s="733"/>
      <c r="EVZ293" s="733"/>
      <c r="EWA293" s="733"/>
      <c r="EWB293" s="733"/>
      <c r="EWC293" s="733"/>
      <c r="EWD293" s="733"/>
      <c r="EWE293" s="733"/>
      <c r="EWF293" s="733"/>
      <c r="EWG293" s="733"/>
      <c r="EWH293" s="733"/>
      <c r="EWI293" s="733"/>
      <c r="EWJ293" s="733"/>
      <c r="EWK293" s="733"/>
      <c r="EWL293" s="733"/>
      <c r="EWM293" s="733"/>
      <c r="EWN293" s="733"/>
      <c r="EWO293" s="733"/>
      <c r="EWP293" s="733"/>
      <c r="EWQ293" s="733"/>
      <c r="EWR293" s="733"/>
      <c r="EWS293" s="733"/>
      <c r="EWT293" s="733"/>
      <c r="EWU293" s="733"/>
      <c r="EWV293" s="733"/>
      <c r="EWW293" s="733"/>
      <c r="EWX293" s="733"/>
      <c r="EWY293" s="733"/>
      <c r="EWZ293" s="733"/>
      <c r="EXA293" s="733"/>
      <c r="EXB293" s="733"/>
      <c r="EXC293" s="733"/>
      <c r="EXD293" s="733"/>
      <c r="EXE293" s="733"/>
      <c r="EXF293" s="733"/>
      <c r="EXG293" s="733"/>
      <c r="EXH293" s="733"/>
      <c r="EXI293" s="733"/>
      <c r="EXJ293" s="733"/>
      <c r="EXK293" s="733"/>
      <c r="EXL293" s="733"/>
      <c r="EXM293" s="733"/>
      <c r="EXN293" s="733"/>
      <c r="EXO293" s="733"/>
      <c r="EXP293" s="733"/>
      <c r="EXQ293" s="733"/>
      <c r="EXR293" s="733"/>
      <c r="EXS293" s="733"/>
      <c r="EXT293" s="733"/>
      <c r="EXU293" s="733"/>
      <c r="EXV293" s="733"/>
      <c r="EXW293" s="733"/>
      <c r="EXX293" s="733"/>
      <c r="EXY293" s="733"/>
      <c r="EXZ293" s="733"/>
      <c r="EYA293" s="733"/>
      <c r="EYB293" s="733"/>
      <c r="EYC293" s="733"/>
      <c r="EYD293" s="733"/>
      <c r="EYE293" s="733"/>
      <c r="EYF293" s="733"/>
      <c r="EYG293" s="733"/>
      <c r="EYH293" s="733"/>
      <c r="EYI293" s="733"/>
      <c r="EYJ293" s="733"/>
      <c r="EYK293" s="733"/>
      <c r="EYL293" s="733"/>
      <c r="EYM293" s="733"/>
      <c r="EYN293" s="733"/>
      <c r="EYO293" s="733"/>
      <c r="EYP293" s="733"/>
      <c r="EYQ293" s="733"/>
      <c r="EYR293" s="733"/>
      <c r="EYS293" s="733"/>
      <c r="EYT293" s="733"/>
      <c r="EYU293" s="733"/>
      <c r="EYV293" s="733"/>
      <c r="EYW293" s="733"/>
      <c r="EYX293" s="733"/>
      <c r="EYY293" s="733"/>
      <c r="EYZ293" s="733"/>
      <c r="EZA293" s="733"/>
      <c r="EZB293" s="733"/>
      <c r="EZC293" s="733"/>
      <c r="EZD293" s="733"/>
      <c r="EZE293" s="733"/>
      <c r="EZF293" s="733"/>
      <c r="EZG293" s="733"/>
      <c r="EZH293" s="733"/>
      <c r="EZI293" s="733"/>
      <c r="EZJ293" s="733"/>
      <c r="EZK293" s="733"/>
      <c r="EZL293" s="733"/>
      <c r="EZM293" s="733"/>
      <c r="EZN293" s="733"/>
      <c r="EZO293" s="733"/>
      <c r="EZP293" s="733"/>
      <c r="EZQ293" s="733"/>
      <c r="EZR293" s="733"/>
      <c r="EZS293" s="733"/>
      <c r="EZT293" s="733"/>
      <c r="EZU293" s="733"/>
      <c r="EZV293" s="733"/>
      <c r="EZW293" s="733"/>
      <c r="EZX293" s="733"/>
      <c r="EZY293" s="733"/>
      <c r="EZZ293" s="733"/>
      <c r="FAA293" s="733"/>
      <c r="FAB293" s="733"/>
      <c r="FAC293" s="733"/>
      <c r="FAD293" s="733"/>
      <c r="FAE293" s="733"/>
      <c r="FAF293" s="733"/>
      <c r="FAG293" s="733"/>
      <c r="FAH293" s="733"/>
      <c r="FAI293" s="733"/>
      <c r="FAJ293" s="733"/>
      <c r="FAK293" s="733"/>
      <c r="FAL293" s="733"/>
      <c r="FAM293" s="733"/>
      <c r="FAN293" s="733"/>
      <c r="FAO293" s="733"/>
      <c r="FAP293" s="733"/>
      <c r="FAQ293" s="733"/>
      <c r="FAR293" s="733"/>
      <c r="FAS293" s="733"/>
      <c r="FAT293" s="733"/>
      <c r="FAU293" s="733"/>
      <c r="FAV293" s="733"/>
      <c r="FAW293" s="733"/>
      <c r="FAX293" s="733"/>
      <c r="FAY293" s="733"/>
      <c r="FAZ293" s="733"/>
      <c r="FBA293" s="733"/>
      <c r="FBB293" s="733"/>
      <c r="FBC293" s="733"/>
      <c r="FBD293" s="733"/>
      <c r="FBE293" s="733"/>
      <c r="FBF293" s="733"/>
      <c r="FBG293" s="733"/>
      <c r="FBH293" s="733"/>
      <c r="FBI293" s="733"/>
      <c r="FBJ293" s="733"/>
      <c r="FBK293" s="733"/>
      <c r="FBL293" s="733"/>
      <c r="FBM293" s="733"/>
      <c r="FBN293" s="733"/>
      <c r="FBO293" s="733"/>
      <c r="FBP293" s="733"/>
      <c r="FBQ293" s="733"/>
      <c r="FBR293" s="733"/>
      <c r="FBS293" s="733"/>
      <c r="FBT293" s="733"/>
      <c r="FBU293" s="733"/>
      <c r="FBV293" s="733"/>
      <c r="FBW293" s="733"/>
      <c r="FBX293" s="733"/>
      <c r="FBY293" s="733"/>
      <c r="FBZ293" s="733"/>
      <c r="FCA293" s="733"/>
      <c r="FCB293" s="733"/>
      <c r="FCC293" s="733"/>
      <c r="FCD293" s="733"/>
      <c r="FCE293" s="733"/>
      <c r="FCF293" s="733"/>
      <c r="FCG293" s="733"/>
      <c r="FCH293" s="733"/>
      <c r="FCI293" s="733"/>
      <c r="FCJ293" s="733"/>
      <c r="FCK293" s="733"/>
      <c r="FCL293" s="733"/>
      <c r="FCM293" s="733"/>
      <c r="FCN293" s="733"/>
      <c r="FCO293" s="733"/>
      <c r="FCP293" s="733"/>
      <c r="FCQ293" s="733"/>
      <c r="FCR293" s="733"/>
      <c r="FCS293" s="733"/>
      <c r="FCT293" s="733"/>
      <c r="FCU293" s="733"/>
      <c r="FCV293" s="733"/>
      <c r="FCW293" s="733"/>
      <c r="FCX293" s="733"/>
      <c r="FCY293" s="733"/>
      <c r="FCZ293" s="733"/>
      <c r="FDA293" s="733"/>
      <c r="FDB293" s="733"/>
      <c r="FDC293" s="733"/>
      <c r="FDD293" s="733"/>
      <c r="FDE293" s="733"/>
      <c r="FDF293" s="733"/>
      <c r="FDG293" s="733"/>
      <c r="FDH293" s="733"/>
      <c r="FDI293" s="733"/>
      <c r="FDJ293" s="733"/>
      <c r="FDK293" s="733"/>
      <c r="FDL293" s="733"/>
      <c r="FDM293" s="733"/>
      <c r="FDN293" s="733"/>
      <c r="FDO293" s="733"/>
      <c r="FDP293" s="733"/>
      <c r="FDQ293" s="733"/>
      <c r="FDR293" s="733"/>
      <c r="FDS293" s="733"/>
      <c r="FDT293" s="733"/>
      <c r="FDU293" s="733"/>
      <c r="FDV293" s="733"/>
      <c r="FDW293" s="733"/>
      <c r="FDX293" s="733"/>
      <c r="FDY293" s="733"/>
      <c r="FDZ293" s="733"/>
      <c r="FEA293" s="733"/>
      <c r="FEB293" s="733"/>
      <c r="FEC293" s="733"/>
      <c r="FED293" s="733"/>
      <c r="FEE293" s="733"/>
      <c r="FEF293" s="733"/>
      <c r="FEG293" s="733"/>
      <c r="FEH293" s="733"/>
      <c r="FEI293" s="733"/>
      <c r="FEJ293" s="733"/>
      <c r="FEK293" s="733"/>
      <c r="FEL293" s="733"/>
      <c r="FEM293" s="733"/>
      <c r="FEN293" s="733"/>
      <c r="FEO293" s="733"/>
      <c r="FEP293" s="733"/>
      <c r="FEQ293" s="733"/>
      <c r="FER293" s="733"/>
      <c r="FES293" s="733"/>
      <c r="FET293" s="733"/>
      <c r="FEU293" s="733"/>
      <c r="FEV293" s="733"/>
      <c r="FEW293" s="733"/>
      <c r="FEX293" s="733"/>
      <c r="FEY293" s="733"/>
      <c r="FEZ293" s="733"/>
      <c r="FFA293" s="733"/>
      <c r="FFB293" s="733"/>
      <c r="FFC293" s="733"/>
      <c r="FFD293" s="733"/>
      <c r="FFE293" s="733"/>
      <c r="FFF293" s="733"/>
      <c r="FFG293" s="733"/>
      <c r="FFH293" s="733"/>
      <c r="FFI293" s="733"/>
      <c r="FFJ293" s="733"/>
      <c r="FFK293" s="733"/>
      <c r="FFL293" s="733"/>
      <c r="FFM293" s="733"/>
      <c r="FFN293" s="733"/>
      <c r="FFO293" s="733"/>
      <c r="FFP293" s="733"/>
      <c r="FFQ293" s="733"/>
      <c r="FFR293" s="733"/>
      <c r="FFS293" s="733"/>
      <c r="FFT293" s="733"/>
      <c r="FFU293" s="733"/>
      <c r="FFV293" s="733"/>
      <c r="FFW293" s="733"/>
      <c r="FFX293" s="733"/>
      <c r="FFY293" s="733"/>
      <c r="FFZ293" s="733"/>
      <c r="FGA293" s="733"/>
      <c r="FGB293" s="733"/>
      <c r="FGC293" s="733"/>
      <c r="FGD293" s="733"/>
      <c r="FGE293" s="733"/>
      <c r="FGF293" s="733"/>
      <c r="FGG293" s="733"/>
      <c r="FGH293" s="733"/>
      <c r="FGI293" s="733"/>
      <c r="FGJ293" s="733"/>
      <c r="FGK293" s="733"/>
      <c r="FGL293" s="733"/>
      <c r="FGM293" s="733"/>
      <c r="FGN293" s="733"/>
      <c r="FGO293" s="733"/>
      <c r="FGP293" s="733"/>
      <c r="FGQ293" s="733"/>
      <c r="FGR293" s="733"/>
      <c r="FGS293" s="733"/>
      <c r="FGT293" s="733"/>
      <c r="FGU293" s="733"/>
      <c r="FGV293" s="733"/>
      <c r="FGW293" s="733"/>
      <c r="FGX293" s="733"/>
      <c r="FGY293" s="733"/>
      <c r="FGZ293" s="733"/>
      <c r="FHA293" s="733"/>
      <c r="FHB293" s="733"/>
      <c r="FHC293" s="733"/>
      <c r="FHD293" s="733"/>
      <c r="FHE293" s="733"/>
      <c r="FHF293" s="733"/>
      <c r="FHG293" s="733"/>
      <c r="FHH293" s="733"/>
      <c r="FHI293" s="733"/>
      <c r="FHJ293" s="733"/>
      <c r="FHK293" s="733"/>
      <c r="FHL293" s="733"/>
      <c r="FHM293" s="733"/>
      <c r="FHN293" s="733"/>
      <c r="FHO293" s="733"/>
      <c r="FHP293" s="733"/>
      <c r="FHQ293" s="733"/>
      <c r="FHR293" s="733"/>
      <c r="FHS293" s="733"/>
      <c r="FHT293" s="733"/>
      <c r="FHU293" s="733"/>
      <c r="FHV293" s="733"/>
      <c r="FHW293" s="733"/>
      <c r="FHX293" s="733"/>
      <c r="FHY293" s="733"/>
      <c r="FHZ293" s="733"/>
      <c r="FIA293" s="733"/>
      <c r="FIB293" s="733"/>
      <c r="FIC293" s="733"/>
      <c r="FID293" s="733"/>
      <c r="FIE293" s="733"/>
      <c r="FIF293" s="733"/>
      <c r="FIG293" s="733"/>
      <c r="FIH293" s="733"/>
      <c r="FII293" s="733"/>
      <c r="FIJ293" s="733"/>
      <c r="FIK293" s="733"/>
      <c r="FIL293" s="733"/>
      <c r="FIM293" s="733"/>
      <c r="FIN293" s="733"/>
      <c r="FIO293" s="733"/>
      <c r="FIP293" s="733"/>
      <c r="FIQ293" s="733"/>
      <c r="FIR293" s="733"/>
      <c r="FIS293" s="733"/>
      <c r="FIT293" s="733"/>
      <c r="FIU293" s="733"/>
      <c r="FIV293" s="733"/>
      <c r="FIW293" s="733"/>
      <c r="FIX293" s="733"/>
      <c r="FIY293" s="733"/>
      <c r="FIZ293" s="733"/>
      <c r="FJA293" s="733"/>
      <c r="FJB293" s="733"/>
      <c r="FJC293" s="733"/>
      <c r="FJD293" s="733"/>
      <c r="FJE293" s="733"/>
      <c r="FJF293" s="733"/>
      <c r="FJG293" s="733"/>
      <c r="FJH293" s="733"/>
      <c r="FJI293" s="733"/>
      <c r="FJJ293" s="733"/>
      <c r="FJK293" s="733"/>
      <c r="FJL293" s="733"/>
      <c r="FJM293" s="733"/>
      <c r="FJN293" s="733"/>
      <c r="FJO293" s="733"/>
      <c r="FJP293" s="733"/>
      <c r="FJQ293" s="733"/>
      <c r="FJR293" s="733"/>
      <c r="FJS293" s="733"/>
      <c r="FJT293" s="733"/>
      <c r="FJU293" s="733"/>
      <c r="FJV293" s="733"/>
      <c r="FJW293" s="733"/>
      <c r="FJX293" s="733"/>
      <c r="FJY293" s="733"/>
      <c r="FJZ293" s="733"/>
      <c r="FKA293" s="733"/>
      <c r="FKB293" s="733"/>
      <c r="FKC293" s="733"/>
      <c r="FKD293" s="733"/>
      <c r="FKE293" s="733"/>
      <c r="FKF293" s="733"/>
      <c r="FKG293" s="733"/>
      <c r="FKH293" s="733"/>
      <c r="FKI293" s="733"/>
      <c r="FKJ293" s="733"/>
      <c r="FKK293" s="733"/>
      <c r="FKL293" s="733"/>
      <c r="FKM293" s="733"/>
      <c r="FKN293" s="733"/>
      <c r="FKO293" s="733"/>
      <c r="FKP293" s="733"/>
      <c r="FKQ293" s="733"/>
      <c r="FKR293" s="733"/>
      <c r="FKS293" s="733"/>
      <c r="FKT293" s="733"/>
      <c r="FKU293" s="733"/>
      <c r="FKV293" s="733"/>
      <c r="FKW293" s="733"/>
      <c r="FKX293" s="733"/>
      <c r="FKY293" s="733"/>
      <c r="FKZ293" s="733"/>
      <c r="FLA293" s="733"/>
      <c r="FLB293" s="733"/>
      <c r="FLC293" s="733"/>
      <c r="FLD293" s="733"/>
      <c r="FLE293" s="733"/>
      <c r="FLF293" s="733"/>
      <c r="FLG293" s="733"/>
      <c r="FLH293" s="733"/>
      <c r="FLI293" s="733"/>
      <c r="FLJ293" s="733"/>
      <c r="FLK293" s="733"/>
      <c r="FLL293" s="733"/>
      <c r="FLM293" s="733"/>
      <c r="FLN293" s="733"/>
      <c r="FLO293" s="733"/>
      <c r="FLP293" s="733"/>
      <c r="FLQ293" s="733"/>
      <c r="FLR293" s="733"/>
      <c r="FLS293" s="733"/>
      <c r="FLT293" s="733"/>
      <c r="FLU293" s="733"/>
      <c r="FLV293" s="733"/>
      <c r="FLW293" s="733"/>
      <c r="FLX293" s="733"/>
      <c r="FLY293" s="733"/>
      <c r="FLZ293" s="733"/>
      <c r="FMA293" s="733"/>
      <c r="FMB293" s="733"/>
      <c r="FMC293" s="733"/>
      <c r="FMD293" s="733"/>
      <c r="FME293" s="733"/>
      <c r="FMF293" s="733"/>
      <c r="FMG293" s="733"/>
      <c r="FMH293" s="733"/>
      <c r="FMI293" s="733"/>
      <c r="FMJ293" s="733"/>
      <c r="FMK293" s="733"/>
      <c r="FML293" s="733"/>
      <c r="FMM293" s="733"/>
      <c r="FMN293" s="733"/>
      <c r="FMO293" s="733"/>
      <c r="FMP293" s="733"/>
      <c r="FMQ293" s="733"/>
      <c r="FMR293" s="733"/>
      <c r="FMS293" s="733"/>
      <c r="FMT293" s="733"/>
      <c r="FMU293" s="733"/>
      <c r="FMV293" s="733"/>
      <c r="FMW293" s="733"/>
      <c r="FMX293" s="733"/>
      <c r="FMY293" s="733"/>
      <c r="FMZ293" s="733"/>
      <c r="FNA293" s="733"/>
      <c r="FNB293" s="733"/>
      <c r="FNC293" s="733"/>
      <c r="FND293" s="733"/>
      <c r="FNE293" s="733"/>
      <c r="FNF293" s="733"/>
      <c r="FNG293" s="733"/>
      <c r="FNH293" s="733"/>
      <c r="FNI293" s="733"/>
      <c r="FNJ293" s="733"/>
      <c r="FNK293" s="733"/>
      <c r="FNL293" s="733"/>
      <c r="FNM293" s="733"/>
      <c r="FNN293" s="733"/>
      <c r="FNO293" s="733"/>
      <c r="FNP293" s="733"/>
      <c r="FNQ293" s="733"/>
      <c r="FNR293" s="733"/>
      <c r="FNS293" s="733"/>
      <c r="FNT293" s="733"/>
      <c r="FNU293" s="733"/>
      <c r="FNV293" s="733"/>
      <c r="FNW293" s="733"/>
      <c r="FNX293" s="733"/>
      <c r="FNY293" s="733"/>
      <c r="FNZ293" s="733"/>
      <c r="FOA293" s="733"/>
      <c r="FOB293" s="733"/>
      <c r="FOC293" s="733"/>
      <c r="FOD293" s="733"/>
      <c r="FOE293" s="733"/>
      <c r="FOF293" s="733"/>
      <c r="FOG293" s="733"/>
      <c r="FOH293" s="733"/>
      <c r="FOI293" s="733"/>
      <c r="FOJ293" s="733"/>
      <c r="FOK293" s="733"/>
      <c r="FOL293" s="733"/>
      <c r="FOM293" s="733"/>
      <c r="FON293" s="733"/>
      <c r="FOO293" s="733"/>
      <c r="FOP293" s="733"/>
      <c r="FOQ293" s="733"/>
      <c r="FOR293" s="733"/>
      <c r="FOS293" s="733"/>
      <c r="FOT293" s="733"/>
      <c r="FOU293" s="733"/>
      <c r="FOV293" s="733"/>
      <c r="FOW293" s="733"/>
      <c r="FOX293" s="733"/>
      <c r="FOY293" s="733"/>
      <c r="FOZ293" s="733"/>
      <c r="FPA293" s="733"/>
      <c r="FPB293" s="733"/>
      <c r="FPC293" s="733"/>
      <c r="FPD293" s="733"/>
      <c r="FPE293" s="733"/>
      <c r="FPF293" s="733"/>
      <c r="FPG293" s="733"/>
      <c r="FPH293" s="733"/>
      <c r="FPI293" s="733"/>
      <c r="FPJ293" s="733"/>
      <c r="FPK293" s="733"/>
      <c r="FPL293" s="733"/>
      <c r="FPM293" s="733"/>
      <c r="FPN293" s="733"/>
      <c r="FPO293" s="733"/>
      <c r="FPP293" s="733"/>
      <c r="FPQ293" s="733"/>
      <c r="FPR293" s="733"/>
      <c r="FPS293" s="733"/>
      <c r="FPT293" s="733"/>
      <c r="FPU293" s="733"/>
      <c r="FPV293" s="733"/>
      <c r="FPW293" s="733"/>
      <c r="FPX293" s="733"/>
      <c r="FPY293" s="733"/>
      <c r="FPZ293" s="733"/>
      <c r="FQA293" s="733"/>
      <c r="FQB293" s="733"/>
      <c r="FQC293" s="733"/>
      <c r="FQD293" s="733"/>
      <c r="FQE293" s="733"/>
      <c r="FQF293" s="733"/>
      <c r="FQG293" s="733"/>
      <c r="FQH293" s="733"/>
      <c r="FQI293" s="733"/>
      <c r="FQJ293" s="733"/>
      <c r="FQK293" s="733"/>
      <c r="FQL293" s="733"/>
      <c r="FQM293" s="733"/>
      <c r="FQN293" s="733"/>
      <c r="FQO293" s="733"/>
      <c r="FQP293" s="733"/>
      <c r="FQQ293" s="733"/>
      <c r="FQR293" s="733"/>
      <c r="FQS293" s="733"/>
      <c r="FQT293" s="733"/>
      <c r="FQU293" s="733"/>
      <c r="FQV293" s="733"/>
      <c r="FQW293" s="733"/>
      <c r="FQX293" s="733"/>
      <c r="FQY293" s="733"/>
      <c r="FQZ293" s="733"/>
      <c r="FRA293" s="733"/>
      <c r="FRB293" s="733"/>
      <c r="FRC293" s="733"/>
      <c r="FRD293" s="733"/>
      <c r="FRE293" s="733"/>
      <c r="FRF293" s="733"/>
      <c r="FRG293" s="733"/>
      <c r="FRH293" s="733"/>
      <c r="FRI293" s="733"/>
      <c r="FRJ293" s="733"/>
      <c r="FRK293" s="733"/>
      <c r="FRL293" s="733"/>
      <c r="FRM293" s="733"/>
      <c r="FRN293" s="733"/>
      <c r="FRO293" s="733"/>
      <c r="FRP293" s="733"/>
      <c r="FRQ293" s="733"/>
      <c r="FRR293" s="733"/>
      <c r="FRS293" s="733"/>
      <c r="FRT293" s="733"/>
      <c r="FRU293" s="733"/>
      <c r="FRV293" s="733"/>
      <c r="FRW293" s="733"/>
      <c r="FRX293" s="733"/>
      <c r="FRY293" s="733"/>
      <c r="FRZ293" s="733"/>
      <c r="FSA293" s="733"/>
      <c r="FSB293" s="733"/>
      <c r="FSC293" s="733"/>
      <c r="FSD293" s="733"/>
      <c r="FSE293" s="733"/>
      <c r="FSF293" s="733"/>
      <c r="FSG293" s="733"/>
      <c r="FSH293" s="733"/>
      <c r="FSI293" s="733"/>
      <c r="FSJ293" s="733"/>
      <c r="FSK293" s="733"/>
      <c r="FSL293" s="733"/>
      <c r="FSM293" s="733"/>
      <c r="FSN293" s="733"/>
      <c r="FSO293" s="733"/>
      <c r="FSP293" s="733"/>
      <c r="FSQ293" s="733"/>
      <c r="FSR293" s="733"/>
      <c r="FSS293" s="733"/>
      <c r="FST293" s="733"/>
      <c r="FSU293" s="733"/>
      <c r="FSV293" s="733"/>
      <c r="FSW293" s="733"/>
      <c r="FSX293" s="733"/>
      <c r="FSY293" s="733"/>
      <c r="FSZ293" s="733"/>
      <c r="FTA293" s="733"/>
      <c r="FTB293" s="733"/>
      <c r="FTC293" s="733"/>
      <c r="FTD293" s="733"/>
      <c r="FTE293" s="733"/>
      <c r="FTF293" s="733"/>
      <c r="FTG293" s="733"/>
      <c r="FTH293" s="733"/>
      <c r="FTI293" s="733"/>
      <c r="FTJ293" s="733"/>
      <c r="FTK293" s="733"/>
      <c r="FTL293" s="733"/>
      <c r="FTM293" s="733"/>
      <c r="FTN293" s="733"/>
      <c r="FTO293" s="733"/>
      <c r="FTP293" s="733"/>
      <c r="FTQ293" s="733"/>
      <c r="FTR293" s="733"/>
      <c r="FTS293" s="733"/>
      <c r="FTT293" s="733"/>
      <c r="FTU293" s="733"/>
      <c r="FTV293" s="733"/>
      <c r="FTW293" s="733"/>
      <c r="FTX293" s="733"/>
      <c r="FTY293" s="733"/>
      <c r="FTZ293" s="733"/>
      <c r="FUA293" s="733"/>
      <c r="FUB293" s="733"/>
      <c r="FUC293" s="733"/>
      <c r="FUD293" s="733"/>
      <c r="FUE293" s="733"/>
      <c r="FUF293" s="733"/>
      <c r="FUG293" s="733"/>
      <c r="FUH293" s="733"/>
      <c r="FUI293" s="733"/>
      <c r="FUJ293" s="733"/>
      <c r="FUK293" s="733"/>
      <c r="FUL293" s="733"/>
      <c r="FUM293" s="733"/>
      <c r="FUN293" s="733"/>
      <c r="FUO293" s="733"/>
      <c r="FUP293" s="733"/>
      <c r="FUQ293" s="733"/>
      <c r="FUR293" s="733"/>
      <c r="FUS293" s="733"/>
      <c r="FUT293" s="733"/>
      <c r="FUU293" s="733"/>
      <c r="FUV293" s="733"/>
      <c r="FUW293" s="733"/>
      <c r="FUX293" s="733"/>
      <c r="FUY293" s="733"/>
      <c r="FUZ293" s="733"/>
      <c r="FVA293" s="733"/>
      <c r="FVB293" s="733"/>
      <c r="FVC293" s="733"/>
      <c r="FVD293" s="733"/>
      <c r="FVE293" s="733"/>
      <c r="FVF293" s="733"/>
      <c r="FVG293" s="733"/>
      <c r="FVH293" s="733"/>
      <c r="FVI293" s="733"/>
      <c r="FVJ293" s="733"/>
      <c r="FVK293" s="733"/>
      <c r="FVL293" s="733"/>
      <c r="FVM293" s="733"/>
      <c r="FVN293" s="733"/>
      <c r="FVO293" s="733"/>
      <c r="FVP293" s="733"/>
      <c r="FVQ293" s="733"/>
      <c r="FVR293" s="733"/>
      <c r="FVS293" s="733"/>
      <c r="FVT293" s="733"/>
      <c r="FVU293" s="733"/>
      <c r="FVV293" s="733"/>
      <c r="FVW293" s="733"/>
      <c r="FVX293" s="733"/>
      <c r="FVY293" s="733"/>
      <c r="FVZ293" s="733"/>
      <c r="FWA293" s="733"/>
      <c r="FWB293" s="733"/>
      <c r="FWC293" s="733"/>
      <c r="FWD293" s="733"/>
      <c r="FWE293" s="733"/>
      <c r="FWF293" s="733"/>
      <c r="FWG293" s="733"/>
      <c r="FWH293" s="733"/>
      <c r="FWI293" s="733"/>
      <c r="FWJ293" s="733"/>
      <c r="FWK293" s="733"/>
      <c r="FWL293" s="733"/>
      <c r="FWM293" s="733"/>
      <c r="FWN293" s="733"/>
      <c r="FWO293" s="733"/>
      <c r="FWP293" s="733"/>
      <c r="FWQ293" s="733"/>
      <c r="FWR293" s="733"/>
      <c r="FWS293" s="733"/>
      <c r="FWT293" s="733"/>
      <c r="FWU293" s="733"/>
      <c r="FWV293" s="733"/>
      <c r="FWW293" s="733"/>
      <c r="FWX293" s="733"/>
      <c r="FWY293" s="733"/>
      <c r="FWZ293" s="733"/>
      <c r="FXA293" s="733"/>
      <c r="FXB293" s="733"/>
      <c r="FXC293" s="733"/>
      <c r="FXD293" s="733"/>
      <c r="FXE293" s="733"/>
      <c r="FXF293" s="733"/>
      <c r="FXG293" s="733"/>
      <c r="FXH293" s="733"/>
      <c r="FXI293" s="733"/>
      <c r="FXJ293" s="733"/>
      <c r="FXK293" s="733"/>
      <c r="FXL293" s="733"/>
      <c r="FXM293" s="733"/>
      <c r="FXN293" s="733"/>
      <c r="FXO293" s="733"/>
      <c r="FXP293" s="733"/>
      <c r="FXQ293" s="733"/>
      <c r="FXR293" s="733"/>
      <c r="FXS293" s="733"/>
      <c r="FXT293" s="733"/>
      <c r="FXU293" s="733"/>
      <c r="FXV293" s="733"/>
      <c r="FXW293" s="733"/>
      <c r="FXX293" s="733"/>
      <c r="FXY293" s="733"/>
      <c r="FXZ293" s="733"/>
      <c r="FYA293" s="733"/>
      <c r="FYB293" s="733"/>
      <c r="FYC293" s="733"/>
      <c r="FYD293" s="733"/>
      <c r="FYE293" s="733"/>
      <c r="FYF293" s="733"/>
      <c r="FYG293" s="733"/>
      <c r="FYH293" s="733"/>
      <c r="FYI293" s="733"/>
      <c r="FYJ293" s="733"/>
      <c r="FYK293" s="733"/>
      <c r="FYL293" s="733"/>
      <c r="FYM293" s="733"/>
      <c r="FYN293" s="733"/>
      <c r="FYO293" s="733"/>
      <c r="FYP293" s="733"/>
      <c r="FYQ293" s="733"/>
      <c r="FYR293" s="733"/>
      <c r="FYS293" s="733"/>
      <c r="FYT293" s="733"/>
      <c r="FYU293" s="733"/>
      <c r="FYV293" s="733"/>
      <c r="FYW293" s="733"/>
      <c r="FYX293" s="733"/>
      <c r="FYY293" s="733"/>
      <c r="FYZ293" s="733"/>
      <c r="FZA293" s="733"/>
      <c r="FZB293" s="733"/>
      <c r="FZC293" s="733"/>
      <c r="FZD293" s="733"/>
      <c r="FZE293" s="733"/>
      <c r="FZF293" s="733"/>
      <c r="FZG293" s="733"/>
      <c r="FZH293" s="733"/>
      <c r="FZI293" s="733"/>
      <c r="FZJ293" s="733"/>
      <c r="FZK293" s="733"/>
      <c r="FZL293" s="733"/>
      <c r="FZM293" s="733"/>
      <c r="FZN293" s="733"/>
      <c r="FZO293" s="733"/>
      <c r="FZP293" s="733"/>
      <c r="FZQ293" s="733"/>
      <c r="FZR293" s="733"/>
      <c r="FZS293" s="733"/>
      <c r="FZT293" s="733"/>
      <c r="FZU293" s="733"/>
      <c r="FZV293" s="733"/>
      <c r="FZW293" s="733"/>
      <c r="FZX293" s="733"/>
      <c r="FZY293" s="733"/>
      <c r="FZZ293" s="733"/>
      <c r="GAA293" s="733"/>
      <c r="GAB293" s="733"/>
      <c r="GAC293" s="733"/>
      <c r="GAD293" s="733"/>
      <c r="GAE293" s="733"/>
      <c r="GAF293" s="733"/>
      <c r="GAG293" s="733"/>
      <c r="GAH293" s="733"/>
      <c r="GAI293" s="733"/>
      <c r="GAJ293" s="733"/>
      <c r="GAK293" s="733"/>
      <c r="GAL293" s="733"/>
      <c r="GAM293" s="733"/>
      <c r="GAN293" s="733"/>
      <c r="GAO293" s="733"/>
      <c r="GAP293" s="733"/>
      <c r="GAQ293" s="733"/>
      <c r="GAR293" s="733"/>
      <c r="GAS293" s="733"/>
      <c r="GAT293" s="733"/>
      <c r="GAU293" s="733"/>
      <c r="GAV293" s="733"/>
      <c r="GAW293" s="733"/>
      <c r="GAX293" s="733"/>
      <c r="GAY293" s="733"/>
      <c r="GAZ293" s="733"/>
      <c r="GBA293" s="733"/>
      <c r="GBB293" s="733"/>
      <c r="GBC293" s="733"/>
      <c r="GBD293" s="733"/>
      <c r="GBE293" s="733"/>
      <c r="GBF293" s="733"/>
      <c r="GBG293" s="733"/>
      <c r="GBH293" s="733"/>
      <c r="GBI293" s="733"/>
      <c r="GBJ293" s="733"/>
      <c r="GBK293" s="733"/>
      <c r="GBL293" s="733"/>
      <c r="GBM293" s="733"/>
      <c r="GBN293" s="733"/>
      <c r="GBO293" s="733"/>
      <c r="GBP293" s="733"/>
      <c r="GBQ293" s="733"/>
      <c r="GBR293" s="733"/>
      <c r="GBS293" s="733"/>
      <c r="GBT293" s="733"/>
      <c r="GBU293" s="733"/>
      <c r="GBV293" s="733"/>
      <c r="GBW293" s="733"/>
      <c r="GBX293" s="733"/>
      <c r="GBY293" s="733"/>
      <c r="GBZ293" s="733"/>
      <c r="GCA293" s="733"/>
      <c r="GCB293" s="733"/>
      <c r="GCC293" s="733"/>
      <c r="GCD293" s="733"/>
      <c r="GCE293" s="733"/>
      <c r="GCF293" s="733"/>
      <c r="GCG293" s="733"/>
      <c r="GCH293" s="733"/>
      <c r="GCI293" s="733"/>
      <c r="GCJ293" s="733"/>
      <c r="GCK293" s="733"/>
      <c r="GCL293" s="733"/>
      <c r="GCM293" s="733"/>
      <c r="GCN293" s="733"/>
      <c r="GCO293" s="733"/>
      <c r="GCP293" s="733"/>
      <c r="GCQ293" s="733"/>
      <c r="GCR293" s="733"/>
      <c r="GCS293" s="733"/>
      <c r="GCT293" s="733"/>
      <c r="GCU293" s="733"/>
      <c r="GCV293" s="733"/>
      <c r="GCW293" s="733"/>
      <c r="GCX293" s="733"/>
      <c r="GCY293" s="733"/>
      <c r="GCZ293" s="733"/>
      <c r="GDA293" s="733"/>
      <c r="GDB293" s="733"/>
      <c r="GDC293" s="733"/>
      <c r="GDD293" s="733"/>
      <c r="GDE293" s="733"/>
      <c r="GDF293" s="733"/>
      <c r="GDG293" s="733"/>
      <c r="GDH293" s="733"/>
      <c r="GDI293" s="733"/>
      <c r="GDJ293" s="733"/>
      <c r="GDK293" s="733"/>
      <c r="GDL293" s="733"/>
      <c r="GDM293" s="733"/>
      <c r="GDN293" s="733"/>
      <c r="GDO293" s="733"/>
      <c r="GDP293" s="733"/>
      <c r="GDQ293" s="733"/>
      <c r="GDR293" s="733"/>
      <c r="GDS293" s="733"/>
      <c r="GDT293" s="733"/>
      <c r="GDU293" s="733"/>
      <c r="GDV293" s="733"/>
      <c r="GDW293" s="733"/>
      <c r="GDX293" s="733"/>
      <c r="GDY293" s="733"/>
      <c r="GDZ293" s="733"/>
      <c r="GEA293" s="733"/>
      <c r="GEB293" s="733"/>
      <c r="GEC293" s="733"/>
      <c r="GED293" s="733"/>
      <c r="GEE293" s="733"/>
      <c r="GEF293" s="733"/>
      <c r="GEG293" s="733"/>
      <c r="GEH293" s="733"/>
      <c r="GEI293" s="733"/>
      <c r="GEJ293" s="733"/>
      <c r="GEK293" s="733"/>
      <c r="GEL293" s="733"/>
      <c r="GEM293" s="733"/>
      <c r="GEN293" s="733"/>
      <c r="GEO293" s="733"/>
      <c r="GEP293" s="733"/>
      <c r="GEQ293" s="733"/>
      <c r="GER293" s="733"/>
      <c r="GES293" s="733"/>
      <c r="GET293" s="733"/>
      <c r="GEU293" s="733"/>
      <c r="GEV293" s="733"/>
      <c r="GEW293" s="733"/>
      <c r="GEX293" s="733"/>
      <c r="GEY293" s="733"/>
      <c r="GEZ293" s="733"/>
      <c r="GFA293" s="733"/>
      <c r="GFB293" s="733"/>
      <c r="GFC293" s="733"/>
      <c r="GFD293" s="733"/>
      <c r="GFE293" s="733"/>
      <c r="GFF293" s="733"/>
      <c r="GFG293" s="733"/>
      <c r="GFH293" s="733"/>
      <c r="GFI293" s="733"/>
      <c r="GFJ293" s="733"/>
      <c r="GFK293" s="733"/>
      <c r="GFL293" s="733"/>
      <c r="GFM293" s="733"/>
      <c r="GFN293" s="733"/>
      <c r="GFO293" s="733"/>
      <c r="GFP293" s="733"/>
      <c r="GFQ293" s="733"/>
      <c r="GFR293" s="733"/>
      <c r="GFS293" s="733"/>
      <c r="GFT293" s="733"/>
      <c r="GFU293" s="733"/>
      <c r="GFV293" s="733"/>
      <c r="GFW293" s="733"/>
      <c r="GFX293" s="733"/>
      <c r="GFY293" s="733"/>
      <c r="GFZ293" s="733"/>
      <c r="GGA293" s="733"/>
      <c r="GGB293" s="733"/>
      <c r="GGC293" s="733"/>
      <c r="GGD293" s="733"/>
      <c r="GGE293" s="733"/>
      <c r="GGF293" s="733"/>
      <c r="GGG293" s="733"/>
      <c r="GGH293" s="733"/>
      <c r="GGI293" s="733"/>
      <c r="GGJ293" s="733"/>
      <c r="GGK293" s="733"/>
      <c r="GGL293" s="733"/>
      <c r="GGM293" s="733"/>
      <c r="GGN293" s="733"/>
      <c r="GGO293" s="733"/>
      <c r="GGP293" s="733"/>
      <c r="GGQ293" s="733"/>
      <c r="GGR293" s="733"/>
      <c r="GGS293" s="733"/>
      <c r="GGT293" s="733"/>
      <c r="GGU293" s="733"/>
      <c r="GGV293" s="733"/>
      <c r="GGW293" s="733"/>
      <c r="GGX293" s="733"/>
      <c r="GGY293" s="733"/>
      <c r="GGZ293" s="733"/>
      <c r="GHA293" s="733"/>
      <c r="GHB293" s="733"/>
      <c r="GHC293" s="733"/>
      <c r="GHD293" s="733"/>
      <c r="GHE293" s="733"/>
      <c r="GHF293" s="733"/>
      <c r="GHG293" s="733"/>
      <c r="GHH293" s="733"/>
      <c r="GHI293" s="733"/>
      <c r="GHJ293" s="733"/>
      <c r="GHK293" s="733"/>
      <c r="GHL293" s="733"/>
      <c r="GHM293" s="733"/>
      <c r="GHN293" s="733"/>
      <c r="GHO293" s="733"/>
      <c r="GHP293" s="733"/>
      <c r="GHQ293" s="733"/>
      <c r="GHR293" s="733"/>
      <c r="GHS293" s="733"/>
      <c r="GHT293" s="733"/>
      <c r="GHU293" s="733"/>
      <c r="GHV293" s="733"/>
      <c r="GHW293" s="733"/>
      <c r="GHX293" s="733"/>
      <c r="GHY293" s="733"/>
      <c r="GHZ293" s="733"/>
      <c r="GIA293" s="733"/>
      <c r="GIB293" s="733"/>
      <c r="GIC293" s="733"/>
      <c r="GID293" s="733"/>
      <c r="GIE293" s="733"/>
      <c r="GIF293" s="733"/>
      <c r="GIG293" s="733"/>
      <c r="GIH293" s="733"/>
      <c r="GII293" s="733"/>
      <c r="GIJ293" s="733"/>
      <c r="GIK293" s="733"/>
      <c r="GIL293" s="733"/>
      <c r="GIM293" s="733"/>
      <c r="GIN293" s="733"/>
      <c r="GIO293" s="733"/>
      <c r="GIP293" s="733"/>
      <c r="GIQ293" s="733"/>
      <c r="GIR293" s="733"/>
      <c r="GIS293" s="733"/>
      <c r="GIT293" s="733"/>
      <c r="GIU293" s="733"/>
      <c r="GIV293" s="733"/>
      <c r="GIW293" s="733"/>
      <c r="GIX293" s="733"/>
      <c r="GIY293" s="733"/>
      <c r="GIZ293" s="733"/>
      <c r="GJA293" s="733"/>
      <c r="GJB293" s="733"/>
      <c r="GJC293" s="733"/>
      <c r="GJD293" s="733"/>
      <c r="GJE293" s="733"/>
      <c r="GJF293" s="733"/>
      <c r="GJG293" s="733"/>
      <c r="GJH293" s="733"/>
      <c r="GJI293" s="733"/>
      <c r="GJJ293" s="733"/>
      <c r="GJK293" s="733"/>
      <c r="GJL293" s="733"/>
      <c r="GJM293" s="733"/>
      <c r="GJN293" s="733"/>
      <c r="GJO293" s="733"/>
      <c r="GJP293" s="733"/>
      <c r="GJQ293" s="733"/>
      <c r="GJR293" s="733"/>
      <c r="GJS293" s="733"/>
      <c r="GJT293" s="733"/>
      <c r="GJU293" s="733"/>
      <c r="GJV293" s="733"/>
      <c r="GJW293" s="733"/>
      <c r="GJX293" s="733"/>
      <c r="GJY293" s="733"/>
      <c r="GJZ293" s="733"/>
      <c r="GKA293" s="733"/>
      <c r="GKB293" s="733"/>
      <c r="GKC293" s="733"/>
      <c r="GKD293" s="733"/>
      <c r="GKE293" s="733"/>
      <c r="GKF293" s="733"/>
      <c r="GKG293" s="733"/>
      <c r="GKH293" s="733"/>
      <c r="GKI293" s="733"/>
      <c r="GKJ293" s="733"/>
      <c r="GKK293" s="733"/>
      <c r="GKL293" s="733"/>
      <c r="GKM293" s="733"/>
      <c r="GKN293" s="733"/>
      <c r="GKO293" s="733"/>
      <c r="GKP293" s="733"/>
      <c r="GKQ293" s="733"/>
      <c r="GKR293" s="733"/>
      <c r="GKS293" s="733"/>
      <c r="GKT293" s="733"/>
      <c r="GKU293" s="733"/>
      <c r="GKV293" s="733"/>
      <c r="GKW293" s="733"/>
      <c r="GKX293" s="733"/>
      <c r="GKY293" s="733"/>
      <c r="GKZ293" s="733"/>
      <c r="GLA293" s="733"/>
      <c r="GLB293" s="733"/>
      <c r="GLC293" s="733"/>
      <c r="GLD293" s="733"/>
      <c r="GLE293" s="733"/>
      <c r="GLF293" s="733"/>
      <c r="GLG293" s="733"/>
      <c r="GLH293" s="733"/>
      <c r="GLI293" s="733"/>
      <c r="GLJ293" s="733"/>
      <c r="GLK293" s="733"/>
      <c r="GLL293" s="733"/>
      <c r="GLM293" s="733"/>
      <c r="GLN293" s="733"/>
      <c r="GLO293" s="733"/>
      <c r="GLP293" s="733"/>
      <c r="GLQ293" s="733"/>
      <c r="GLR293" s="733"/>
      <c r="GLS293" s="733"/>
      <c r="GLT293" s="733"/>
      <c r="GLU293" s="733"/>
      <c r="GLV293" s="733"/>
      <c r="GLW293" s="733"/>
      <c r="GLX293" s="733"/>
      <c r="GLY293" s="733"/>
      <c r="GLZ293" s="733"/>
      <c r="GMA293" s="733"/>
      <c r="GMB293" s="733"/>
      <c r="GMC293" s="733"/>
      <c r="GMD293" s="733"/>
      <c r="GME293" s="733"/>
      <c r="GMF293" s="733"/>
      <c r="GMG293" s="733"/>
      <c r="GMH293" s="733"/>
      <c r="GMI293" s="733"/>
      <c r="GMJ293" s="733"/>
      <c r="GMK293" s="733"/>
      <c r="GML293" s="733"/>
      <c r="GMM293" s="733"/>
      <c r="GMN293" s="733"/>
      <c r="GMO293" s="733"/>
      <c r="GMP293" s="733"/>
      <c r="GMQ293" s="733"/>
      <c r="GMR293" s="733"/>
      <c r="GMS293" s="733"/>
      <c r="GMT293" s="733"/>
      <c r="GMU293" s="733"/>
      <c r="GMV293" s="733"/>
      <c r="GMW293" s="733"/>
      <c r="GMX293" s="733"/>
      <c r="GMY293" s="733"/>
      <c r="GMZ293" s="733"/>
      <c r="GNA293" s="733"/>
      <c r="GNB293" s="733"/>
      <c r="GNC293" s="733"/>
      <c r="GND293" s="733"/>
      <c r="GNE293" s="733"/>
      <c r="GNF293" s="733"/>
      <c r="GNG293" s="733"/>
      <c r="GNH293" s="733"/>
      <c r="GNI293" s="733"/>
      <c r="GNJ293" s="733"/>
      <c r="GNK293" s="733"/>
      <c r="GNL293" s="733"/>
      <c r="GNM293" s="733"/>
      <c r="GNN293" s="733"/>
      <c r="GNO293" s="733"/>
      <c r="GNP293" s="733"/>
      <c r="GNQ293" s="733"/>
      <c r="GNR293" s="733"/>
      <c r="GNS293" s="733"/>
      <c r="GNT293" s="733"/>
      <c r="GNU293" s="733"/>
      <c r="GNV293" s="733"/>
      <c r="GNW293" s="733"/>
      <c r="GNX293" s="733"/>
      <c r="GNY293" s="733"/>
      <c r="GNZ293" s="733"/>
      <c r="GOA293" s="733"/>
      <c r="GOB293" s="733"/>
      <c r="GOC293" s="733"/>
      <c r="GOD293" s="733"/>
      <c r="GOE293" s="733"/>
      <c r="GOF293" s="733"/>
      <c r="GOG293" s="733"/>
      <c r="GOH293" s="733"/>
      <c r="GOI293" s="733"/>
      <c r="GOJ293" s="733"/>
      <c r="GOK293" s="733"/>
      <c r="GOL293" s="733"/>
      <c r="GOM293" s="733"/>
      <c r="GON293" s="733"/>
      <c r="GOO293" s="733"/>
      <c r="GOP293" s="733"/>
      <c r="GOQ293" s="733"/>
      <c r="GOR293" s="733"/>
      <c r="GOS293" s="733"/>
      <c r="GOT293" s="733"/>
      <c r="GOU293" s="733"/>
      <c r="GOV293" s="733"/>
      <c r="GOW293" s="733"/>
      <c r="GOX293" s="733"/>
      <c r="GOY293" s="733"/>
      <c r="GOZ293" s="733"/>
      <c r="GPA293" s="733"/>
      <c r="GPB293" s="733"/>
      <c r="GPC293" s="733"/>
      <c r="GPD293" s="733"/>
      <c r="GPE293" s="733"/>
      <c r="GPF293" s="733"/>
      <c r="GPG293" s="733"/>
      <c r="GPH293" s="733"/>
      <c r="GPI293" s="733"/>
      <c r="GPJ293" s="733"/>
      <c r="GPK293" s="733"/>
      <c r="GPL293" s="733"/>
      <c r="GPM293" s="733"/>
      <c r="GPN293" s="733"/>
      <c r="GPO293" s="733"/>
      <c r="GPP293" s="733"/>
      <c r="GPQ293" s="733"/>
      <c r="GPR293" s="733"/>
      <c r="GPS293" s="733"/>
      <c r="GPT293" s="733"/>
      <c r="GPU293" s="733"/>
      <c r="GPV293" s="733"/>
      <c r="GPW293" s="733"/>
      <c r="GPX293" s="733"/>
      <c r="GPY293" s="733"/>
      <c r="GPZ293" s="733"/>
      <c r="GQA293" s="733"/>
      <c r="GQB293" s="733"/>
      <c r="GQC293" s="733"/>
      <c r="GQD293" s="733"/>
      <c r="GQE293" s="733"/>
      <c r="GQF293" s="733"/>
      <c r="GQG293" s="733"/>
      <c r="GQH293" s="733"/>
      <c r="GQI293" s="733"/>
      <c r="GQJ293" s="733"/>
      <c r="GQK293" s="733"/>
      <c r="GQL293" s="733"/>
      <c r="GQM293" s="733"/>
      <c r="GQN293" s="733"/>
      <c r="GQO293" s="733"/>
      <c r="GQP293" s="733"/>
      <c r="GQQ293" s="733"/>
      <c r="GQR293" s="733"/>
      <c r="GQS293" s="733"/>
      <c r="GQT293" s="733"/>
      <c r="GQU293" s="733"/>
      <c r="GQV293" s="733"/>
      <c r="GQW293" s="733"/>
      <c r="GQX293" s="733"/>
      <c r="GQY293" s="733"/>
      <c r="GQZ293" s="733"/>
      <c r="GRA293" s="733"/>
      <c r="GRB293" s="733"/>
      <c r="GRC293" s="733"/>
      <c r="GRD293" s="733"/>
      <c r="GRE293" s="733"/>
      <c r="GRF293" s="733"/>
      <c r="GRG293" s="733"/>
      <c r="GRH293" s="733"/>
      <c r="GRI293" s="733"/>
      <c r="GRJ293" s="733"/>
      <c r="GRK293" s="733"/>
      <c r="GRL293" s="733"/>
      <c r="GRM293" s="733"/>
      <c r="GRN293" s="733"/>
      <c r="GRO293" s="733"/>
      <c r="GRP293" s="733"/>
      <c r="GRQ293" s="733"/>
      <c r="GRR293" s="733"/>
      <c r="GRS293" s="733"/>
      <c r="GRT293" s="733"/>
      <c r="GRU293" s="733"/>
      <c r="GRV293" s="733"/>
      <c r="GRW293" s="733"/>
      <c r="GRX293" s="733"/>
      <c r="GRY293" s="733"/>
      <c r="GRZ293" s="733"/>
      <c r="GSA293" s="733"/>
      <c r="GSB293" s="733"/>
      <c r="GSC293" s="733"/>
      <c r="GSD293" s="733"/>
      <c r="GSE293" s="733"/>
      <c r="GSF293" s="733"/>
      <c r="GSG293" s="733"/>
      <c r="GSH293" s="733"/>
      <c r="GSI293" s="733"/>
      <c r="GSJ293" s="733"/>
      <c r="GSK293" s="733"/>
      <c r="GSL293" s="733"/>
      <c r="GSM293" s="733"/>
      <c r="GSN293" s="733"/>
      <c r="GSO293" s="733"/>
      <c r="GSP293" s="733"/>
      <c r="GSQ293" s="733"/>
      <c r="GSR293" s="733"/>
      <c r="GSS293" s="733"/>
      <c r="GST293" s="733"/>
      <c r="GSU293" s="733"/>
      <c r="GSV293" s="733"/>
      <c r="GSW293" s="733"/>
      <c r="GSX293" s="733"/>
      <c r="GSY293" s="733"/>
      <c r="GSZ293" s="733"/>
      <c r="GTA293" s="733"/>
      <c r="GTB293" s="733"/>
      <c r="GTC293" s="733"/>
      <c r="GTD293" s="733"/>
      <c r="GTE293" s="733"/>
      <c r="GTF293" s="733"/>
      <c r="GTG293" s="733"/>
      <c r="GTH293" s="733"/>
      <c r="GTI293" s="733"/>
      <c r="GTJ293" s="733"/>
      <c r="GTK293" s="733"/>
      <c r="GTL293" s="733"/>
      <c r="GTM293" s="733"/>
      <c r="GTN293" s="733"/>
      <c r="GTO293" s="733"/>
      <c r="GTP293" s="733"/>
      <c r="GTQ293" s="733"/>
      <c r="GTR293" s="733"/>
      <c r="GTS293" s="733"/>
      <c r="GTT293" s="733"/>
      <c r="GTU293" s="733"/>
      <c r="GTV293" s="733"/>
      <c r="GTW293" s="733"/>
      <c r="GTX293" s="733"/>
      <c r="GTY293" s="733"/>
      <c r="GTZ293" s="733"/>
      <c r="GUA293" s="733"/>
      <c r="GUB293" s="733"/>
      <c r="GUC293" s="733"/>
      <c r="GUD293" s="733"/>
      <c r="GUE293" s="733"/>
      <c r="GUF293" s="733"/>
      <c r="GUG293" s="733"/>
      <c r="GUH293" s="733"/>
      <c r="GUI293" s="733"/>
      <c r="GUJ293" s="733"/>
      <c r="GUK293" s="733"/>
      <c r="GUL293" s="733"/>
      <c r="GUM293" s="733"/>
      <c r="GUN293" s="733"/>
      <c r="GUO293" s="733"/>
      <c r="GUP293" s="733"/>
      <c r="GUQ293" s="733"/>
      <c r="GUR293" s="733"/>
      <c r="GUS293" s="733"/>
      <c r="GUT293" s="733"/>
      <c r="GUU293" s="733"/>
      <c r="GUV293" s="733"/>
      <c r="GUW293" s="733"/>
      <c r="GUX293" s="733"/>
      <c r="GUY293" s="733"/>
      <c r="GUZ293" s="733"/>
      <c r="GVA293" s="733"/>
      <c r="GVB293" s="733"/>
      <c r="GVC293" s="733"/>
      <c r="GVD293" s="733"/>
      <c r="GVE293" s="733"/>
      <c r="GVF293" s="733"/>
      <c r="GVG293" s="733"/>
      <c r="GVH293" s="733"/>
      <c r="GVI293" s="733"/>
      <c r="GVJ293" s="733"/>
      <c r="GVK293" s="733"/>
      <c r="GVL293" s="733"/>
      <c r="GVM293" s="733"/>
      <c r="GVN293" s="733"/>
      <c r="GVO293" s="733"/>
      <c r="GVP293" s="733"/>
      <c r="GVQ293" s="733"/>
      <c r="GVR293" s="733"/>
      <c r="GVS293" s="733"/>
      <c r="GVT293" s="733"/>
      <c r="GVU293" s="733"/>
      <c r="GVV293" s="733"/>
      <c r="GVW293" s="733"/>
      <c r="GVX293" s="733"/>
      <c r="GVY293" s="733"/>
      <c r="GVZ293" s="733"/>
      <c r="GWA293" s="733"/>
      <c r="GWB293" s="733"/>
      <c r="GWC293" s="733"/>
      <c r="GWD293" s="733"/>
      <c r="GWE293" s="733"/>
      <c r="GWF293" s="733"/>
      <c r="GWG293" s="733"/>
      <c r="GWH293" s="733"/>
      <c r="GWI293" s="733"/>
      <c r="GWJ293" s="733"/>
      <c r="GWK293" s="733"/>
      <c r="GWL293" s="733"/>
      <c r="GWM293" s="733"/>
      <c r="GWN293" s="733"/>
      <c r="GWO293" s="733"/>
      <c r="GWP293" s="733"/>
      <c r="GWQ293" s="733"/>
      <c r="GWR293" s="733"/>
      <c r="GWS293" s="733"/>
      <c r="GWT293" s="733"/>
      <c r="GWU293" s="733"/>
      <c r="GWV293" s="733"/>
      <c r="GWW293" s="733"/>
      <c r="GWX293" s="733"/>
      <c r="GWY293" s="733"/>
      <c r="GWZ293" s="733"/>
      <c r="GXA293" s="733"/>
      <c r="GXB293" s="733"/>
      <c r="GXC293" s="733"/>
      <c r="GXD293" s="733"/>
      <c r="GXE293" s="733"/>
      <c r="GXF293" s="733"/>
      <c r="GXG293" s="733"/>
      <c r="GXH293" s="733"/>
      <c r="GXI293" s="733"/>
      <c r="GXJ293" s="733"/>
      <c r="GXK293" s="733"/>
      <c r="GXL293" s="733"/>
      <c r="GXM293" s="733"/>
      <c r="GXN293" s="733"/>
      <c r="GXO293" s="733"/>
      <c r="GXP293" s="733"/>
      <c r="GXQ293" s="733"/>
      <c r="GXR293" s="733"/>
      <c r="GXS293" s="733"/>
      <c r="GXT293" s="733"/>
      <c r="GXU293" s="733"/>
      <c r="GXV293" s="733"/>
      <c r="GXW293" s="733"/>
      <c r="GXX293" s="733"/>
      <c r="GXY293" s="733"/>
      <c r="GXZ293" s="733"/>
      <c r="GYA293" s="733"/>
      <c r="GYB293" s="733"/>
      <c r="GYC293" s="733"/>
      <c r="GYD293" s="733"/>
      <c r="GYE293" s="733"/>
      <c r="GYF293" s="733"/>
      <c r="GYG293" s="733"/>
      <c r="GYH293" s="733"/>
      <c r="GYI293" s="733"/>
      <c r="GYJ293" s="733"/>
      <c r="GYK293" s="733"/>
      <c r="GYL293" s="733"/>
      <c r="GYM293" s="733"/>
      <c r="GYN293" s="733"/>
      <c r="GYO293" s="733"/>
      <c r="GYP293" s="733"/>
      <c r="GYQ293" s="733"/>
      <c r="GYR293" s="733"/>
      <c r="GYS293" s="733"/>
      <c r="GYT293" s="733"/>
      <c r="GYU293" s="733"/>
      <c r="GYV293" s="733"/>
      <c r="GYW293" s="733"/>
      <c r="GYX293" s="733"/>
      <c r="GYY293" s="733"/>
      <c r="GYZ293" s="733"/>
      <c r="GZA293" s="733"/>
      <c r="GZB293" s="733"/>
      <c r="GZC293" s="733"/>
      <c r="GZD293" s="733"/>
      <c r="GZE293" s="733"/>
      <c r="GZF293" s="733"/>
      <c r="GZG293" s="733"/>
      <c r="GZH293" s="733"/>
      <c r="GZI293" s="733"/>
      <c r="GZJ293" s="733"/>
      <c r="GZK293" s="733"/>
      <c r="GZL293" s="733"/>
      <c r="GZM293" s="733"/>
      <c r="GZN293" s="733"/>
      <c r="GZO293" s="733"/>
      <c r="GZP293" s="733"/>
      <c r="GZQ293" s="733"/>
      <c r="GZR293" s="733"/>
      <c r="GZS293" s="733"/>
      <c r="GZT293" s="733"/>
      <c r="GZU293" s="733"/>
      <c r="GZV293" s="733"/>
      <c r="GZW293" s="733"/>
      <c r="GZX293" s="733"/>
      <c r="GZY293" s="733"/>
      <c r="GZZ293" s="733"/>
      <c r="HAA293" s="733"/>
      <c r="HAB293" s="733"/>
      <c r="HAC293" s="733"/>
      <c r="HAD293" s="733"/>
      <c r="HAE293" s="733"/>
      <c r="HAF293" s="733"/>
      <c r="HAG293" s="733"/>
      <c r="HAH293" s="733"/>
      <c r="HAI293" s="733"/>
      <c r="HAJ293" s="733"/>
      <c r="HAK293" s="733"/>
      <c r="HAL293" s="733"/>
      <c r="HAM293" s="733"/>
      <c r="HAN293" s="733"/>
      <c r="HAO293" s="733"/>
      <c r="HAP293" s="733"/>
      <c r="HAQ293" s="733"/>
      <c r="HAR293" s="733"/>
      <c r="HAS293" s="733"/>
      <c r="HAT293" s="733"/>
      <c r="HAU293" s="733"/>
      <c r="HAV293" s="733"/>
      <c r="HAW293" s="733"/>
      <c r="HAX293" s="733"/>
      <c r="HAY293" s="733"/>
      <c r="HAZ293" s="733"/>
      <c r="HBA293" s="733"/>
      <c r="HBB293" s="733"/>
      <c r="HBC293" s="733"/>
      <c r="HBD293" s="733"/>
      <c r="HBE293" s="733"/>
      <c r="HBF293" s="733"/>
      <c r="HBG293" s="733"/>
      <c r="HBH293" s="733"/>
      <c r="HBI293" s="733"/>
      <c r="HBJ293" s="733"/>
      <c r="HBK293" s="733"/>
      <c r="HBL293" s="733"/>
      <c r="HBM293" s="733"/>
      <c r="HBN293" s="733"/>
      <c r="HBO293" s="733"/>
      <c r="HBP293" s="733"/>
      <c r="HBQ293" s="733"/>
      <c r="HBR293" s="733"/>
      <c r="HBS293" s="733"/>
      <c r="HBT293" s="733"/>
      <c r="HBU293" s="733"/>
      <c r="HBV293" s="733"/>
      <c r="HBW293" s="733"/>
      <c r="HBX293" s="733"/>
      <c r="HBY293" s="733"/>
      <c r="HBZ293" s="733"/>
      <c r="HCA293" s="733"/>
      <c r="HCB293" s="733"/>
      <c r="HCC293" s="733"/>
      <c r="HCD293" s="733"/>
      <c r="HCE293" s="733"/>
      <c r="HCF293" s="733"/>
      <c r="HCG293" s="733"/>
      <c r="HCH293" s="733"/>
      <c r="HCI293" s="733"/>
      <c r="HCJ293" s="733"/>
      <c r="HCK293" s="733"/>
      <c r="HCL293" s="733"/>
      <c r="HCM293" s="733"/>
      <c r="HCN293" s="733"/>
      <c r="HCO293" s="733"/>
      <c r="HCP293" s="733"/>
      <c r="HCQ293" s="733"/>
      <c r="HCR293" s="733"/>
      <c r="HCS293" s="733"/>
      <c r="HCT293" s="733"/>
      <c r="HCU293" s="733"/>
      <c r="HCV293" s="733"/>
      <c r="HCW293" s="733"/>
      <c r="HCX293" s="733"/>
      <c r="HCY293" s="733"/>
      <c r="HCZ293" s="733"/>
      <c r="HDA293" s="733"/>
      <c r="HDB293" s="733"/>
      <c r="HDC293" s="733"/>
      <c r="HDD293" s="733"/>
      <c r="HDE293" s="733"/>
      <c r="HDF293" s="733"/>
      <c r="HDG293" s="733"/>
      <c r="HDH293" s="733"/>
      <c r="HDI293" s="733"/>
      <c r="HDJ293" s="733"/>
      <c r="HDK293" s="733"/>
      <c r="HDL293" s="733"/>
      <c r="HDM293" s="733"/>
      <c r="HDN293" s="733"/>
      <c r="HDO293" s="733"/>
      <c r="HDP293" s="733"/>
      <c r="HDQ293" s="733"/>
      <c r="HDR293" s="733"/>
      <c r="HDS293" s="733"/>
      <c r="HDT293" s="733"/>
      <c r="HDU293" s="733"/>
      <c r="HDV293" s="733"/>
      <c r="HDW293" s="733"/>
      <c r="HDX293" s="733"/>
      <c r="HDY293" s="733"/>
      <c r="HDZ293" s="733"/>
      <c r="HEA293" s="733"/>
      <c r="HEB293" s="733"/>
      <c r="HEC293" s="733"/>
      <c r="HED293" s="733"/>
      <c r="HEE293" s="733"/>
      <c r="HEF293" s="733"/>
      <c r="HEG293" s="733"/>
      <c r="HEH293" s="733"/>
      <c r="HEI293" s="733"/>
      <c r="HEJ293" s="733"/>
      <c r="HEK293" s="733"/>
      <c r="HEL293" s="733"/>
      <c r="HEM293" s="733"/>
      <c r="HEN293" s="733"/>
      <c r="HEO293" s="733"/>
      <c r="HEP293" s="733"/>
      <c r="HEQ293" s="733"/>
      <c r="HER293" s="733"/>
      <c r="HES293" s="733"/>
      <c r="HET293" s="733"/>
      <c r="HEU293" s="733"/>
      <c r="HEV293" s="733"/>
      <c r="HEW293" s="733"/>
      <c r="HEX293" s="733"/>
      <c r="HEY293" s="733"/>
      <c r="HEZ293" s="733"/>
      <c r="HFA293" s="733"/>
      <c r="HFB293" s="733"/>
      <c r="HFC293" s="733"/>
      <c r="HFD293" s="733"/>
      <c r="HFE293" s="733"/>
      <c r="HFF293" s="733"/>
      <c r="HFG293" s="733"/>
      <c r="HFH293" s="733"/>
      <c r="HFI293" s="733"/>
      <c r="HFJ293" s="733"/>
      <c r="HFK293" s="733"/>
      <c r="HFL293" s="733"/>
      <c r="HFM293" s="733"/>
      <c r="HFN293" s="733"/>
      <c r="HFO293" s="733"/>
      <c r="HFP293" s="733"/>
      <c r="HFQ293" s="733"/>
      <c r="HFR293" s="733"/>
      <c r="HFS293" s="733"/>
      <c r="HFT293" s="733"/>
      <c r="HFU293" s="733"/>
      <c r="HFV293" s="733"/>
      <c r="HFW293" s="733"/>
      <c r="HFX293" s="733"/>
      <c r="HFY293" s="733"/>
      <c r="HFZ293" s="733"/>
      <c r="HGA293" s="733"/>
      <c r="HGB293" s="733"/>
      <c r="HGC293" s="733"/>
      <c r="HGD293" s="733"/>
      <c r="HGE293" s="733"/>
      <c r="HGF293" s="733"/>
      <c r="HGG293" s="733"/>
      <c r="HGH293" s="733"/>
      <c r="HGI293" s="733"/>
      <c r="HGJ293" s="733"/>
      <c r="HGK293" s="733"/>
      <c r="HGL293" s="733"/>
      <c r="HGM293" s="733"/>
      <c r="HGN293" s="733"/>
      <c r="HGO293" s="733"/>
      <c r="HGP293" s="733"/>
      <c r="HGQ293" s="733"/>
      <c r="HGR293" s="733"/>
      <c r="HGS293" s="733"/>
      <c r="HGT293" s="733"/>
      <c r="HGU293" s="733"/>
      <c r="HGV293" s="733"/>
      <c r="HGW293" s="733"/>
      <c r="HGX293" s="733"/>
      <c r="HGY293" s="733"/>
      <c r="HGZ293" s="733"/>
      <c r="HHA293" s="733"/>
      <c r="HHB293" s="733"/>
      <c r="HHC293" s="733"/>
      <c r="HHD293" s="733"/>
      <c r="HHE293" s="733"/>
      <c r="HHF293" s="733"/>
      <c r="HHG293" s="733"/>
      <c r="HHH293" s="733"/>
      <c r="HHI293" s="733"/>
      <c r="HHJ293" s="733"/>
      <c r="HHK293" s="733"/>
      <c r="HHL293" s="733"/>
      <c r="HHM293" s="733"/>
      <c r="HHN293" s="733"/>
      <c r="HHO293" s="733"/>
      <c r="HHP293" s="733"/>
      <c r="HHQ293" s="733"/>
      <c r="HHR293" s="733"/>
      <c r="HHS293" s="733"/>
      <c r="HHT293" s="733"/>
      <c r="HHU293" s="733"/>
      <c r="HHV293" s="733"/>
      <c r="HHW293" s="733"/>
      <c r="HHX293" s="733"/>
      <c r="HHY293" s="733"/>
      <c r="HHZ293" s="733"/>
      <c r="HIA293" s="733"/>
      <c r="HIB293" s="733"/>
      <c r="HIC293" s="733"/>
      <c r="HID293" s="733"/>
      <c r="HIE293" s="733"/>
      <c r="HIF293" s="733"/>
      <c r="HIG293" s="733"/>
      <c r="HIH293" s="733"/>
      <c r="HII293" s="733"/>
      <c r="HIJ293" s="733"/>
      <c r="HIK293" s="733"/>
      <c r="HIL293" s="733"/>
      <c r="HIM293" s="733"/>
      <c r="HIN293" s="733"/>
      <c r="HIO293" s="733"/>
      <c r="HIP293" s="733"/>
      <c r="HIQ293" s="733"/>
      <c r="HIR293" s="733"/>
      <c r="HIS293" s="733"/>
      <c r="HIT293" s="733"/>
      <c r="HIU293" s="733"/>
      <c r="HIV293" s="733"/>
      <c r="HIW293" s="733"/>
      <c r="HIX293" s="733"/>
      <c r="HIY293" s="733"/>
      <c r="HIZ293" s="733"/>
      <c r="HJA293" s="733"/>
      <c r="HJB293" s="733"/>
      <c r="HJC293" s="733"/>
      <c r="HJD293" s="733"/>
      <c r="HJE293" s="733"/>
      <c r="HJF293" s="733"/>
      <c r="HJG293" s="733"/>
      <c r="HJH293" s="733"/>
      <c r="HJI293" s="733"/>
      <c r="HJJ293" s="733"/>
      <c r="HJK293" s="733"/>
      <c r="HJL293" s="733"/>
      <c r="HJM293" s="733"/>
      <c r="HJN293" s="733"/>
      <c r="HJO293" s="733"/>
      <c r="HJP293" s="733"/>
      <c r="HJQ293" s="733"/>
      <c r="HJR293" s="733"/>
      <c r="HJS293" s="733"/>
      <c r="HJT293" s="733"/>
      <c r="HJU293" s="733"/>
      <c r="HJV293" s="733"/>
      <c r="HJW293" s="733"/>
      <c r="HJX293" s="733"/>
      <c r="HJY293" s="733"/>
      <c r="HJZ293" s="733"/>
      <c r="HKA293" s="733"/>
      <c r="HKB293" s="733"/>
      <c r="HKC293" s="733"/>
      <c r="HKD293" s="733"/>
      <c r="HKE293" s="733"/>
      <c r="HKF293" s="733"/>
      <c r="HKG293" s="733"/>
      <c r="HKH293" s="733"/>
      <c r="HKI293" s="733"/>
      <c r="HKJ293" s="733"/>
      <c r="HKK293" s="733"/>
      <c r="HKL293" s="733"/>
      <c r="HKM293" s="733"/>
      <c r="HKN293" s="733"/>
      <c r="HKO293" s="733"/>
      <c r="HKP293" s="733"/>
      <c r="HKQ293" s="733"/>
      <c r="HKR293" s="733"/>
      <c r="HKS293" s="733"/>
      <c r="HKT293" s="733"/>
      <c r="HKU293" s="733"/>
      <c r="HKV293" s="733"/>
      <c r="HKW293" s="733"/>
      <c r="HKX293" s="733"/>
      <c r="HKY293" s="733"/>
      <c r="HKZ293" s="733"/>
      <c r="HLA293" s="733"/>
      <c r="HLB293" s="733"/>
      <c r="HLC293" s="733"/>
      <c r="HLD293" s="733"/>
      <c r="HLE293" s="733"/>
      <c r="HLF293" s="733"/>
      <c r="HLG293" s="733"/>
      <c r="HLH293" s="733"/>
      <c r="HLI293" s="733"/>
      <c r="HLJ293" s="733"/>
      <c r="HLK293" s="733"/>
      <c r="HLL293" s="733"/>
      <c r="HLM293" s="733"/>
      <c r="HLN293" s="733"/>
      <c r="HLO293" s="733"/>
      <c r="HLP293" s="733"/>
      <c r="HLQ293" s="733"/>
      <c r="HLR293" s="733"/>
      <c r="HLS293" s="733"/>
      <c r="HLT293" s="733"/>
      <c r="HLU293" s="733"/>
      <c r="HLV293" s="733"/>
      <c r="HLW293" s="733"/>
      <c r="HLX293" s="733"/>
      <c r="HLY293" s="733"/>
      <c r="HLZ293" s="733"/>
      <c r="HMA293" s="733"/>
      <c r="HMB293" s="733"/>
      <c r="HMC293" s="733"/>
      <c r="HMD293" s="733"/>
      <c r="HME293" s="733"/>
      <c r="HMF293" s="733"/>
      <c r="HMG293" s="733"/>
      <c r="HMH293" s="733"/>
      <c r="HMI293" s="733"/>
      <c r="HMJ293" s="733"/>
      <c r="HMK293" s="733"/>
      <c r="HML293" s="733"/>
      <c r="HMM293" s="733"/>
      <c r="HMN293" s="733"/>
      <c r="HMO293" s="733"/>
      <c r="HMP293" s="733"/>
      <c r="HMQ293" s="733"/>
      <c r="HMR293" s="733"/>
      <c r="HMS293" s="733"/>
      <c r="HMT293" s="733"/>
      <c r="HMU293" s="733"/>
      <c r="HMV293" s="733"/>
      <c r="HMW293" s="733"/>
      <c r="HMX293" s="733"/>
      <c r="HMY293" s="733"/>
      <c r="HMZ293" s="733"/>
      <c r="HNA293" s="733"/>
      <c r="HNB293" s="733"/>
      <c r="HNC293" s="733"/>
      <c r="HND293" s="733"/>
      <c r="HNE293" s="733"/>
      <c r="HNF293" s="733"/>
      <c r="HNG293" s="733"/>
      <c r="HNH293" s="733"/>
      <c r="HNI293" s="733"/>
      <c r="HNJ293" s="733"/>
      <c r="HNK293" s="733"/>
      <c r="HNL293" s="733"/>
      <c r="HNM293" s="733"/>
      <c r="HNN293" s="733"/>
      <c r="HNO293" s="733"/>
      <c r="HNP293" s="733"/>
      <c r="HNQ293" s="733"/>
      <c r="HNR293" s="733"/>
      <c r="HNS293" s="733"/>
      <c r="HNT293" s="733"/>
      <c r="HNU293" s="733"/>
      <c r="HNV293" s="733"/>
      <c r="HNW293" s="733"/>
      <c r="HNX293" s="733"/>
      <c r="HNY293" s="733"/>
      <c r="HNZ293" s="733"/>
      <c r="HOA293" s="733"/>
      <c r="HOB293" s="733"/>
      <c r="HOC293" s="733"/>
      <c r="HOD293" s="733"/>
      <c r="HOE293" s="733"/>
      <c r="HOF293" s="733"/>
      <c r="HOG293" s="733"/>
      <c r="HOH293" s="733"/>
      <c r="HOI293" s="733"/>
      <c r="HOJ293" s="733"/>
      <c r="HOK293" s="733"/>
      <c r="HOL293" s="733"/>
      <c r="HOM293" s="733"/>
      <c r="HON293" s="733"/>
      <c r="HOO293" s="733"/>
      <c r="HOP293" s="733"/>
      <c r="HOQ293" s="733"/>
      <c r="HOR293" s="733"/>
      <c r="HOS293" s="733"/>
      <c r="HOT293" s="733"/>
      <c r="HOU293" s="733"/>
      <c r="HOV293" s="733"/>
      <c r="HOW293" s="733"/>
      <c r="HOX293" s="733"/>
      <c r="HOY293" s="733"/>
      <c r="HOZ293" s="733"/>
      <c r="HPA293" s="733"/>
      <c r="HPB293" s="733"/>
      <c r="HPC293" s="733"/>
      <c r="HPD293" s="733"/>
      <c r="HPE293" s="733"/>
      <c r="HPF293" s="733"/>
      <c r="HPG293" s="733"/>
      <c r="HPH293" s="733"/>
      <c r="HPI293" s="733"/>
      <c r="HPJ293" s="733"/>
      <c r="HPK293" s="733"/>
      <c r="HPL293" s="733"/>
      <c r="HPM293" s="733"/>
      <c r="HPN293" s="733"/>
      <c r="HPO293" s="733"/>
      <c r="HPP293" s="733"/>
      <c r="HPQ293" s="733"/>
      <c r="HPR293" s="733"/>
      <c r="HPS293" s="733"/>
      <c r="HPT293" s="733"/>
      <c r="HPU293" s="733"/>
      <c r="HPV293" s="733"/>
      <c r="HPW293" s="733"/>
      <c r="HPX293" s="733"/>
      <c r="HPY293" s="733"/>
      <c r="HPZ293" s="733"/>
      <c r="HQA293" s="733"/>
      <c r="HQB293" s="733"/>
      <c r="HQC293" s="733"/>
      <c r="HQD293" s="733"/>
      <c r="HQE293" s="733"/>
      <c r="HQF293" s="733"/>
      <c r="HQG293" s="733"/>
      <c r="HQH293" s="733"/>
      <c r="HQI293" s="733"/>
      <c r="HQJ293" s="733"/>
      <c r="HQK293" s="733"/>
      <c r="HQL293" s="733"/>
      <c r="HQM293" s="733"/>
      <c r="HQN293" s="733"/>
      <c r="HQO293" s="733"/>
      <c r="HQP293" s="733"/>
      <c r="HQQ293" s="733"/>
      <c r="HQR293" s="733"/>
      <c r="HQS293" s="733"/>
      <c r="HQT293" s="733"/>
      <c r="HQU293" s="733"/>
      <c r="HQV293" s="733"/>
      <c r="HQW293" s="733"/>
      <c r="HQX293" s="733"/>
      <c r="HQY293" s="733"/>
      <c r="HQZ293" s="733"/>
      <c r="HRA293" s="733"/>
      <c r="HRB293" s="733"/>
      <c r="HRC293" s="733"/>
      <c r="HRD293" s="733"/>
      <c r="HRE293" s="733"/>
      <c r="HRF293" s="733"/>
      <c r="HRG293" s="733"/>
      <c r="HRH293" s="733"/>
      <c r="HRI293" s="733"/>
      <c r="HRJ293" s="733"/>
      <c r="HRK293" s="733"/>
      <c r="HRL293" s="733"/>
      <c r="HRM293" s="733"/>
      <c r="HRN293" s="733"/>
      <c r="HRO293" s="733"/>
      <c r="HRP293" s="733"/>
      <c r="HRQ293" s="733"/>
      <c r="HRR293" s="733"/>
      <c r="HRS293" s="733"/>
      <c r="HRT293" s="733"/>
      <c r="HRU293" s="733"/>
      <c r="HRV293" s="733"/>
      <c r="HRW293" s="733"/>
      <c r="HRX293" s="733"/>
      <c r="HRY293" s="733"/>
      <c r="HRZ293" s="733"/>
      <c r="HSA293" s="733"/>
      <c r="HSB293" s="733"/>
      <c r="HSC293" s="733"/>
      <c r="HSD293" s="733"/>
      <c r="HSE293" s="733"/>
      <c r="HSF293" s="733"/>
      <c r="HSG293" s="733"/>
      <c r="HSH293" s="733"/>
      <c r="HSI293" s="733"/>
      <c r="HSJ293" s="733"/>
      <c r="HSK293" s="733"/>
      <c r="HSL293" s="733"/>
      <c r="HSM293" s="733"/>
      <c r="HSN293" s="733"/>
      <c r="HSO293" s="733"/>
      <c r="HSP293" s="733"/>
      <c r="HSQ293" s="733"/>
      <c r="HSR293" s="733"/>
      <c r="HSS293" s="733"/>
      <c r="HST293" s="733"/>
      <c r="HSU293" s="733"/>
      <c r="HSV293" s="733"/>
      <c r="HSW293" s="733"/>
      <c r="HSX293" s="733"/>
      <c r="HSY293" s="733"/>
      <c r="HSZ293" s="733"/>
      <c r="HTA293" s="733"/>
      <c r="HTB293" s="733"/>
      <c r="HTC293" s="733"/>
      <c r="HTD293" s="733"/>
      <c r="HTE293" s="733"/>
      <c r="HTF293" s="733"/>
      <c r="HTG293" s="733"/>
      <c r="HTH293" s="733"/>
      <c r="HTI293" s="733"/>
      <c r="HTJ293" s="733"/>
      <c r="HTK293" s="733"/>
      <c r="HTL293" s="733"/>
      <c r="HTM293" s="733"/>
      <c r="HTN293" s="733"/>
      <c r="HTO293" s="733"/>
      <c r="HTP293" s="733"/>
      <c r="HTQ293" s="733"/>
      <c r="HTR293" s="733"/>
      <c r="HTS293" s="733"/>
      <c r="HTT293" s="733"/>
      <c r="HTU293" s="733"/>
      <c r="HTV293" s="733"/>
      <c r="HTW293" s="733"/>
      <c r="HTX293" s="733"/>
      <c r="HTY293" s="733"/>
      <c r="HTZ293" s="733"/>
      <c r="HUA293" s="733"/>
      <c r="HUB293" s="733"/>
      <c r="HUC293" s="733"/>
      <c r="HUD293" s="733"/>
      <c r="HUE293" s="733"/>
      <c r="HUF293" s="733"/>
      <c r="HUG293" s="733"/>
      <c r="HUH293" s="733"/>
      <c r="HUI293" s="733"/>
      <c r="HUJ293" s="733"/>
      <c r="HUK293" s="733"/>
      <c r="HUL293" s="733"/>
      <c r="HUM293" s="733"/>
      <c r="HUN293" s="733"/>
      <c r="HUO293" s="733"/>
      <c r="HUP293" s="733"/>
      <c r="HUQ293" s="733"/>
      <c r="HUR293" s="733"/>
      <c r="HUS293" s="733"/>
      <c r="HUT293" s="733"/>
      <c r="HUU293" s="733"/>
      <c r="HUV293" s="733"/>
      <c r="HUW293" s="733"/>
      <c r="HUX293" s="733"/>
      <c r="HUY293" s="733"/>
      <c r="HUZ293" s="733"/>
      <c r="HVA293" s="733"/>
      <c r="HVB293" s="733"/>
      <c r="HVC293" s="733"/>
      <c r="HVD293" s="733"/>
      <c r="HVE293" s="733"/>
      <c r="HVF293" s="733"/>
      <c r="HVG293" s="733"/>
      <c r="HVH293" s="733"/>
      <c r="HVI293" s="733"/>
      <c r="HVJ293" s="733"/>
      <c r="HVK293" s="733"/>
      <c r="HVL293" s="733"/>
      <c r="HVM293" s="733"/>
      <c r="HVN293" s="733"/>
      <c r="HVO293" s="733"/>
      <c r="HVP293" s="733"/>
      <c r="HVQ293" s="733"/>
      <c r="HVR293" s="733"/>
      <c r="HVS293" s="733"/>
      <c r="HVT293" s="733"/>
      <c r="HVU293" s="733"/>
      <c r="HVV293" s="733"/>
      <c r="HVW293" s="733"/>
      <c r="HVX293" s="733"/>
      <c r="HVY293" s="733"/>
      <c r="HVZ293" s="733"/>
      <c r="HWA293" s="733"/>
      <c r="HWB293" s="733"/>
      <c r="HWC293" s="733"/>
      <c r="HWD293" s="733"/>
      <c r="HWE293" s="733"/>
      <c r="HWF293" s="733"/>
      <c r="HWG293" s="733"/>
      <c r="HWH293" s="733"/>
      <c r="HWI293" s="733"/>
      <c r="HWJ293" s="733"/>
      <c r="HWK293" s="733"/>
      <c r="HWL293" s="733"/>
      <c r="HWM293" s="733"/>
      <c r="HWN293" s="733"/>
      <c r="HWO293" s="733"/>
      <c r="HWP293" s="733"/>
      <c r="HWQ293" s="733"/>
      <c r="HWR293" s="733"/>
      <c r="HWS293" s="733"/>
      <c r="HWT293" s="733"/>
      <c r="HWU293" s="733"/>
      <c r="HWV293" s="733"/>
      <c r="HWW293" s="733"/>
      <c r="HWX293" s="733"/>
      <c r="HWY293" s="733"/>
      <c r="HWZ293" s="733"/>
      <c r="HXA293" s="733"/>
      <c r="HXB293" s="733"/>
      <c r="HXC293" s="733"/>
      <c r="HXD293" s="733"/>
      <c r="HXE293" s="733"/>
      <c r="HXF293" s="733"/>
      <c r="HXG293" s="733"/>
      <c r="HXH293" s="733"/>
      <c r="HXI293" s="733"/>
      <c r="HXJ293" s="733"/>
      <c r="HXK293" s="733"/>
      <c r="HXL293" s="733"/>
      <c r="HXM293" s="733"/>
      <c r="HXN293" s="733"/>
      <c r="HXO293" s="733"/>
      <c r="HXP293" s="733"/>
      <c r="HXQ293" s="733"/>
      <c r="HXR293" s="733"/>
      <c r="HXS293" s="733"/>
      <c r="HXT293" s="733"/>
      <c r="HXU293" s="733"/>
      <c r="HXV293" s="733"/>
      <c r="HXW293" s="733"/>
      <c r="HXX293" s="733"/>
      <c r="HXY293" s="733"/>
      <c r="HXZ293" s="733"/>
      <c r="HYA293" s="733"/>
      <c r="HYB293" s="733"/>
      <c r="HYC293" s="733"/>
      <c r="HYD293" s="733"/>
      <c r="HYE293" s="733"/>
      <c r="HYF293" s="733"/>
      <c r="HYG293" s="733"/>
      <c r="HYH293" s="733"/>
      <c r="HYI293" s="733"/>
      <c r="HYJ293" s="733"/>
      <c r="HYK293" s="733"/>
      <c r="HYL293" s="733"/>
      <c r="HYM293" s="733"/>
      <c r="HYN293" s="733"/>
      <c r="HYO293" s="733"/>
      <c r="HYP293" s="733"/>
      <c r="HYQ293" s="733"/>
      <c r="HYR293" s="733"/>
      <c r="HYS293" s="733"/>
      <c r="HYT293" s="733"/>
      <c r="HYU293" s="733"/>
      <c r="HYV293" s="733"/>
      <c r="HYW293" s="733"/>
      <c r="HYX293" s="733"/>
      <c r="HYY293" s="733"/>
      <c r="HYZ293" s="733"/>
      <c r="HZA293" s="733"/>
      <c r="HZB293" s="733"/>
      <c r="HZC293" s="733"/>
      <c r="HZD293" s="733"/>
      <c r="HZE293" s="733"/>
      <c r="HZF293" s="733"/>
      <c r="HZG293" s="733"/>
      <c r="HZH293" s="733"/>
      <c r="HZI293" s="733"/>
      <c r="HZJ293" s="733"/>
      <c r="HZK293" s="733"/>
      <c r="HZL293" s="733"/>
      <c r="HZM293" s="733"/>
      <c r="HZN293" s="733"/>
      <c r="HZO293" s="733"/>
      <c r="HZP293" s="733"/>
      <c r="HZQ293" s="733"/>
      <c r="HZR293" s="733"/>
      <c r="HZS293" s="733"/>
      <c r="HZT293" s="733"/>
      <c r="HZU293" s="733"/>
      <c r="HZV293" s="733"/>
      <c r="HZW293" s="733"/>
      <c r="HZX293" s="733"/>
      <c r="HZY293" s="733"/>
      <c r="HZZ293" s="733"/>
      <c r="IAA293" s="733"/>
      <c r="IAB293" s="733"/>
      <c r="IAC293" s="733"/>
      <c r="IAD293" s="733"/>
      <c r="IAE293" s="733"/>
      <c r="IAF293" s="733"/>
      <c r="IAG293" s="733"/>
      <c r="IAH293" s="733"/>
      <c r="IAI293" s="733"/>
      <c r="IAJ293" s="733"/>
      <c r="IAK293" s="733"/>
      <c r="IAL293" s="733"/>
      <c r="IAM293" s="733"/>
      <c r="IAN293" s="733"/>
      <c r="IAO293" s="733"/>
      <c r="IAP293" s="733"/>
      <c r="IAQ293" s="733"/>
      <c r="IAR293" s="733"/>
      <c r="IAS293" s="733"/>
      <c r="IAT293" s="733"/>
      <c r="IAU293" s="733"/>
      <c r="IAV293" s="733"/>
      <c r="IAW293" s="733"/>
      <c r="IAX293" s="733"/>
      <c r="IAY293" s="733"/>
      <c r="IAZ293" s="733"/>
      <c r="IBA293" s="733"/>
      <c r="IBB293" s="733"/>
      <c r="IBC293" s="733"/>
      <c r="IBD293" s="733"/>
      <c r="IBE293" s="733"/>
      <c r="IBF293" s="733"/>
      <c r="IBG293" s="733"/>
      <c r="IBH293" s="733"/>
      <c r="IBI293" s="733"/>
      <c r="IBJ293" s="733"/>
      <c r="IBK293" s="733"/>
      <c r="IBL293" s="733"/>
      <c r="IBM293" s="733"/>
      <c r="IBN293" s="733"/>
      <c r="IBO293" s="733"/>
      <c r="IBP293" s="733"/>
      <c r="IBQ293" s="733"/>
      <c r="IBR293" s="733"/>
      <c r="IBS293" s="733"/>
      <c r="IBT293" s="733"/>
      <c r="IBU293" s="733"/>
      <c r="IBV293" s="733"/>
      <c r="IBW293" s="733"/>
      <c r="IBX293" s="733"/>
      <c r="IBY293" s="733"/>
      <c r="IBZ293" s="733"/>
      <c r="ICA293" s="733"/>
      <c r="ICB293" s="733"/>
      <c r="ICC293" s="733"/>
      <c r="ICD293" s="733"/>
      <c r="ICE293" s="733"/>
      <c r="ICF293" s="733"/>
      <c r="ICG293" s="733"/>
      <c r="ICH293" s="733"/>
      <c r="ICI293" s="733"/>
      <c r="ICJ293" s="733"/>
      <c r="ICK293" s="733"/>
      <c r="ICL293" s="733"/>
      <c r="ICM293" s="733"/>
      <c r="ICN293" s="733"/>
      <c r="ICO293" s="733"/>
      <c r="ICP293" s="733"/>
      <c r="ICQ293" s="733"/>
      <c r="ICR293" s="733"/>
      <c r="ICS293" s="733"/>
      <c r="ICT293" s="733"/>
      <c r="ICU293" s="733"/>
      <c r="ICV293" s="733"/>
      <c r="ICW293" s="733"/>
      <c r="ICX293" s="733"/>
      <c r="ICY293" s="733"/>
      <c r="ICZ293" s="733"/>
      <c r="IDA293" s="733"/>
      <c r="IDB293" s="733"/>
      <c r="IDC293" s="733"/>
      <c r="IDD293" s="733"/>
      <c r="IDE293" s="733"/>
      <c r="IDF293" s="733"/>
      <c r="IDG293" s="733"/>
      <c r="IDH293" s="733"/>
      <c r="IDI293" s="733"/>
      <c r="IDJ293" s="733"/>
      <c r="IDK293" s="733"/>
      <c r="IDL293" s="733"/>
      <c r="IDM293" s="733"/>
      <c r="IDN293" s="733"/>
      <c r="IDO293" s="733"/>
      <c r="IDP293" s="733"/>
      <c r="IDQ293" s="733"/>
      <c r="IDR293" s="733"/>
      <c r="IDS293" s="733"/>
      <c r="IDT293" s="733"/>
      <c r="IDU293" s="733"/>
      <c r="IDV293" s="733"/>
      <c r="IDW293" s="733"/>
      <c r="IDX293" s="733"/>
      <c r="IDY293" s="733"/>
      <c r="IDZ293" s="733"/>
      <c r="IEA293" s="733"/>
      <c r="IEB293" s="733"/>
      <c r="IEC293" s="733"/>
      <c r="IED293" s="733"/>
      <c r="IEE293" s="733"/>
      <c r="IEF293" s="733"/>
      <c r="IEG293" s="733"/>
      <c r="IEH293" s="733"/>
      <c r="IEI293" s="733"/>
      <c r="IEJ293" s="733"/>
      <c r="IEK293" s="733"/>
      <c r="IEL293" s="733"/>
      <c r="IEM293" s="733"/>
      <c r="IEN293" s="733"/>
      <c r="IEO293" s="733"/>
      <c r="IEP293" s="733"/>
      <c r="IEQ293" s="733"/>
      <c r="IER293" s="733"/>
      <c r="IES293" s="733"/>
      <c r="IET293" s="733"/>
      <c r="IEU293" s="733"/>
      <c r="IEV293" s="733"/>
      <c r="IEW293" s="733"/>
      <c r="IEX293" s="733"/>
      <c r="IEY293" s="733"/>
      <c r="IEZ293" s="733"/>
      <c r="IFA293" s="733"/>
      <c r="IFB293" s="733"/>
      <c r="IFC293" s="733"/>
      <c r="IFD293" s="733"/>
      <c r="IFE293" s="733"/>
      <c r="IFF293" s="733"/>
      <c r="IFG293" s="733"/>
      <c r="IFH293" s="733"/>
      <c r="IFI293" s="733"/>
      <c r="IFJ293" s="733"/>
      <c r="IFK293" s="733"/>
      <c r="IFL293" s="733"/>
      <c r="IFM293" s="733"/>
      <c r="IFN293" s="733"/>
      <c r="IFO293" s="733"/>
      <c r="IFP293" s="733"/>
      <c r="IFQ293" s="733"/>
      <c r="IFR293" s="733"/>
      <c r="IFS293" s="733"/>
      <c r="IFT293" s="733"/>
      <c r="IFU293" s="733"/>
      <c r="IFV293" s="733"/>
      <c r="IFW293" s="733"/>
      <c r="IFX293" s="733"/>
      <c r="IFY293" s="733"/>
      <c r="IFZ293" s="733"/>
      <c r="IGA293" s="733"/>
      <c r="IGB293" s="733"/>
      <c r="IGC293" s="733"/>
      <c r="IGD293" s="733"/>
      <c r="IGE293" s="733"/>
      <c r="IGF293" s="733"/>
      <c r="IGG293" s="733"/>
      <c r="IGH293" s="733"/>
      <c r="IGI293" s="733"/>
      <c r="IGJ293" s="733"/>
      <c r="IGK293" s="733"/>
      <c r="IGL293" s="733"/>
      <c r="IGM293" s="733"/>
      <c r="IGN293" s="733"/>
      <c r="IGO293" s="733"/>
      <c r="IGP293" s="733"/>
      <c r="IGQ293" s="733"/>
      <c r="IGR293" s="733"/>
      <c r="IGS293" s="733"/>
      <c r="IGT293" s="733"/>
      <c r="IGU293" s="733"/>
      <c r="IGV293" s="733"/>
      <c r="IGW293" s="733"/>
      <c r="IGX293" s="733"/>
      <c r="IGY293" s="733"/>
      <c r="IGZ293" s="733"/>
      <c r="IHA293" s="733"/>
      <c r="IHB293" s="733"/>
      <c r="IHC293" s="733"/>
      <c r="IHD293" s="733"/>
      <c r="IHE293" s="733"/>
      <c r="IHF293" s="733"/>
      <c r="IHG293" s="733"/>
      <c r="IHH293" s="733"/>
      <c r="IHI293" s="733"/>
      <c r="IHJ293" s="733"/>
      <c r="IHK293" s="733"/>
      <c r="IHL293" s="733"/>
      <c r="IHM293" s="733"/>
      <c r="IHN293" s="733"/>
      <c r="IHO293" s="733"/>
      <c r="IHP293" s="733"/>
      <c r="IHQ293" s="733"/>
      <c r="IHR293" s="733"/>
      <c r="IHS293" s="733"/>
      <c r="IHT293" s="733"/>
      <c r="IHU293" s="733"/>
      <c r="IHV293" s="733"/>
      <c r="IHW293" s="733"/>
      <c r="IHX293" s="733"/>
      <c r="IHY293" s="733"/>
      <c r="IHZ293" s="733"/>
      <c r="IIA293" s="733"/>
      <c r="IIB293" s="733"/>
      <c r="IIC293" s="733"/>
      <c r="IID293" s="733"/>
      <c r="IIE293" s="733"/>
      <c r="IIF293" s="733"/>
      <c r="IIG293" s="733"/>
      <c r="IIH293" s="733"/>
      <c r="III293" s="733"/>
      <c r="IIJ293" s="733"/>
      <c r="IIK293" s="733"/>
      <c r="IIL293" s="733"/>
      <c r="IIM293" s="733"/>
      <c r="IIN293" s="733"/>
      <c r="IIO293" s="733"/>
      <c r="IIP293" s="733"/>
      <c r="IIQ293" s="733"/>
      <c r="IIR293" s="733"/>
      <c r="IIS293" s="733"/>
      <c r="IIT293" s="733"/>
      <c r="IIU293" s="733"/>
      <c r="IIV293" s="733"/>
      <c r="IIW293" s="733"/>
      <c r="IIX293" s="733"/>
      <c r="IIY293" s="733"/>
      <c r="IIZ293" s="733"/>
      <c r="IJA293" s="733"/>
      <c r="IJB293" s="733"/>
      <c r="IJC293" s="733"/>
      <c r="IJD293" s="733"/>
      <c r="IJE293" s="733"/>
      <c r="IJF293" s="733"/>
      <c r="IJG293" s="733"/>
      <c r="IJH293" s="733"/>
      <c r="IJI293" s="733"/>
      <c r="IJJ293" s="733"/>
      <c r="IJK293" s="733"/>
      <c r="IJL293" s="733"/>
      <c r="IJM293" s="733"/>
      <c r="IJN293" s="733"/>
      <c r="IJO293" s="733"/>
      <c r="IJP293" s="733"/>
      <c r="IJQ293" s="733"/>
      <c r="IJR293" s="733"/>
      <c r="IJS293" s="733"/>
      <c r="IJT293" s="733"/>
      <c r="IJU293" s="733"/>
      <c r="IJV293" s="733"/>
      <c r="IJW293" s="733"/>
      <c r="IJX293" s="733"/>
      <c r="IJY293" s="733"/>
      <c r="IJZ293" s="733"/>
      <c r="IKA293" s="733"/>
      <c r="IKB293" s="733"/>
      <c r="IKC293" s="733"/>
      <c r="IKD293" s="733"/>
      <c r="IKE293" s="733"/>
      <c r="IKF293" s="733"/>
      <c r="IKG293" s="733"/>
      <c r="IKH293" s="733"/>
      <c r="IKI293" s="733"/>
      <c r="IKJ293" s="733"/>
      <c r="IKK293" s="733"/>
      <c r="IKL293" s="733"/>
      <c r="IKM293" s="733"/>
      <c r="IKN293" s="733"/>
      <c r="IKO293" s="733"/>
      <c r="IKP293" s="733"/>
      <c r="IKQ293" s="733"/>
      <c r="IKR293" s="733"/>
      <c r="IKS293" s="733"/>
      <c r="IKT293" s="733"/>
      <c r="IKU293" s="733"/>
      <c r="IKV293" s="733"/>
      <c r="IKW293" s="733"/>
      <c r="IKX293" s="733"/>
      <c r="IKY293" s="733"/>
      <c r="IKZ293" s="733"/>
      <c r="ILA293" s="733"/>
      <c r="ILB293" s="733"/>
      <c r="ILC293" s="733"/>
      <c r="ILD293" s="733"/>
      <c r="ILE293" s="733"/>
      <c r="ILF293" s="733"/>
      <c r="ILG293" s="733"/>
      <c r="ILH293" s="733"/>
      <c r="ILI293" s="733"/>
      <c r="ILJ293" s="733"/>
      <c r="ILK293" s="733"/>
      <c r="ILL293" s="733"/>
      <c r="ILM293" s="733"/>
      <c r="ILN293" s="733"/>
      <c r="ILO293" s="733"/>
      <c r="ILP293" s="733"/>
      <c r="ILQ293" s="733"/>
      <c r="ILR293" s="733"/>
      <c r="ILS293" s="733"/>
      <c r="ILT293" s="733"/>
      <c r="ILU293" s="733"/>
      <c r="ILV293" s="733"/>
      <c r="ILW293" s="733"/>
      <c r="ILX293" s="733"/>
      <c r="ILY293" s="733"/>
      <c r="ILZ293" s="733"/>
      <c r="IMA293" s="733"/>
      <c r="IMB293" s="733"/>
      <c r="IMC293" s="733"/>
      <c r="IMD293" s="733"/>
      <c r="IME293" s="733"/>
      <c r="IMF293" s="733"/>
      <c r="IMG293" s="733"/>
      <c r="IMH293" s="733"/>
      <c r="IMI293" s="733"/>
      <c r="IMJ293" s="733"/>
      <c r="IMK293" s="733"/>
      <c r="IML293" s="733"/>
      <c r="IMM293" s="733"/>
      <c r="IMN293" s="733"/>
      <c r="IMO293" s="733"/>
      <c r="IMP293" s="733"/>
      <c r="IMQ293" s="733"/>
      <c r="IMR293" s="733"/>
      <c r="IMS293" s="733"/>
      <c r="IMT293" s="733"/>
      <c r="IMU293" s="733"/>
      <c r="IMV293" s="733"/>
      <c r="IMW293" s="733"/>
      <c r="IMX293" s="733"/>
      <c r="IMY293" s="733"/>
      <c r="IMZ293" s="733"/>
      <c r="INA293" s="733"/>
      <c r="INB293" s="733"/>
      <c r="INC293" s="733"/>
      <c r="IND293" s="733"/>
      <c r="INE293" s="733"/>
      <c r="INF293" s="733"/>
      <c r="ING293" s="733"/>
      <c r="INH293" s="733"/>
      <c r="INI293" s="733"/>
      <c r="INJ293" s="733"/>
      <c r="INK293" s="733"/>
      <c r="INL293" s="733"/>
      <c r="INM293" s="733"/>
      <c r="INN293" s="733"/>
      <c r="INO293" s="733"/>
      <c r="INP293" s="733"/>
      <c r="INQ293" s="733"/>
      <c r="INR293" s="733"/>
      <c r="INS293" s="733"/>
      <c r="INT293" s="733"/>
      <c r="INU293" s="733"/>
      <c r="INV293" s="733"/>
      <c r="INW293" s="733"/>
      <c r="INX293" s="733"/>
      <c r="INY293" s="733"/>
      <c r="INZ293" s="733"/>
      <c r="IOA293" s="733"/>
      <c r="IOB293" s="733"/>
      <c r="IOC293" s="733"/>
      <c r="IOD293" s="733"/>
      <c r="IOE293" s="733"/>
      <c r="IOF293" s="733"/>
      <c r="IOG293" s="733"/>
      <c r="IOH293" s="733"/>
      <c r="IOI293" s="733"/>
      <c r="IOJ293" s="733"/>
      <c r="IOK293" s="733"/>
      <c r="IOL293" s="733"/>
      <c r="IOM293" s="733"/>
      <c r="ION293" s="733"/>
      <c r="IOO293" s="733"/>
      <c r="IOP293" s="733"/>
      <c r="IOQ293" s="733"/>
      <c r="IOR293" s="733"/>
      <c r="IOS293" s="733"/>
      <c r="IOT293" s="733"/>
      <c r="IOU293" s="733"/>
      <c r="IOV293" s="733"/>
      <c r="IOW293" s="733"/>
      <c r="IOX293" s="733"/>
      <c r="IOY293" s="733"/>
      <c r="IOZ293" s="733"/>
      <c r="IPA293" s="733"/>
      <c r="IPB293" s="733"/>
      <c r="IPC293" s="733"/>
      <c r="IPD293" s="733"/>
      <c r="IPE293" s="733"/>
      <c r="IPF293" s="733"/>
      <c r="IPG293" s="733"/>
      <c r="IPH293" s="733"/>
      <c r="IPI293" s="733"/>
      <c r="IPJ293" s="733"/>
      <c r="IPK293" s="733"/>
      <c r="IPL293" s="733"/>
      <c r="IPM293" s="733"/>
      <c r="IPN293" s="733"/>
      <c r="IPO293" s="733"/>
      <c r="IPP293" s="733"/>
      <c r="IPQ293" s="733"/>
      <c r="IPR293" s="733"/>
      <c r="IPS293" s="733"/>
      <c r="IPT293" s="733"/>
      <c r="IPU293" s="733"/>
      <c r="IPV293" s="733"/>
      <c r="IPW293" s="733"/>
      <c r="IPX293" s="733"/>
      <c r="IPY293" s="733"/>
      <c r="IPZ293" s="733"/>
      <c r="IQA293" s="733"/>
      <c r="IQB293" s="733"/>
      <c r="IQC293" s="733"/>
      <c r="IQD293" s="733"/>
      <c r="IQE293" s="733"/>
      <c r="IQF293" s="733"/>
      <c r="IQG293" s="733"/>
      <c r="IQH293" s="733"/>
      <c r="IQI293" s="733"/>
      <c r="IQJ293" s="733"/>
      <c r="IQK293" s="733"/>
      <c r="IQL293" s="733"/>
      <c r="IQM293" s="733"/>
      <c r="IQN293" s="733"/>
      <c r="IQO293" s="733"/>
      <c r="IQP293" s="733"/>
      <c r="IQQ293" s="733"/>
      <c r="IQR293" s="733"/>
      <c r="IQS293" s="733"/>
      <c r="IQT293" s="733"/>
      <c r="IQU293" s="733"/>
      <c r="IQV293" s="733"/>
      <c r="IQW293" s="733"/>
      <c r="IQX293" s="733"/>
      <c r="IQY293" s="733"/>
      <c r="IQZ293" s="733"/>
      <c r="IRA293" s="733"/>
      <c r="IRB293" s="733"/>
      <c r="IRC293" s="733"/>
      <c r="IRD293" s="733"/>
      <c r="IRE293" s="733"/>
      <c r="IRF293" s="733"/>
      <c r="IRG293" s="733"/>
      <c r="IRH293" s="733"/>
      <c r="IRI293" s="733"/>
      <c r="IRJ293" s="733"/>
      <c r="IRK293" s="733"/>
      <c r="IRL293" s="733"/>
      <c r="IRM293" s="733"/>
      <c r="IRN293" s="733"/>
      <c r="IRO293" s="733"/>
      <c r="IRP293" s="733"/>
      <c r="IRQ293" s="733"/>
      <c r="IRR293" s="733"/>
      <c r="IRS293" s="733"/>
      <c r="IRT293" s="733"/>
      <c r="IRU293" s="733"/>
      <c r="IRV293" s="733"/>
      <c r="IRW293" s="733"/>
      <c r="IRX293" s="733"/>
      <c r="IRY293" s="733"/>
      <c r="IRZ293" s="733"/>
      <c r="ISA293" s="733"/>
      <c r="ISB293" s="733"/>
      <c r="ISC293" s="733"/>
      <c r="ISD293" s="733"/>
      <c r="ISE293" s="733"/>
      <c r="ISF293" s="733"/>
      <c r="ISG293" s="733"/>
      <c r="ISH293" s="733"/>
      <c r="ISI293" s="733"/>
      <c r="ISJ293" s="733"/>
      <c r="ISK293" s="733"/>
      <c r="ISL293" s="733"/>
      <c r="ISM293" s="733"/>
      <c r="ISN293" s="733"/>
      <c r="ISO293" s="733"/>
      <c r="ISP293" s="733"/>
      <c r="ISQ293" s="733"/>
      <c r="ISR293" s="733"/>
      <c r="ISS293" s="733"/>
      <c r="IST293" s="733"/>
      <c r="ISU293" s="733"/>
      <c r="ISV293" s="733"/>
      <c r="ISW293" s="733"/>
      <c r="ISX293" s="733"/>
      <c r="ISY293" s="733"/>
      <c r="ISZ293" s="733"/>
      <c r="ITA293" s="733"/>
      <c r="ITB293" s="733"/>
      <c r="ITC293" s="733"/>
      <c r="ITD293" s="733"/>
      <c r="ITE293" s="733"/>
      <c r="ITF293" s="733"/>
      <c r="ITG293" s="733"/>
      <c r="ITH293" s="733"/>
      <c r="ITI293" s="733"/>
      <c r="ITJ293" s="733"/>
      <c r="ITK293" s="733"/>
      <c r="ITL293" s="733"/>
      <c r="ITM293" s="733"/>
      <c r="ITN293" s="733"/>
      <c r="ITO293" s="733"/>
      <c r="ITP293" s="733"/>
      <c r="ITQ293" s="733"/>
      <c r="ITR293" s="733"/>
      <c r="ITS293" s="733"/>
      <c r="ITT293" s="733"/>
      <c r="ITU293" s="733"/>
      <c r="ITV293" s="733"/>
      <c r="ITW293" s="733"/>
      <c r="ITX293" s="733"/>
      <c r="ITY293" s="733"/>
      <c r="ITZ293" s="733"/>
      <c r="IUA293" s="733"/>
      <c r="IUB293" s="733"/>
      <c r="IUC293" s="733"/>
      <c r="IUD293" s="733"/>
      <c r="IUE293" s="733"/>
      <c r="IUF293" s="733"/>
      <c r="IUG293" s="733"/>
      <c r="IUH293" s="733"/>
      <c r="IUI293" s="733"/>
      <c r="IUJ293" s="733"/>
      <c r="IUK293" s="733"/>
      <c r="IUL293" s="733"/>
      <c r="IUM293" s="733"/>
      <c r="IUN293" s="733"/>
      <c r="IUO293" s="733"/>
      <c r="IUP293" s="733"/>
      <c r="IUQ293" s="733"/>
      <c r="IUR293" s="733"/>
      <c r="IUS293" s="733"/>
      <c r="IUT293" s="733"/>
      <c r="IUU293" s="733"/>
      <c r="IUV293" s="733"/>
      <c r="IUW293" s="733"/>
      <c r="IUX293" s="733"/>
      <c r="IUY293" s="733"/>
      <c r="IUZ293" s="733"/>
      <c r="IVA293" s="733"/>
      <c r="IVB293" s="733"/>
      <c r="IVC293" s="733"/>
      <c r="IVD293" s="733"/>
      <c r="IVE293" s="733"/>
      <c r="IVF293" s="733"/>
      <c r="IVG293" s="733"/>
      <c r="IVH293" s="733"/>
      <c r="IVI293" s="733"/>
      <c r="IVJ293" s="733"/>
      <c r="IVK293" s="733"/>
      <c r="IVL293" s="733"/>
      <c r="IVM293" s="733"/>
      <c r="IVN293" s="733"/>
      <c r="IVO293" s="733"/>
      <c r="IVP293" s="733"/>
      <c r="IVQ293" s="733"/>
      <c r="IVR293" s="733"/>
      <c r="IVS293" s="733"/>
      <c r="IVT293" s="733"/>
      <c r="IVU293" s="733"/>
      <c r="IVV293" s="733"/>
      <c r="IVW293" s="733"/>
      <c r="IVX293" s="733"/>
      <c r="IVY293" s="733"/>
      <c r="IVZ293" s="733"/>
      <c r="IWA293" s="733"/>
      <c r="IWB293" s="733"/>
      <c r="IWC293" s="733"/>
      <c r="IWD293" s="733"/>
      <c r="IWE293" s="733"/>
      <c r="IWF293" s="733"/>
      <c r="IWG293" s="733"/>
      <c r="IWH293" s="733"/>
      <c r="IWI293" s="733"/>
      <c r="IWJ293" s="733"/>
      <c r="IWK293" s="733"/>
      <c r="IWL293" s="733"/>
      <c r="IWM293" s="733"/>
      <c r="IWN293" s="733"/>
      <c r="IWO293" s="733"/>
      <c r="IWP293" s="733"/>
      <c r="IWQ293" s="733"/>
      <c r="IWR293" s="733"/>
      <c r="IWS293" s="733"/>
      <c r="IWT293" s="733"/>
      <c r="IWU293" s="733"/>
      <c r="IWV293" s="733"/>
      <c r="IWW293" s="733"/>
      <c r="IWX293" s="733"/>
      <c r="IWY293" s="733"/>
      <c r="IWZ293" s="733"/>
      <c r="IXA293" s="733"/>
      <c r="IXB293" s="733"/>
      <c r="IXC293" s="733"/>
      <c r="IXD293" s="733"/>
      <c r="IXE293" s="733"/>
      <c r="IXF293" s="733"/>
      <c r="IXG293" s="733"/>
      <c r="IXH293" s="733"/>
      <c r="IXI293" s="733"/>
      <c r="IXJ293" s="733"/>
      <c r="IXK293" s="733"/>
      <c r="IXL293" s="733"/>
      <c r="IXM293" s="733"/>
      <c r="IXN293" s="733"/>
      <c r="IXO293" s="733"/>
      <c r="IXP293" s="733"/>
      <c r="IXQ293" s="733"/>
      <c r="IXR293" s="733"/>
      <c r="IXS293" s="733"/>
      <c r="IXT293" s="733"/>
      <c r="IXU293" s="733"/>
      <c r="IXV293" s="733"/>
      <c r="IXW293" s="733"/>
      <c r="IXX293" s="733"/>
      <c r="IXY293" s="733"/>
      <c r="IXZ293" s="733"/>
      <c r="IYA293" s="733"/>
      <c r="IYB293" s="733"/>
      <c r="IYC293" s="733"/>
      <c r="IYD293" s="733"/>
      <c r="IYE293" s="733"/>
      <c r="IYF293" s="733"/>
      <c r="IYG293" s="733"/>
      <c r="IYH293" s="733"/>
      <c r="IYI293" s="733"/>
      <c r="IYJ293" s="733"/>
      <c r="IYK293" s="733"/>
      <c r="IYL293" s="733"/>
      <c r="IYM293" s="733"/>
      <c r="IYN293" s="733"/>
      <c r="IYO293" s="733"/>
      <c r="IYP293" s="733"/>
      <c r="IYQ293" s="733"/>
      <c r="IYR293" s="733"/>
      <c r="IYS293" s="733"/>
      <c r="IYT293" s="733"/>
      <c r="IYU293" s="733"/>
      <c r="IYV293" s="733"/>
      <c r="IYW293" s="733"/>
      <c r="IYX293" s="733"/>
      <c r="IYY293" s="733"/>
      <c r="IYZ293" s="733"/>
      <c r="IZA293" s="733"/>
      <c r="IZB293" s="733"/>
      <c r="IZC293" s="733"/>
      <c r="IZD293" s="733"/>
      <c r="IZE293" s="733"/>
      <c r="IZF293" s="733"/>
      <c r="IZG293" s="733"/>
      <c r="IZH293" s="733"/>
      <c r="IZI293" s="733"/>
      <c r="IZJ293" s="733"/>
      <c r="IZK293" s="733"/>
      <c r="IZL293" s="733"/>
      <c r="IZM293" s="733"/>
      <c r="IZN293" s="733"/>
      <c r="IZO293" s="733"/>
      <c r="IZP293" s="733"/>
      <c r="IZQ293" s="733"/>
      <c r="IZR293" s="733"/>
      <c r="IZS293" s="733"/>
      <c r="IZT293" s="733"/>
      <c r="IZU293" s="733"/>
      <c r="IZV293" s="733"/>
      <c r="IZW293" s="733"/>
      <c r="IZX293" s="733"/>
      <c r="IZY293" s="733"/>
      <c r="IZZ293" s="733"/>
      <c r="JAA293" s="733"/>
      <c r="JAB293" s="733"/>
      <c r="JAC293" s="733"/>
      <c r="JAD293" s="733"/>
      <c r="JAE293" s="733"/>
      <c r="JAF293" s="733"/>
      <c r="JAG293" s="733"/>
      <c r="JAH293" s="733"/>
      <c r="JAI293" s="733"/>
      <c r="JAJ293" s="733"/>
      <c r="JAK293" s="733"/>
      <c r="JAL293" s="733"/>
      <c r="JAM293" s="733"/>
      <c r="JAN293" s="733"/>
      <c r="JAO293" s="733"/>
      <c r="JAP293" s="733"/>
      <c r="JAQ293" s="733"/>
      <c r="JAR293" s="733"/>
      <c r="JAS293" s="733"/>
      <c r="JAT293" s="733"/>
      <c r="JAU293" s="733"/>
      <c r="JAV293" s="733"/>
      <c r="JAW293" s="733"/>
      <c r="JAX293" s="733"/>
      <c r="JAY293" s="733"/>
      <c r="JAZ293" s="733"/>
      <c r="JBA293" s="733"/>
      <c r="JBB293" s="733"/>
      <c r="JBC293" s="733"/>
      <c r="JBD293" s="733"/>
      <c r="JBE293" s="733"/>
      <c r="JBF293" s="733"/>
      <c r="JBG293" s="733"/>
      <c r="JBH293" s="733"/>
      <c r="JBI293" s="733"/>
      <c r="JBJ293" s="733"/>
      <c r="JBK293" s="733"/>
      <c r="JBL293" s="733"/>
      <c r="JBM293" s="733"/>
      <c r="JBN293" s="733"/>
      <c r="JBO293" s="733"/>
      <c r="JBP293" s="733"/>
      <c r="JBQ293" s="733"/>
      <c r="JBR293" s="733"/>
      <c r="JBS293" s="733"/>
      <c r="JBT293" s="733"/>
      <c r="JBU293" s="733"/>
      <c r="JBV293" s="733"/>
      <c r="JBW293" s="733"/>
      <c r="JBX293" s="733"/>
      <c r="JBY293" s="733"/>
      <c r="JBZ293" s="733"/>
      <c r="JCA293" s="733"/>
      <c r="JCB293" s="733"/>
      <c r="JCC293" s="733"/>
      <c r="JCD293" s="733"/>
      <c r="JCE293" s="733"/>
      <c r="JCF293" s="733"/>
      <c r="JCG293" s="733"/>
      <c r="JCH293" s="733"/>
      <c r="JCI293" s="733"/>
      <c r="JCJ293" s="733"/>
      <c r="JCK293" s="733"/>
      <c r="JCL293" s="733"/>
      <c r="JCM293" s="733"/>
      <c r="JCN293" s="733"/>
      <c r="JCO293" s="733"/>
      <c r="JCP293" s="733"/>
      <c r="JCQ293" s="733"/>
      <c r="JCR293" s="733"/>
      <c r="JCS293" s="733"/>
      <c r="JCT293" s="733"/>
      <c r="JCU293" s="733"/>
      <c r="JCV293" s="733"/>
      <c r="JCW293" s="733"/>
      <c r="JCX293" s="733"/>
      <c r="JCY293" s="733"/>
      <c r="JCZ293" s="733"/>
      <c r="JDA293" s="733"/>
      <c r="JDB293" s="733"/>
      <c r="JDC293" s="733"/>
      <c r="JDD293" s="733"/>
      <c r="JDE293" s="733"/>
      <c r="JDF293" s="733"/>
      <c r="JDG293" s="733"/>
      <c r="JDH293" s="733"/>
      <c r="JDI293" s="733"/>
      <c r="JDJ293" s="733"/>
      <c r="JDK293" s="733"/>
      <c r="JDL293" s="733"/>
      <c r="JDM293" s="733"/>
      <c r="JDN293" s="733"/>
      <c r="JDO293" s="733"/>
      <c r="JDP293" s="733"/>
      <c r="JDQ293" s="733"/>
      <c r="JDR293" s="733"/>
      <c r="JDS293" s="733"/>
      <c r="JDT293" s="733"/>
      <c r="JDU293" s="733"/>
      <c r="JDV293" s="733"/>
      <c r="JDW293" s="733"/>
      <c r="JDX293" s="733"/>
      <c r="JDY293" s="733"/>
      <c r="JDZ293" s="733"/>
      <c r="JEA293" s="733"/>
      <c r="JEB293" s="733"/>
      <c r="JEC293" s="733"/>
      <c r="JED293" s="733"/>
      <c r="JEE293" s="733"/>
      <c r="JEF293" s="733"/>
      <c r="JEG293" s="733"/>
      <c r="JEH293" s="733"/>
      <c r="JEI293" s="733"/>
      <c r="JEJ293" s="733"/>
      <c r="JEK293" s="733"/>
      <c r="JEL293" s="733"/>
      <c r="JEM293" s="733"/>
      <c r="JEN293" s="733"/>
      <c r="JEO293" s="733"/>
      <c r="JEP293" s="733"/>
      <c r="JEQ293" s="733"/>
      <c r="JER293" s="733"/>
      <c r="JES293" s="733"/>
      <c r="JET293" s="733"/>
      <c r="JEU293" s="733"/>
      <c r="JEV293" s="733"/>
      <c r="JEW293" s="733"/>
      <c r="JEX293" s="733"/>
      <c r="JEY293" s="733"/>
      <c r="JEZ293" s="733"/>
      <c r="JFA293" s="733"/>
      <c r="JFB293" s="733"/>
      <c r="JFC293" s="733"/>
      <c r="JFD293" s="733"/>
      <c r="JFE293" s="733"/>
      <c r="JFF293" s="733"/>
      <c r="JFG293" s="733"/>
      <c r="JFH293" s="733"/>
      <c r="JFI293" s="733"/>
      <c r="JFJ293" s="733"/>
      <c r="JFK293" s="733"/>
      <c r="JFL293" s="733"/>
      <c r="JFM293" s="733"/>
      <c r="JFN293" s="733"/>
      <c r="JFO293" s="733"/>
      <c r="JFP293" s="733"/>
      <c r="JFQ293" s="733"/>
      <c r="JFR293" s="733"/>
      <c r="JFS293" s="733"/>
      <c r="JFT293" s="733"/>
      <c r="JFU293" s="733"/>
      <c r="JFV293" s="733"/>
      <c r="JFW293" s="733"/>
      <c r="JFX293" s="733"/>
      <c r="JFY293" s="733"/>
      <c r="JFZ293" s="733"/>
      <c r="JGA293" s="733"/>
      <c r="JGB293" s="733"/>
      <c r="JGC293" s="733"/>
      <c r="JGD293" s="733"/>
      <c r="JGE293" s="733"/>
      <c r="JGF293" s="733"/>
      <c r="JGG293" s="733"/>
      <c r="JGH293" s="733"/>
      <c r="JGI293" s="733"/>
      <c r="JGJ293" s="733"/>
      <c r="JGK293" s="733"/>
      <c r="JGL293" s="733"/>
      <c r="JGM293" s="733"/>
      <c r="JGN293" s="733"/>
      <c r="JGO293" s="733"/>
      <c r="JGP293" s="733"/>
      <c r="JGQ293" s="733"/>
      <c r="JGR293" s="733"/>
      <c r="JGS293" s="733"/>
      <c r="JGT293" s="733"/>
      <c r="JGU293" s="733"/>
      <c r="JGV293" s="733"/>
      <c r="JGW293" s="733"/>
      <c r="JGX293" s="733"/>
      <c r="JGY293" s="733"/>
      <c r="JGZ293" s="733"/>
      <c r="JHA293" s="733"/>
      <c r="JHB293" s="733"/>
      <c r="JHC293" s="733"/>
      <c r="JHD293" s="733"/>
      <c r="JHE293" s="733"/>
      <c r="JHF293" s="733"/>
      <c r="JHG293" s="733"/>
      <c r="JHH293" s="733"/>
      <c r="JHI293" s="733"/>
      <c r="JHJ293" s="733"/>
      <c r="JHK293" s="733"/>
      <c r="JHL293" s="733"/>
      <c r="JHM293" s="733"/>
      <c r="JHN293" s="733"/>
      <c r="JHO293" s="733"/>
      <c r="JHP293" s="733"/>
      <c r="JHQ293" s="733"/>
      <c r="JHR293" s="733"/>
      <c r="JHS293" s="733"/>
      <c r="JHT293" s="733"/>
      <c r="JHU293" s="733"/>
      <c r="JHV293" s="733"/>
      <c r="JHW293" s="733"/>
      <c r="JHX293" s="733"/>
      <c r="JHY293" s="733"/>
      <c r="JHZ293" s="733"/>
      <c r="JIA293" s="733"/>
      <c r="JIB293" s="733"/>
      <c r="JIC293" s="733"/>
      <c r="JID293" s="733"/>
      <c r="JIE293" s="733"/>
      <c r="JIF293" s="733"/>
      <c r="JIG293" s="733"/>
      <c r="JIH293" s="733"/>
      <c r="JII293" s="733"/>
      <c r="JIJ293" s="733"/>
      <c r="JIK293" s="733"/>
      <c r="JIL293" s="733"/>
      <c r="JIM293" s="733"/>
      <c r="JIN293" s="733"/>
      <c r="JIO293" s="733"/>
      <c r="JIP293" s="733"/>
      <c r="JIQ293" s="733"/>
      <c r="JIR293" s="733"/>
      <c r="JIS293" s="733"/>
      <c r="JIT293" s="733"/>
      <c r="JIU293" s="733"/>
      <c r="JIV293" s="733"/>
      <c r="JIW293" s="733"/>
      <c r="JIX293" s="733"/>
      <c r="JIY293" s="733"/>
      <c r="JIZ293" s="733"/>
      <c r="JJA293" s="733"/>
      <c r="JJB293" s="733"/>
      <c r="JJC293" s="733"/>
      <c r="JJD293" s="733"/>
      <c r="JJE293" s="733"/>
      <c r="JJF293" s="733"/>
      <c r="JJG293" s="733"/>
      <c r="JJH293" s="733"/>
      <c r="JJI293" s="733"/>
      <c r="JJJ293" s="733"/>
      <c r="JJK293" s="733"/>
      <c r="JJL293" s="733"/>
      <c r="JJM293" s="733"/>
      <c r="JJN293" s="733"/>
      <c r="JJO293" s="733"/>
      <c r="JJP293" s="733"/>
      <c r="JJQ293" s="733"/>
      <c r="JJR293" s="733"/>
      <c r="JJS293" s="733"/>
      <c r="JJT293" s="733"/>
      <c r="JJU293" s="733"/>
      <c r="JJV293" s="733"/>
      <c r="JJW293" s="733"/>
      <c r="JJX293" s="733"/>
      <c r="JJY293" s="733"/>
      <c r="JJZ293" s="733"/>
      <c r="JKA293" s="733"/>
      <c r="JKB293" s="733"/>
      <c r="JKC293" s="733"/>
      <c r="JKD293" s="733"/>
      <c r="JKE293" s="733"/>
      <c r="JKF293" s="733"/>
      <c r="JKG293" s="733"/>
      <c r="JKH293" s="733"/>
      <c r="JKI293" s="733"/>
      <c r="JKJ293" s="733"/>
      <c r="JKK293" s="733"/>
      <c r="JKL293" s="733"/>
      <c r="JKM293" s="733"/>
      <c r="JKN293" s="733"/>
      <c r="JKO293" s="733"/>
      <c r="JKP293" s="733"/>
      <c r="JKQ293" s="733"/>
      <c r="JKR293" s="733"/>
      <c r="JKS293" s="733"/>
      <c r="JKT293" s="733"/>
      <c r="JKU293" s="733"/>
      <c r="JKV293" s="733"/>
      <c r="JKW293" s="733"/>
      <c r="JKX293" s="733"/>
      <c r="JKY293" s="733"/>
      <c r="JKZ293" s="733"/>
      <c r="JLA293" s="733"/>
      <c r="JLB293" s="733"/>
      <c r="JLC293" s="733"/>
      <c r="JLD293" s="733"/>
      <c r="JLE293" s="733"/>
      <c r="JLF293" s="733"/>
      <c r="JLG293" s="733"/>
      <c r="JLH293" s="733"/>
      <c r="JLI293" s="733"/>
      <c r="JLJ293" s="733"/>
      <c r="JLK293" s="733"/>
      <c r="JLL293" s="733"/>
      <c r="JLM293" s="733"/>
      <c r="JLN293" s="733"/>
      <c r="JLO293" s="733"/>
      <c r="JLP293" s="733"/>
      <c r="JLQ293" s="733"/>
      <c r="JLR293" s="733"/>
      <c r="JLS293" s="733"/>
      <c r="JLT293" s="733"/>
      <c r="JLU293" s="733"/>
      <c r="JLV293" s="733"/>
      <c r="JLW293" s="733"/>
      <c r="JLX293" s="733"/>
      <c r="JLY293" s="733"/>
      <c r="JLZ293" s="733"/>
      <c r="JMA293" s="733"/>
      <c r="JMB293" s="733"/>
      <c r="JMC293" s="733"/>
      <c r="JMD293" s="733"/>
      <c r="JME293" s="733"/>
      <c r="JMF293" s="733"/>
      <c r="JMG293" s="733"/>
      <c r="JMH293" s="733"/>
      <c r="JMI293" s="733"/>
      <c r="JMJ293" s="733"/>
      <c r="JMK293" s="733"/>
      <c r="JML293" s="733"/>
      <c r="JMM293" s="733"/>
      <c r="JMN293" s="733"/>
      <c r="JMO293" s="733"/>
      <c r="JMP293" s="733"/>
      <c r="JMQ293" s="733"/>
      <c r="JMR293" s="733"/>
      <c r="JMS293" s="733"/>
      <c r="JMT293" s="733"/>
      <c r="JMU293" s="733"/>
      <c r="JMV293" s="733"/>
      <c r="JMW293" s="733"/>
      <c r="JMX293" s="733"/>
      <c r="JMY293" s="733"/>
      <c r="JMZ293" s="733"/>
      <c r="JNA293" s="733"/>
      <c r="JNB293" s="733"/>
      <c r="JNC293" s="733"/>
      <c r="JND293" s="733"/>
      <c r="JNE293" s="733"/>
      <c r="JNF293" s="733"/>
      <c r="JNG293" s="733"/>
      <c r="JNH293" s="733"/>
      <c r="JNI293" s="733"/>
      <c r="JNJ293" s="733"/>
      <c r="JNK293" s="733"/>
      <c r="JNL293" s="733"/>
      <c r="JNM293" s="733"/>
      <c r="JNN293" s="733"/>
      <c r="JNO293" s="733"/>
      <c r="JNP293" s="733"/>
      <c r="JNQ293" s="733"/>
      <c r="JNR293" s="733"/>
      <c r="JNS293" s="733"/>
      <c r="JNT293" s="733"/>
      <c r="JNU293" s="733"/>
      <c r="JNV293" s="733"/>
      <c r="JNW293" s="733"/>
      <c r="JNX293" s="733"/>
      <c r="JNY293" s="733"/>
      <c r="JNZ293" s="733"/>
      <c r="JOA293" s="733"/>
      <c r="JOB293" s="733"/>
      <c r="JOC293" s="733"/>
      <c r="JOD293" s="733"/>
      <c r="JOE293" s="733"/>
      <c r="JOF293" s="733"/>
      <c r="JOG293" s="733"/>
      <c r="JOH293" s="733"/>
      <c r="JOI293" s="733"/>
      <c r="JOJ293" s="733"/>
      <c r="JOK293" s="733"/>
      <c r="JOL293" s="733"/>
      <c r="JOM293" s="733"/>
      <c r="JON293" s="733"/>
      <c r="JOO293" s="733"/>
      <c r="JOP293" s="733"/>
      <c r="JOQ293" s="733"/>
      <c r="JOR293" s="733"/>
      <c r="JOS293" s="733"/>
      <c r="JOT293" s="733"/>
      <c r="JOU293" s="733"/>
      <c r="JOV293" s="733"/>
      <c r="JOW293" s="733"/>
      <c r="JOX293" s="733"/>
      <c r="JOY293" s="733"/>
      <c r="JOZ293" s="733"/>
      <c r="JPA293" s="733"/>
      <c r="JPB293" s="733"/>
      <c r="JPC293" s="733"/>
      <c r="JPD293" s="733"/>
      <c r="JPE293" s="733"/>
      <c r="JPF293" s="733"/>
      <c r="JPG293" s="733"/>
      <c r="JPH293" s="733"/>
      <c r="JPI293" s="733"/>
      <c r="JPJ293" s="733"/>
      <c r="JPK293" s="733"/>
      <c r="JPL293" s="733"/>
      <c r="JPM293" s="733"/>
      <c r="JPN293" s="733"/>
      <c r="JPO293" s="733"/>
      <c r="JPP293" s="733"/>
      <c r="JPQ293" s="733"/>
      <c r="JPR293" s="733"/>
      <c r="JPS293" s="733"/>
      <c r="JPT293" s="733"/>
      <c r="JPU293" s="733"/>
      <c r="JPV293" s="733"/>
      <c r="JPW293" s="733"/>
      <c r="JPX293" s="733"/>
      <c r="JPY293" s="733"/>
      <c r="JPZ293" s="733"/>
      <c r="JQA293" s="733"/>
      <c r="JQB293" s="733"/>
      <c r="JQC293" s="733"/>
      <c r="JQD293" s="733"/>
      <c r="JQE293" s="733"/>
      <c r="JQF293" s="733"/>
      <c r="JQG293" s="733"/>
      <c r="JQH293" s="733"/>
      <c r="JQI293" s="733"/>
      <c r="JQJ293" s="733"/>
      <c r="JQK293" s="733"/>
      <c r="JQL293" s="733"/>
      <c r="JQM293" s="733"/>
      <c r="JQN293" s="733"/>
      <c r="JQO293" s="733"/>
      <c r="JQP293" s="733"/>
      <c r="JQQ293" s="733"/>
      <c r="JQR293" s="733"/>
      <c r="JQS293" s="733"/>
      <c r="JQT293" s="733"/>
      <c r="JQU293" s="733"/>
      <c r="JQV293" s="733"/>
      <c r="JQW293" s="733"/>
      <c r="JQX293" s="733"/>
      <c r="JQY293" s="733"/>
      <c r="JQZ293" s="733"/>
      <c r="JRA293" s="733"/>
      <c r="JRB293" s="733"/>
      <c r="JRC293" s="733"/>
      <c r="JRD293" s="733"/>
      <c r="JRE293" s="733"/>
      <c r="JRF293" s="733"/>
      <c r="JRG293" s="733"/>
      <c r="JRH293" s="733"/>
      <c r="JRI293" s="733"/>
      <c r="JRJ293" s="733"/>
      <c r="JRK293" s="733"/>
      <c r="JRL293" s="733"/>
      <c r="JRM293" s="733"/>
      <c r="JRN293" s="733"/>
      <c r="JRO293" s="733"/>
      <c r="JRP293" s="733"/>
      <c r="JRQ293" s="733"/>
      <c r="JRR293" s="733"/>
      <c r="JRS293" s="733"/>
      <c r="JRT293" s="733"/>
      <c r="JRU293" s="733"/>
      <c r="JRV293" s="733"/>
      <c r="JRW293" s="733"/>
      <c r="JRX293" s="733"/>
      <c r="JRY293" s="733"/>
      <c r="JRZ293" s="733"/>
      <c r="JSA293" s="733"/>
      <c r="JSB293" s="733"/>
      <c r="JSC293" s="733"/>
      <c r="JSD293" s="733"/>
      <c r="JSE293" s="733"/>
      <c r="JSF293" s="733"/>
      <c r="JSG293" s="733"/>
      <c r="JSH293" s="733"/>
      <c r="JSI293" s="733"/>
      <c r="JSJ293" s="733"/>
      <c r="JSK293" s="733"/>
      <c r="JSL293" s="733"/>
      <c r="JSM293" s="733"/>
      <c r="JSN293" s="733"/>
      <c r="JSO293" s="733"/>
      <c r="JSP293" s="733"/>
      <c r="JSQ293" s="733"/>
      <c r="JSR293" s="733"/>
      <c r="JSS293" s="733"/>
      <c r="JST293" s="733"/>
      <c r="JSU293" s="733"/>
      <c r="JSV293" s="733"/>
      <c r="JSW293" s="733"/>
      <c r="JSX293" s="733"/>
      <c r="JSY293" s="733"/>
      <c r="JSZ293" s="733"/>
      <c r="JTA293" s="733"/>
      <c r="JTB293" s="733"/>
      <c r="JTC293" s="733"/>
      <c r="JTD293" s="733"/>
      <c r="JTE293" s="733"/>
      <c r="JTF293" s="733"/>
      <c r="JTG293" s="733"/>
      <c r="JTH293" s="733"/>
      <c r="JTI293" s="733"/>
      <c r="JTJ293" s="733"/>
      <c r="JTK293" s="733"/>
      <c r="JTL293" s="733"/>
      <c r="JTM293" s="733"/>
      <c r="JTN293" s="733"/>
      <c r="JTO293" s="733"/>
      <c r="JTP293" s="733"/>
      <c r="JTQ293" s="733"/>
      <c r="JTR293" s="733"/>
      <c r="JTS293" s="733"/>
      <c r="JTT293" s="733"/>
      <c r="JTU293" s="733"/>
      <c r="JTV293" s="733"/>
      <c r="JTW293" s="733"/>
      <c r="JTX293" s="733"/>
      <c r="JTY293" s="733"/>
      <c r="JTZ293" s="733"/>
      <c r="JUA293" s="733"/>
      <c r="JUB293" s="733"/>
      <c r="JUC293" s="733"/>
      <c r="JUD293" s="733"/>
      <c r="JUE293" s="733"/>
      <c r="JUF293" s="733"/>
      <c r="JUG293" s="733"/>
      <c r="JUH293" s="733"/>
      <c r="JUI293" s="733"/>
      <c r="JUJ293" s="733"/>
      <c r="JUK293" s="733"/>
      <c r="JUL293" s="733"/>
      <c r="JUM293" s="733"/>
      <c r="JUN293" s="733"/>
      <c r="JUO293" s="733"/>
      <c r="JUP293" s="733"/>
      <c r="JUQ293" s="733"/>
      <c r="JUR293" s="733"/>
      <c r="JUS293" s="733"/>
      <c r="JUT293" s="733"/>
      <c r="JUU293" s="733"/>
      <c r="JUV293" s="733"/>
      <c r="JUW293" s="733"/>
      <c r="JUX293" s="733"/>
      <c r="JUY293" s="733"/>
      <c r="JUZ293" s="733"/>
      <c r="JVA293" s="733"/>
      <c r="JVB293" s="733"/>
      <c r="JVC293" s="733"/>
      <c r="JVD293" s="733"/>
      <c r="JVE293" s="733"/>
      <c r="JVF293" s="733"/>
      <c r="JVG293" s="733"/>
      <c r="JVH293" s="733"/>
      <c r="JVI293" s="733"/>
      <c r="JVJ293" s="733"/>
      <c r="JVK293" s="733"/>
      <c r="JVL293" s="733"/>
      <c r="JVM293" s="733"/>
      <c r="JVN293" s="733"/>
      <c r="JVO293" s="733"/>
      <c r="JVP293" s="733"/>
      <c r="JVQ293" s="733"/>
      <c r="JVR293" s="733"/>
      <c r="JVS293" s="733"/>
      <c r="JVT293" s="733"/>
      <c r="JVU293" s="733"/>
      <c r="JVV293" s="733"/>
      <c r="JVW293" s="733"/>
      <c r="JVX293" s="733"/>
      <c r="JVY293" s="733"/>
      <c r="JVZ293" s="733"/>
      <c r="JWA293" s="733"/>
      <c r="JWB293" s="733"/>
      <c r="JWC293" s="733"/>
      <c r="JWD293" s="733"/>
      <c r="JWE293" s="733"/>
      <c r="JWF293" s="733"/>
      <c r="JWG293" s="733"/>
      <c r="JWH293" s="733"/>
      <c r="JWI293" s="733"/>
      <c r="JWJ293" s="733"/>
      <c r="JWK293" s="733"/>
      <c r="JWL293" s="733"/>
      <c r="JWM293" s="733"/>
      <c r="JWN293" s="733"/>
      <c r="JWO293" s="733"/>
      <c r="JWP293" s="733"/>
      <c r="JWQ293" s="733"/>
      <c r="JWR293" s="733"/>
      <c r="JWS293" s="733"/>
      <c r="JWT293" s="733"/>
      <c r="JWU293" s="733"/>
      <c r="JWV293" s="733"/>
      <c r="JWW293" s="733"/>
      <c r="JWX293" s="733"/>
      <c r="JWY293" s="733"/>
      <c r="JWZ293" s="733"/>
      <c r="JXA293" s="733"/>
      <c r="JXB293" s="733"/>
      <c r="JXC293" s="733"/>
      <c r="JXD293" s="733"/>
      <c r="JXE293" s="733"/>
      <c r="JXF293" s="733"/>
      <c r="JXG293" s="733"/>
      <c r="JXH293" s="733"/>
      <c r="JXI293" s="733"/>
      <c r="JXJ293" s="733"/>
      <c r="JXK293" s="733"/>
      <c r="JXL293" s="733"/>
      <c r="JXM293" s="733"/>
      <c r="JXN293" s="733"/>
      <c r="JXO293" s="733"/>
      <c r="JXP293" s="733"/>
      <c r="JXQ293" s="733"/>
      <c r="JXR293" s="733"/>
      <c r="JXS293" s="733"/>
      <c r="JXT293" s="733"/>
      <c r="JXU293" s="733"/>
      <c r="JXV293" s="733"/>
      <c r="JXW293" s="733"/>
      <c r="JXX293" s="733"/>
      <c r="JXY293" s="733"/>
      <c r="JXZ293" s="733"/>
      <c r="JYA293" s="733"/>
      <c r="JYB293" s="733"/>
      <c r="JYC293" s="733"/>
      <c r="JYD293" s="733"/>
      <c r="JYE293" s="733"/>
      <c r="JYF293" s="733"/>
      <c r="JYG293" s="733"/>
      <c r="JYH293" s="733"/>
      <c r="JYI293" s="733"/>
      <c r="JYJ293" s="733"/>
      <c r="JYK293" s="733"/>
      <c r="JYL293" s="733"/>
      <c r="JYM293" s="733"/>
      <c r="JYN293" s="733"/>
      <c r="JYO293" s="733"/>
      <c r="JYP293" s="733"/>
      <c r="JYQ293" s="733"/>
      <c r="JYR293" s="733"/>
      <c r="JYS293" s="733"/>
      <c r="JYT293" s="733"/>
      <c r="JYU293" s="733"/>
      <c r="JYV293" s="733"/>
      <c r="JYW293" s="733"/>
      <c r="JYX293" s="733"/>
      <c r="JYY293" s="733"/>
      <c r="JYZ293" s="733"/>
      <c r="JZA293" s="733"/>
      <c r="JZB293" s="733"/>
      <c r="JZC293" s="733"/>
      <c r="JZD293" s="733"/>
      <c r="JZE293" s="733"/>
      <c r="JZF293" s="733"/>
      <c r="JZG293" s="733"/>
      <c r="JZH293" s="733"/>
      <c r="JZI293" s="733"/>
      <c r="JZJ293" s="733"/>
      <c r="JZK293" s="733"/>
      <c r="JZL293" s="733"/>
      <c r="JZM293" s="733"/>
      <c r="JZN293" s="733"/>
      <c r="JZO293" s="733"/>
      <c r="JZP293" s="733"/>
      <c r="JZQ293" s="733"/>
      <c r="JZR293" s="733"/>
      <c r="JZS293" s="733"/>
      <c r="JZT293" s="733"/>
      <c r="JZU293" s="733"/>
      <c r="JZV293" s="733"/>
      <c r="JZW293" s="733"/>
      <c r="JZX293" s="733"/>
      <c r="JZY293" s="733"/>
      <c r="JZZ293" s="733"/>
      <c r="KAA293" s="733"/>
      <c r="KAB293" s="733"/>
      <c r="KAC293" s="733"/>
      <c r="KAD293" s="733"/>
      <c r="KAE293" s="733"/>
      <c r="KAF293" s="733"/>
      <c r="KAG293" s="733"/>
      <c r="KAH293" s="733"/>
      <c r="KAI293" s="733"/>
      <c r="KAJ293" s="733"/>
      <c r="KAK293" s="733"/>
      <c r="KAL293" s="733"/>
      <c r="KAM293" s="733"/>
      <c r="KAN293" s="733"/>
      <c r="KAO293" s="733"/>
      <c r="KAP293" s="733"/>
      <c r="KAQ293" s="733"/>
      <c r="KAR293" s="733"/>
      <c r="KAS293" s="733"/>
      <c r="KAT293" s="733"/>
      <c r="KAU293" s="733"/>
      <c r="KAV293" s="733"/>
      <c r="KAW293" s="733"/>
      <c r="KAX293" s="733"/>
      <c r="KAY293" s="733"/>
      <c r="KAZ293" s="733"/>
      <c r="KBA293" s="733"/>
      <c r="KBB293" s="733"/>
      <c r="KBC293" s="733"/>
      <c r="KBD293" s="733"/>
      <c r="KBE293" s="733"/>
      <c r="KBF293" s="733"/>
      <c r="KBG293" s="733"/>
      <c r="KBH293" s="733"/>
      <c r="KBI293" s="733"/>
      <c r="KBJ293" s="733"/>
      <c r="KBK293" s="733"/>
      <c r="KBL293" s="733"/>
      <c r="KBM293" s="733"/>
      <c r="KBN293" s="733"/>
      <c r="KBO293" s="733"/>
      <c r="KBP293" s="733"/>
      <c r="KBQ293" s="733"/>
      <c r="KBR293" s="733"/>
      <c r="KBS293" s="733"/>
      <c r="KBT293" s="733"/>
      <c r="KBU293" s="733"/>
      <c r="KBV293" s="733"/>
      <c r="KBW293" s="733"/>
      <c r="KBX293" s="733"/>
      <c r="KBY293" s="733"/>
      <c r="KBZ293" s="733"/>
      <c r="KCA293" s="733"/>
      <c r="KCB293" s="733"/>
      <c r="KCC293" s="733"/>
      <c r="KCD293" s="733"/>
      <c r="KCE293" s="733"/>
      <c r="KCF293" s="733"/>
      <c r="KCG293" s="733"/>
      <c r="KCH293" s="733"/>
      <c r="KCI293" s="733"/>
      <c r="KCJ293" s="733"/>
      <c r="KCK293" s="733"/>
      <c r="KCL293" s="733"/>
      <c r="KCM293" s="733"/>
      <c r="KCN293" s="733"/>
      <c r="KCO293" s="733"/>
      <c r="KCP293" s="733"/>
      <c r="KCQ293" s="733"/>
      <c r="KCR293" s="733"/>
      <c r="KCS293" s="733"/>
      <c r="KCT293" s="733"/>
      <c r="KCU293" s="733"/>
      <c r="KCV293" s="733"/>
      <c r="KCW293" s="733"/>
      <c r="KCX293" s="733"/>
      <c r="KCY293" s="733"/>
      <c r="KCZ293" s="733"/>
      <c r="KDA293" s="733"/>
      <c r="KDB293" s="733"/>
      <c r="KDC293" s="733"/>
      <c r="KDD293" s="733"/>
      <c r="KDE293" s="733"/>
      <c r="KDF293" s="733"/>
      <c r="KDG293" s="733"/>
      <c r="KDH293" s="733"/>
      <c r="KDI293" s="733"/>
      <c r="KDJ293" s="733"/>
      <c r="KDK293" s="733"/>
      <c r="KDL293" s="733"/>
      <c r="KDM293" s="733"/>
      <c r="KDN293" s="733"/>
      <c r="KDO293" s="733"/>
      <c r="KDP293" s="733"/>
      <c r="KDQ293" s="733"/>
      <c r="KDR293" s="733"/>
      <c r="KDS293" s="733"/>
      <c r="KDT293" s="733"/>
      <c r="KDU293" s="733"/>
      <c r="KDV293" s="733"/>
      <c r="KDW293" s="733"/>
      <c r="KDX293" s="733"/>
      <c r="KDY293" s="733"/>
      <c r="KDZ293" s="733"/>
      <c r="KEA293" s="733"/>
      <c r="KEB293" s="733"/>
      <c r="KEC293" s="733"/>
      <c r="KED293" s="733"/>
      <c r="KEE293" s="733"/>
      <c r="KEF293" s="733"/>
      <c r="KEG293" s="733"/>
      <c r="KEH293" s="733"/>
      <c r="KEI293" s="733"/>
      <c r="KEJ293" s="733"/>
      <c r="KEK293" s="733"/>
      <c r="KEL293" s="733"/>
      <c r="KEM293" s="733"/>
      <c r="KEN293" s="733"/>
      <c r="KEO293" s="733"/>
      <c r="KEP293" s="733"/>
      <c r="KEQ293" s="733"/>
      <c r="KER293" s="733"/>
      <c r="KES293" s="733"/>
      <c r="KET293" s="733"/>
      <c r="KEU293" s="733"/>
      <c r="KEV293" s="733"/>
      <c r="KEW293" s="733"/>
      <c r="KEX293" s="733"/>
      <c r="KEY293" s="733"/>
      <c r="KEZ293" s="733"/>
      <c r="KFA293" s="733"/>
      <c r="KFB293" s="733"/>
      <c r="KFC293" s="733"/>
      <c r="KFD293" s="733"/>
      <c r="KFE293" s="733"/>
      <c r="KFF293" s="733"/>
      <c r="KFG293" s="733"/>
      <c r="KFH293" s="733"/>
      <c r="KFI293" s="733"/>
      <c r="KFJ293" s="733"/>
      <c r="KFK293" s="733"/>
      <c r="KFL293" s="733"/>
      <c r="KFM293" s="733"/>
      <c r="KFN293" s="733"/>
      <c r="KFO293" s="733"/>
      <c r="KFP293" s="733"/>
      <c r="KFQ293" s="733"/>
      <c r="KFR293" s="733"/>
      <c r="KFS293" s="733"/>
      <c r="KFT293" s="733"/>
      <c r="KFU293" s="733"/>
      <c r="KFV293" s="733"/>
      <c r="KFW293" s="733"/>
      <c r="KFX293" s="733"/>
      <c r="KFY293" s="733"/>
      <c r="KFZ293" s="733"/>
      <c r="KGA293" s="733"/>
      <c r="KGB293" s="733"/>
      <c r="KGC293" s="733"/>
      <c r="KGD293" s="733"/>
      <c r="KGE293" s="733"/>
      <c r="KGF293" s="733"/>
      <c r="KGG293" s="733"/>
      <c r="KGH293" s="733"/>
      <c r="KGI293" s="733"/>
      <c r="KGJ293" s="733"/>
      <c r="KGK293" s="733"/>
      <c r="KGL293" s="733"/>
      <c r="KGM293" s="733"/>
      <c r="KGN293" s="733"/>
      <c r="KGO293" s="733"/>
      <c r="KGP293" s="733"/>
      <c r="KGQ293" s="733"/>
      <c r="KGR293" s="733"/>
      <c r="KGS293" s="733"/>
      <c r="KGT293" s="733"/>
      <c r="KGU293" s="733"/>
      <c r="KGV293" s="733"/>
      <c r="KGW293" s="733"/>
      <c r="KGX293" s="733"/>
      <c r="KGY293" s="733"/>
      <c r="KGZ293" s="733"/>
      <c r="KHA293" s="733"/>
      <c r="KHB293" s="733"/>
      <c r="KHC293" s="733"/>
      <c r="KHD293" s="733"/>
      <c r="KHE293" s="733"/>
      <c r="KHF293" s="733"/>
      <c r="KHG293" s="733"/>
      <c r="KHH293" s="733"/>
      <c r="KHI293" s="733"/>
      <c r="KHJ293" s="733"/>
      <c r="KHK293" s="733"/>
      <c r="KHL293" s="733"/>
      <c r="KHM293" s="733"/>
      <c r="KHN293" s="733"/>
      <c r="KHO293" s="733"/>
      <c r="KHP293" s="733"/>
      <c r="KHQ293" s="733"/>
      <c r="KHR293" s="733"/>
      <c r="KHS293" s="733"/>
      <c r="KHT293" s="733"/>
      <c r="KHU293" s="733"/>
      <c r="KHV293" s="733"/>
      <c r="KHW293" s="733"/>
      <c r="KHX293" s="733"/>
      <c r="KHY293" s="733"/>
      <c r="KHZ293" s="733"/>
      <c r="KIA293" s="733"/>
      <c r="KIB293" s="733"/>
      <c r="KIC293" s="733"/>
      <c r="KID293" s="733"/>
      <c r="KIE293" s="733"/>
      <c r="KIF293" s="733"/>
      <c r="KIG293" s="733"/>
      <c r="KIH293" s="733"/>
      <c r="KII293" s="733"/>
      <c r="KIJ293" s="733"/>
      <c r="KIK293" s="733"/>
      <c r="KIL293" s="733"/>
      <c r="KIM293" s="733"/>
      <c r="KIN293" s="733"/>
      <c r="KIO293" s="733"/>
      <c r="KIP293" s="733"/>
      <c r="KIQ293" s="733"/>
      <c r="KIR293" s="733"/>
      <c r="KIS293" s="733"/>
      <c r="KIT293" s="733"/>
      <c r="KIU293" s="733"/>
      <c r="KIV293" s="733"/>
      <c r="KIW293" s="733"/>
      <c r="KIX293" s="733"/>
      <c r="KIY293" s="733"/>
      <c r="KIZ293" s="733"/>
      <c r="KJA293" s="733"/>
      <c r="KJB293" s="733"/>
      <c r="KJC293" s="733"/>
      <c r="KJD293" s="733"/>
      <c r="KJE293" s="733"/>
      <c r="KJF293" s="733"/>
      <c r="KJG293" s="733"/>
      <c r="KJH293" s="733"/>
      <c r="KJI293" s="733"/>
      <c r="KJJ293" s="733"/>
      <c r="KJK293" s="733"/>
      <c r="KJL293" s="733"/>
      <c r="KJM293" s="733"/>
      <c r="KJN293" s="733"/>
      <c r="KJO293" s="733"/>
      <c r="KJP293" s="733"/>
      <c r="KJQ293" s="733"/>
      <c r="KJR293" s="733"/>
      <c r="KJS293" s="733"/>
      <c r="KJT293" s="733"/>
      <c r="KJU293" s="733"/>
      <c r="KJV293" s="733"/>
      <c r="KJW293" s="733"/>
      <c r="KJX293" s="733"/>
      <c r="KJY293" s="733"/>
      <c r="KJZ293" s="733"/>
      <c r="KKA293" s="733"/>
      <c r="KKB293" s="733"/>
      <c r="KKC293" s="733"/>
      <c r="KKD293" s="733"/>
      <c r="KKE293" s="733"/>
      <c r="KKF293" s="733"/>
      <c r="KKG293" s="733"/>
      <c r="KKH293" s="733"/>
      <c r="KKI293" s="733"/>
      <c r="KKJ293" s="733"/>
      <c r="KKK293" s="733"/>
      <c r="KKL293" s="733"/>
      <c r="KKM293" s="733"/>
      <c r="KKN293" s="733"/>
      <c r="KKO293" s="733"/>
      <c r="KKP293" s="733"/>
      <c r="KKQ293" s="733"/>
      <c r="KKR293" s="733"/>
      <c r="KKS293" s="733"/>
      <c r="KKT293" s="733"/>
      <c r="KKU293" s="733"/>
      <c r="KKV293" s="733"/>
      <c r="KKW293" s="733"/>
      <c r="KKX293" s="733"/>
      <c r="KKY293" s="733"/>
      <c r="KKZ293" s="733"/>
      <c r="KLA293" s="733"/>
      <c r="KLB293" s="733"/>
      <c r="KLC293" s="733"/>
      <c r="KLD293" s="733"/>
      <c r="KLE293" s="733"/>
      <c r="KLF293" s="733"/>
      <c r="KLG293" s="733"/>
      <c r="KLH293" s="733"/>
      <c r="KLI293" s="733"/>
      <c r="KLJ293" s="733"/>
      <c r="KLK293" s="733"/>
      <c r="KLL293" s="733"/>
      <c r="KLM293" s="733"/>
      <c r="KLN293" s="733"/>
      <c r="KLO293" s="733"/>
      <c r="KLP293" s="733"/>
      <c r="KLQ293" s="733"/>
      <c r="KLR293" s="733"/>
      <c r="KLS293" s="733"/>
      <c r="KLT293" s="733"/>
      <c r="KLU293" s="733"/>
      <c r="KLV293" s="733"/>
      <c r="KLW293" s="733"/>
      <c r="KLX293" s="733"/>
      <c r="KLY293" s="733"/>
      <c r="KLZ293" s="733"/>
      <c r="KMA293" s="733"/>
      <c r="KMB293" s="733"/>
      <c r="KMC293" s="733"/>
      <c r="KMD293" s="733"/>
      <c r="KME293" s="733"/>
      <c r="KMF293" s="733"/>
      <c r="KMG293" s="733"/>
      <c r="KMH293" s="733"/>
      <c r="KMI293" s="733"/>
      <c r="KMJ293" s="733"/>
      <c r="KMK293" s="733"/>
      <c r="KML293" s="733"/>
      <c r="KMM293" s="733"/>
      <c r="KMN293" s="733"/>
      <c r="KMO293" s="733"/>
      <c r="KMP293" s="733"/>
      <c r="KMQ293" s="733"/>
      <c r="KMR293" s="733"/>
      <c r="KMS293" s="733"/>
      <c r="KMT293" s="733"/>
      <c r="KMU293" s="733"/>
      <c r="KMV293" s="733"/>
      <c r="KMW293" s="733"/>
      <c r="KMX293" s="733"/>
      <c r="KMY293" s="733"/>
      <c r="KMZ293" s="733"/>
      <c r="KNA293" s="733"/>
      <c r="KNB293" s="733"/>
      <c r="KNC293" s="733"/>
      <c r="KND293" s="733"/>
      <c r="KNE293" s="733"/>
      <c r="KNF293" s="733"/>
      <c r="KNG293" s="733"/>
      <c r="KNH293" s="733"/>
      <c r="KNI293" s="733"/>
      <c r="KNJ293" s="733"/>
      <c r="KNK293" s="733"/>
      <c r="KNL293" s="733"/>
      <c r="KNM293" s="733"/>
      <c r="KNN293" s="733"/>
      <c r="KNO293" s="733"/>
      <c r="KNP293" s="733"/>
      <c r="KNQ293" s="733"/>
      <c r="KNR293" s="733"/>
      <c r="KNS293" s="733"/>
      <c r="KNT293" s="733"/>
      <c r="KNU293" s="733"/>
      <c r="KNV293" s="733"/>
      <c r="KNW293" s="733"/>
      <c r="KNX293" s="733"/>
      <c r="KNY293" s="733"/>
      <c r="KNZ293" s="733"/>
      <c r="KOA293" s="733"/>
      <c r="KOB293" s="733"/>
      <c r="KOC293" s="733"/>
      <c r="KOD293" s="733"/>
      <c r="KOE293" s="733"/>
      <c r="KOF293" s="733"/>
      <c r="KOG293" s="733"/>
      <c r="KOH293" s="733"/>
      <c r="KOI293" s="733"/>
      <c r="KOJ293" s="733"/>
      <c r="KOK293" s="733"/>
      <c r="KOL293" s="733"/>
      <c r="KOM293" s="733"/>
      <c r="KON293" s="733"/>
      <c r="KOO293" s="733"/>
      <c r="KOP293" s="733"/>
      <c r="KOQ293" s="733"/>
      <c r="KOR293" s="733"/>
      <c r="KOS293" s="733"/>
      <c r="KOT293" s="733"/>
      <c r="KOU293" s="733"/>
      <c r="KOV293" s="733"/>
      <c r="KOW293" s="733"/>
      <c r="KOX293" s="733"/>
      <c r="KOY293" s="733"/>
      <c r="KOZ293" s="733"/>
      <c r="KPA293" s="733"/>
      <c r="KPB293" s="733"/>
      <c r="KPC293" s="733"/>
      <c r="KPD293" s="733"/>
      <c r="KPE293" s="733"/>
      <c r="KPF293" s="733"/>
      <c r="KPG293" s="733"/>
      <c r="KPH293" s="733"/>
      <c r="KPI293" s="733"/>
      <c r="KPJ293" s="733"/>
      <c r="KPK293" s="733"/>
      <c r="KPL293" s="733"/>
      <c r="KPM293" s="733"/>
      <c r="KPN293" s="733"/>
      <c r="KPO293" s="733"/>
      <c r="KPP293" s="733"/>
      <c r="KPQ293" s="733"/>
      <c r="KPR293" s="733"/>
      <c r="KPS293" s="733"/>
      <c r="KPT293" s="733"/>
      <c r="KPU293" s="733"/>
      <c r="KPV293" s="733"/>
      <c r="KPW293" s="733"/>
      <c r="KPX293" s="733"/>
      <c r="KPY293" s="733"/>
      <c r="KPZ293" s="733"/>
      <c r="KQA293" s="733"/>
      <c r="KQB293" s="733"/>
      <c r="KQC293" s="733"/>
      <c r="KQD293" s="733"/>
      <c r="KQE293" s="733"/>
      <c r="KQF293" s="733"/>
      <c r="KQG293" s="733"/>
      <c r="KQH293" s="733"/>
      <c r="KQI293" s="733"/>
      <c r="KQJ293" s="733"/>
      <c r="KQK293" s="733"/>
      <c r="KQL293" s="733"/>
      <c r="KQM293" s="733"/>
      <c r="KQN293" s="733"/>
      <c r="KQO293" s="733"/>
      <c r="KQP293" s="733"/>
      <c r="KQQ293" s="733"/>
      <c r="KQR293" s="733"/>
      <c r="KQS293" s="733"/>
      <c r="KQT293" s="733"/>
      <c r="KQU293" s="733"/>
      <c r="KQV293" s="733"/>
      <c r="KQW293" s="733"/>
      <c r="KQX293" s="733"/>
      <c r="KQY293" s="733"/>
      <c r="KQZ293" s="733"/>
      <c r="KRA293" s="733"/>
      <c r="KRB293" s="733"/>
      <c r="KRC293" s="733"/>
      <c r="KRD293" s="733"/>
      <c r="KRE293" s="733"/>
      <c r="KRF293" s="733"/>
      <c r="KRG293" s="733"/>
      <c r="KRH293" s="733"/>
      <c r="KRI293" s="733"/>
      <c r="KRJ293" s="733"/>
      <c r="KRK293" s="733"/>
      <c r="KRL293" s="733"/>
      <c r="KRM293" s="733"/>
      <c r="KRN293" s="733"/>
      <c r="KRO293" s="733"/>
      <c r="KRP293" s="733"/>
      <c r="KRQ293" s="733"/>
      <c r="KRR293" s="733"/>
      <c r="KRS293" s="733"/>
      <c r="KRT293" s="733"/>
      <c r="KRU293" s="733"/>
      <c r="KRV293" s="733"/>
      <c r="KRW293" s="733"/>
      <c r="KRX293" s="733"/>
      <c r="KRY293" s="733"/>
      <c r="KRZ293" s="733"/>
      <c r="KSA293" s="733"/>
      <c r="KSB293" s="733"/>
      <c r="KSC293" s="733"/>
      <c r="KSD293" s="733"/>
      <c r="KSE293" s="733"/>
      <c r="KSF293" s="733"/>
      <c r="KSG293" s="733"/>
      <c r="KSH293" s="733"/>
      <c r="KSI293" s="733"/>
      <c r="KSJ293" s="733"/>
      <c r="KSK293" s="733"/>
      <c r="KSL293" s="733"/>
      <c r="KSM293" s="733"/>
      <c r="KSN293" s="733"/>
      <c r="KSO293" s="733"/>
      <c r="KSP293" s="733"/>
      <c r="KSQ293" s="733"/>
      <c r="KSR293" s="733"/>
      <c r="KSS293" s="733"/>
      <c r="KST293" s="733"/>
      <c r="KSU293" s="733"/>
      <c r="KSV293" s="733"/>
      <c r="KSW293" s="733"/>
      <c r="KSX293" s="733"/>
      <c r="KSY293" s="733"/>
      <c r="KSZ293" s="733"/>
      <c r="KTA293" s="733"/>
      <c r="KTB293" s="733"/>
      <c r="KTC293" s="733"/>
      <c r="KTD293" s="733"/>
      <c r="KTE293" s="733"/>
      <c r="KTF293" s="733"/>
      <c r="KTG293" s="733"/>
      <c r="KTH293" s="733"/>
      <c r="KTI293" s="733"/>
      <c r="KTJ293" s="733"/>
      <c r="KTK293" s="733"/>
      <c r="KTL293" s="733"/>
      <c r="KTM293" s="733"/>
      <c r="KTN293" s="733"/>
      <c r="KTO293" s="733"/>
      <c r="KTP293" s="733"/>
      <c r="KTQ293" s="733"/>
      <c r="KTR293" s="733"/>
      <c r="KTS293" s="733"/>
      <c r="KTT293" s="733"/>
      <c r="KTU293" s="733"/>
      <c r="KTV293" s="733"/>
      <c r="KTW293" s="733"/>
      <c r="KTX293" s="733"/>
      <c r="KTY293" s="733"/>
      <c r="KTZ293" s="733"/>
      <c r="KUA293" s="733"/>
      <c r="KUB293" s="733"/>
      <c r="KUC293" s="733"/>
      <c r="KUD293" s="733"/>
      <c r="KUE293" s="733"/>
      <c r="KUF293" s="733"/>
      <c r="KUG293" s="733"/>
      <c r="KUH293" s="733"/>
      <c r="KUI293" s="733"/>
      <c r="KUJ293" s="733"/>
      <c r="KUK293" s="733"/>
      <c r="KUL293" s="733"/>
      <c r="KUM293" s="733"/>
      <c r="KUN293" s="733"/>
      <c r="KUO293" s="733"/>
      <c r="KUP293" s="733"/>
      <c r="KUQ293" s="733"/>
      <c r="KUR293" s="733"/>
      <c r="KUS293" s="733"/>
      <c r="KUT293" s="733"/>
      <c r="KUU293" s="733"/>
      <c r="KUV293" s="733"/>
      <c r="KUW293" s="733"/>
      <c r="KUX293" s="733"/>
      <c r="KUY293" s="733"/>
      <c r="KUZ293" s="733"/>
      <c r="KVA293" s="733"/>
      <c r="KVB293" s="733"/>
      <c r="KVC293" s="733"/>
      <c r="KVD293" s="733"/>
      <c r="KVE293" s="733"/>
      <c r="KVF293" s="733"/>
      <c r="KVG293" s="733"/>
      <c r="KVH293" s="733"/>
      <c r="KVI293" s="733"/>
      <c r="KVJ293" s="733"/>
      <c r="KVK293" s="733"/>
      <c r="KVL293" s="733"/>
      <c r="KVM293" s="733"/>
      <c r="KVN293" s="733"/>
      <c r="KVO293" s="733"/>
      <c r="KVP293" s="733"/>
      <c r="KVQ293" s="733"/>
      <c r="KVR293" s="733"/>
      <c r="KVS293" s="733"/>
      <c r="KVT293" s="733"/>
      <c r="KVU293" s="733"/>
      <c r="KVV293" s="733"/>
      <c r="KVW293" s="733"/>
      <c r="KVX293" s="733"/>
      <c r="KVY293" s="733"/>
      <c r="KVZ293" s="733"/>
      <c r="KWA293" s="733"/>
      <c r="KWB293" s="733"/>
      <c r="KWC293" s="733"/>
      <c r="KWD293" s="733"/>
      <c r="KWE293" s="733"/>
      <c r="KWF293" s="733"/>
      <c r="KWG293" s="733"/>
      <c r="KWH293" s="733"/>
      <c r="KWI293" s="733"/>
      <c r="KWJ293" s="733"/>
      <c r="KWK293" s="733"/>
      <c r="KWL293" s="733"/>
      <c r="KWM293" s="733"/>
      <c r="KWN293" s="733"/>
      <c r="KWO293" s="733"/>
      <c r="KWP293" s="733"/>
      <c r="KWQ293" s="733"/>
      <c r="KWR293" s="733"/>
      <c r="KWS293" s="733"/>
      <c r="KWT293" s="733"/>
      <c r="KWU293" s="733"/>
      <c r="KWV293" s="733"/>
      <c r="KWW293" s="733"/>
      <c r="KWX293" s="733"/>
      <c r="KWY293" s="733"/>
      <c r="KWZ293" s="733"/>
      <c r="KXA293" s="733"/>
      <c r="KXB293" s="733"/>
      <c r="KXC293" s="733"/>
      <c r="KXD293" s="733"/>
      <c r="KXE293" s="733"/>
      <c r="KXF293" s="733"/>
      <c r="KXG293" s="733"/>
      <c r="KXH293" s="733"/>
      <c r="KXI293" s="733"/>
      <c r="KXJ293" s="733"/>
      <c r="KXK293" s="733"/>
      <c r="KXL293" s="733"/>
      <c r="KXM293" s="733"/>
      <c r="KXN293" s="733"/>
      <c r="KXO293" s="733"/>
      <c r="KXP293" s="733"/>
      <c r="KXQ293" s="733"/>
      <c r="KXR293" s="733"/>
      <c r="KXS293" s="733"/>
      <c r="KXT293" s="733"/>
      <c r="KXU293" s="733"/>
      <c r="KXV293" s="733"/>
      <c r="KXW293" s="733"/>
      <c r="KXX293" s="733"/>
      <c r="KXY293" s="733"/>
      <c r="KXZ293" s="733"/>
      <c r="KYA293" s="733"/>
      <c r="KYB293" s="733"/>
      <c r="KYC293" s="733"/>
      <c r="KYD293" s="733"/>
      <c r="KYE293" s="733"/>
      <c r="KYF293" s="733"/>
      <c r="KYG293" s="733"/>
      <c r="KYH293" s="733"/>
      <c r="KYI293" s="733"/>
      <c r="KYJ293" s="733"/>
      <c r="KYK293" s="733"/>
      <c r="KYL293" s="733"/>
      <c r="KYM293" s="733"/>
      <c r="KYN293" s="733"/>
      <c r="KYO293" s="733"/>
      <c r="KYP293" s="733"/>
      <c r="KYQ293" s="733"/>
      <c r="KYR293" s="733"/>
      <c r="KYS293" s="733"/>
      <c r="KYT293" s="733"/>
      <c r="KYU293" s="733"/>
      <c r="KYV293" s="733"/>
      <c r="KYW293" s="733"/>
      <c r="KYX293" s="733"/>
      <c r="KYY293" s="733"/>
      <c r="KYZ293" s="733"/>
      <c r="KZA293" s="733"/>
      <c r="KZB293" s="733"/>
      <c r="KZC293" s="733"/>
      <c r="KZD293" s="733"/>
      <c r="KZE293" s="733"/>
      <c r="KZF293" s="733"/>
      <c r="KZG293" s="733"/>
      <c r="KZH293" s="733"/>
      <c r="KZI293" s="733"/>
      <c r="KZJ293" s="733"/>
      <c r="KZK293" s="733"/>
      <c r="KZL293" s="733"/>
      <c r="KZM293" s="733"/>
      <c r="KZN293" s="733"/>
      <c r="KZO293" s="733"/>
      <c r="KZP293" s="733"/>
      <c r="KZQ293" s="733"/>
      <c r="KZR293" s="733"/>
      <c r="KZS293" s="733"/>
      <c r="KZT293" s="733"/>
      <c r="KZU293" s="733"/>
      <c r="KZV293" s="733"/>
      <c r="KZW293" s="733"/>
      <c r="KZX293" s="733"/>
      <c r="KZY293" s="733"/>
      <c r="KZZ293" s="733"/>
      <c r="LAA293" s="733"/>
      <c r="LAB293" s="733"/>
      <c r="LAC293" s="733"/>
      <c r="LAD293" s="733"/>
      <c r="LAE293" s="733"/>
      <c r="LAF293" s="733"/>
      <c r="LAG293" s="733"/>
      <c r="LAH293" s="733"/>
      <c r="LAI293" s="733"/>
      <c r="LAJ293" s="733"/>
      <c r="LAK293" s="733"/>
      <c r="LAL293" s="733"/>
      <c r="LAM293" s="733"/>
      <c r="LAN293" s="733"/>
      <c r="LAO293" s="733"/>
      <c r="LAP293" s="733"/>
      <c r="LAQ293" s="733"/>
      <c r="LAR293" s="733"/>
      <c r="LAS293" s="733"/>
      <c r="LAT293" s="733"/>
      <c r="LAU293" s="733"/>
      <c r="LAV293" s="733"/>
      <c r="LAW293" s="733"/>
      <c r="LAX293" s="733"/>
      <c r="LAY293" s="733"/>
      <c r="LAZ293" s="733"/>
      <c r="LBA293" s="733"/>
      <c r="LBB293" s="733"/>
      <c r="LBC293" s="733"/>
      <c r="LBD293" s="733"/>
      <c r="LBE293" s="733"/>
      <c r="LBF293" s="733"/>
      <c r="LBG293" s="733"/>
      <c r="LBH293" s="733"/>
      <c r="LBI293" s="733"/>
      <c r="LBJ293" s="733"/>
      <c r="LBK293" s="733"/>
      <c r="LBL293" s="733"/>
      <c r="LBM293" s="733"/>
      <c r="LBN293" s="733"/>
      <c r="LBO293" s="733"/>
      <c r="LBP293" s="733"/>
      <c r="LBQ293" s="733"/>
      <c r="LBR293" s="733"/>
      <c r="LBS293" s="733"/>
      <c r="LBT293" s="733"/>
      <c r="LBU293" s="733"/>
      <c r="LBV293" s="733"/>
      <c r="LBW293" s="733"/>
      <c r="LBX293" s="733"/>
      <c r="LBY293" s="733"/>
      <c r="LBZ293" s="733"/>
      <c r="LCA293" s="733"/>
      <c r="LCB293" s="733"/>
      <c r="LCC293" s="733"/>
      <c r="LCD293" s="733"/>
      <c r="LCE293" s="733"/>
      <c r="LCF293" s="733"/>
      <c r="LCG293" s="733"/>
      <c r="LCH293" s="733"/>
      <c r="LCI293" s="733"/>
      <c r="LCJ293" s="733"/>
      <c r="LCK293" s="733"/>
      <c r="LCL293" s="733"/>
      <c r="LCM293" s="733"/>
      <c r="LCN293" s="733"/>
      <c r="LCO293" s="733"/>
      <c r="LCP293" s="733"/>
      <c r="LCQ293" s="733"/>
      <c r="LCR293" s="733"/>
      <c r="LCS293" s="733"/>
      <c r="LCT293" s="733"/>
      <c r="LCU293" s="733"/>
      <c r="LCV293" s="733"/>
      <c r="LCW293" s="733"/>
      <c r="LCX293" s="733"/>
      <c r="LCY293" s="733"/>
      <c r="LCZ293" s="733"/>
      <c r="LDA293" s="733"/>
      <c r="LDB293" s="733"/>
      <c r="LDC293" s="733"/>
      <c r="LDD293" s="733"/>
      <c r="LDE293" s="733"/>
      <c r="LDF293" s="733"/>
      <c r="LDG293" s="733"/>
      <c r="LDH293" s="733"/>
      <c r="LDI293" s="733"/>
      <c r="LDJ293" s="733"/>
      <c r="LDK293" s="733"/>
      <c r="LDL293" s="733"/>
      <c r="LDM293" s="733"/>
      <c r="LDN293" s="733"/>
      <c r="LDO293" s="733"/>
      <c r="LDP293" s="733"/>
      <c r="LDQ293" s="733"/>
      <c r="LDR293" s="733"/>
      <c r="LDS293" s="733"/>
      <c r="LDT293" s="733"/>
      <c r="LDU293" s="733"/>
      <c r="LDV293" s="733"/>
      <c r="LDW293" s="733"/>
      <c r="LDX293" s="733"/>
      <c r="LDY293" s="733"/>
      <c r="LDZ293" s="733"/>
      <c r="LEA293" s="733"/>
      <c r="LEB293" s="733"/>
      <c r="LEC293" s="733"/>
      <c r="LED293" s="733"/>
      <c r="LEE293" s="733"/>
      <c r="LEF293" s="733"/>
      <c r="LEG293" s="733"/>
      <c r="LEH293" s="733"/>
      <c r="LEI293" s="733"/>
      <c r="LEJ293" s="733"/>
      <c r="LEK293" s="733"/>
      <c r="LEL293" s="733"/>
      <c r="LEM293" s="733"/>
      <c r="LEN293" s="733"/>
      <c r="LEO293" s="733"/>
      <c r="LEP293" s="733"/>
      <c r="LEQ293" s="733"/>
      <c r="LER293" s="733"/>
      <c r="LES293" s="733"/>
      <c r="LET293" s="733"/>
      <c r="LEU293" s="733"/>
      <c r="LEV293" s="733"/>
      <c r="LEW293" s="733"/>
      <c r="LEX293" s="733"/>
      <c r="LEY293" s="733"/>
      <c r="LEZ293" s="733"/>
      <c r="LFA293" s="733"/>
      <c r="LFB293" s="733"/>
      <c r="LFC293" s="733"/>
      <c r="LFD293" s="733"/>
      <c r="LFE293" s="733"/>
      <c r="LFF293" s="733"/>
      <c r="LFG293" s="733"/>
      <c r="LFH293" s="733"/>
      <c r="LFI293" s="733"/>
      <c r="LFJ293" s="733"/>
      <c r="LFK293" s="733"/>
      <c r="LFL293" s="733"/>
      <c r="LFM293" s="733"/>
      <c r="LFN293" s="733"/>
      <c r="LFO293" s="733"/>
      <c r="LFP293" s="733"/>
      <c r="LFQ293" s="733"/>
      <c r="LFR293" s="733"/>
      <c r="LFS293" s="733"/>
      <c r="LFT293" s="733"/>
      <c r="LFU293" s="733"/>
      <c r="LFV293" s="733"/>
      <c r="LFW293" s="733"/>
      <c r="LFX293" s="733"/>
      <c r="LFY293" s="733"/>
      <c r="LFZ293" s="733"/>
      <c r="LGA293" s="733"/>
      <c r="LGB293" s="733"/>
      <c r="LGC293" s="733"/>
      <c r="LGD293" s="733"/>
      <c r="LGE293" s="733"/>
      <c r="LGF293" s="733"/>
      <c r="LGG293" s="733"/>
      <c r="LGH293" s="733"/>
      <c r="LGI293" s="733"/>
      <c r="LGJ293" s="733"/>
      <c r="LGK293" s="733"/>
      <c r="LGL293" s="733"/>
      <c r="LGM293" s="733"/>
      <c r="LGN293" s="733"/>
      <c r="LGO293" s="733"/>
      <c r="LGP293" s="733"/>
      <c r="LGQ293" s="733"/>
      <c r="LGR293" s="733"/>
      <c r="LGS293" s="733"/>
      <c r="LGT293" s="733"/>
      <c r="LGU293" s="733"/>
      <c r="LGV293" s="733"/>
      <c r="LGW293" s="733"/>
      <c r="LGX293" s="733"/>
      <c r="LGY293" s="733"/>
      <c r="LGZ293" s="733"/>
      <c r="LHA293" s="733"/>
      <c r="LHB293" s="733"/>
      <c r="LHC293" s="733"/>
      <c r="LHD293" s="733"/>
      <c r="LHE293" s="733"/>
      <c r="LHF293" s="733"/>
      <c r="LHG293" s="733"/>
      <c r="LHH293" s="733"/>
      <c r="LHI293" s="733"/>
      <c r="LHJ293" s="733"/>
      <c r="LHK293" s="733"/>
      <c r="LHL293" s="733"/>
      <c r="LHM293" s="733"/>
      <c r="LHN293" s="733"/>
      <c r="LHO293" s="733"/>
      <c r="LHP293" s="733"/>
      <c r="LHQ293" s="733"/>
      <c r="LHR293" s="733"/>
      <c r="LHS293" s="733"/>
      <c r="LHT293" s="733"/>
      <c r="LHU293" s="733"/>
      <c r="LHV293" s="733"/>
      <c r="LHW293" s="733"/>
      <c r="LHX293" s="733"/>
      <c r="LHY293" s="733"/>
      <c r="LHZ293" s="733"/>
      <c r="LIA293" s="733"/>
      <c r="LIB293" s="733"/>
      <c r="LIC293" s="733"/>
      <c r="LID293" s="733"/>
      <c r="LIE293" s="733"/>
      <c r="LIF293" s="733"/>
      <c r="LIG293" s="733"/>
      <c r="LIH293" s="733"/>
      <c r="LII293" s="733"/>
      <c r="LIJ293" s="733"/>
      <c r="LIK293" s="733"/>
      <c r="LIL293" s="733"/>
      <c r="LIM293" s="733"/>
      <c r="LIN293" s="733"/>
      <c r="LIO293" s="733"/>
      <c r="LIP293" s="733"/>
      <c r="LIQ293" s="733"/>
      <c r="LIR293" s="733"/>
      <c r="LIS293" s="733"/>
      <c r="LIT293" s="733"/>
      <c r="LIU293" s="733"/>
      <c r="LIV293" s="733"/>
      <c r="LIW293" s="733"/>
      <c r="LIX293" s="733"/>
      <c r="LIY293" s="733"/>
      <c r="LIZ293" s="733"/>
      <c r="LJA293" s="733"/>
      <c r="LJB293" s="733"/>
      <c r="LJC293" s="733"/>
      <c r="LJD293" s="733"/>
      <c r="LJE293" s="733"/>
      <c r="LJF293" s="733"/>
      <c r="LJG293" s="733"/>
      <c r="LJH293" s="733"/>
      <c r="LJI293" s="733"/>
      <c r="LJJ293" s="733"/>
      <c r="LJK293" s="733"/>
      <c r="LJL293" s="733"/>
      <c r="LJM293" s="733"/>
      <c r="LJN293" s="733"/>
      <c r="LJO293" s="733"/>
      <c r="LJP293" s="733"/>
      <c r="LJQ293" s="733"/>
      <c r="LJR293" s="733"/>
      <c r="LJS293" s="733"/>
      <c r="LJT293" s="733"/>
      <c r="LJU293" s="733"/>
      <c r="LJV293" s="733"/>
      <c r="LJW293" s="733"/>
      <c r="LJX293" s="733"/>
      <c r="LJY293" s="733"/>
      <c r="LJZ293" s="733"/>
      <c r="LKA293" s="733"/>
      <c r="LKB293" s="733"/>
      <c r="LKC293" s="733"/>
      <c r="LKD293" s="733"/>
      <c r="LKE293" s="733"/>
      <c r="LKF293" s="733"/>
      <c r="LKG293" s="733"/>
      <c r="LKH293" s="733"/>
      <c r="LKI293" s="733"/>
      <c r="LKJ293" s="733"/>
      <c r="LKK293" s="733"/>
      <c r="LKL293" s="733"/>
      <c r="LKM293" s="733"/>
      <c r="LKN293" s="733"/>
      <c r="LKO293" s="733"/>
      <c r="LKP293" s="733"/>
      <c r="LKQ293" s="733"/>
      <c r="LKR293" s="733"/>
      <c r="LKS293" s="733"/>
      <c r="LKT293" s="733"/>
      <c r="LKU293" s="733"/>
      <c r="LKV293" s="733"/>
      <c r="LKW293" s="733"/>
      <c r="LKX293" s="733"/>
      <c r="LKY293" s="733"/>
      <c r="LKZ293" s="733"/>
      <c r="LLA293" s="733"/>
      <c r="LLB293" s="733"/>
      <c r="LLC293" s="733"/>
      <c r="LLD293" s="733"/>
      <c r="LLE293" s="733"/>
      <c r="LLF293" s="733"/>
      <c r="LLG293" s="733"/>
      <c r="LLH293" s="733"/>
      <c r="LLI293" s="733"/>
      <c r="LLJ293" s="733"/>
      <c r="LLK293" s="733"/>
      <c r="LLL293" s="733"/>
      <c r="LLM293" s="733"/>
      <c r="LLN293" s="733"/>
      <c r="LLO293" s="733"/>
      <c r="LLP293" s="733"/>
      <c r="LLQ293" s="733"/>
      <c r="LLR293" s="733"/>
      <c r="LLS293" s="733"/>
      <c r="LLT293" s="733"/>
      <c r="LLU293" s="733"/>
      <c r="LLV293" s="733"/>
      <c r="LLW293" s="733"/>
      <c r="LLX293" s="733"/>
      <c r="LLY293" s="733"/>
      <c r="LLZ293" s="733"/>
      <c r="LMA293" s="733"/>
      <c r="LMB293" s="733"/>
      <c r="LMC293" s="733"/>
      <c r="LMD293" s="733"/>
      <c r="LME293" s="733"/>
      <c r="LMF293" s="733"/>
      <c r="LMG293" s="733"/>
      <c r="LMH293" s="733"/>
      <c r="LMI293" s="733"/>
      <c r="LMJ293" s="733"/>
      <c r="LMK293" s="733"/>
      <c r="LML293" s="733"/>
      <c r="LMM293" s="733"/>
      <c r="LMN293" s="733"/>
      <c r="LMO293" s="733"/>
      <c r="LMP293" s="733"/>
      <c r="LMQ293" s="733"/>
      <c r="LMR293" s="733"/>
      <c r="LMS293" s="733"/>
      <c r="LMT293" s="733"/>
      <c r="LMU293" s="733"/>
      <c r="LMV293" s="733"/>
      <c r="LMW293" s="733"/>
      <c r="LMX293" s="733"/>
      <c r="LMY293" s="733"/>
      <c r="LMZ293" s="733"/>
      <c r="LNA293" s="733"/>
      <c r="LNB293" s="733"/>
      <c r="LNC293" s="733"/>
      <c r="LND293" s="733"/>
      <c r="LNE293" s="733"/>
      <c r="LNF293" s="733"/>
      <c r="LNG293" s="733"/>
      <c r="LNH293" s="733"/>
      <c r="LNI293" s="733"/>
      <c r="LNJ293" s="733"/>
      <c r="LNK293" s="733"/>
      <c r="LNL293" s="733"/>
      <c r="LNM293" s="733"/>
      <c r="LNN293" s="733"/>
      <c r="LNO293" s="733"/>
      <c r="LNP293" s="733"/>
      <c r="LNQ293" s="733"/>
      <c r="LNR293" s="733"/>
      <c r="LNS293" s="733"/>
      <c r="LNT293" s="733"/>
      <c r="LNU293" s="733"/>
      <c r="LNV293" s="733"/>
      <c r="LNW293" s="733"/>
      <c r="LNX293" s="733"/>
      <c r="LNY293" s="733"/>
      <c r="LNZ293" s="733"/>
      <c r="LOA293" s="733"/>
      <c r="LOB293" s="733"/>
      <c r="LOC293" s="733"/>
      <c r="LOD293" s="733"/>
      <c r="LOE293" s="733"/>
      <c r="LOF293" s="733"/>
      <c r="LOG293" s="733"/>
      <c r="LOH293" s="733"/>
      <c r="LOI293" s="733"/>
      <c r="LOJ293" s="733"/>
      <c r="LOK293" s="733"/>
      <c r="LOL293" s="733"/>
      <c r="LOM293" s="733"/>
      <c r="LON293" s="733"/>
      <c r="LOO293" s="733"/>
      <c r="LOP293" s="733"/>
      <c r="LOQ293" s="733"/>
      <c r="LOR293" s="733"/>
      <c r="LOS293" s="733"/>
      <c r="LOT293" s="733"/>
      <c r="LOU293" s="733"/>
      <c r="LOV293" s="733"/>
      <c r="LOW293" s="733"/>
      <c r="LOX293" s="733"/>
      <c r="LOY293" s="733"/>
      <c r="LOZ293" s="733"/>
      <c r="LPA293" s="733"/>
      <c r="LPB293" s="733"/>
      <c r="LPC293" s="733"/>
      <c r="LPD293" s="733"/>
      <c r="LPE293" s="733"/>
      <c r="LPF293" s="733"/>
      <c r="LPG293" s="733"/>
      <c r="LPH293" s="733"/>
      <c r="LPI293" s="733"/>
      <c r="LPJ293" s="733"/>
      <c r="LPK293" s="733"/>
      <c r="LPL293" s="733"/>
      <c r="LPM293" s="733"/>
      <c r="LPN293" s="733"/>
      <c r="LPO293" s="733"/>
      <c r="LPP293" s="733"/>
      <c r="LPQ293" s="733"/>
      <c r="LPR293" s="733"/>
      <c r="LPS293" s="733"/>
      <c r="LPT293" s="733"/>
      <c r="LPU293" s="733"/>
      <c r="LPV293" s="733"/>
      <c r="LPW293" s="733"/>
      <c r="LPX293" s="733"/>
      <c r="LPY293" s="733"/>
      <c r="LPZ293" s="733"/>
      <c r="LQA293" s="733"/>
      <c r="LQB293" s="733"/>
      <c r="LQC293" s="733"/>
      <c r="LQD293" s="733"/>
      <c r="LQE293" s="733"/>
      <c r="LQF293" s="733"/>
      <c r="LQG293" s="733"/>
      <c r="LQH293" s="733"/>
      <c r="LQI293" s="733"/>
      <c r="LQJ293" s="733"/>
      <c r="LQK293" s="733"/>
      <c r="LQL293" s="733"/>
      <c r="LQM293" s="733"/>
      <c r="LQN293" s="733"/>
      <c r="LQO293" s="733"/>
      <c r="LQP293" s="733"/>
      <c r="LQQ293" s="733"/>
      <c r="LQR293" s="733"/>
      <c r="LQS293" s="733"/>
      <c r="LQT293" s="733"/>
      <c r="LQU293" s="733"/>
      <c r="LQV293" s="733"/>
      <c r="LQW293" s="733"/>
      <c r="LQX293" s="733"/>
      <c r="LQY293" s="733"/>
      <c r="LQZ293" s="733"/>
      <c r="LRA293" s="733"/>
      <c r="LRB293" s="733"/>
      <c r="LRC293" s="733"/>
      <c r="LRD293" s="733"/>
      <c r="LRE293" s="733"/>
      <c r="LRF293" s="733"/>
      <c r="LRG293" s="733"/>
      <c r="LRH293" s="733"/>
      <c r="LRI293" s="733"/>
      <c r="LRJ293" s="733"/>
      <c r="LRK293" s="733"/>
      <c r="LRL293" s="733"/>
      <c r="LRM293" s="733"/>
      <c r="LRN293" s="733"/>
      <c r="LRO293" s="733"/>
      <c r="LRP293" s="733"/>
      <c r="LRQ293" s="733"/>
      <c r="LRR293" s="733"/>
      <c r="LRS293" s="733"/>
      <c r="LRT293" s="733"/>
      <c r="LRU293" s="733"/>
      <c r="LRV293" s="733"/>
      <c r="LRW293" s="733"/>
      <c r="LRX293" s="733"/>
      <c r="LRY293" s="733"/>
      <c r="LRZ293" s="733"/>
      <c r="LSA293" s="733"/>
      <c r="LSB293" s="733"/>
      <c r="LSC293" s="733"/>
      <c r="LSD293" s="733"/>
      <c r="LSE293" s="733"/>
      <c r="LSF293" s="733"/>
      <c r="LSG293" s="733"/>
      <c r="LSH293" s="733"/>
      <c r="LSI293" s="733"/>
      <c r="LSJ293" s="733"/>
      <c r="LSK293" s="733"/>
      <c r="LSL293" s="733"/>
      <c r="LSM293" s="733"/>
      <c r="LSN293" s="733"/>
      <c r="LSO293" s="733"/>
      <c r="LSP293" s="733"/>
      <c r="LSQ293" s="733"/>
      <c r="LSR293" s="733"/>
      <c r="LSS293" s="733"/>
      <c r="LST293" s="733"/>
      <c r="LSU293" s="733"/>
      <c r="LSV293" s="733"/>
      <c r="LSW293" s="733"/>
      <c r="LSX293" s="733"/>
      <c r="LSY293" s="733"/>
      <c r="LSZ293" s="733"/>
      <c r="LTA293" s="733"/>
      <c r="LTB293" s="733"/>
      <c r="LTC293" s="733"/>
      <c r="LTD293" s="733"/>
      <c r="LTE293" s="733"/>
      <c r="LTF293" s="733"/>
      <c r="LTG293" s="733"/>
      <c r="LTH293" s="733"/>
      <c r="LTI293" s="733"/>
      <c r="LTJ293" s="733"/>
      <c r="LTK293" s="733"/>
      <c r="LTL293" s="733"/>
      <c r="LTM293" s="733"/>
      <c r="LTN293" s="733"/>
      <c r="LTO293" s="733"/>
      <c r="LTP293" s="733"/>
      <c r="LTQ293" s="733"/>
      <c r="LTR293" s="733"/>
      <c r="LTS293" s="733"/>
      <c r="LTT293" s="733"/>
      <c r="LTU293" s="733"/>
      <c r="LTV293" s="733"/>
      <c r="LTW293" s="733"/>
      <c r="LTX293" s="733"/>
      <c r="LTY293" s="733"/>
      <c r="LTZ293" s="733"/>
      <c r="LUA293" s="733"/>
      <c r="LUB293" s="733"/>
      <c r="LUC293" s="733"/>
      <c r="LUD293" s="733"/>
      <c r="LUE293" s="733"/>
      <c r="LUF293" s="733"/>
      <c r="LUG293" s="733"/>
      <c r="LUH293" s="733"/>
      <c r="LUI293" s="733"/>
      <c r="LUJ293" s="733"/>
      <c r="LUK293" s="733"/>
      <c r="LUL293" s="733"/>
      <c r="LUM293" s="733"/>
      <c r="LUN293" s="733"/>
      <c r="LUO293" s="733"/>
      <c r="LUP293" s="733"/>
      <c r="LUQ293" s="733"/>
      <c r="LUR293" s="733"/>
      <c r="LUS293" s="733"/>
      <c r="LUT293" s="733"/>
      <c r="LUU293" s="733"/>
      <c r="LUV293" s="733"/>
      <c r="LUW293" s="733"/>
      <c r="LUX293" s="733"/>
      <c r="LUY293" s="733"/>
      <c r="LUZ293" s="733"/>
      <c r="LVA293" s="733"/>
      <c r="LVB293" s="733"/>
      <c r="LVC293" s="733"/>
      <c r="LVD293" s="733"/>
      <c r="LVE293" s="733"/>
      <c r="LVF293" s="733"/>
      <c r="LVG293" s="733"/>
      <c r="LVH293" s="733"/>
      <c r="LVI293" s="733"/>
      <c r="LVJ293" s="733"/>
      <c r="LVK293" s="733"/>
      <c r="LVL293" s="733"/>
      <c r="LVM293" s="733"/>
      <c r="LVN293" s="733"/>
      <c r="LVO293" s="733"/>
      <c r="LVP293" s="733"/>
      <c r="LVQ293" s="733"/>
      <c r="LVR293" s="733"/>
      <c r="LVS293" s="733"/>
      <c r="LVT293" s="733"/>
      <c r="LVU293" s="733"/>
      <c r="LVV293" s="733"/>
      <c r="LVW293" s="733"/>
      <c r="LVX293" s="733"/>
      <c r="LVY293" s="733"/>
      <c r="LVZ293" s="733"/>
      <c r="LWA293" s="733"/>
      <c r="LWB293" s="733"/>
      <c r="LWC293" s="733"/>
      <c r="LWD293" s="733"/>
      <c r="LWE293" s="733"/>
      <c r="LWF293" s="733"/>
      <c r="LWG293" s="733"/>
      <c r="LWH293" s="733"/>
      <c r="LWI293" s="733"/>
      <c r="LWJ293" s="733"/>
      <c r="LWK293" s="733"/>
      <c r="LWL293" s="733"/>
      <c r="LWM293" s="733"/>
      <c r="LWN293" s="733"/>
      <c r="LWO293" s="733"/>
      <c r="LWP293" s="733"/>
      <c r="LWQ293" s="733"/>
      <c r="LWR293" s="733"/>
      <c r="LWS293" s="733"/>
      <c r="LWT293" s="733"/>
      <c r="LWU293" s="733"/>
      <c r="LWV293" s="733"/>
      <c r="LWW293" s="733"/>
      <c r="LWX293" s="733"/>
      <c r="LWY293" s="733"/>
      <c r="LWZ293" s="733"/>
      <c r="LXA293" s="733"/>
      <c r="LXB293" s="733"/>
      <c r="LXC293" s="733"/>
      <c r="LXD293" s="733"/>
      <c r="LXE293" s="733"/>
      <c r="LXF293" s="733"/>
      <c r="LXG293" s="733"/>
      <c r="LXH293" s="733"/>
      <c r="LXI293" s="733"/>
      <c r="LXJ293" s="733"/>
      <c r="LXK293" s="733"/>
      <c r="LXL293" s="733"/>
      <c r="LXM293" s="733"/>
      <c r="LXN293" s="733"/>
      <c r="LXO293" s="733"/>
      <c r="LXP293" s="733"/>
      <c r="LXQ293" s="733"/>
      <c r="LXR293" s="733"/>
      <c r="LXS293" s="733"/>
      <c r="LXT293" s="733"/>
      <c r="LXU293" s="733"/>
      <c r="LXV293" s="733"/>
      <c r="LXW293" s="733"/>
      <c r="LXX293" s="733"/>
      <c r="LXY293" s="733"/>
      <c r="LXZ293" s="733"/>
      <c r="LYA293" s="733"/>
      <c r="LYB293" s="733"/>
      <c r="LYC293" s="733"/>
      <c r="LYD293" s="733"/>
      <c r="LYE293" s="733"/>
      <c r="LYF293" s="733"/>
      <c r="LYG293" s="733"/>
      <c r="LYH293" s="733"/>
      <c r="LYI293" s="733"/>
      <c r="LYJ293" s="733"/>
      <c r="LYK293" s="733"/>
      <c r="LYL293" s="733"/>
      <c r="LYM293" s="733"/>
      <c r="LYN293" s="733"/>
      <c r="LYO293" s="733"/>
      <c r="LYP293" s="733"/>
      <c r="LYQ293" s="733"/>
      <c r="LYR293" s="733"/>
      <c r="LYS293" s="733"/>
      <c r="LYT293" s="733"/>
      <c r="LYU293" s="733"/>
      <c r="LYV293" s="733"/>
      <c r="LYW293" s="733"/>
      <c r="LYX293" s="733"/>
      <c r="LYY293" s="733"/>
      <c r="LYZ293" s="733"/>
      <c r="LZA293" s="733"/>
      <c r="LZB293" s="733"/>
      <c r="LZC293" s="733"/>
      <c r="LZD293" s="733"/>
      <c r="LZE293" s="733"/>
      <c r="LZF293" s="733"/>
      <c r="LZG293" s="733"/>
      <c r="LZH293" s="733"/>
      <c r="LZI293" s="733"/>
      <c r="LZJ293" s="733"/>
      <c r="LZK293" s="733"/>
      <c r="LZL293" s="733"/>
      <c r="LZM293" s="733"/>
      <c r="LZN293" s="733"/>
      <c r="LZO293" s="733"/>
      <c r="LZP293" s="733"/>
      <c r="LZQ293" s="733"/>
      <c r="LZR293" s="733"/>
      <c r="LZS293" s="733"/>
      <c r="LZT293" s="733"/>
      <c r="LZU293" s="733"/>
      <c r="LZV293" s="733"/>
      <c r="LZW293" s="733"/>
      <c r="LZX293" s="733"/>
      <c r="LZY293" s="733"/>
      <c r="LZZ293" s="733"/>
      <c r="MAA293" s="733"/>
      <c r="MAB293" s="733"/>
      <c r="MAC293" s="733"/>
      <c r="MAD293" s="733"/>
      <c r="MAE293" s="733"/>
      <c r="MAF293" s="733"/>
      <c r="MAG293" s="733"/>
      <c r="MAH293" s="733"/>
      <c r="MAI293" s="733"/>
      <c r="MAJ293" s="733"/>
      <c r="MAK293" s="733"/>
      <c r="MAL293" s="733"/>
      <c r="MAM293" s="733"/>
      <c r="MAN293" s="733"/>
      <c r="MAO293" s="733"/>
      <c r="MAP293" s="733"/>
      <c r="MAQ293" s="733"/>
      <c r="MAR293" s="733"/>
      <c r="MAS293" s="733"/>
      <c r="MAT293" s="733"/>
      <c r="MAU293" s="733"/>
      <c r="MAV293" s="733"/>
      <c r="MAW293" s="733"/>
      <c r="MAX293" s="733"/>
      <c r="MAY293" s="733"/>
      <c r="MAZ293" s="733"/>
      <c r="MBA293" s="733"/>
      <c r="MBB293" s="733"/>
      <c r="MBC293" s="733"/>
      <c r="MBD293" s="733"/>
      <c r="MBE293" s="733"/>
      <c r="MBF293" s="733"/>
      <c r="MBG293" s="733"/>
      <c r="MBH293" s="733"/>
      <c r="MBI293" s="733"/>
      <c r="MBJ293" s="733"/>
      <c r="MBK293" s="733"/>
      <c r="MBL293" s="733"/>
      <c r="MBM293" s="733"/>
      <c r="MBN293" s="733"/>
      <c r="MBO293" s="733"/>
      <c r="MBP293" s="733"/>
      <c r="MBQ293" s="733"/>
      <c r="MBR293" s="733"/>
      <c r="MBS293" s="733"/>
      <c r="MBT293" s="733"/>
      <c r="MBU293" s="733"/>
      <c r="MBV293" s="733"/>
      <c r="MBW293" s="733"/>
      <c r="MBX293" s="733"/>
      <c r="MBY293" s="733"/>
      <c r="MBZ293" s="733"/>
      <c r="MCA293" s="733"/>
      <c r="MCB293" s="733"/>
      <c r="MCC293" s="733"/>
      <c r="MCD293" s="733"/>
      <c r="MCE293" s="733"/>
      <c r="MCF293" s="733"/>
      <c r="MCG293" s="733"/>
      <c r="MCH293" s="733"/>
      <c r="MCI293" s="733"/>
      <c r="MCJ293" s="733"/>
      <c r="MCK293" s="733"/>
      <c r="MCL293" s="733"/>
      <c r="MCM293" s="733"/>
      <c r="MCN293" s="733"/>
      <c r="MCO293" s="733"/>
      <c r="MCP293" s="733"/>
      <c r="MCQ293" s="733"/>
      <c r="MCR293" s="733"/>
      <c r="MCS293" s="733"/>
      <c r="MCT293" s="733"/>
      <c r="MCU293" s="733"/>
      <c r="MCV293" s="733"/>
      <c r="MCW293" s="733"/>
      <c r="MCX293" s="733"/>
      <c r="MCY293" s="733"/>
      <c r="MCZ293" s="733"/>
      <c r="MDA293" s="733"/>
      <c r="MDB293" s="733"/>
      <c r="MDC293" s="733"/>
      <c r="MDD293" s="733"/>
      <c r="MDE293" s="733"/>
      <c r="MDF293" s="733"/>
      <c r="MDG293" s="733"/>
      <c r="MDH293" s="733"/>
      <c r="MDI293" s="733"/>
      <c r="MDJ293" s="733"/>
      <c r="MDK293" s="733"/>
      <c r="MDL293" s="733"/>
      <c r="MDM293" s="733"/>
      <c r="MDN293" s="733"/>
      <c r="MDO293" s="733"/>
      <c r="MDP293" s="733"/>
      <c r="MDQ293" s="733"/>
      <c r="MDR293" s="733"/>
      <c r="MDS293" s="733"/>
      <c r="MDT293" s="733"/>
      <c r="MDU293" s="733"/>
      <c r="MDV293" s="733"/>
      <c r="MDW293" s="733"/>
      <c r="MDX293" s="733"/>
      <c r="MDY293" s="733"/>
      <c r="MDZ293" s="733"/>
      <c r="MEA293" s="733"/>
      <c r="MEB293" s="733"/>
      <c r="MEC293" s="733"/>
      <c r="MED293" s="733"/>
      <c r="MEE293" s="733"/>
      <c r="MEF293" s="733"/>
      <c r="MEG293" s="733"/>
      <c r="MEH293" s="733"/>
      <c r="MEI293" s="733"/>
      <c r="MEJ293" s="733"/>
      <c r="MEK293" s="733"/>
      <c r="MEL293" s="733"/>
      <c r="MEM293" s="733"/>
      <c r="MEN293" s="733"/>
      <c r="MEO293" s="733"/>
      <c r="MEP293" s="733"/>
      <c r="MEQ293" s="733"/>
      <c r="MER293" s="733"/>
      <c r="MES293" s="733"/>
      <c r="MET293" s="733"/>
      <c r="MEU293" s="733"/>
      <c r="MEV293" s="733"/>
      <c r="MEW293" s="733"/>
      <c r="MEX293" s="733"/>
      <c r="MEY293" s="733"/>
      <c r="MEZ293" s="733"/>
      <c r="MFA293" s="733"/>
      <c r="MFB293" s="733"/>
      <c r="MFC293" s="733"/>
      <c r="MFD293" s="733"/>
      <c r="MFE293" s="733"/>
      <c r="MFF293" s="733"/>
      <c r="MFG293" s="733"/>
      <c r="MFH293" s="733"/>
      <c r="MFI293" s="733"/>
      <c r="MFJ293" s="733"/>
      <c r="MFK293" s="733"/>
      <c r="MFL293" s="733"/>
      <c r="MFM293" s="733"/>
      <c r="MFN293" s="733"/>
      <c r="MFO293" s="733"/>
      <c r="MFP293" s="733"/>
      <c r="MFQ293" s="733"/>
      <c r="MFR293" s="733"/>
      <c r="MFS293" s="733"/>
      <c r="MFT293" s="733"/>
      <c r="MFU293" s="733"/>
      <c r="MFV293" s="733"/>
      <c r="MFW293" s="733"/>
      <c r="MFX293" s="733"/>
      <c r="MFY293" s="733"/>
      <c r="MFZ293" s="733"/>
      <c r="MGA293" s="733"/>
      <c r="MGB293" s="733"/>
      <c r="MGC293" s="733"/>
      <c r="MGD293" s="733"/>
      <c r="MGE293" s="733"/>
      <c r="MGF293" s="733"/>
      <c r="MGG293" s="733"/>
      <c r="MGH293" s="733"/>
      <c r="MGI293" s="733"/>
      <c r="MGJ293" s="733"/>
      <c r="MGK293" s="733"/>
      <c r="MGL293" s="733"/>
      <c r="MGM293" s="733"/>
      <c r="MGN293" s="733"/>
      <c r="MGO293" s="733"/>
      <c r="MGP293" s="733"/>
      <c r="MGQ293" s="733"/>
      <c r="MGR293" s="733"/>
      <c r="MGS293" s="733"/>
      <c r="MGT293" s="733"/>
      <c r="MGU293" s="733"/>
      <c r="MGV293" s="733"/>
      <c r="MGW293" s="733"/>
      <c r="MGX293" s="733"/>
      <c r="MGY293" s="733"/>
      <c r="MGZ293" s="733"/>
      <c r="MHA293" s="733"/>
      <c r="MHB293" s="733"/>
      <c r="MHC293" s="733"/>
      <c r="MHD293" s="733"/>
      <c r="MHE293" s="733"/>
      <c r="MHF293" s="733"/>
      <c r="MHG293" s="733"/>
      <c r="MHH293" s="733"/>
      <c r="MHI293" s="733"/>
      <c r="MHJ293" s="733"/>
      <c r="MHK293" s="733"/>
      <c r="MHL293" s="733"/>
      <c r="MHM293" s="733"/>
      <c r="MHN293" s="733"/>
      <c r="MHO293" s="733"/>
      <c r="MHP293" s="733"/>
      <c r="MHQ293" s="733"/>
      <c r="MHR293" s="733"/>
      <c r="MHS293" s="733"/>
      <c r="MHT293" s="733"/>
      <c r="MHU293" s="733"/>
      <c r="MHV293" s="733"/>
      <c r="MHW293" s="733"/>
      <c r="MHX293" s="733"/>
      <c r="MHY293" s="733"/>
      <c r="MHZ293" s="733"/>
      <c r="MIA293" s="733"/>
      <c r="MIB293" s="733"/>
      <c r="MIC293" s="733"/>
      <c r="MID293" s="733"/>
      <c r="MIE293" s="733"/>
      <c r="MIF293" s="733"/>
      <c r="MIG293" s="733"/>
      <c r="MIH293" s="733"/>
      <c r="MII293" s="733"/>
      <c r="MIJ293" s="733"/>
      <c r="MIK293" s="733"/>
      <c r="MIL293" s="733"/>
      <c r="MIM293" s="733"/>
      <c r="MIN293" s="733"/>
      <c r="MIO293" s="733"/>
      <c r="MIP293" s="733"/>
      <c r="MIQ293" s="733"/>
      <c r="MIR293" s="733"/>
      <c r="MIS293" s="733"/>
      <c r="MIT293" s="733"/>
      <c r="MIU293" s="733"/>
      <c r="MIV293" s="733"/>
      <c r="MIW293" s="733"/>
      <c r="MIX293" s="733"/>
      <c r="MIY293" s="733"/>
      <c r="MIZ293" s="733"/>
      <c r="MJA293" s="733"/>
      <c r="MJB293" s="733"/>
      <c r="MJC293" s="733"/>
      <c r="MJD293" s="733"/>
      <c r="MJE293" s="733"/>
      <c r="MJF293" s="733"/>
      <c r="MJG293" s="733"/>
      <c r="MJH293" s="733"/>
      <c r="MJI293" s="733"/>
      <c r="MJJ293" s="733"/>
      <c r="MJK293" s="733"/>
      <c r="MJL293" s="733"/>
      <c r="MJM293" s="733"/>
      <c r="MJN293" s="733"/>
      <c r="MJO293" s="733"/>
      <c r="MJP293" s="733"/>
      <c r="MJQ293" s="733"/>
      <c r="MJR293" s="733"/>
      <c r="MJS293" s="733"/>
      <c r="MJT293" s="733"/>
      <c r="MJU293" s="733"/>
      <c r="MJV293" s="733"/>
      <c r="MJW293" s="733"/>
      <c r="MJX293" s="733"/>
      <c r="MJY293" s="733"/>
      <c r="MJZ293" s="733"/>
      <c r="MKA293" s="733"/>
      <c r="MKB293" s="733"/>
      <c r="MKC293" s="733"/>
      <c r="MKD293" s="733"/>
      <c r="MKE293" s="733"/>
      <c r="MKF293" s="733"/>
      <c r="MKG293" s="733"/>
      <c r="MKH293" s="733"/>
      <c r="MKI293" s="733"/>
      <c r="MKJ293" s="733"/>
      <c r="MKK293" s="733"/>
      <c r="MKL293" s="733"/>
      <c r="MKM293" s="733"/>
      <c r="MKN293" s="733"/>
      <c r="MKO293" s="733"/>
      <c r="MKP293" s="733"/>
      <c r="MKQ293" s="733"/>
      <c r="MKR293" s="733"/>
      <c r="MKS293" s="733"/>
      <c r="MKT293" s="733"/>
      <c r="MKU293" s="733"/>
      <c r="MKV293" s="733"/>
      <c r="MKW293" s="733"/>
      <c r="MKX293" s="733"/>
      <c r="MKY293" s="733"/>
      <c r="MKZ293" s="733"/>
      <c r="MLA293" s="733"/>
      <c r="MLB293" s="733"/>
      <c r="MLC293" s="733"/>
      <c r="MLD293" s="733"/>
      <c r="MLE293" s="733"/>
      <c r="MLF293" s="733"/>
      <c r="MLG293" s="733"/>
      <c r="MLH293" s="733"/>
      <c r="MLI293" s="733"/>
      <c r="MLJ293" s="733"/>
      <c r="MLK293" s="733"/>
      <c r="MLL293" s="733"/>
      <c r="MLM293" s="733"/>
      <c r="MLN293" s="733"/>
      <c r="MLO293" s="733"/>
      <c r="MLP293" s="733"/>
      <c r="MLQ293" s="733"/>
      <c r="MLR293" s="733"/>
      <c r="MLS293" s="733"/>
      <c r="MLT293" s="733"/>
      <c r="MLU293" s="733"/>
      <c r="MLV293" s="733"/>
      <c r="MLW293" s="733"/>
      <c r="MLX293" s="733"/>
      <c r="MLY293" s="733"/>
      <c r="MLZ293" s="733"/>
      <c r="MMA293" s="733"/>
      <c r="MMB293" s="733"/>
      <c r="MMC293" s="733"/>
      <c r="MMD293" s="733"/>
      <c r="MME293" s="733"/>
      <c r="MMF293" s="733"/>
      <c r="MMG293" s="733"/>
      <c r="MMH293" s="733"/>
      <c r="MMI293" s="733"/>
      <c r="MMJ293" s="733"/>
      <c r="MMK293" s="733"/>
      <c r="MML293" s="733"/>
      <c r="MMM293" s="733"/>
      <c r="MMN293" s="733"/>
      <c r="MMO293" s="733"/>
      <c r="MMP293" s="733"/>
      <c r="MMQ293" s="733"/>
      <c r="MMR293" s="733"/>
      <c r="MMS293" s="733"/>
      <c r="MMT293" s="733"/>
      <c r="MMU293" s="733"/>
      <c r="MMV293" s="733"/>
      <c r="MMW293" s="733"/>
      <c r="MMX293" s="733"/>
      <c r="MMY293" s="733"/>
      <c r="MMZ293" s="733"/>
      <c r="MNA293" s="733"/>
      <c r="MNB293" s="733"/>
      <c r="MNC293" s="733"/>
      <c r="MND293" s="733"/>
      <c r="MNE293" s="733"/>
      <c r="MNF293" s="733"/>
      <c r="MNG293" s="733"/>
      <c r="MNH293" s="733"/>
      <c r="MNI293" s="733"/>
      <c r="MNJ293" s="733"/>
      <c r="MNK293" s="733"/>
      <c r="MNL293" s="733"/>
      <c r="MNM293" s="733"/>
      <c r="MNN293" s="733"/>
      <c r="MNO293" s="733"/>
      <c r="MNP293" s="733"/>
      <c r="MNQ293" s="733"/>
      <c r="MNR293" s="733"/>
      <c r="MNS293" s="733"/>
      <c r="MNT293" s="733"/>
      <c r="MNU293" s="733"/>
      <c r="MNV293" s="733"/>
      <c r="MNW293" s="733"/>
      <c r="MNX293" s="733"/>
      <c r="MNY293" s="733"/>
      <c r="MNZ293" s="733"/>
      <c r="MOA293" s="733"/>
      <c r="MOB293" s="733"/>
      <c r="MOC293" s="733"/>
      <c r="MOD293" s="733"/>
      <c r="MOE293" s="733"/>
      <c r="MOF293" s="733"/>
      <c r="MOG293" s="733"/>
      <c r="MOH293" s="733"/>
      <c r="MOI293" s="733"/>
      <c r="MOJ293" s="733"/>
      <c r="MOK293" s="733"/>
      <c r="MOL293" s="733"/>
      <c r="MOM293" s="733"/>
      <c r="MON293" s="733"/>
      <c r="MOO293" s="733"/>
      <c r="MOP293" s="733"/>
      <c r="MOQ293" s="733"/>
      <c r="MOR293" s="733"/>
      <c r="MOS293" s="733"/>
      <c r="MOT293" s="733"/>
      <c r="MOU293" s="733"/>
      <c r="MOV293" s="733"/>
      <c r="MOW293" s="733"/>
      <c r="MOX293" s="733"/>
      <c r="MOY293" s="733"/>
      <c r="MOZ293" s="733"/>
      <c r="MPA293" s="733"/>
      <c r="MPB293" s="733"/>
      <c r="MPC293" s="733"/>
      <c r="MPD293" s="733"/>
      <c r="MPE293" s="733"/>
      <c r="MPF293" s="733"/>
      <c r="MPG293" s="733"/>
      <c r="MPH293" s="733"/>
      <c r="MPI293" s="733"/>
      <c r="MPJ293" s="733"/>
      <c r="MPK293" s="733"/>
      <c r="MPL293" s="733"/>
      <c r="MPM293" s="733"/>
      <c r="MPN293" s="733"/>
      <c r="MPO293" s="733"/>
      <c r="MPP293" s="733"/>
      <c r="MPQ293" s="733"/>
      <c r="MPR293" s="733"/>
      <c r="MPS293" s="733"/>
      <c r="MPT293" s="733"/>
      <c r="MPU293" s="733"/>
      <c r="MPV293" s="733"/>
      <c r="MPW293" s="733"/>
      <c r="MPX293" s="733"/>
      <c r="MPY293" s="733"/>
      <c r="MPZ293" s="733"/>
      <c r="MQA293" s="733"/>
      <c r="MQB293" s="733"/>
      <c r="MQC293" s="733"/>
      <c r="MQD293" s="733"/>
      <c r="MQE293" s="733"/>
      <c r="MQF293" s="733"/>
      <c r="MQG293" s="733"/>
      <c r="MQH293" s="733"/>
      <c r="MQI293" s="733"/>
      <c r="MQJ293" s="733"/>
      <c r="MQK293" s="733"/>
      <c r="MQL293" s="733"/>
      <c r="MQM293" s="733"/>
      <c r="MQN293" s="733"/>
      <c r="MQO293" s="733"/>
      <c r="MQP293" s="733"/>
      <c r="MQQ293" s="733"/>
      <c r="MQR293" s="733"/>
      <c r="MQS293" s="733"/>
      <c r="MQT293" s="733"/>
      <c r="MQU293" s="733"/>
      <c r="MQV293" s="733"/>
      <c r="MQW293" s="733"/>
      <c r="MQX293" s="733"/>
      <c r="MQY293" s="733"/>
      <c r="MQZ293" s="733"/>
      <c r="MRA293" s="733"/>
      <c r="MRB293" s="733"/>
      <c r="MRC293" s="733"/>
      <c r="MRD293" s="733"/>
      <c r="MRE293" s="733"/>
      <c r="MRF293" s="733"/>
      <c r="MRG293" s="733"/>
      <c r="MRH293" s="733"/>
      <c r="MRI293" s="733"/>
      <c r="MRJ293" s="733"/>
      <c r="MRK293" s="733"/>
      <c r="MRL293" s="733"/>
      <c r="MRM293" s="733"/>
      <c r="MRN293" s="733"/>
      <c r="MRO293" s="733"/>
      <c r="MRP293" s="733"/>
      <c r="MRQ293" s="733"/>
      <c r="MRR293" s="733"/>
      <c r="MRS293" s="733"/>
      <c r="MRT293" s="733"/>
      <c r="MRU293" s="733"/>
      <c r="MRV293" s="733"/>
      <c r="MRW293" s="733"/>
      <c r="MRX293" s="733"/>
      <c r="MRY293" s="733"/>
      <c r="MRZ293" s="733"/>
      <c r="MSA293" s="733"/>
      <c r="MSB293" s="733"/>
      <c r="MSC293" s="733"/>
      <c r="MSD293" s="733"/>
      <c r="MSE293" s="733"/>
      <c r="MSF293" s="733"/>
      <c r="MSG293" s="733"/>
      <c r="MSH293" s="733"/>
      <c r="MSI293" s="733"/>
      <c r="MSJ293" s="733"/>
      <c r="MSK293" s="733"/>
      <c r="MSL293" s="733"/>
      <c r="MSM293" s="733"/>
      <c r="MSN293" s="733"/>
      <c r="MSO293" s="733"/>
      <c r="MSP293" s="733"/>
      <c r="MSQ293" s="733"/>
      <c r="MSR293" s="733"/>
      <c r="MSS293" s="733"/>
      <c r="MST293" s="733"/>
      <c r="MSU293" s="733"/>
      <c r="MSV293" s="733"/>
      <c r="MSW293" s="733"/>
      <c r="MSX293" s="733"/>
      <c r="MSY293" s="733"/>
      <c r="MSZ293" s="733"/>
      <c r="MTA293" s="733"/>
      <c r="MTB293" s="733"/>
      <c r="MTC293" s="733"/>
      <c r="MTD293" s="733"/>
      <c r="MTE293" s="733"/>
      <c r="MTF293" s="733"/>
      <c r="MTG293" s="733"/>
      <c r="MTH293" s="733"/>
      <c r="MTI293" s="733"/>
      <c r="MTJ293" s="733"/>
      <c r="MTK293" s="733"/>
      <c r="MTL293" s="733"/>
      <c r="MTM293" s="733"/>
      <c r="MTN293" s="733"/>
      <c r="MTO293" s="733"/>
      <c r="MTP293" s="733"/>
      <c r="MTQ293" s="733"/>
      <c r="MTR293" s="733"/>
      <c r="MTS293" s="733"/>
      <c r="MTT293" s="733"/>
      <c r="MTU293" s="733"/>
      <c r="MTV293" s="733"/>
      <c r="MTW293" s="733"/>
      <c r="MTX293" s="733"/>
      <c r="MTY293" s="733"/>
      <c r="MTZ293" s="733"/>
      <c r="MUA293" s="733"/>
      <c r="MUB293" s="733"/>
      <c r="MUC293" s="733"/>
      <c r="MUD293" s="733"/>
      <c r="MUE293" s="733"/>
      <c r="MUF293" s="733"/>
      <c r="MUG293" s="733"/>
      <c r="MUH293" s="733"/>
      <c r="MUI293" s="733"/>
      <c r="MUJ293" s="733"/>
      <c r="MUK293" s="733"/>
      <c r="MUL293" s="733"/>
      <c r="MUM293" s="733"/>
      <c r="MUN293" s="733"/>
      <c r="MUO293" s="733"/>
      <c r="MUP293" s="733"/>
      <c r="MUQ293" s="733"/>
      <c r="MUR293" s="733"/>
      <c r="MUS293" s="733"/>
      <c r="MUT293" s="733"/>
      <c r="MUU293" s="733"/>
      <c r="MUV293" s="733"/>
      <c r="MUW293" s="733"/>
      <c r="MUX293" s="733"/>
      <c r="MUY293" s="733"/>
      <c r="MUZ293" s="733"/>
      <c r="MVA293" s="733"/>
      <c r="MVB293" s="733"/>
      <c r="MVC293" s="733"/>
      <c r="MVD293" s="733"/>
      <c r="MVE293" s="733"/>
      <c r="MVF293" s="733"/>
      <c r="MVG293" s="733"/>
      <c r="MVH293" s="733"/>
      <c r="MVI293" s="733"/>
      <c r="MVJ293" s="733"/>
      <c r="MVK293" s="733"/>
      <c r="MVL293" s="733"/>
      <c r="MVM293" s="733"/>
      <c r="MVN293" s="733"/>
      <c r="MVO293" s="733"/>
      <c r="MVP293" s="733"/>
      <c r="MVQ293" s="733"/>
      <c r="MVR293" s="733"/>
      <c r="MVS293" s="733"/>
      <c r="MVT293" s="733"/>
      <c r="MVU293" s="733"/>
      <c r="MVV293" s="733"/>
      <c r="MVW293" s="733"/>
      <c r="MVX293" s="733"/>
      <c r="MVY293" s="733"/>
      <c r="MVZ293" s="733"/>
      <c r="MWA293" s="733"/>
      <c r="MWB293" s="733"/>
      <c r="MWC293" s="733"/>
      <c r="MWD293" s="733"/>
      <c r="MWE293" s="733"/>
      <c r="MWF293" s="733"/>
      <c r="MWG293" s="733"/>
      <c r="MWH293" s="733"/>
      <c r="MWI293" s="733"/>
      <c r="MWJ293" s="733"/>
      <c r="MWK293" s="733"/>
      <c r="MWL293" s="733"/>
      <c r="MWM293" s="733"/>
      <c r="MWN293" s="733"/>
      <c r="MWO293" s="733"/>
      <c r="MWP293" s="733"/>
      <c r="MWQ293" s="733"/>
      <c r="MWR293" s="733"/>
      <c r="MWS293" s="733"/>
      <c r="MWT293" s="733"/>
      <c r="MWU293" s="733"/>
      <c r="MWV293" s="733"/>
      <c r="MWW293" s="733"/>
      <c r="MWX293" s="733"/>
      <c r="MWY293" s="733"/>
      <c r="MWZ293" s="733"/>
      <c r="MXA293" s="733"/>
      <c r="MXB293" s="733"/>
      <c r="MXC293" s="733"/>
      <c r="MXD293" s="733"/>
      <c r="MXE293" s="733"/>
      <c r="MXF293" s="733"/>
      <c r="MXG293" s="733"/>
      <c r="MXH293" s="733"/>
      <c r="MXI293" s="733"/>
      <c r="MXJ293" s="733"/>
      <c r="MXK293" s="733"/>
      <c r="MXL293" s="733"/>
      <c r="MXM293" s="733"/>
      <c r="MXN293" s="733"/>
      <c r="MXO293" s="733"/>
      <c r="MXP293" s="733"/>
      <c r="MXQ293" s="733"/>
      <c r="MXR293" s="733"/>
      <c r="MXS293" s="733"/>
      <c r="MXT293" s="733"/>
      <c r="MXU293" s="733"/>
      <c r="MXV293" s="733"/>
      <c r="MXW293" s="733"/>
      <c r="MXX293" s="733"/>
      <c r="MXY293" s="733"/>
      <c r="MXZ293" s="733"/>
      <c r="MYA293" s="733"/>
      <c r="MYB293" s="733"/>
      <c r="MYC293" s="733"/>
      <c r="MYD293" s="733"/>
      <c r="MYE293" s="733"/>
      <c r="MYF293" s="733"/>
      <c r="MYG293" s="733"/>
      <c r="MYH293" s="733"/>
      <c r="MYI293" s="733"/>
      <c r="MYJ293" s="733"/>
      <c r="MYK293" s="733"/>
      <c r="MYL293" s="733"/>
      <c r="MYM293" s="733"/>
      <c r="MYN293" s="733"/>
      <c r="MYO293" s="733"/>
      <c r="MYP293" s="733"/>
      <c r="MYQ293" s="733"/>
      <c r="MYR293" s="733"/>
      <c r="MYS293" s="733"/>
      <c r="MYT293" s="733"/>
      <c r="MYU293" s="733"/>
      <c r="MYV293" s="733"/>
      <c r="MYW293" s="733"/>
      <c r="MYX293" s="733"/>
      <c r="MYY293" s="733"/>
      <c r="MYZ293" s="733"/>
      <c r="MZA293" s="733"/>
      <c r="MZB293" s="733"/>
      <c r="MZC293" s="733"/>
      <c r="MZD293" s="733"/>
      <c r="MZE293" s="733"/>
      <c r="MZF293" s="733"/>
      <c r="MZG293" s="733"/>
      <c r="MZH293" s="733"/>
      <c r="MZI293" s="733"/>
      <c r="MZJ293" s="733"/>
      <c r="MZK293" s="733"/>
      <c r="MZL293" s="733"/>
      <c r="MZM293" s="733"/>
      <c r="MZN293" s="733"/>
      <c r="MZO293" s="733"/>
      <c r="MZP293" s="733"/>
      <c r="MZQ293" s="733"/>
      <c r="MZR293" s="733"/>
      <c r="MZS293" s="733"/>
      <c r="MZT293" s="733"/>
      <c r="MZU293" s="733"/>
      <c r="MZV293" s="733"/>
      <c r="MZW293" s="733"/>
      <c r="MZX293" s="733"/>
      <c r="MZY293" s="733"/>
      <c r="MZZ293" s="733"/>
      <c r="NAA293" s="733"/>
      <c r="NAB293" s="733"/>
      <c r="NAC293" s="733"/>
      <c r="NAD293" s="733"/>
      <c r="NAE293" s="733"/>
      <c r="NAF293" s="733"/>
      <c r="NAG293" s="733"/>
      <c r="NAH293" s="733"/>
      <c r="NAI293" s="733"/>
      <c r="NAJ293" s="733"/>
      <c r="NAK293" s="733"/>
      <c r="NAL293" s="733"/>
      <c r="NAM293" s="733"/>
      <c r="NAN293" s="733"/>
      <c r="NAO293" s="733"/>
      <c r="NAP293" s="733"/>
      <c r="NAQ293" s="733"/>
      <c r="NAR293" s="733"/>
      <c r="NAS293" s="733"/>
      <c r="NAT293" s="733"/>
      <c r="NAU293" s="733"/>
      <c r="NAV293" s="733"/>
      <c r="NAW293" s="733"/>
      <c r="NAX293" s="733"/>
      <c r="NAY293" s="733"/>
      <c r="NAZ293" s="733"/>
      <c r="NBA293" s="733"/>
      <c r="NBB293" s="733"/>
      <c r="NBC293" s="733"/>
      <c r="NBD293" s="733"/>
      <c r="NBE293" s="733"/>
      <c r="NBF293" s="733"/>
      <c r="NBG293" s="733"/>
      <c r="NBH293" s="733"/>
      <c r="NBI293" s="733"/>
      <c r="NBJ293" s="733"/>
      <c r="NBK293" s="733"/>
      <c r="NBL293" s="733"/>
      <c r="NBM293" s="733"/>
      <c r="NBN293" s="733"/>
      <c r="NBO293" s="733"/>
      <c r="NBP293" s="733"/>
      <c r="NBQ293" s="733"/>
      <c r="NBR293" s="733"/>
      <c r="NBS293" s="733"/>
      <c r="NBT293" s="733"/>
      <c r="NBU293" s="733"/>
      <c r="NBV293" s="733"/>
      <c r="NBW293" s="733"/>
      <c r="NBX293" s="733"/>
      <c r="NBY293" s="733"/>
      <c r="NBZ293" s="733"/>
      <c r="NCA293" s="733"/>
      <c r="NCB293" s="733"/>
      <c r="NCC293" s="733"/>
      <c r="NCD293" s="733"/>
      <c r="NCE293" s="733"/>
      <c r="NCF293" s="733"/>
      <c r="NCG293" s="733"/>
      <c r="NCH293" s="733"/>
      <c r="NCI293" s="733"/>
      <c r="NCJ293" s="733"/>
      <c r="NCK293" s="733"/>
      <c r="NCL293" s="733"/>
      <c r="NCM293" s="733"/>
      <c r="NCN293" s="733"/>
      <c r="NCO293" s="733"/>
      <c r="NCP293" s="733"/>
      <c r="NCQ293" s="733"/>
      <c r="NCR293" s="733"/>
      <c r="NCS293" s="733"/>
      <c r="NCT293" s="733"/>
      <c r="NCU293" s="733"/>
      <c r="NCV293" s="733"/>
      <c r="NCW293" s="733"/>
      <c r="NCX293" s="733"/>
      <c r="NCY293" s="733"/>
      <c r="NCZ293" s="733"/>
      <c r="NDA293" s="733"/>
      <c r="NDB293" s="733"/>
      <c r="NDC293" s="733"/>
      <c r="NDD293" s="733"/>
      <c r="NDE293" s="733"/>
      <c r="NDF293" s="733"/>
      <c r="NDG293" s="733"/>
      <c r="NDH293" s="733"/>
      <c r="NDI293" s="733"/>
      <c r="NDJ293" s="733"/>
      <c r="NDK293" s="733"/>
      <c r="NDL293" s="733"/>
      <c r="NDM293" s="733"/>
      <c r="NDN293" s="733"/>
      <c r="NDO293" s="733"/>
      <c r="NDP293" s="733"/>
      <c r="NDQ293" s="733"/>
      <c r="NDR293" s="733"/>
      <c r="NDS293" s="733"/>
      <c r="NDT293" s="733"/>
      <c r="NDU293" s="733"/>
      <c r="NDV293" s="733"/>
      <c r="NDW293" s="733"/>
      <c r="NDX293" s="733"/>
      <c r="NDY293" s="733"/>
      <c r="NDZ293" s="733"/>
      <c r="NEA293" s="733"/>
      <c r="NEB293" s="733"/>
      <c r="NEC293" s="733"/>
      <c r="NED293" s="733"/>
      <c r="NEE293" s="733"/>
      <c r="NEF293" s="733"/>
      <c r="NEG293" s="733"/>
      <c r="NEH293" s="733"/>
      <c r="NEI293" s="733"/>
      <c r="NEJ293" s="733"/>
      <c r="NEK293" s="733"/>
      <c r="NEL293" s="733"/>
      <c r="NEM293" s="733"/>
      <c r="NEN293" s="733"/>
      <c r="NEO293" s="733"/>
      <c r="NEP293" s="733"/>
      <c r="NEQ293" s="733"/>
      <c r="NER293" s="733"/>
      <c r="NES293" s="733"/>
      <c r="NET293" s="733"/>
      <c r="NEU293" s="733"/>
      <c r="NEV293" s="733"/>
      <c r="NEW293" s="733"/>
      <c r="NEX293" s="733"/>
      <c r="NEY293" s="733"/>
      <c r="NEZ293" s="733"/>
      <c r="NFA293" s="733"/>
      <c r="NFB293" s="733"/>
      <c r="NFC293" s="733"/>
      <c r="NFD293" s="733"/>
      <c r="NFE293" s="733"/>
      <c r="NFF293" s="733"/>
      <c r="NFG293" s="733"/>
      <c r="NFH293" s="733"/>
      <c r="NFI293" s="733"/>
      <c r="NFJ293" s="733"/>
      <c r="NFK293" s="733"/>
      <c r="NFL293" s="733"/>
      <c r="NFM293" s="733"/>
      <c r="NFN293" s="733"/>
      <c r="NFO293" s="733"/>
      <c r="NFP293" s="733"/>
      <c r="NFQ293" s="733"/>
      <c r="NFR293" s="733"/>
      <c r="NFS293" s="733"/>
      <c r="NFT293" s="733"/>
      <c r="NFU293" s="733"/>
      <c r="NFV293" s="733"/>
      <c r="NFW293" s="733"/>
      <c r="NFX293" s="733"/>
      <c r="NFY293" s="733"/>
      <c r="NFZ293" s="733"/>
      <c r="NGA293" s="733"/>
      <c r="NGB293" s="733"/>
      <c r="NGC293" s="733"/>
      <c r="NGD293" s="733"/>
      <c r="NGE293" s="733"/>
      <c r="NGF293" s="733"/>
      <c r="NGG293" s="733"/>
      <c r="NGH293" s="733"/>
      <c r="NGI293" s="733"/>
      <c r="NGJ293" s="733"/>
      <c r="NGK293" s="733"/>
      <c r="NGL293" s="733"/>
      <c r="NGM293" s="733"/>
      <c r="NGN293" s="733"/>
      <c r="NGO293" s="733"/>
      <c r="NGP293" s="733"/>
      <c r="NGQ293" s="733"/>
      <c r="NGR293" s="733"/>
      <c r="NGS293" s="733"/>
      <c r="NGT293" s="733"/>
      <c r="NGU293" s="733"/>
      <c r="NGV293" s="733"/>
      <c r="NGW293" s="733"/>
      <c r="NGX293" s="733"/>
      <c r="NGY293" s="733"/>
      <c r="NGZ293" s="733"/>
      <c r="NHA293" s="733"/>
      <c r="NHB293" s="733"/>
      <c r="NHC293" s="733"/>
      <c r="NHD293" s="733"/>
      <c r="NHE293" s="733"/>
      <c r="NHF293" s="733"/>
      <c r="NHG293" s="733"/>
      <c r="NHH293" s="733"/>
      <c r="NHI293" s="733"/>
      <c r="NHJ293" s="733"/>
      <c r="NHK293" s="733"/>
      <c r="NHL293" s="733"/>
      <c r="NHM293" s="733"/>
      <c r="NHN293" s="733"/>
      <c r="NHO293" s="733"/>
      <c r="NHP293" s="733"/>
      <c r="NHQ293" s="733"/>
      <c r="NHR293" s="733"/>
      <c r="NHS293" s="733"/>
      <c r="NHT293" s="733"/>
      <c r="NHU293" s="733"/>
      <c r="NHV293" s="733"/>
      <c r="NHW293" s="733"/>
      <c r="NHX293" s="733"/>
      <c r="NHY293" s="733"/>
      <c r="NHZ293" s="733"/>
      <c r="NIA293" s="733"/>
      <c r="NIB293" s="733"/>
      <c r="NIC293" s="733"/>
      <c r="NID293" s="733"/>
      <c r="NIE293" s="733"/>
      <c r="NIF293" s="733"/>
      <c r="NIG293" s="733"/>
      <c r="NIH293" s="733"/>
      <c r="NII293" s="733"/>
      <c r="NIJ293" s="733"/>
      <c r="NIK293" s="733"/>
      <c r="NIL293" s="733"/>
      <c r="NIM293" s="733"/>
      <c r="NIN293" s="733"/>
      <c r="NIO293" s="733"/>
      <c r="NIP293" s="733"/>
      <c r="NIQ293" s="733"/>
      <c r="NIR293" s="733"/>
      <c r="NIS293" s="733"/>
      <c r="NIT293" s="733"/>
      <c r="NIU293" s="733"/>
      <c r="NIV293" s="733"/>
      <c r="NIW293" s="733"/>
      <c r="NIX293" s="733"/>
      <c r="NIY293" s="733"/>
      <c r="NIZ293" s="733"/>
      <c r="NJA293" s="733"/>
      <c r="NJB293" s="733"/>
      <c r="NJC293" s="733"/>
      <c r="NJD293" s="733"/>
      <c r="NJE293" s="733"/>
      <c r="NJF293" s="733"/>
      <c r="NJG293" s="733"/>
      <c r="NJH293" s="733"/>
      <c r="NJI293" s="733"/>
      <c r="NJJ293" s="733"/>
      <c r="NJK293" s="733"/>
      <c r="NJL293" s="733"/>
      <c r="NJM293" s="733"/>
      <c r="NJN293" s="733"/>
      <c r="NJO293" s="733"/>
      <c r="NJP293" s="733"/>
      <c r="NJQ293" s="733"/>
      <c r="NJR293" s="733"/>
      <c r="NJS293" s="733"/>
      <c r="NJT293" s="733"/>
      <c r="NJU293" s="733"/>
      <c r="NJV293" s="733"/>
      <c r="NJW293" s="733"/>
      <c r="NJX293" s="733"/>
      <c r="NJY293" s="733"/>
      <c r="NJZ293" s="733"/>
      <c r="NKA293" s="733"/>
      <c r="NKB293" s="733"/>
      <c r="NKC293" s="733"/>
      <c r="NKD293" s="733"/>
      <c r="NKE293" s="733"/>
      <c r="NKF293" s="733"/>
      <c r="NKG293" s="733"/>
      <c r="NKH293" s="733"/>
      <c r="NKI293" s="733"/>
      <c r="NKJ293" s="733"/>
      <c r="NKK293" s="733"/>
      <c r="NKL293" s="733"/>
      <c r="NKM293" s="733"/>
      <c r="NKN293" s="733"/>
      <c r="NKO293" s="733"/>
      <c r="NKP293" s="733"/>
      <c r="NKQ293" s="733"/>
      <c r="NKR293" s="733"/>
      <c r="NKS293" s="733"/>
      <c r="NKT293" s="733"/>
      <c r="NKU293" s="733"/>
      <c r="NKV293" s="733"/>
      <c r="NKW293" s="733"/>
      <c r="NKX293" s="733"/>
      <c r="NKY293" s="733"/>
      <c r="NKZ293" s="733"/>
      <c r="NLA293" s="733"/>
      <c r="NLB293" s="733"/>
      <c r="NLC293" s="733"/>
      <c r="NLD293" s="733"/>
      <c r="NLE293" s="733"/>
      <c r="NLF293" s="733"/>
      <c r="NLG293" s="733"/>
      <c r="NLH293" s="733"/>
      <c r="NLI293" s="733"/>
      <c r="NLJ293" s="733"/>
      <c r="NLK293" s="733"/>
      <c r="NLL293" s="733"/>
      <c r="NLM293" s="733"/>
      <c r="NLN293" s="733"/>
      <c r="NLO293" s="733"/>
      <c r="NLP293" s="733"/>
      <c r="NLQ293" s="733"/>
      <c r="NLR293" s="733"/>
      <c r="NLS293" s="733"/>
      <c r="NLT293" s="733"/>
      <c r="NLU293" s="733"/>
      <c r="NLV293" s="733"/>
      <c r="NLW293" s="733"/>
      <c r="NLX293" s="733"/>
      <c r="NLY293" s="733"/>
      <c r="NLZ293" s="733"/>
      <c r="NMA293" s="733"/>
      <c r="NMB293" s="733"/>
      <c r="NMC293" s="733"/>
      <c r="NMD293" s="733"/>
      <c r="NME293" s="733"/>
      <c r="NMF293" s="733"/>
      <c r="NMG293" s="733"/>
      <c r="NMH293" s="733"/>
      <c r="NMI293" s="733"/>
      <c r="NMJ293" s="733"/>
      <c r="NMK293" s="733"/>
      <c r="NML293" s="733"/>
      <c r="NMM293" s="733"/>
      <c r="NMN293" s="733"/>
      <c r="NMO293" s="733"/>
      <c r="NMP293" s="733"/>
      <c r="NMQ293" s="733"/>
      <c r="NMR293" s="733"/>
      <c r="NMS293" s="733"/>
      <c r="NMT293" s="733"/>
      <c r="NMU293" s="733"/>
      <c r="NMV293" s="733"/>
      <c r="NMW293" s="733"/>
      <c r="NMX293" s="733"/>
      <c r="NMY293" s="733"/>
      <c r="NMZ293" s="733"/>
      <c r="NNA293" s="733"/>
      <c r="NNB293" s="733"/>
      <c r="NNC293" s="733"/>
      <c r="NND293" s="733"/>
      <c r="NNE293" s="733"/>
      <c r="NNF293" s="733"/>
      <c r="NNG293" s="733"/>
      <c r="NNH293" s="733"/>
      <c r="NNI293" s="733"/>
      <c r="NNJ293" s="733"/>
      <c r="NNK293" s="733"/>
      <c r="NNL293" s="733"/>
      <c r="NNM293" s="733"/>
      <c r="NNN293" s="733"/>
      <c r="NNO293" s="733"/>
      <c r="NNP293" s="733"/>
      <c r="NNQ293" s="733"/>
      <c r="NNR293" s="733"/>
      <c r="NNS293" s="733"/>
      <c r="NNT293" s="733"/>
      <c r="NNU293" s="733"/>
      <c r="NNV293" s="733"/>
      <c r="NNW293" s="733"/>
      <c r="NNX293" s="733"/>
      <c r="NNY293" s="733"/>
      <c r="NNZ293" s="733"/>
      <c r="NOA293" s="733"/>
      <c r="NOB293" s="733"/>
      <c r="NOC293" s="733"/>
      <c r="NOD293" s="733"/>
      <c r="NOE293" s="733"/>
      <c r="NOF293" s="733"/>
      <c r="NOG293" s="733"/>
      <c r="NOH293" s="733"/>
      <c r="NOI293" s="733"/>
      <c r="NOJ293" s="733"/>
      <c r="NOK293" s="733"/>
      <c r="NOL293" s="733"/>
      <c r="NOM293" s="733"/>
      <c r="NON293" s="733"/>
      <c r="NOO293" s="733"/>
      <c r="NOP293" s="733"/>
      <c r="NOQ293" s="733"/>
      <c r="NOR293" s="733"/>
      <c r="NOS293" s="733"/>
      <c r="NOT293" s="733"/>
      <c r="NOU293" s="733"/>
      <c r="NOV293" s="733"/>
      <c r="NOW293" s="733"/>
      <c r="NOX293" s="733"/>
      <c r="NOY293" s="733"/>
      <c r="NOZ293" s="733"/>
      <c r="NPA293" s="733"/>
      <c r="NPB293" s="733"/>
      <c r="NPC293" s="733"/>
      <c r="NPD293" s="733"/>
      <c r="NPE293" s="733"/>
      <c r="NPF293" s="733"/>
      <c r="NPG293" s="733"/>
      <c r="NPH293" s="733"/>
      <c r="NPI293" s="733"/>
      <c r="NPJ293" s="733"/>
      <c r="NPK293" s="733"/>
      <c r="NPL293" s="733"/>
      <c r="NPM293" s="733"/>
      <c r="NPN293" s="733"/>
      <c r="NPO293" s="733"/>
      <c r="NPP293" s="733"/>
      <c r="NPQ293" s="733"/>
      <c r="NPR293" s="733"/>
      <c r="NPS293" s="733"/>
      <c r="NPT293" s="733"/>
      <c r="NPU293" s="733"/>
      <c r="NPV293" s="733"/>
      <c r="NPW293" s="733"/>
      <c r="NPX293" s="733"/>
      <c r="NPY293" s="733"/>
      <c r="NPZ293" s="733"/>
      <c r="NQA293" s="733"/>
      <c r="NQB293" s="733"/>
      <c r="NQC293" s="733"/>
      <c r="NQD293" s="733"/>
      <c r="NQE293" s="733"/>
      <c r="NQF293" s="733"/>
      <c r="NQG293" s="733"/>
      <c r="NQH293" s="733"/>
      <c r="NQI293" s="733"/>
      <c r="NQJ293" s="733"/>
      <c r="NQK293" s="733"/>
      <c r="NQL293" s="733"/>
      <c r="NQM293" s="733"/>
      <c r="NQN293" s="733"/>
      <c r="NQO293" s="733"/>
      <c r="NQP293" s="733"/>
      <c r="NQQ293" s="733"/>
      <c r="NQR293" s="733"/>
      <c r="NQS293" s="733"/>
      <c r="NQT293" s="733"/>
      <c r="NQU293" s="733"/>
      <c r="NQV293" s="733"/>
      <c r="NQW293" s="733"/>
      <c r="NQX293" s="733"/>
      <c r="NQY293" s="733"/>
      <c r="NQZ293" s="733"/>
      <c r="NRA293" s="733"/>
      <c r="NRB293" s="733"/>
      <c r="NRC293" s="733"/>
      <c r="NRD293" s="733"/>
      <c r="NRE293" s="733"/>
      <c r="NRF293" s="733"/>
      <c r="NRG293" s="733"/>
      <c r="NRH293" s="733"/>
      <c r="NRI293" s="733"/>
      <c r="NRJ293" s="733"/>
      <c r="NRK293" s="733"/>
      <c r="NRL293" s="733"/>
      <c r="NRM293" s="733"/>
      <c r="NRN293" s="733"/>
      <c r="NRO293" s="733"/>
      <c r="NRP293" s="733"/>
      <c r="NRQ293" s="733"/>
      <c r="NRR293" s="733"/>
      <c r="NRS293" s="733"/>
      <c r="NRT293" s="733"/>
      <c r="NRU293" s="733"/>
      <c r="NRV293" s="733"/>
      <c r="NRW293" s="733"/>
      <c r="NRX293" s="733"/>
      <c r="NRY293" s="733"/>
      <c r="NRZ293" s="733"/>
      <c r="NSA293" s="733"/>
      <c r="NSB293" s="733"/>
      <c r="NSC293" s="733"/>
      <c r="NSD293" s="733"/>
      <c r="NSE293" s="733"/>
      <c r="NSF293" s="733"/>
      <c r="NSG293" s="733"/>
      <c r="NSH293" s="733"/>
      <c r="NSI293" s="733"/>
      <c r="NSJ293" s="733"/>
      <c r="NSK293" s="733"/>
      <c r="NSL293" s="733"/>
      <c r="NSM293" s="733"/>
      <c r="NSN293" s="733"/>
      <c r="NSO293" s="733"/>
      <c r="NSP293" s="733"/>
      <c r="NSQ293" s="733"/>
      <c r="NSR293" s="733"/>
      <c r="NSS293" s="733"/>
      <c r="NST293" s="733"/>
      <c r="NSU293" s="733"/>
      <c r="NSV293" s="733"/>
      <c r="NSW293" s="733"/>
      <c r="NSX293" s="733"/>
      <c r="NSY293" s="733"/>
      <c r="NSZ293" s="733"/>
      <c r="NTA293" s="733"/>
      <c r="NTB293" s="733"/>
      <c r="NTC293" s="733"/>
      <c r="NTD293" s="733"/>
      <c r="NTE293" s="733"/>
      <c r="NTF293" s="733"/>
      <c r="NTG293" s="733"/>
      <c r="NTH293" s="733"/>
      <c r="NTI293" s="733"/>
      <c r="NTJ293" s="733"/>
      <c r="NTK293" s="733"/>
      <c r="NTL293" s="733"/>
      <c r="NTM293" s="733"/>
      <c r="NTN293" s="733"/>
      <c r="NTO293" s="733"/>
      <c r="NTP293" s="733"/>
      <c r="NTQ293" s="733"/>
      <c r="NTR293" s="733"/>
      <c r="NTS293" s="733"/>
      <c r="NTT293" s="733"/>
      <c r="NTU293" s="733"/>
      <c r="NTV293" s="733"/>
      <c r="NTW293" s="733"/>
      <c r="NTX293" s="733"/>
      <c r="NTY293" s="733"/>
      <c r="NTZ293" s="733"/>
      <c r="NUA293" s="733"/>
      <c r="NUB293" s="733"/>
      <c r="NUC293" s="733"/>
      <c r="NUD293" s="733"/>
      <c r="NUE293" s="733"/>
      <c r="NUF293" s="733"/>
      <c r="NUG293" s="733"/>
      <c r="NUH293" s="733"/>
      <c r="NUI293" s="733"/>
      <c r="NUJ293" s="733"/>
      <c r="NUK293" s="733"/>
      <c r="NUL293" s="733"/>
      <c r="NUM293" s="733"/>
      <c r="NUN293" s="733"/>
      <c r="NUO293" s="733"/>
      <c r="NUP293" s="733"/>
      <c r="NUQ293" s="733"/>
      <c r="NUR293" s="733"/>
      <c r="NUS293" s="733"/>
      <c r="NUT293" s="733"/>
      <c r="NUU293" s="733"/>
      <c r="NUV293" s="733"/>
      <c r="NUW293" s="733"/>
      <c r="NUX293" s="733"/>
      <c r="NUY293" s="733"/>
      <c r="NUZ293" s="733"/>
      <c r="NVA293" s="733"/>
      <c r="NVB293" s="733"/>
      <c r="NVC293" s="733"/>
      <c r="NVD293" s="733"/>
      <c r="NVE293" s="733"/>
      <c r="NVF293" s="733"/>
      <c r="NVG293" s="733"/>
      <c r="NVH293" s="733"/>
      <c r="NVI293" s="733"/>
      <c r="NVJ293" s="733"/>
      <c r="NVK293" s="733"/>
      <c r="NVL293" s="733"/>
      <c r="NVM293" s="733"/>
      <c r="NVN293" s="733"/>
      <c r="NVO293" s="733"/>
      <c r="NVP293" s="733"/>
      <c r="NVQ293" s="733"/>
      <c r="NVR293" s="733"/>
      <c r="NVS293" s="733"/>
      <c r="NVT293" s="733"/>
      <c r="NVU293" s="733"/>
      <c r="NVV293" s="733"/>
      <c r="NVW293" s="733"/>
      <c r="NVX293" s="733"/>
      <c r="NVY293" s="733"/>
      <c r="NVZ293" s="733"/>
      <c r="NWA293" s="733"/>
      <c r="NWB293" s="733"/>
      <c r="NWC293" s="733"/>
      <c r="NWD293" s="733"/>
      <c r="NWE293" s="733"/>
      <c r="NWF293" s="733"/>
      <c r="NWG293" s="733"/>
      <c r="NWH293" s="733"/>
      <c r="NWI293" s="733"/>
      <c r="NWJ293" s="733"/>
      <c r="NWK293" s="733"/>
      <c r="NWL293" s="733"/>
      <c r="NWM293" s="733"/>
      <c r="NWN293" s="733"/>
      <c r="NWO293" s="733"/>
      <c r="NWP293" s="733"/>
      <c r="NWQ293" s="733"/>
      <c r="NWR293" s="733"/>
      <c r="NWS293" s="733"/>
      <c r="NWT293" s="733"/>
      <c r="NWU293" s="733"/>
      <c r="NWV293" s="733"/>
      <c r="NWW293" s="733"/>
      <c r="NWX293" s="733"/>
      <c r="NWY293" s="733"/>
      <c r="NWZ293" s="733"/>
      <c r="NXA293" s="733"/>
      <c r="NXB293" s="733"/>
      <c r="NXC293" s="733"/>
      <c r="NXD293" s="733"/>
      <c r="NXE293" s="733"/>
      <c r="NXF293" s="733"/>
      <c r="NXG293" s="733"/>
      <c r="NXH293" s="733"/>
      <c r="NXI293" s="733"/>
      <c r="NXJ293" s="733"/>
      <c r="NXK293" s="733"/>
      <c r="NXL293" s="733"/>
      <c r="NXM293" s="733"/>
      <c r="NXN293" s="733"/>
      <c r="NXO293" s="733"/>
      <c r="NXP293" s="733"/>
      <c r="NXQ293" s="733"/>
      <c r="NXR293" s="733"/>
      <c r="NXS293" s="733"/>
      <c r="NXT293" s="733"/>
      <c r="NXU293" s="733"/>
      <c r="NXV293" s="733"/>
      <c r="NXW293" s="733"/>
      <c r="NXX293" s="733"/>
      <c r="NXY293" s="733"/>
      <c r="NXZ293" s="733"/>
      <c r="NYA293" s="733"/>
      <c r="NYB293" s="733"/>
      <c r="NYC293" s="733"/>
      <c r="NYD293" s="733"/>
      <c r="NYE293" s="733"/>
      <c r="NYF293" s="733"/>
      <c r="NYG293" s="733"/>
      <c r="NYH293" s="733"/>
      <c r="NYI293" s="733"/>
      <c r="NYJ293" s="733"/>
      <c r="NYK293" s="733"/>
      <c r="NYL293" s="733"/>
      <c r="NYM293" s="733"/>
      <c r="NYN293" s="733"/>
      <c r="NYO293" s="733"/>
      <c r="NYP293" s="733"/>
      <c r="NYQ293" s="733"/>
      <c r="NYR293" s="733"/>
      <c r="NYS293" s="733"/>
      <c r="NYT293" s="733"/>
      <c r="NYU293" s="733"/>
      <c r="NYV293" s="733"/>
      <c r="NYW293" s="733"/>
      <c r="NYX293" s="733"/>
      <c r="NYY293" s="733"/>
      <c r="NYZ293" s="733"/>
      <c r="NZA293" s="733"/>
      <c r="NZB293" s="733"/>
      <c r="NZC293" s="733"/>
      <c r="NZD293" s="733"/>
      <c r="NZE293" s="733"/>
      <c r="NZF293" s="733"/>
      <c r="NZG293" s="733"/>
      <c r="NZH293" s="733"/>
      <c r="NZI293" s="733"/>
      <c r="NZJ293" s="733"/>
      <c r="NZK293" s="733"/>
      <c r="NZL293" s="733"/>
      <c r="NZM293" s="733"/>
      <c r="NZN293" s="733"/>
      <c r="NZO293" s="733"/>
      <c r="NZP293" s="733"/>
      <c r="NZQ293" s="733"/>
      <c r="NZR293" s="733"/>
      <c r="NZS293" s="733"/>
      <c r="NZT293" s="733"/>
      <c r="NZU293" s="733"/>
      <c r="NZV293" s="733"/>
      <c r="NZW293" s="733"/>
      <c r="NZX293" s="733"/>
      <c r="NZY293" s="733"/>
      <c r="NZZ293" s="733"/>
      <c r="OAA293" s="733"/>
      <c r="OAB293" s="733"/>
      <c r="OAC293" s="733"/>
      <c r="OAD293" s="733"/>
      <c r="OAE293" s="733"/>
      <c r="OAF293" s="733"/>
      <c r="OAG293" s="733"/>
      <c r="OAH293" s="733"/>
      <c r="OAI293" s="733"/>
      <c r="OAJ293" s="733"/>
      <c r="OAK293" s="733"/>
      <c r="OAL293" s="733"/>
      <c r="OAM293" s="733"/>
      <c r="OAN293" s="733"/>
      <c r="OAO293" s="733"/>
      <c r="OAP293" s="733"/>
      <c r="OAQ293" s="733"/>
      <c r="OAR293" s="733"/>
      <c r="OAS293" s="733"/>
      <c r="OAT293" s="733"/>
      <c r="OAU293" s="733"/>
      <c r="OAV293" s="733"/>
      <c r="OAW293" s="733"/>
      <c r="OAX293" s="733"/>
      <c r="OAY293" s="733"/>
      <c r="OAZ293" s="733"/>
      <c r="OBA293" s="733"/>
      <c r="OBB293" s="733"/>
      <c r="OBC293" s="733"/>
      <c r="OBD293" s="733"/>
      <c r="OBE293" s="733"/>
      <c r="OBF293" s="733"/>
      <c r="OBG293" s="733"/>
      <c r="OBH293" s="733"/>
      <c r="OBI293" s="733"/>
      <c r="OBJ293" s="733"/>
      <c r="OBK293" s="733"/>
      <c r="OBL293" s="733"/>
      <c r="OBM293" s="733"/>
      <c r="OBN293" s="733"/>
      <c r="OBO293" s="733"/>
      <c r="OBP293" s="733"/>
      <c r="OBQ293" s="733"/>
      <c r="OBR293" s="733"/>
      <c r="OBS293" s="733"/>
      <c r="OBT293" s="733"/>
      <c r="OBU293" s="733"/>
      <c r="OBV293" s="733"/>
      <c r="OBW293" s="733"/>
      <c r="OBX293" s="733"/>
      <c r="OBY293" s="733"/>
      <c r="OBZ293" s="733"/>
      <c r="OCA293" s="733"/>
      <c r="OCB293" s="733"/>
      <c r="OCC293" s="733"/>
      <c r="OCD293" s="733"/>
      <c r="OCE293" s="733"/>
      <c r="OCF293" s="733"/>
      <c r="OCG293" s="733"/>
      <c r="OCH293" s="733"/>
      <c r="OCI293" s="733"/>
      <c r="OCJ293" s="733"/>
      <c r="OCK293" s="733"/>
      <c r="OCL293" s="733"/>
      <c r="OCM293" s="733"/>
      <c r="OCN293" s="733"/>
      <c r="OCO293" s="733"/>
      <c r="OCP293" s="733"/>
      <c r="OCQ293" s="733"/>
      <c r="OCR293" s="733"/>
      <c r="OCS293" s="733"/>
      <c r="OCT293" s="733"/>
      <c r="OCU293" s="733"/>
      <c r="OCV293" s="733"/>
      <c r="OCW293" s="733"/>
      <c r="OCX293" s="733"/>
      <c r="OCY293" s="733"/>
      <c r="OCZ293" s="733"/>
      <c r="ODA293" s="733"/>
      <c r="ODB293" s="733"/>
      <c r="ODC293" s="733"/>
      <c r="ODD293" s="733"/>
      <c r="ODE293" s="733"/>
      <c r="ODF293" s="733"/>
      <c r="ODG293" s="733"/>
      <c r="ODH293" s="733"/>
      <c r="ODI293" s="733"/>
      <c r="ODJ293" s="733"/>
      <c r="ODK293" s="733"/>
      <c r="ODL293" s="733"/>
      <c r="ODM293" s="733"/>
      <c r="ODN293" s="733"/>
      <c r="ODO293" s="733"/>
      <c r="ODP293" s="733"/>
      <c r="ODQ293" s="733"/>
      <c r="ODR293" s="733"/>
      <c r="ODS293" s="733"/>
      <c r="ODT293" s="733"/>
      <c r="ODU293" s="733"/>
      <c r="ODV293" s="733"/>
      <c r="ODW293" s="733"/>
      <c r="ODX293" s="733"/>
      <c r="ODY293" s="733"/>
      <c r="ODZ293" s="733"/>
      <c r="OEA293" s="733"/>
      <c r="OEB293" s="733"/>
      <c r="OEC293" s="733"/>
      <c r="OED293" s="733"/>
      <c r="OEE293" s="733"/>
      <c r="OEF293" s="733"/>
      <c r="OEG293" s="733"/>
      <c r="OEH293" s="733"/>
      <c r="OEI293" s="733"/>
      <c r="OEJ293" s="733"/>
      <c r="OEK293" s="733"/>
      <c r="OEL293" s="733"/>
      <c r="OEM293" s="733"/>
      <c r="OEN293" s="733"/>
      <c r="OEO293" s="733"/>
      <c r="OEP293" s="733"/>
      <c r="OEQ293" s="733"/>
      <c r="OER293" s="733"/>
      <c r="OES293" s="733"/>
      <c r="OET293" s="733"/>
      <c r="OEU293" s="733"/>
      <c r="OEV293" s="733"/>
      <c r="OEW293" s="733"/>
      <c r="OEX293" s="733"/>
      <c r="OEY293" s="733"/>
      <c r="OEZ293" s="733"/>
      <c r="OFA293" s="733"/>
      <c r="OFB293" s="733"/>
      <c r="OFC293" s="733"/>
      <c r="OFD293" s="733"/>
      <c r="OFE293" s="733"/>
      <c r="OFF293" s="733"/>
      <c r="OFG293" s="733"/>
      <c r="OFH293" s="733"/>
      <c r="OFI293" s="733"/>
      <c r="OFJ293" s="733"/>
      <c r="OFK293" s="733"/>
      <c r="OFL293" s="733"/>
      <c r="OFM293" s="733"/>
      <c r="OFN293" s="733"/>
      <c r="OFO293" s="733"/>
      <c r="OFP293" s="733"/>
      <c r="OFQ293" s="733"/>
      <c r="OFR293" s="733"/>
      <c r="OFS293" s="733"/>
      <c r="OFT293" s="733"/>
      <c r="OFU293" s="733"/>
      <c r="OFV293" s="733"/>
      <c r="OFW293" s="733"/>
      <c r="OFX293" s="733"/>
      <c r="OFY293" s="733"/>
      <c r="OFZ293" s="733"/>
      <c r="OGA293" s="733"/>
      <c r="OGB293" s="733"/>
      <c r="OGC293" s="733"/>
      <c r="OGD293" s="733"/>
      <c r="OGE293" s="733"/>
      <c r="OGF293" s="733"/>
      <c r="OGG293" s="733"/>
      <c r="OGH293" s="733"/>
      <c r="OGI293" s="733"/>
      <c r="OGJ293" s="733"/>
      <c r="OGK293" s="733"/>
      <c r="OGL293" s="733"/>
      <c r="OGM293" s="733"/>
      <c r="OGN293" s="733"/>
      <c r="OGO293" s="733"/>
      <c r="OGP293" s="733"/>
      <c r="OGQ293" s="733"/>
      <c r="OGR293" s="733"/>
      <c r="OGS293" s="733"/>
      <c r="OGT293" s="733"/>
      <c r="OGU293" s="733"/>
      <c r="OGV293" s="733"/>
      <c r="OGW293" s="733"/>
      <c r="OGX293" s="733"/>
      <c r="OGY293" s="733"/>
      <c r="OGZ293" s="733"/>
      <c r="OHA293" s="733"/>
      <c r="OHB293" s="733"/>
      <c r="OHC293" s="733"/>
      <c r="OHD293" s="733"/>
      <c r="OHE293" s="733"/>
      <c r="OHF293" s="733"/>
      <c r="OHG293" s="733"/>
      <c r="OHH293" s="733"/>
      <c r="OHI293" s="733"/>
      <c r="OHJ293" s="733"/>
      <c r="OHK293" s="733"/>
      <c r="OHL293" s="733"/>
      <c r="OHM293" s="733"/>
      <c r="OHN293" s="733"/>
      <c r="OHO293" s="733"/>
      <c r="OHP293" s="733"/>
      <c r="OHQ293" s="733"/>
      <c r="OHR293" s="733"/>
      <c r="OHS293" s="733"/>
      <c r="OHT293" s="733"/>
      <c r="OHU293" s="733"/>
      <c r="OHV293" s="733"/>
      <c r="OHW293" s="733"/>
      <c r="OHX293" s="733"/>
      <c r="OHY293" s="733"/>
      <c r="OHZ293" s="733"/>
      <c r="OIA293" s="733"/>
      <c r="OIB293" s="733"/>
      <c r="OIC293" s="733"/>
      <c r="OID293" s="733"/>
      <c r="OIE293" s="733"/>
      <c r="OIF293" s="733"/>
      <c r="OIG293" s="733"/>
      <c r="OIH293" s="733"/>
      <c r="OII293" s="733"/>
      <c r="OIJ293" s="733"/>
      <c r="OIK293" s="733"/>
      <c r="OIL293" s="733"/>
      <c r="OIM293" s="733"/>
      <c r="OIN293" s="733"/>
      <c r="OIO293" s="733"/>
      <c r="OIP293" s="733"/>
      <c r="OIQ293" s="733"/>
      <c r="OIR293" s="733"/>
      <c r="OIS293" s="733"/>
      <c r="OIT293" s="733"/>
      <c r="OIU293" s="733"/>
      <c r="OIV293" s="733"/>
      <c r="OIW293" s="733"/>
      <c r="OIX293" s="733"/>
      <c r="OIY293" s="733"/>
      <c r="OIZ293" s="733"/>
      <c r="OJA293" s="733"/>
      <c r="OJB293" s="733"/>
      <c r="OJC293" s="733"/>
      <c r="OJD293" s="733"/>
      <c r="OJE293" s="733"/>
      <c r="OJF293" s="733"/>
      <c r="OJG293" s="733"/>
      <c r="OJH293" s="733"/>
      <c r="OJI293" s="733"/>
      <c r="OJJ293" s="733"/>
      <c r="OJK293" s="733"/>
      <c r="OJL293" s="733"/>
      <c r="OJM293" s="733"/>
      <c r="OJN293" s="733"/>
      <c r="OJO293" s="733"/>
      <c r="OJP293" s="733"/>
      <c r="OJQ293" s="733"/>
      <c r="OJR293" s="733"/>
      <c r="OJS293" s="733"/>
      <c r="OJT293" s="733"/>
      <c r="OJU293" s="733"/>
      <c r="OJV293" s="733"/>
      <c r="OJW293" s="733"/>
      <c r="OJX293" s="733"/>
      <c r="OJY293" s="733"/>
      <c r="OJZ293" s="733"/>
      <c r="OKA293" s="733"/>
      <c r="OKB293" s="733"/>
      <c r="OKC293" s="733"/>
      <c r="OKD293" s="733"/>
      <c r="OKE293" s="733"/>
      <c r="OKF293" s="733"/>
      <c r="OKG293" s="733"/>
      <c r="OKH293" s="733"/>
      <c r="OKI293" s="733"/>
      <c r="OKJ293" s="733"/>
      <c r="OKK293" s="733"/>
      <c r="OKL293" s="733"/>
      <c r="OKM293" s="733"/>
      <c r="OKN293" s="733"/>
      <c r="OKO293" s="733"/>
      <c r="OKP293" s="733"/>
      <c r="OKQ293" s="733"/>
      <c r="OKR293" s="733"/>
      <c r="OKS293" s="733"/>
      <c r="OKT293" s="733"/>
      <c r="OKU293" s="733"/>
      <c r="OKV293" s="733"/>
      <c r="OKW293" s="733"/>
      <c r="OKX293" s="733"/>
      <c r="OKY293" s="733"/>
      <c r="OKZ293" s="733"/>
      <c r="OLA293" s="733"/>
      <c r="OLB293" s="733"/>
      <c r="OLC293" s="733"/>
      <c r="OLD293" s="733"/>
      <c r="OLE293" s="733"/>
      <c r="OLF293" s="733"/>
      <c r="OLG293" s="733"/>
      <c r="OLH293" s="733"/>
      <c r="OLI293" s="733"/>
      <c r="OLJ293" s="733"/>
      <c r="OLK293" s="733"/>
      <c r="OLL293" s="733"/>
      <c r="OLM293" s="733"/>
      <c r="OLN293" s="733"/>
      <c r="OLO293" s="733"/>
      <c r="OLP293" s="733"/>
      <c r="OLQ293" s="733"/>
      <c r="OLR293" s="733"/>
      <c r="OLS293" s="733"/>
      <c r="OLT293" s="733"/>
      <c r="OLU293" s="733"/>
      <c r="OLV293" s="733"/>
      <c r="OLW293" s="733"/>
      <c r="OLX293" s="733"/>
      <c r="OLY293" s="733"/>
      <c r="OLZ293" s="733"/>
      <c r="OMA293" s="733"/>
      <c r="OMB293" s="733"/>
      <c r="OMC293" s="733"/>
      <c r="OMD293" s="733"/>
      <c r="OME293" s="733"/>
      <c r="OMF293" s="733"/>
      <c r="OMG293" s="733"/>
      <c r="OMH293" s="733"/>
      <c r="OMI293" s="733"/>
      <c r="OMJ293" s="733"/>
      <c r="OMK293" s="733"/>
      <c r="OML293" s="733"/>
      <c r="OMM293" s="733"/>
      <c r="OMN293" s="733"/>
      <c r="OMO293" s="733"/>
      <c r="OMP293" s="733"/>
      <c r="OMQ293" s="733"/>
      <c r="OMR293" s="733"/>
      <c r="OMS293" s="733"/>
      <c r="OMT293" s="733"/>
      <c r="OMU293" s="733"/>
      <c r="OMV293" s="733"/>
      <c r="OMW293" s="733"/>
      <c r="OMX293" s="733"/>
      <c r="OMY293" s="733"/>
      <c r="OMZ293" s="733"/>
      <c r="ONA293" s="733"/>
      <c r="ONB293" s="733"/>
      <c r="ONC293" s="733"/>
      <c r="OND293" s="733"/>
      <c r="ONE293" s="733"/>
      <c r="ONF293" s="733"/>
      <c r="ONG293" s="733"/>
      <c r="ONH293" s="733"/>
      <c r="ONI293" s="733"/>
      <c r="ONJ293" s="733"/>
      <c r="ONK293" s="733"/>
      <c r="ONL293" s="733"/>
      <c r="ONM293" s="733"/>
      <c r="ONN293" s="733"/>
      <c r="ONO293" s="733"/>
      <c r="ONP293" s="733"/>
      <c r="ONQ293" s="733"/>
      <c r="ONR293" s="733"/>
      <c r="ONS293" s="733"/>
      <c r="ONT293" s="733"/>
      <c r="ONU293" s="733"/>
      <c r="ONV293" s="733"/>
      <c r="ONW293" s="733"/>
      <c r="ONX293" s="733"/>
      <c r="ONY293" s="733"/>
      <c r="ONZ293" s="733"/>
      <c r="OOA293" s="733"/>
      <c r="OOB293" s="733"/>
      <c r="OOC293" s="733"/>
      <c r="OOD293" s="733"/>
      <c r="OOE293" s="733"/>
      <c r="OOF293" s="733"/>
      <c r="OOG293" s="733"/>
      <c r="OOH293" s="733"/>
      <c r="OOI293" s="733"/>
      <c r="OOJ293" s="733"/>
      <c r="OOK293" s="733"/>
      <c r="OOL293" s="733"/>
      <c r="OOM293" s="733"/>
      <c r="OON293" s="733"/>
      <c r="OOO293" s="733"/>
      <c r="OOP293" s="733"/>
      <c r="OOQ293" s="733"/>
      <c r="OOR293" s="733"/>
      <c r="OOS293" s="733"/>
      <c r="OOT293" s="733"/>
      <c r="OOU293" s="733"/>
      <c r="OOV293" s="733"/>
      <c r="OOW293" s="733"/>
      <c r="OOX293" s="733"/>
      <c r="OOY293" s="733"/>
      <c r="OOZ293" s="733"/>
      <c r="OPA293" s="733"/>
      <c r="OPB293" s="733"/>
      <c r="OPC293" s="733"/>
      <c r="OPD293" s="733"/>
      <c r="OPE293" s="733"/>
      <c r="OPF293" s="733"/>
      <c r="OPG293" s="733"/>
      <c r="OPH293" s="733"/>
      <c r="OPI293" s="733"/>
      <c r="OPJ293" s="733"/>
      <c r="OPK293" s="733"/>
      <c r="OPL293" s="733"/>
      <c r="OPM293" s="733"/>
      <c r="OPN293" s="733"/>
      <c r="OPO293" s="733"/>
      <c r="OPP293" s="733"/>
      <c r="OPQ293" s="733"/>
      <c r="OPR293" s="733"/>
      <c r="OPS293" s="733"/>
      <c r="OPT293" s="733"/>
      <c r="OPU293" s="733"/>
      <c r="OPV293" s="733"/>
      <c r="OPW293" s="733"/>
      <c r="OPX293" s="733"/>
      <c r="OPY293" s="733"/>
      <c r="OPZ293" s="733"/>
      <c r="OQA293" s="733"/>
      <c r="OQB293" s="733"/>
      <c r="OQC293" s="733"/>
      <c r="OQD293" s="733"/>
      <c r="OQE293" s="733"/>
      <c r="OQF293" s="733"/>
      <c r="OQG293" s="733"/>
      <c r="OQH293" s="733"/>
      <c r="OQI293" s="733"/>
      <c r="OQJ293" s="733"/>
      <c r="OQK293" s="733"/>
      <c r="OQL293" s="733"/>
      <c r="OQM293" s="733"/>
      <c r="OQN293" s="733"/>
      <c r="OQO293" s="733"/>
      <c r="OQP293" s="733"/>
      <c r="OQQ293" s="733"/>
      <c r="OQR293" s="733"/>
      <c r="OQS293" s="733"/>
      <c r="OQT293" s="733"/>
      <c r="OQU293" s="733"/>
      <c r="OQV293" s="733"/>
      <c r="OQW293" s="733"/>
      <c r="OQX293" s="733"/>
      <c r="OQY293" s="733"/>
      <c r="OQZ293" s="733"/>
      <c r="ORA293" s="733"/>
      <c r="ORB293" s="733"/>
      <c r="ORC293" s="733"/>
      <c r="ORD293" s="733"/>
      <c r="ORE293" s="733"/>
      <c r="ORF293" s="733"/>
      <c r="ORG293" s="733"/>
      <c r="ORH293" s="733"/>
      <c r="ORI293" s="733"/>
      <c r="ORJ293" s="733"/>
      <c r="ORK293" s="733"/>
      <c r="ORL293" s="733"/>
      <c r="ORM293" s="733"/>
      <c r="ORN293" s="733"/>
      <c r="ORO293" s="733"/>
      <c r="ORP293" s="733"/>
      <c r="ORQ293" s="733"/>
      <c r="ORR293" s="733"/>
      <c r="ORS293" s="733"/>
      <c r="ORT293" s="733"/>
      <c r="ORU293" s="733"/>
      <c r="ORV293" s="733"/>
      <c r="ORW293" s="733"/>
      <c r="ORX293" s="733"/>
      <c r="ORY293" s="733"/>
      <c r="ORZ293" s="733"/>
      <c r="OSA293" s="733"/>
      <c r="OSB293" s="733"/>
      <c r="OSC293" s="733"/>
      <c r="OSD293" s="733"/>
      <c r="OSE293" s="733"/>
      <c r="OSF293" s="733"/>
      <c r="OSG293" s="733"/>
      <c r="OSH293" s="733"/>
      <c r="OSI293" s="733"/>
      <c r="OSJ293" s="733"/>
      <c r="OSK293" s="733"/>
      <c r="OSL293" s="733"/>
      <c r="OSM293" s="733"/>
      <c r="OSN293" s="733"/>
      <c r="OSO293" s="733"/>
      <c r="OSP293" s="733"/>
      <c r="OSQ293" s="733"/>
      <c r="OSR293" s="733"/>
      <c r="OSS293" s="733"/>
      <c r="OST293" s="733"/>
      <c r="OSU293" s="733"/>
      <c r="OSV293" s="733"/>
      <c r="OSW293" s="733"/>
      <c r="OSX293" s="733"/>
      <c r="OSY293" s="733"/>
      <c r="OSZ293" s="733"/>
      <c r="OTA293" s="733"/>
      <c r="OTB293" s="733"/>
      <c r="OTC293" s="733"/>
      <c r="OTD293" s="733"/>
      <c r="OTE293" s="733"/>
      <c r="OTF293" s="733"/>
      <c r="OTG293" s="733"/>
      <c r="OTH293" s="733"/>
      <c r="OTI293" s="733"/>
      <c r="OTJ293" s="733"/>
      <c r="OTK293" s="733"/>
      <c r="OTL293" s="733"/>
      <c r="OTM293" s="733"/>
      <c r="OTN293" s="733"/>
      <c r="OTO293" s="733"/>
      <c r="OTP293" s="733"/>
      <c r="OTQ293" s="733"/>
      <c r="OTR293" s="733"/>
      <c r="OTS293" s="733"/>
      <c r="OTT293" s="733"/>
      <c r="OTU293" s="733"/>
      <c r="OTV293" s="733"/>
      <c r="OTW293" s="733"/>
      <c r="OTX293" s="733"/>
      <c r="OTY293" s="733"/>
      <c r="OTZ293" s="733"/>
      <c r="OUA293" s="733"/>
      <c r="OUB293" s="733"/>
      <c r="OUC293" s="733"/>
      <c r="OUD293" s="733"/>
      <c r="OUE293" s="733"/>
      <c r="OUF293" s="733"/>
      <c r="OUG293" s="733"/>
      <c r="OUH293" s="733"/>
      <c r="OUI293" s="733"/>
      <c r="OUJ293" s="733"/>
      <c r="OUK293" s="733"/>
      <c r="OUL293" s="733"/>
      <c r="OUM293" s="733"/>
      <c r="OUN293" s="733"/>
      <c r="OUO293" s="733"/>
      <c r="OUP293" s="733"/>
      <c r="OUQ293" s="733"/>
      <c r="OUR293" s="733"/>
      <c r="OUS293" s="733"/>
      <c r="OUT293" s="733"/>
      <c r="OUU293" s="733"/>
      <c r="OUV293" s="733"/>
      <c r="OUW293" s="733"/>
      <c r="OUX293" s="733"/>
      <c r="OUY293" s="733"/>
      <c r="OUZ293" s="733"/>
      <c r="OVA293" s="733"/>
      <c r="OVB293" s="733"/>
      <c r="OVC293" s="733"/>
      <c r="OVD293" s="733"/>
      <c r="OVE293" s="733"/>
      <c r="OVF293" s="733"/>
      <c r="OVG293" s="733"/>
      <c r="OVH293" s="733"/>
      <c r="OVI293" s="733"/>
      <c r="OVJ293" s="733"/>
      <c r="OVK293" s="733"/>
      <c r="OVL293" s="733"/>
      <c r="OVM293" s="733"/>
      <c r="OVN293" s="733"/>
      <c r="OVO293" s="733"/>
      <c r="OVP293" s="733"/>
      <c r="OVQ293" s="733"/>
      <c r="OVR293" s="733"/>
      <c r="OVS293" s="733"/>
      <c r="OVT293" s="733"/>
      <c r="OVU293" s="733"/>
      <c r="OVV293" s="733"/>
      <c r="OVW293" s="733"/>
      <c r="OVX293" s="733"/>
      <c r="OVY293" s="733"/>
      <c r="OVZ293" s="733"/>
      <c r="OWA293" s="733"/>
      <c r="OWB293" s="733"/>
      <c r="OWC293" s="733"/>
      <c r="OWD293" s="733"/>
      <c r="OWE293" s="733"/>
      <c r="OWF293" s="733"/>
      <c r="OWG293" s="733"/>
      <c r="OWH293" s="733"/>
      <c r="OWI293" s="733"/>
      <c r="OWJ293" s="733"/>
      <c r="OWK293" s="733"/>
      <c r="OWL293" s="733"/>
      <c r="OWM293" s="733"/>
      <c r="OWN293" s="733"/>
      <c r="OWO293" s="733"/>
      <c r="OWP293" s="733"/>
      <c r="OWQ293" s="733"/>
      <c r="OWR293" s="733"/>
      <c r="OWS293" s="733"/>
      <c r="OWT293" s="733"/>
      <c r="OWU293" s="733"/>
      <c r="OWV293" s="733"/>
      <c r="OWW293" s="733"/>
      <c r="OWX293" s="733"/>
      <c r="OWY293" s="733"/>
      <c r="OWZ293" s="733"/>
      <c r="OXA293" s="733"/>
      <c r="OXB293" s="733"/>
      <c r="OXC293" s="733"/>
      <c r="OXD293" s="733"/>
      <c r="OXE293" s="733"/>
      <c r="OXF293" s="733"/>
      <c r="OXG293" s="733"/>
      <c r="OXH293" s="733"/>
      <c r="OXI293" s="733"/>
      <c r="OXJ293" s="733"/>
      <c r="OXK293" s="733"/>
      <c r="OXL293" s="733"/>
      <c r="OXM293" s="733"/>
      <c r="OXN293" s="733"/>
      <c r="OXO293" s="733"/>
      <c r="OXP293" s="733"/>
      <c r="OXQ293" s="733"/>
      <c r="OXR293" s="733"/>
      <c r="OXS293" s="733"/>
      <c r="OXT293" s="733"/>
      <c r="OXU293" s="733"/>
      <c r="OXV293" s="733"/>
      <c r="OXW293" s="733"/>
      <c r="OXX293" s="733"/>
      <c r="OXY293" s="733"/>
      <c r="OXZ293" s="733"/>
      <c r="OYA293" s="733"/>
      <c r="OYB293" s="733"/>
      <c r="OYC293" s="733"/>
      <c r="OYD293" s="733"/>
      <c r="OYE293" s="733"/>
      <c r="OYF293" s="733"/>
      <c r="OYG293" s="733"/>
      <c r="OYH293" s="733"/>
      <c r="OYI293" s="733"/>
      <c r="OYJ293" s="733"/>
      <c r="OYK293" s="733"/>
      <c r="OYL293" s="733"/>
      <c r="OYM293" s="733"/>
      <c r="OYN293" s="733"/>
      <c r="OYO293" s="733"/>
      <c r="OYP293" s="733"/>
      <c r="OYQ293" s="733"/>
      <c r="OYR293" s="733"/>
      <c r="OYS293" s="733"/>
      <c r="OYT293" s="733"/>
      <c r="OYU293" s="733"/>
      <c r="OYV293" s="733"/>
      <c r="OYW293" s="733"/>
      <c r="OYX293" s="733"/>
      <c r="OYY293" s="733"/>
      <c r="OYZ293" s="733"/>
      <c r="OZA293" s="733"/>
      <c r="OZB293" s="733"/>
      <c r="OZC293" s="733"/>
      <c r="OZD293" s="733"/>
      <c r="OZE293" s="733"/>
      <c r="OZF293" s="733"/>
      <c r="OZG293" s="733"/>
      <c r="OZH293" s="733"/>
      <c r="OZI293" s="733"/>
      <c r="OZJ293" s="733"/>
      <c r="OZK293" s="733"/>
      <c r="OZL293" s="733"/>
      <c r="OZM293" s="733"/>
      <c r="OZN293" s="733"/>
      <c r="OZO293" s="733"/>
      <c r="OZP293" s="733"/>
      <c r="OZQ293" s="733"/>
      <c r="OZR293" s="733"/>
      <c r="OZS293" s="733"/>
      <c r="OZT293" s="733"/>
      <c r="OZU293" s="733"/>
      <c r="OZV293" s="733"/>
      <c r="OZW293" s="733"/>
      <c r="OZX293" s="733"/>
      <c r="OZY293" s="733"/>
      <c r="OZZ293" s="733"/>
      <c r="PAA293" s="733"/>
      <c r="PAB293" s="733"/>
      <c r="PAC293" s="733"/>
      <c r="PAD293" s="733"/>
      <c r="PAE293" s="733"/>
      <c r="PAF293" s="733"/>
      <c r="PAG293" s="733"/>
      <c r="PAH293" s="733"/>
      <c r="PAI293" s="733"/>
      <c r="PAJ293" s="733"/>
      <c r="PAK293" s="733"/>
      <c r="PAL293" s="733"/>
      <c r="PAM293" s="733"/>
      <c r="PAN293" s="733"/>
      <c r="PAO293" s="733"/>
      <c r="PAP293" s="733"/>
      <c r="PAQ293" s="733"/>
      <c r="PAR293" s="733"/>
      <c r="PAS293" s="733"/>
      <c r="PAT293" s="733"/>
      <c r="PAU293" s="733"/>
      <c r="PAV293" s="733"/>
      <c r="PAW293" s="733"/>
      <c r="PAX293" s="733"/>
      <c r="PAY293" s="733"/>
      <c r="PAZ293" s="733"/>
      <c r="PBA293" s="733"/>
      <c r="PBB293" s="733"/>
      <c r="PBC293" s="733"/>
      <c r="PBD293" s="733"/>
      <c r="PBE293" s="733"/>
      <c r="PBF293" s="733"/>
      <c r="PBG293" s="733"/>
      <c r="PBH293" s="733"/>
      <c r="PBI293" s="733"/>
      <c r="PBJ293" s="733"/>
      <c r="PBK293" s="733"/>
      <c r="PBL293" s="733"/>
      <c r="PBM293" s="733"/>
      <c r="PBN293" s="733"/>
      <c r="PBO293" s="733"/>
      <c r="PBP293" s="733"/>
      <c r="PBQ293" s="733"/>
      <c r="PBR293" s="733"/>
      <c r="PBS293" s="733"/>
      <c r="PBT293" s="733"/>
      <c r="PBU293" s="733"/>
      <c r="PBV293" s="733"/>
      <c r="PBW293" s="733"/>
      <c r="PBX293" s="733"/>
      <c r="PBY293" s="733"/>
      <c r="PBZ293" s="733"/>
      <c r="PCA293" s="733"/>
      <c r="PCB293" s="733"/>
      <c r="PCC293" s="733"/>
      <c r="PCD293" s="733"/>
      <c r="PCE293" s="733"/>
      <c r="PCF293" s="733"/>
      <c r="PCG293" s="733"/>
      <c r="PCH293" s="733"/>
      <c r="PCI293" s="733"/>
      <c r="PCJ293" s="733"/>
      <c r="PCK293" s="733"/>
      <c r="PCL293" s="733"/>
      <c r="PCM293" s="733"/>
      <c r="PCN293" s="733"/>
      <c r="PCO293" s="733"/>
      <c r="PCP293" s="733"/>
      <c r="PCQ293" s="733"/>
      <c r="PCR293" s="733"/>
      <c r="PCS293" s="733"/>
      <c r="PCT293" s="733"/>
      <c r="PCU293" s="733"/>
      <c r="PCV293" s="733"/>
      <c r="PCW293" s="733"/>
      <c r="PCX293" s="733"/>
      <c r="PCY293" s="733"/>
      <c r="PCZ293" s="733"/>
      <c r="PDA293" s="733"/>
      <c r="PDB293" s="733"/>
      <c r="PDC293" s="733"/>
      <c r="PDD293" s="733"/>
      <c r="PDE293" s="733"/>
      <c r="PDF293" s="733"/>
      <c r="PDG293" s="733"/>
      <c r="PDH293" s="733"/>
      <c r="PDI293" s="733"/>
      <c r="PDJ293" s="733"/>
      <c r="PDK293" s="733"/>
      <c r="PDL293" s="733"/>
      <c r="PDM293" s="733"/>
      <c r="PDN293" s="733"/>
      <c r="PDO293" s="733"/>
      <c r="PDP293" s="733"/>
      <c r="PDQ293" s="733"/>
      <c r="PDR293" s="733"/>
      <c r="PDS293" s="733"/>
      <c r="PDT293" s="733"/>
      <c r="PDU293" s="733"/>
      <c r="PDV293" s="733"/>
      <c r="PDW293" s="733"/>
      <c r="PDX293" s="733"/>
      <c r="PDY293" s="733"/>
      <c r="PDZ293" s="733"/>
      <c r="PEA293" s="733"/>
      <c r="PEB293" s="733"/>
      <c r="PEC293" s="733"/>
      <c r="PED293" s="733"/>
      <c r="PEE293" s="733"/>
      <c r="PEF293" s="733"/>
      <c r="PEG293" s="733"/>
      <c r="PEH293" s="733"/>
      <c r="PEI293" s="733"/>
      <c r="PEJ293" s="733"/>
      <c r="PEK293" s="733"/>
      <c r="PEL293" s="733"/>
      <c r="PEM293" s="733"/>
      <c r="PEN293" s="733"/>
      <c r="PEO293" s="733"/>
      <c r="PEP293" s="733"/>
      <c r="PEQ293" s="733"/>
      <c r="PER293" s="733"/>
      <c r="PES293" s="733"/>
      <c r="PET293" s="733"/>
      <c r="PEU293" s="733"/>
      <c r="PEV293" s="733"/>
      <c r="PEW293" s="733"/>
      <c r="PEX293" s="733"/>
      <c r="PEY293" s="733"/>
      <c r="PEZ293" s="733"/>
      <c r="PFA293" s="733"/>
      <c r="PFB293" s="733"/>
      <c r="PFC293" s="733"/>
      <c r="PFD293" s="733"/>
      <c r="PFE293" s="733"/>
      <c r="PFF293" s="733"/>
      <c r="PFG293" s="733"/>
      <c r="PFH293" s="733"/>
      <c r="PFI293" s="733"/>
      <c r="PFJ293" s="733"/>
      <c r="PFK293" s="733"/>
      <c r="PFL293" s="733"/>
      <c r="PFM293" s="733"/>
      <c r="PFN293" s="733"/>
      <c r="PFO293" s="733"/>
      <c r="PFP293" s="733"/>
      <c r="PFQ293" s="733"/>
      <c r="PFR293" s="733"/>
      <c r="PFS293" s="733"/>
      <c r="PFT293" s="733"/>
      <c r="PFU293" s="733"/>
      <c r="PFV293" s="733"/>
      <c r="PFW293" s="733"/>
      <c r="PFX293" s="733"/>
      <c r="PFY293" s="733"/>
      <c r="PFZ293" s="733"/>
      <c r="PGA293" s="733"/>
      <c r="PGB293" s="733"/>
      <c r="PGC293" s="733"/>
      <c r="PGD293" s="733"/>
      <c r="PGE293" s="733"/>
      <c r="PGF293" s="733"/>
      <c r="PGG293" s="733"/>
      <c r="PGH293" s="733"/>
      <c r="PGI293" s="733"/>
      <c r="PGJ293" s="733"/>
      <c r="PGK293" s="733"/>
      <c r="PGL293" s="733"/>
      <c r="PGM293" s="733"/>
      <c r="PGN293" s="733"/>
      <c r="PGO293" s="733"/>
      <c r="PGP293" s="733"/>
      <c r="PGQ293" s="733"/>
      <c r="PGR293" s="733"/>
      <c r="PGS293" s="733"/>
      <c r="PGT293" s="733"/>
      <c r="PGU293" s="733"/>
      <c r="PGV293" s="733"/>
      <c r="PGW293" s="733"/>
      <c r="PGX293" s="733"/>
      <c r="PGY293" s="733"/>
      <c r="PGZ293" s="733"/>
      <c r="PHA293" s="733"/>
      <c r="PHB293" s="733"/>
      <c r="PHC293" s="733"/>
      <c r="PHD293" s="733"/>
      <c r="PHE293" s="733"/>
      <c r="PHF293" s="733"/>
      <c r="PHG293" s="733"/>
      <c r="PHH293" s="733"/>
      <c r="PHI293" s="733"/>
      <c r="PHJ293" s="733"/>
      <c r="PHK293" s="733"/>
      <c r="PHL293" s="733"/>
      <c r="PHM293" s="733"/>
      <c r="PHN293" s="733"/>
      <c r="PHO293" s="733"/>
      <c r="PHP293" s="733"/>
      <c r="PHQ293" s="733"/>
      <c r="PHR293" s="733"/>
      <c r="PHS293" s="733"/>
      <c r="PHT293" s="733"/>
      <c r="PHU293" s="733"/>
      <c r="PHV293" s="733"/>
      <c r="PHW293" s="733"/>
      <c r="PHX293" s="733"/>
      <c r="PHY293" s="733"/>
      <c r="PHZ293" s="733"/>
      <c r="PIA293" s="733"/>
      <c r="PIB293" s="733"/>
      <c r="PIC293" s="733"/>
      <c r="PID293" s="733"/>
      <c r="PIE293" s="733"/>
      <c r="PIF293" s="733"/>
      <c r="PIG293" s="733"/>
      <c r="PIH293" s="733"/>
      <c r="PII293" s="733"/>
      <c r="PIJ293" s="733"/>
      <c r="PIK293" s="733"/>
      <c r="PIL293" s="733"/>
      <c r="PIM293" s="733"/>
      <c r="PIN293" s="733"/>
      <c r="PIO293" s="733"/>
      <c r="PIP293" s="733"/>
      <c r="PIQ293" s="733"/>
      <c r="PIR293" s="733"/>
      <c r="PIS293" s="733"/>
      <c r="PIT293" s="733"/>
      <c r="PIU293" s="733"/>
      <c r="PIV293" s="733"/>
      <c r="PIW293" s="733"/>
      <c r="PIX293" s="733"/>
      <c r="PIY293" s="733"/>
      <c r="PIZ293" s="733"/>
      <c r="PJA293" s="733"/>
      <c r="PJB293" s="733"/>
      <c r="PJC293" s="733"/>
      <c r="PJD293" s="733"/>
      <c r="PJE293" s="733"/>
      <c r="PJF293" s="733"/>
      <c r="PJG293" s="733"/>
      <c r="PJH293" s="733"/>
      <c r="PJI293" s="733"/>
      <c r="PJJ293" s="733"/>
      <c r="PJK293" s="733"/>
      <c r="PJL293" s="733"/>
      <c r="PJM293" s="733"/>
      <c r="PJN293" s="733"/>
      <c r="PJO293" s="733"/>
      <c r="PJP293" s="733"/>
      <c r="PJQ293" s="733"/>
      <c r="PJR293" s="733"/>
      <c r="PJS293" s="733"/>
      <c r="PJT293" s="733"/>
      <c r="PJU293" s="733"/>
      <c r="PJV293" s="733"/>
      <c r="PJW293" s="733"/>
      <c r="PJX293" s="733"/>
      <c r="PJY293" s="733"/>
      <c r="PJZ293" s="733"/>
      <c r="PKA293" s="733"/>
      <c r="PKB293" s="733"/>
      <c r="PKC293" s="733"/>
      <c r="PKD293" s="733"/>
      <c r="PKE293" s="733"/>
      <c r="PKF293" s="733"/>
      <c r="PKG293" s="733"/>
      <c r="PKH293" s="733"/>
      <c r="PKI293" s="733"/>
      <c r="PKJ293" s="733"/>
      <c r="PKK293" s="733"/>
      <c r="PKL293" s="733"/>
      <c r="PKM293" s="733"/>
      <c r="PKN293" s="733"/>
      <c r="PKO293" s="733"/>
      <c r="PKP293" s="733"/>
      <c r="PKQ293" s="733"/>
      <c r="PKR293" s="733"/>
      <c r="PKS293" s="733"/>
      <c r="PKT293" s="733"/>
      <c r="PKU293" s="733"/>
      <c r="PKV293" s="733"/>
      <c r="PKW293" s="733"/>
      <c r="PKX293" s="733"/>
      <c r="PKY293" s="733"/>
      <c r="PKZ293" s="733"/>
      <c r="PLA293" s="733"/>
      <c r="PLB293" s="733"/>
      <c r="PLC293" s="733"/>
      <c r="PLD293" s="733"/>
      <c r="PLE293" s="733"/>
      <c r="PLF293" s="733"/>
      <c r="PLG293" s="733"/>
      <c r="PLH293" s="733"/>
      <c r="PLI293" s="733"/>
      <c r="PLJ293" s="733"/>
      <c r="PLK293" s="733"/>
      <c r="PLL293" s="733"/>
      <c r="PLM293" s="733"/>
      <c r="PLN293" s="733"/>
      <c r="PLO293" s="733"/>
      <c r="PLP293" s="733"/>
      <c r="PLQ293" s="733"/>
      <c r="PLR293" s="733"/>
      <c r="PLS293" s="733"/>
      <c r="PLT293" s="733"/>
      <c r="PLU293" s="733"/>
      <c r="PLV293" s="733"/>
      <c r="PLW293" s="733"/>
      <c r="PLX293" s="733"/>
      <c r="PLY293" s="733"/>
      <c r="PLZ293" s="733"/>
      <c r="PMA293" s="733"/>
      <c r="PMB293" s="733"/>
      <c r="PMC293" s="733"/>
      <c r="PMD293" s="733"/>
      <c r="PME293" s="733"/>
      <c r="PMF293" s="733"/>
      <c r="PMG293" s="733"/>
      <c r="PMH293" s="733"/>
      <c r="PMI293" s="733"/>
      <c r="PMJ293" s="733"/>
      <c r="PMK293" s="733"/>
      <c r="PML293" s="733"/>
      <c r="PMM293" s="733"/>
      <c r="PMN293" s="733"/>
      <c r="PMO293" s="733"/>
      <c r="PMP293" s="733"/>
      <c r="PMQ293" s="733"/>
      <c r="PMR293" s="733"/>
      <c r="PMS293" s="733"/>
      <c r="PMT293" s="733"/>
      <c r="PMU293" s="733"/>
      <c r="PMV293" s="733"/>
      <c r="PMW293" s="733"/>
      <c r="PMX293" s="733"/>
      <c r="PMY293" s="733"/>
      <c r="PMZ293" s="733"/>
      <c r="PNA293" s="733"/>
      <c r="PNB293" s="733"/>
      <c r="PNC293" s="733"/>
      <c r="PND293" s="733"/>
      <c r="PNE293" s="733"/>
      <c r="PNF293" s="733"/>
      <c r="PNG293" s="733"/>
      <c r="PNH293" s="733"/>
      <c r="PNI293" s="733"/>
      <c r="PNJ293" s="733"/>
      <c r="PNK293" s="733"/>
      <c r="PNL293" s="733"/>
      <c r="PNM293" s="733"/>
      <c r="PNN293" s="733"/>
      <c r="PNO293" s="733"/>
      <c r="PNP293" s="733"/>
      <c r="PNQ293" s="733"/>
      <c r="PNR293" s="733"/>
      <c r="PNS293" s="733"/>
      <c r="PNT293" s="733"/>
      <c r="PNU293" s="733"/>
      <c r="PNV293" s="733"/>
      <c r="PNW293" s="733"/>
      <c r="PNX293" s="733"/>
      <c r="PNY293" s="733"/>
      <c r="PNZ293" s="733"/>
      <c r="POA293" s="733"/>
      <c r="POB293" s="733"/>
      <c r="POC293" s="733"/>
      <c r="POD293" s="733"/>
      <c r="POE293" s="733"/>
      <c r="POF293" s="733"/>
      <c r="POG293" s="733"/>
      <c r="POH293" s="733"/>
      <c r="POI293" s="733"/>
      <c r="POJ293" s="733"/>
      <c r="POK293" s="733"/>
      <c r="POL293" s="733"/>
      <c r="POM293" s="733"/>
      <c r="PON293" s="733"/>
      <c r="POO293" s="733"/>
      <c r="POP293" s="733"/>
      <c r="POQ293" s="733"/>
      <c r="POR293" s="733"/>
      <c r="POS293" s="733"/>
      <c r="POT293" s="733"/>
      <c r="POU293" s="733"/>
      <c r="POV293" s="733"/>
      <c r="POW293" s="733"/>
      <c r="POX293" s="733"/>
      <c r="POY293" s="733"/>
      <c r="POZ293" s="733"/>
      <c r="PPA293" s="733"/>
      <c r="PPB293" s="733"/>
      <c r="PPC293" s="733"/>
      <c r="PPD293" s="733"/>
      <c r="PPE293" s="733"/>
      <c r="PPF293" s="733"/>
      <c r="PPG293" s="733"/>
      <c r="PPH293" s="733"/>
      <c r="PPI293" s="733"/>
      <c r="PPJ293" s="733"/>
      <c r="PPK293" s="733"/>
      <c r="PPL293" s="733"/>
      <c r="PPM293" s="733"/>
      <c r="PPN293" s="733"/>
      <c r="PPO293" s="733"/>
      <c r="PPP293" s="733"/>
      <c r="PPQ293" s="733"/>
      <c r="PPR293" s="733"/>
      <c r="PPS293" s="733"/>
      <c r="PPT293" s="733"/>
      <c r="PPU293" s="733"/>
      <c r="PPV293" s="733"/>
      <c r="PPW293" s="733"/>
      <c r="PPX293" s="733"/>
      <c r="PPY293" s="733"/>
      <c r="PPZ293" s="733"/>
      <c r="PQA293" s="733"/>
      <c r="PQB293" s="733"/>
      <c r="PQC293" s="733"/>
      <c r="PQD293" s="733"/>
      <c r="PQE293" s="733"/>
      <c r="PQF293" s="733"/>
      <c r="PQG293" s="733"/>
      <c r="PQH293" s="733"/>
      <c r="PQI293" s="733"/>
      <c r="PQJ293" s="733"/>
      <c r="PQK293" s="733"/>
      <c r="PQL293" s="733"/>
      <c r="PQM293" s="733"/>
      <c r="PQN293" s="733"/>
      <c r="PQO293" s="733"/>
      <c r="PQP293" s="733"/>
      <c r="PQQ293" s="733"/>
      <c r="PQR293" s="733"/>
      <c r="PQS293" s="733"/>
      <c r="PQT293" s="733"/>
      <c r="PQU293" s="733"/>
      <c r="PQV293" s="733"/>
      <c r="PQW293" s="733"/>
      <c r="PQX293" s="733"/>
      <c r="PQY293" s="733"/>
      <c r="PQZ293" s="733"/>
      <c r="PRA293" s="733"/>
      <c r="PRB293" s="733"/>
      <c r="PRC293" s="733"/>
      <c r="PRD293" s="733"/>
      <c r="PRE293" s="733"/>
      <c r="PRF293" s="733"/>
      <c r="PRG293" s="733"/>
      <c r="PRH293" s="733"/>
      <c r="PRI293" s="733"/>
      <c r="PRJ293" s="733"/>
      <c r="PRK293" s="733"/>
      <c r="PRL293" s="733"/>
      <c r="PRM293" s="733"/>
      <c r="PRN293" s="733"/>
      <c r="PRO293" s="733"/>
      <c r="PRP293" s="733"/>
      <c r="PRQ293" s="733"/>
      <c r="PRR293" s="733"/>
      <c r="PRS293" s="733"/>
      <c r="PRT293" s="733"/>
      <c r="PRU293" s="733"/>
      <c r="PRV293" s="733"/>
      <c r="PRW293" s="733"/>
      <c r="PRX293" s="733"/>
      <c r="PRY293" s="733"/>
      <c r="PRZ293" s="733"/>
      <c r="PSA293" s="733"/>
      <c r="PSB293" s="733"/>
      <c r="PSC293" s="733"/>
      <c r="PSD293" s="733"/>
      <c r="PSE293" s="733"/>
      <c r="PSF293" s="733"/>
      <c r="PSG293" s="733"/>
      <c r="PSH293" s="733"/>
      <c r="PSI293" s="733"/>
      <c r="PSJ293" s="733"/>
      <c r="PSK293" s="733"/>
      <c r="PSL293" s="733"/>
      <c r="PSM293" s="733"/>
      <c r="PSN293" s="733"/>
      <c r="PSO293" s="733"/>
      <c r="PSP293" s="733"/>
      <c r="PSQ293" s="733"/>
      <c r="PSR293" s="733"/>
      <c r="PSS293" s="733"/>
      <c r="PST293" s="733"/>
      <c r="PSU293" s="733"/>
      <c r="PSV293" s="733"/>
      <c r="PSW293" s="733"/>
      <c r="PSX293" s="733"/>
      <c r="PSY293" s="733"/>
      <c r="PSZ293" s="733"/>
      <c r="PTA293" s="733"/>
      <c r="PTB293" s="733"/>
      <c r="PTC293" s="733"/>
      <c r="PTD293" s="733"/>
      <c r="PTE293" s="733"/>
      <c r="PTF293" s="733"/>
      <c r="PTG293" s="733"/>
      <c r="PTH293" s="733"/>
      <c r="PTI293" s="733"/>
      <c r="PTJ293" s="733"/>
      <c r="PTK293" s="733"/>
      <c r="PTL293" s="733"/>
      <c r="PTM293" s="733"/>
      <c r="PTN293" s="733"/>
      <c r="PTO293" s="733"/>
      <c r="PTP293" s="733"/>
      <c r="PTQ293" s="733"/>
      <c r="PTR293" s="733"/>
      <c r="PTS293" s="733"/>
      <c r="PTT293" s="733"/>
      <c r="PTU293" s="733"/>
      <c r="PTV293" s="733"/>
      <c r="PTW293" s="733"/>
      <c r="PTX293" s="733"/>
      <c r="PTY293" s="733"/>
      <c r="PTZ293" s="733"/>
      <c r="PUA293" s="733"/>
      <c r="PUB293" s="733"/>
      <c r="PUC293" s="733"/>
      <c r="PUD293" s="733"/>
      <c r="PUE293" s="733"/>
      <c r="PUF293" s="733"/>
      <c r="PUG293" s="733"/>
      <c r="PUH293" s="733"/>
      <c r="PUI293" s="733"/>
      <c r="PUJ293" s="733"/>
      <c r="PUK293" s="733"/>
      <c r="PUL293" s="733"/>
      <c r="PUM293" s="733"/>
      <c r="PUN293" s="733"/>
      <c r="PUO293" s="733"/>
      <c r="PUP293" s="733"/>
      <c r="PUQ293" s="733"/>
      <c r="PUR293" s="733"/>
      <c r="PUS293" s="733"/>
      <c r="PUT293" s="733"/>
      <c r="PUU293" s="733"/>
      <c r="PUV293" s="733"/>
      <c r="PUW293" s="733"/>
      <c r="PUX293" s="733"/>
      <c r="PUY293" s="733"/>
      <c r="PUZ293" s="733"/>
      <c r="PVA293" s="733"/>
      <c r="PVB293" s="733"/>
      <c r="PVC293" s="733"/>
      <c r="PVD293" s="733"/>
      <c r="PVE293" s="733"/>
      <c r="PVF293" s="733"/>
      <c r="PVG293" s="733"/>
      <c r="PVH293" s="733"/>
      <c r="PVI293" s="733"/>
      <c r="PVJ293" s="733"/>
      <c r="PVK293" s="733"/>
      <c r="PVL293" s="733"/>
      <c r="PVM293" s="733"/>
      <c r="PVN293" s="733"/>
      <c r="PVO293" s="733"/>
      <c r="PVP293" s="733"/>
      <c r="PVQ293" s="733"/>
      <c r="PVR293" s="733"/>
      <c r="PVS293" s="733"/>
      <c r="PVT293" s="733"/>
      <c r="PVU293" s="733"/>
      <c r="PVV293" s="733"/>
      <c r="PVW293" s="733"/>
      <c r="PVX293" s="733"/>
      <c r="PVY293" s="733"/>
      <c r="PVZ293" s="733"/>
      <c r="PWA293" s="733"/>
      <c r="PWB293" s="733"/>
      <c r="PWC293" s="733"/>
      <c r="PWD293" s="733"/>
      <c r="PWE293" s="733"/>
      <c r="PWF293" s="733"/>
      <c r="PWG293" s="733"/>
      <c r="PWH293" s="733"/>
      <c r="PWI293" s="733"/>
      <c r="PWJ293" s="733"/>
      <c r="PWK293" s="733"/>
      <c r="PWL293" s="733"/>
      <c r="PWM293" s="733"/>
      <c r="PWN293" s="733"/>
      <c r="PWO293" s="733"/>
      <c r="PWP293" s="733"/>
      <c r="PWQ293" s="733"/>
      <c r="PWR293" s="733"/>
      <c r="PWS293" s="733"/>
      <c r="PWT293" s="733"/>
      <c r="PWU293" s="733"/>
      <c r="PWV293" s="733"/>
      <c r="PWW293" s="733"/>
      <c r="PWX293" s="733"/>
      <c r="PWY293" s="733"/>
      <c r="PWZ293" s="733"/>
      <c r="PXA293" s="733"/>
      <c r="PXB293" s="733"/>
      <c r="PXC293" s="733"/>
      <c r="PXD293" s="733"/>
      <c r="PXE293" s="733"/>
      <c r="PXF293" s="733"/>
      <c r="PXG293" s="733"/>
      <c r="PXH293" s="733"/>
      <c r="PXI293" s="733"/>
      <c r="PXJ293" s="733"/>
      <c r="PXK293" s="733"/>
      <c r="PXL293" s="733"/>
      <c r="PXM293" s="733"/>
      <c r="PXN293" s="733"/>
      <c r="PXO293" s="733"/>
      <c r="PXP293" s="733"/>
      <c r="PXQ293" s="733"/>
      <c r="PXR293" s="733"/>
      <c r="PXS293" s="733"/>
      <c r="PXT293" s="733"/>
      <c r="PXU293" s="733"/>
      <c r="PXV293" s="733"/>
      <c r="PXW293" s="733"/>
      <c r="PXX293" s="733"/>
      <c r="PXY293" s="733"/>
      <c r="PXZ293" s="733"/>
      <c r="PYA293" s="733"/>
      <c r="PYB293" s="733"/>
      <c r="PYC293" s="733"/>
      <c r="PYD293" s="733"/>
      <c r="PYE293" s="733"/>
      <c r="PYF293" s="733"/>
      <c r="PYG293" s="733"/>
      <c r="PYH293" s="733"/>
      <c r="PYI293" s="733"/>
      <c r="PYJ293" s="733"/>
      <c r="PYK293" s="733"/>
      <c r="PYL293" s="733"/>
      <c r="PYM293" s="733"/>
      <c r="PYN293" s="733"/>
      <c r="PYO293" s="733"/>
      <c r="PYP293" s="733"/>
      <c r="PYQ293" s="733"/>
      <c r="PYR293" s="733"/>
      <c r="PYS293" s="733"/>
      <c r="PYT293" s="733"/>
      <c r="PYU293" s="733"/>
      <c r="PYV293" s="733"/>
      <c r="PYW293" s="733"/>
      <c r="PYX293" s="733"/>
      <c r="PYY293" s="733"/>
      <c r="PYZ293" s="733"/>
      <c r="PZA293" s="733"/>
      <c r="PZB293" s="733"/>
      <c r="PZC293" s="733"/>
      <c r="PZD293" s="733"/>
      <c r="PZE293" s="733"/>
      <c r="PZF293" s="733"/>
      <c r="PZG293" s="733"/>
      <c r="PZH293" s="733"/>
      <c r="PZI293" s="733"/>
      <c r="PZJ293" s="733"/>
      <c r="PZK293" s="733"/>
      <c r="PZL293" s="733"/>
      <c r="PZM293" s="733"/>
      <c r="PZN293" s="733"/>
      <c r="PZO293" s="733"/>
      <c r="PZP293" s="733"/>
      <c r="PZQ293" s="733"/>
      <c r="PZR293" s="733"/>
      <c r="PZS293" s="733"/>
      <c r="PZT293" s="733"/>
      <c r="PZU293" s="733"/>
      <c r="PZV293" s="733"/>
      <c r="PZW293" s="733"/>
      <c r="PZX293" s="733"/>
      <c r="PZY293" s="733"/>
      <c r="PZZ293" s="733"/>
      <c r="QAA293" s="733"/>
      <c r="QAB293" s="733"/>
      <c r="QAC293" s="733"/>
      <c r="QAD293" s="733"/>
      <c r="QAE293" s="733"/>
      <c r="QAF293" s="733"/>
      <c r="QAG293" s="733"/>
      <c r="QAH293" s="733"/>
      <c r="QAI293" s="733"/>
      <c r="QAJ293" s="733"/>
      <c r="QAK293" s="733"/>
      <c r="QAL293" s="733"/>
      <c r="QAM293" s="733"/>
      <c r="QAN293" s="733"/>
      <c r="QAO293" s="733"/>
      <c r="QAP293" s="733"/>
      <c r="QAQ293" s="733"/>
      <c r="QAR293" s="733"/>
      <c r="QAS293" s="733"/>
      <c r="QAT293" s="733"/>
      <c r="QAU293" s="733"/>
      <c r="QAV293" s="733"/>
      <c r="QAW293" s="733"/>
      <c r="QAX293" s="733"/>
      <c r="QAY293" s="733"/>
      <c r="QAZ293" s="733"/>
      <c r="QBA293" s="733"/>
      <c r="QBB293" s="733"/>
      <c r="QBC293" s="733"/>
      <c r="QBD293" s="733"/>
      <c r="QBE293" s="733"/>
      <c r="QBF293" s="733"/>
      <c r="QBG293" s="733"/>
      <c r="QBH293" s="733"/>
      <c r="QBI293" s="733"/>
      <c r="QBJ293" s="733"/>
      <c r="QBK293" s="733"/>
      <c r="QBL293" s="733"/>
      <c r="QBM293" s="733"/>
      <c r="QBN293" s="733"/>
      <c r="QBO293" s="733"/>
      <c r="QBP293" s="733"/>
      <c r="QBQ293" s="733"/>
      <c r="QBR293" s="733"/>
      <c r="QBS293" s="733"/>
      <c r="QBT293" s="733"/>
      <c r="QBU293" s="733"/>
      <c r="QBV293" s="733"/>
      <c r="QBW293" s="733"/>
      <c r="QBX293" s="733"/>
      <c r="QBY293" s="733"/>
      <c r="QBZ293" s="733"/>
      <c r="QCA293" s="733"/>
      <c r="QCB293" s="733"/>
      <c r="QCC293" s="733"/>
      <c r="QCD293" s="733"/>
      <c r="QCE293" s="733"/>
      <c r="QCF293" s="733"/>
      <c r="QCG293" s="733"/>
      <c r="QCH293" s="733"/>
      <c r="QCI293" s="733"/>
      <c r="QCJ293" s="733"/>
      <c r="QCK293" s="733"/>
      <c r="QCL293" s="733"/>
      <c r="QCM293" s="733"/>
      <c r="QCN293" s="733"/>
      <c r="QCO293" s="733"/>
      <c r="QCP293" s="733"/>
      <c r="QCQ293" s="733"/>
      <c r="QCR293" s="733"/>
      <c r="QCS293" s="733"/>
      <c r="QCT293" s="733"/>
      <c r="QCU293" s="733"/>
      <c r="QCV293" s="733"/>
      <c r="QCW293" s="733"/>
      <c r="QCX293" s="733"/>
      <c r="QCY293" s="733"/>
      <c r="QCZ293" s="733"/>
      <c r="QDA293" s="733"/>
      <c r="QDB293" s="733"/>
      <c r="QDC293" s="733"/>
      <c r="QDD293" s="733"/>
      <c r="QDE293" s="733"/>
      <c r="QDF293" s="733"/>
      <c r="QDG293" s="733"/>
      <c r="QDH293" s="733"/>
      <c r="QDI293" s="733"/>
      <c r="QDJ293" s="733"/>
      <c r="QDK293" s="733"/>
      <c r="QDL293" s="733"/>
      <c r="QDM293" s="733"/>
      <c r="QDN293" s="733"/>
      <c r="QDO293" s="733"/>
      <c r="QDP293" s="733"/>
      <c r="QDQ293" s="733"/>
      <c r="QDR293" s="733"/>
      <c r="QDS293" s="733"/>
      <c r="QDT293" s="733"/>
      <c r="QDU293" s="733"/>
      <c r="QDV293" s="733"/>
      <c r="QDW293" s="733"/>
      <c r="QDX293" s="733"/>
      <c r="QDY293" s="733"/>
      <c r="QDZ293" s="733"/>
      <c r="QEA293" s="733"/>
      <c r="QEB293" s="733"/>
      <c r="QEC293" s="733"/>
      <c r="QED293" s="733"/>
      <c r="QEE293" s="733"/>
      <c r="QEF293" s="733"/>
      <c r="QEG293" s="733"/>
      <c r="QEH293" s="733"/>
      <c r="QEI293" s="733"/>
      <c r="QEJ293" s="733"/>
      <c r="QEK293" s="733"/>
      <c r="QEL293" s="733"/>
      <c r="QEM293" s="733"/>
      <c r="QEN293" s="733"/>
      <c r="QEO293" s="733"/>
      <c r="QEP293" s="733"/>
      <c r="QEQ293" s="733"/>
      <c r="QER293" s="733"/>
      <c r="QES293" s="733"/>
      <c r="QET293" s="733"/>
      <c r="QEU293" s="733"/>
      <c r="QEV293" s="733"/>
      <c r="QEW293" s="733"/>
      <c r="QEX293" s="733"/>
      <c r="QEY293" s="733"/>
      <c r="QEZ293" s="733"/>
      <c r="QFA293" s="733"/>
      <c r="QFB293" s="733"/>
      <c r="QFC293" s="733"/>
      <c r="QFD293" s="733"/>
      <c r="QFE293" s="733"/>
      <c r="QFF293" s="733"/>
      <c r="QFG293" s="733"/>
      <c r="QFH293" s="733"/>
      <c r="QFI293" s="733"/>
      <c r="QFJ293" s="733"/>
      <c r="QFK293" s="733"/>
      <c r="QFL293" s="733"/>
      <c r="QFM293" s="733"/>
      <c r="QFN293" s="733"/>
      <c r="QFO293" s="733"/>
      <c r="QFP293" s="733"/>
      <c r="QFQ293" s="733"/>
      <c r="QFR293" s="733"/>
      <c r="QFS293" s="733"/>
      <c r="QFT293" s="733"/>
      <c r="QFU293" s="733"/>
      <c r="QFV293" s="733"/>
      <c r="QFW293" s="733"/>
      <c r="QFX293" s="733"/>
      <c r="QFY293" s="733"/>
      <c r="QFZ293" s="733"/>
      <c r="QGA293" s="733"/>
      <c r="QGB293" s="733"/>
      <c r="QGC293" s="733"/>
      <c r="QGD293" s="733"/>
      <c r="QGE293" s="733"/>
      <c r="QGF293" s="733"/>
      <c r="QGG293" s="733"/>
      <c r="QGH293" s="733"/>
      <c r="QGI293" s="733"/>
      <c r="QGJ293" s="733"/>
      <c r="QGK293" s="733"/>
      <c r="QGL293" s="733"/>
      <c r="QGM293" s="733"/>
      <c r="QGN293" s="733"/>
      <c r="QGO293" s="733"/>
      <c r="QGP293" s="733"/>
      <c r="QGQ293" s="733"/>
      <c r="QGR293" s="733"/>
      <c r="QGS293" s="733"/>
      <c r="QGT293" s="733"/>
      <c r="QGU293" s="733"/>
      <c r="QGV293" s="733"/>
      <c r="QGW293" s="733"/>
      <c r="QGX293" s="733"/>
      <c r="QGY293" s="733"/>
      <c r="QGZ293" s="733"/>
      <c r="QHA293" s="733"/>
      <c r="QHB293" s="733"/>
      <c r="QHC293" s="733"/>
      <c r="QHD293" s="733"/>
      <c r="QHE293" s="733"/>
      <c r="QHF293" s="733"/>
      <c r="QHG293" s="733"/>
      <c r="QHH293" s="733"/>
      <c r="QHI293" s="733"/>
      <c r="QHJ293" s="733"/>
      <c r="QHK293" s="733"/>
      <c r="QHL293" s="733"/>
      <c r="QHM293" s="733"/>
      <c r="QHN293" s="733"/>
      <c r="QHO293" s="733"/>
      <c r="QHP293" s="733"/>
      <c r="QHQ293" s="733"/>
      <c r="QHR293" s="733"/>
      <c r="QHS293" s="733"/>
      <c r="QHT293" s="733"/>
      <c r="QHU293" s="733"/>
      <c r="QHV293" s="733"/>
      <c r="QHW293" s="733"/>
      <c r="QHX293" s="733"/>
      <c r="QHY293" s="733"/>
      <c r="QHZ293" s="733"/>
      <c r="QIA293" s="733"/>
      <c r="QIB293" s="733"/>
      <c r="QIC293" s="733"/>
      <c r="QID293" s="733"/>
      <c r="QIE293" s="733"/>
      <c r="QIF293" s="733"/>
      <c r="QIG293" s="733"/>
      <c r="QIH293" s="733"/>
      <c r="QII293" s="733"/>
      <c r="QIJ293" s="733"/>
      <c r="QIK293" s="733"/>
      <c r="QIL293" s="733"/>
      <c r="QIM293" s="733"/>
      <c r="QIN293" s="733"/>
      <c r="QIO293" s="733"/>
      <c r="QIP293" s="733"/>
      <c r="QIQ293" s="733"/>
      <c r="QIR293" s="733"/>
      <c r="QIS293" s="733"/>
      <c r="QIT293" s="733"/>
      <c r="QIU293" s="733"/>
      <c r="QIV293" s="733"/>
      <c r="QIW293" s="733"/>
      <c r="QIX293" s="733"/>
      <c r="QIY293" s="733"/>
      <c r="QIZ293" s="733"/>
      <c r="QJA293" s="733"/>
      <c r="QJB293" s="733"/>
      <c r="QJC293" s="733"/>
      <c r="QJD293" s="733"/>
      <c r="QJE293" s="733"/>
      <c r="QJF293" s="733"/>
      <c r="QJG293" s="733"/>
      <c r="QJH293" s="733"/>
      <c r="QJI293" s="733"/>
      <c r="QJJ293" s="733"/>
      <c r="QJK293" s="733"/>
      <c r="QJL293" s="733"/>
      <c r="QJM293" s="733"/>
      <c r="QJN293" s="733"/>
      <c r="QJO293" s="733"/>
      <c r="QJP293" s="733"/>
      <c r="QJQ293" s="733"/>
      <c r="QJR293" s="733"/>
      <c r="QJS293" s="733"/>
      <c r="QJT293" s="733"/>
      <c r="QJU293" s="733"/>
      <c r="QJV293" s="733"/>
      <c r="QJW293" s="733"/>
      <c r="QJX293" s="733"/>
      <c r="QJY293" s="733"/>
      <c r="QJZ293" s="733"/>
      <c r="QKA293" s="733"/>
      <c r="QKB293" s="733"/>
      <c r="QKC293" s="733"/>
      <c r="QKD293" s="733"/>
      <c r="QKE293" s="733"/>
      <c r="QKF293" s="733"/>
      <c r="QKG293" s="733"/>
      <c r="QKH293" s="733"/>
      <c r="QKI293" s="733"/>
      <c r="QKJ293" s="733"/>
      <c r="QKK293" s="733"/>
      <c r="QKL293" s="733"/>
      <c r="QKM293" s="733"/>
      <c r="QKN293" s="733"/>
      <c r="QKO293" s="733"/>
      <c r="QKP293" s="733"/>
      <c r="QKQ293" s="733"/>
      <c r="QKR293" s="733"/>
      <c r="QKS293" s="733"/>
      <c r="QKT293" s="733"/>
      <c r="QKU293" s="733"/>
      <c r="QKV293" s="733"/>
      <c r="QKW293" s="733"/>
      <c r="QKX293" s="733"/>
      <c r="QKY293" s="733"/>
      <c r="QKZ293" s="733"/>
      <c r="QLA293" s="733"/>
      <c r="QLB293" s="733"/>
      <c r="QLC293" s="733"/>
      <c r="QLD293" s="733"/>
      <c r="QLE293" s="733"/>
      <c r="QLF293" s="733"/>
      <c r="QLG293" s="733"/>
      <c r="QLH293" s="733"/>
      <c r="QLI293" s="733"/>
      <c r="QLJ293" s="733"/>
      <c r="QLK293" s="733"/>
      <c r="QLL293" s="733"/>
      <c r="QLM293" s="733"/>
      <c r="QLN293" s="733"/>
      <c r="QLO293" s="733"/>
      <c r="QLP293" s="733"/>
      <c r="QLQ293" s="733"/>
      <c r="QLR293" s="733"/>
      <c r="QLS293" s="733"/>
      <c r="QLT293" s="733"/>
      <c r="QLU293" s="733"/>
      <c r="QLV293" s="733"/>
      <c r="QLW293" s="733"/>
      <c r="QLX293" s="733"/>
      <c r="QLY293" s="733"/>
      <c r="QLZ293" s="733"/>
      <c r="QMA293" s="733"/>
      <c r="QMB293" s="733"/>
      <c r="QMC293" s="733"/>
      <c r="QMD293" s="733"/>
      <c r="QME293" s="733"/>
      <c r="QMF293" s="733"/>
      <c r="QMG293" s="733"/>
      <c r="QMH293" s="733"/>
      <c r="QMI293" s="733"/>
      <c r="QMJ293" s="733"/>
      <c r="QMK293" s="733"/>
      <c r="QML293" s="733"/>
      <c r="QMM293" s="733"/>
      <c r="QMN293" s="733"/>
      <c r="QMO293" s="733"/>
      <c r="QMP293" s="733"/>
      <c r="QMQ293" s="733"/>
      <c r="QMR293" s="733"/>
      <c r="QMS293" s="733"/>
      <c r="QMT293" s="733"/>
      <c r="QMU293" s="733"/>
      <c r="QMV293" s="733"/>
      <c r="QMW293" s="733"/>
      <c r="QMX293" s="733"/>
      <c r="QMY293" s="733"/>
      <c r="QMZ293" s="733"/>
      <c r="QNA293" s="733"/>
      <c r="QNB293" s="733"/>
      <c r="QNC293" s="733"/>
      <c r="QND293" s="733"/>
      <c r="QNE293" s="733"/>
      <c r="QNF293" s="733"/>
      <c r="QNG293" s="733"/>
      <c r="QNH293" s="733"/>
      <c r="QNI293" s="733"/>
      <c r="QNJ293" s="733"/>
      <c r="QNK293" s="733"/>
      <c r="QNL293" s="733"/>
      <c r="QNM293" s="733"/>
      <c r="QNN293" s="733"/>
      <c r="QNO293" s="733"/>
      <c r="QNP293" s="733"/>
      <c r="QNQ293" s="733"/>
      <c r="QNR293" s="733"/>
      <c r="QNS293" s="733"/>
      <c r="QNT293" s="733"/>
      <c r="QNU293" s="733"/>
      <c r="QNV293" s="733"/>
      <c r="QNW293" s="733"/>
      <c r="QNX293" s="733"/>
      <c r="QNY293" s="733"/>
      <c r="QNZ293" s="733"/>
      <c r="QOA293" s="733"/>
      <c r="QOB293" s="733"/>
      <c r="QOC293" s="733"/>
      <c r="QOD293" s="733"/>
      <c r="QOE293" s="733"/>
      <c r="QOF293" s="733"/>
      <c r="QOG293" s="733"/>
      <c r="QOH293" s="733"/>
      <c r="QOI293" s="733"/>
      <c r="QOJ293" s="733"/>
      <c r="QOK293" s="733"/>
      <c r="QOL293" s="733"/>
      <c r="QOM293" s="733"/>
      <c r="QON293" s="733"/>
      <c r="QOO293" s="733"/>
      <c r="QOP293" s="733"/>
      <c r="QOQ293" s="733"/>
      <c r="QOR293" s="733"/>
      <c r="QOS293" s="733"/>
      <c r="QOT293" s="733"/>
      <c r="QOU293" s="733"/>
      <c r="QOV293" s="733"/>
      <c r="QOW293" s="733"/>
      <c r="QOX293" s="733"/>
      <c r="QOY293" s="733"/>
      <c r="QOZ293" s="733"/>
      <c r="QPA293" s="733"/>
      <c r="QPB293" s="733"/>
      <c r="QPC293" s="733"/>
      <c r="QPD293" s="733"/>
      <c r="QPE293" s="733"/>
      <c r="QPF293" s="733"/>
      <c r="QPG293" s="733"/>
      <c r="QPH293" s="733"/>
      <c r="QPI293" s="733"/>
      <c r="QPJ293" s="733"/>
      <c r="QPK293" s="733"/>
      <c r="QPL293" s="733"/>
      <c r="QPM293" s="733"/>
      <c r="QPN293" s="733"/>
      <c r="QPO293" s="733"/>
      <c r="QPP293" s="733"/>
      <c r="QPQ293" s="733"/>
      <c r="QPR293" s="733"/>
      <c r="QPS293" s="733"/>
      <c r="QPT293" s="733"/>
      <c r="QPU293" s="733"/>
      <c r="QPV293" s="733"/>
      <c r="QPW293" s="733"/>
      <c r="QPX293" s="733"/>
      <c r="QPY293" s="733"/>
      <c r="QPZ293" s="733"/>
      <c r="QQA293" s="733"/>
      <c r="QQB293" s="733"/>
      <c r="QQC293" s="733"/>
      <c r="QQD293" s="733"/>
      <c r="QQE293" s="733"/>
      <c r="QQF293" s="733"/>
      <c r="QQG293" s="733"/>
      <c r="QQH293" s="733"/>
      <c r="QQI293" s="733"/>
      <c r="QQJ293" s="733"/>
      <c r="QQK293" s="733"/>
      <c r="QQL293" s="733"/>
      <c r="QQM293" s="733"/>
      <c r="QQN293" s="733"/>
      <c r="QQO293" s="733"/>
      <c r="QQP293" s="733"/>
      <c r="QQQ293" s="733"/>
      <c r="QQR293" s="733"/>
      <c r="QQS293" s="733"/>
      <c r="QQT293" s="733"/>
      <c r="QQU293" s="733"/>
      <c r="QQV293" s="733"/>
      <c r="QQW293" s="733"/>
      <c r="QQX293" s="733"/>
      <c r="QQY293" s="733"/>
      <c r="QQZ293" s="733"/>
      <c r="QRA293" s="733"/>
      <c r="QRB293" s="733"/>
      <c r="QRC293" s="733"/>
      <c r="QRD293" s="733"/>
      <c r="QRE293" s="733"/>
      <c r="QRF293" s="733"/>
      <c r="QRG293" s="733"/>
      <c r="QRH293" s="733"/>
      <c r="QRI293" s="733"/>
      <c r="QRJ293" s="733"/>
      <c r="QRK293" s="733"/>
      <c r="QRL293" s="733"/>
      <c r="QRM293" s="733"/>
      <c r="QRN293" s="733"/>
      <c r="QRO293" s="733"/>
      <c r="QRP293" s="733"/>
      <c r="QRQ293" s="733"/>
      <c r="QRR293" s="733"/>
      <c r="QRS293" s="733"/>
      <c r="QRT293" s="733"/>
      <c r="QRU293" s="733"/>
      <c r="QRV293" s="733"/>
      <c r="QRW293" s="733"/>
      <c r="QRX293" s="733"/>
      <c r="QRY293" s="733"/>
      <c r="QRZ293" s="733"/>
      <c r="QSA293" s="733"/>
      <c r="QSB293" s="733"/>
      <c r="QSC293" s="733"/>
      <c r="QSD293" s="733"/>
      <c r="QSE293" s="733"/>
      <c r="QSF293" s="733"/>
      <c r="QSG293" s="733"/>
      <c r="QSH293" s="733"/>
      <c r="QSI293" s="733"/>
      <c r="QSJ293" s="733"/>
      <c r="QSK293" s="733"/>
      <c r="QSL293" s="733"/>
      <c r="QSM293" s="733"/>
      <c r="QSN293" s="733"/>
      <c r="QSO293" s="733"/>
      <c r="QSP293" s="733"/>
      <c r="QSQ293" s="733"/>
      <c r="QSR293" s="733"/>
      <c r="QSS293" s="733"/>
      <c r="QST293" s="733"/>
      <c r="QSU293" s="733"/>
      <c r="QSV293" s="733"/>
      <c r="QSW293" s="733"/>
      <c r="QSX293" s="733"/>
      <c r="QSY293" s="733"/>
      <c r="QSZ293" s="733"/>
      <c r="QTA293" s="733"/>
      <c r="QTB293" s="733"/>
      <c r="QTC293" s="733"/>
      <c r="QTD293" s="733"/>
      <c r="QTE293" s="733"/>
      <c r="QTF293" s="733"/>
      <c r="QTG293" s="733"/>
      <c r="QTH293" s="733"/>
      <c r="QTI293" s="733"/>
      <c r="QTJ293" s="733"/>
      <c r="QTK293" s="733"/>
      <c r="QTL293" s="733"/>
      <c r="QTM293" s="733"/>
      <c r="QTN293" s="733"/>
      <c r="QTO293" s="733"/>
      <c r="QTP293" s="733"/>
      <c r="QTQ293" s="733"/>
      <c r="QTR293" s="733"/>
      <c r="QTS293" s="733"/>
      <c r="QTT293" s="733"/>
      <c r="QTU293" s="733"/>
      <c r="QTV293" s="733"/>
      <c r="QTW293" s="733"/>
      <c r="QTX293" s="733"/>
      <c r="QTY293" s="733"/>
      <c r="QTZ293" s="733"/>
      <c r="QUA293" s="733"/>
      <c r="QUB293" s="733"/>
      <c r="QUC293" s="733"/>
      <c r="QUD293" s="733"/>
      <c r="QUE293" s="733"/>
      <c r="QUF293" s="733"/>
      <c r="QUG293" s="733"/>
      <c r="QUH293" s="733"/>
      <c r="QUI293" s="733"/>
      <c r="QUJ293" s="733"/>
      <c r="QUK293" s="733"/>
      <c r="QUL293" s="733"/>
      <c r="QUM293" s="733"/>
      <c r="QUN293" s="733"/>
      <c r="QUO293" s="733"/>
      <c r="QUP293" s="733"/>
      <c r="QUQ293" s="733"/>
      <c r="QUR293" s="733"/>
      <c r="QUS293" s="733"/>
      <c r="QUT293" s="733"/>
      <c r="QUU293" s="733"/>
      <c r="QUV293" s="733"/>
      <c r="QUW293" s="733"/>
      <c r="QUX293" s="733"/>
      <c r="QUY293" s="733"/>
      <c r="QUZ293" s="733"/>
      <c r="QVA293" s="733"/>
      <c r="QVB293" s="733"/>
      <c r="QVC293" s="733"/>
      <c r="QVD293" s="733"/>
      <c r="QVE293" s="733"/>
      <c r="QVF293" s="733"/>
      <c r="QVG293" s="733"/>
      <c r="QVH293" s="733"/>
      <c r="QVI293" s="733"/>
      <c r="QVJ293" s="733"/>
      <c r="QVK293" s="733"/>
      <c r="QVL293" s="733"/>
      <c r="QVM293" s="733"/>
      <c r="QVN293" s="733"/>
      <c r="QVO293" s="733"/>
      <c r="QVP293" s="733"/>
      <c r="QVQ293" s="733"/>
      <c r="QVR293" s="733"/>
      <c r="QVS293" s="733"/>
      <c r="QVT293" s="733"/>
      <c r="QVU293" s="733"/>
      <c r="QVV293" s="733"/>
      <c r="QVW293" s="733"/>
      <c r="QVX293" s="733"/>
      <c r="QVY293" s="733"/>
      <c r="QVZ293" s="733"/>
      <c r="QWA293" s="733"/>
      <c r="QWB293" s="733"/>
      <c r="QWC293" s="733"/>
      <c r="QWD293" s="733"/>
      <c r="QWE293" s="733"/>
      <c r="QWF293" s="733"/>
      <c r="QWG293" s="733"/>
      <c r="QWH293" s="733"/>
      <c r="QWI293" s="733"/>
      <c r="QWJ293" s="733"/>
      <c r="QWK293" s="733"/>
      <c r="QWL293" s="733"/>
      <c r="QWM293" s="733"/>
      <c r="QWN293" s="733"/>
      <c r="QWO293" s="733"/>
      <c r="QWP293" s="733"/>
      <c r="QWQ293" s="733"/>
      <c r="QWR293" s="733"/>
      <c r="QWS293" s="733"/>
      <c r="QWT293" s="733"/>
      <c r="QWU293" s="733"/>
      <c r="QWV293" s="733"/>
      <c r="QWW293" s="733"/>
      <c r="QWX293" s="733"/>
      <c r="QWY293" s="733"/>
      <c r="QWZ293" s="733"/>
      <c r="QXA293" s="733"/>
      <c r="QXB293" s="733"/>
      <c r="QXC293" s="733"/>
      <c r="QXD293" s="733"/>
      <c r="QXE293" s="733"/>
      <c r="QXF293" s="733"/>
      <c r="QXG293" s="733"/>
      <c r="QXH293" s="733"/>
      <c r="QXI293" s="733"/>
      <c r="QXJ293" s="733"/>
      <c r="QXK293" s="733"/>
      <c r="QXL293" s="733"/>
      <c r="QXM293" s="733"/>
      <c r="QXN293" s="733"/>
      <c r="QXO293" s="733"/>
      <c r="QXP293" s="733"/>
      <c r="QXQ293" s="733"/>
      <c r="QXR293" s="733"/>
      <c r="QXS293" s="733"/>
      <c r="QXT293" s="733"/>
      <c r="QXU293" s="733"/>
      <c r="QXV293" s="733"/>
      <c r="QXW293" s="733"/>
      <c r="QXX293" s="733"/>
      <c r="QXY293" s="733"/>
      <c r="QXZ293" s="733"/>
      <c r="QYA293" s="733"/>
      <c r="QYB293" s="733"/>
      <c r="QYC293" s="733"/>
      <c r="QYD293" s="733"/>
      <c r="QYE293" s="733"/>
      <c r="QYF293" s="733"/>
      <c r="QYG293" s="733"/>
      <c r="QYH293" s="733"/>
      <c r="QYI293" s="733"/>
      <c r="QYJ293" s="733"/>
      <c r="QYK293" s="733"/>
      <c r="QYL293" s="733"/>
      <c r="QYM293" s="733"/>
      <c r="QYN293" s="733"/>
      <c r="QYO293" s="733"/>
      <c r="QYP293" s="733"/>
      <c r="QYQ293" s="733"/>
      <c r="QYR293" s="733"/>
      <c r="QYS293" s="733"/>
      <c r="QYT293" s="733"/>
      <c r="QYU293" s="733"/>
      <c r="QYV293" s="733"/>
      <c r="QYW293" s="733"/>
      <c r="QYX293" s="733"/>
      <c r="QYY293" s="733"/>
      <c r="QYZ293" s="733"/>
      <c r="QZA293" s="733"/>
      <c r="QZB293" s="733"/>
      <c r="QZC293" s="733"/>
      <c r="QZD293" s="733"/>
      <c r="QZE293" s="733"/>
      <c r="QZF293" s="733"/>
      <c r="QZG293" s="733"/>
      <c r="QZH293" s="733"/>
      <c r="QZI293" s="733"/>
      <c r="QZJ293" s="733"/>
      <c r="QZK293" s="733"/>
      <c r="QZL293" s="733"/>
      <c r="QZM293" s="733"/>
      <c r="QZN293" s="733"/>
      <c r="QZO293" s="733"/>
      <c r="QZP293" s="733"/>
      <c r="QZQ293" s="733"/>
      <c r="QZR293" s="733"/>
      <c r="QZS293" s="733"/>
      <c r="QZT293" s="733"/>
      <c r="QZU293" s="733"/>
      <c r="QZV293" s="733"/>
      <c r="QZW293" s="733"/>
      <c r="QZX293" s="733"/>
      <c r="QZY293" s="733"/>
      <c r="QZZ293" s="733"/>
      <c r="RAA293" s="733"/>
      <c r="RAB293" s="733"/>
      <c r="RAC293" s="733"/>
      <c r="RAD293" s="733"/>
      <c r="RAE293" s="733"/>
      <c r="RAF293" s="733"/>
      <c r="RAG293" s="733"/>
      <c r="RAH293" s="733"/>
      <c r="RAI293" s="733"/>
      <c r="RAJ293" s="733"/>
      <c r="RAK293" s="733"/>
      <c r="RAL293" s="733"/>
      <c r="RAM293" s="733"/>
      <c r="RAN293" s="733"/>
      <c r="RAO293" s="733"/>
      <c r="RAP293" s="733"/>
      <c r="RAQ293" s="733"/>
      <c r="RAR293" s="733"/>
      <c r="RAS293" s="733"/>
      <c r="RAT293" s="733"/>
      <c r="RAU293" s="733"/>
      <c r="RAV293" s="733"/>
      <c r="RAW293" s="733"/>
      <c r="RAX293" s="733"/>
      <c r="RAY293" s="733"/>
      <c r="RAZ293" s="733"/>
      <c r="RBA293" s="733"/>
      <c r="RBB293" s="733"/>
      <c r="RBC293" s="733"/>
      <c r="RBD293" s="733"/>
      <c r="RBE293" s="733"/>
      <c r="RBF293" s="733"/>
      <c r="RBG293" s="733"/>
      <c r="RBH293" s="733"/>
      <c r="RBI293" s="733"/>
      <c r="RBJ293" s="733"/>
      <c r="RBK293" s="733"/>
      <c r="RBL293" s="733"/>
      <c r="RBM293" s="733"/>
      <c r="RBN293" s="733"/>
      <c r="RBO293" s="733"/>
      <c r="RBP293" s="733"/>
      <c r="RBQ293" s="733"/>
      <c r="RBR293" s="733"/>
      <c r="RBS293" s="733"/>
      <c r="RBT293" s="733"/>
      <c r="RBU293" s="733"/>
      <c r="RBV293" s="733"/>
      <c r="RBW293" s="733"/>
      <c r="RBX293" s="733"/>
      <c r="RBY293" s="733"/>
      <c r="RBZ293" s="733"/>
      <c r="RCA293" s="733"/>
      <c r="RCB293" s="733"/>
      <c r="RCC293" s="733"/>
      <c r="RCD293" s="733"/>
      <c r="RCE293" s="733"/>
      <c r="RCF293" s="733"/>
      <c r="RCG293" s="733"/>
      <c r="RCH293" s="733"/>
      <c r="RCI293" s="733"/>
      <c r="RCJ293" s="733"/>
      <c r="RCK293" s="733"/>
      <c r="RCL293" s="733"/>
      <c r="RCM293" s="733"/>
      <c r="RCN293" s="733"/>
      <c r="RCO293" s="733"/>
      <c r="RCP293" s="733"/>
      <c r="RCQ293" s="733"/>
      <c r="RCR293" s="733"/>
      <c r="RCS293" s="733"/>
      <c r="RCT293" s="733"/>
      <c r="RCU293" s="733"/>
      <c r="RCV293" s="733"/>
      <c r="RCW293" s="733"/>
      <c r="RCX293" s="733"/>
      <c r="RCY293" s="733"/>
      <c r="RCZ293" s="733"/>
      <c r="RDA293" s="733"/>
      <c r="RDB293" s="733"/>
      <c r="RDC293" s="733"/>
      <c r="RDD293" s="733"/>
      <c r="RDE293" s="733"/>
      <c r="RDF293" s="733"/>
      <c r="RDG293" s="733"/>
      <c r="RDH293" s="733"/>
      <c r="RDI293" s="733"/>
      <c r="RDJ293" s="733"/>
      <c r="RDK293" s="733"/>
      <c r="RDL293" s="733"/>
      <c r="RDM293" s="733"/>
      <c r="RDN293" s="733"/>
      <c r="RDO293" s="733"/>
      <c r="RDP293" s="733"/>
      <c r="RDQ293" s="733"/>
      <c r="RDR293" s="733"/>
      <c r="RDS293" s="733"/>
      <c r="RDT293" s="733"/>
      <c r="RDU293" s="733"/>
      <c r="RDV293" s="733"/>
      <c r="RDW293" s="733"/>
      <c r="RDX293" s="733"/>
      <c r="RDY293" s="733"/>
      <c r="RDZ293" s="733"/>
      <c r="REA293" s="733"/>
      <c r="REB293" s="733"/>
      <c r="REC293" s="733"/>
      <c r="RED293" s="733"/>
      <c r="REE293" s="733"/>
      <c r="REF293" s="733"/>
      <c r="REG293" s="733"/>
      <c r="REH293" s="733"/>
      <c r="REI293" s="733"/>
      <c r="REJ293" s="733"/>
      <c r="REK293" s="733"/>
      <c r="REL293" s="733"/>
      <c r="REM293" s="733"/>
      <c r="REN293" s="733"/>
      <c r="REO293" s="733"/>
      <c r="REP293" s="733"/>
      <c r="REQ293" s="733"/>
      <c r="RER293" s="733"/>
      <c r="RES293" s="733"/>
      <c r="RET293" s="733"/>
      <c r="REU293" s="733"/>
      <c r="REV293" s="733"/>
      <c r="REW293" s="733"/>
      <c r="REX293" s="733"/>
      <c r="REY293" s="733"/>
      <c r="REZ293" s="733"/>
      <c r="RFA293" s="733"/>
      <c r="RFB293" s="733"/>
      <c r="RFC293" s="733"/>
      <c r="RFD293" s="733"/>
      <c r="RFE293" s="733"/>
      <c r="RFF293" s="733"/>
      <c r="RFG293" s="733"/>
      <c r="RFH293" s="733"/>
      <c r="RFI293" s="733"/>
      <c r="RFJ293" s="733"/>
      <c r="RFK293" s="733"/>
      <c r="RFL293" s="733"/>
      <c r="RFM293" s="733"/>
      <c r="RFN293" s="733"/>
      <c r="RFO293" s="733"/>
      <c r="RFP293" s="733"/>
      <c r="RFQ293" s="733"/>
      <c r="RFR293" s="733"/>
      <c r="RFS293" s="733"/>
      <c r="RFT293" s="733"/>
      <c r="RFU293" s="733"/>
      <c r="RFV293" s="733"/>
      <c r="RFW293" s="733"/>
      <c r="RFX293" s="733"/>
      <c r="RFY293" s="733"/>
      <c r="RFZ293" s="733"/>
      <c r="RGA293" s="733"/>
      <c r="RGB293" s="733"/>
      <c r="RGC293" s="733"/>
      <c r="RGD293" s="733"/>
      <c r="RGE293" s="733"/>
      <c r="RGF293" s="733"/>
      <c r="RGG293" s="733"/>
      <c r="RGH293" s="733"/>
      <c r="RGI293" s="733"/>
      <c r="RGJ293" s="733"/>
      <c r="RGK293" s="733"/>
      <c r="RGL293" s="733"/>
      <c r="RGM293" s="733"/>
      <c r="RGN293" s="733"/>
      <c r="RGO293" s="733"/>
      <c r="RGP293" s="733"/>
      <c r="RGQ293" s="733"/>
      <c r="RGR293" s="733"/>
      <c r="RGS293" s="733"/>
      <c r="RGT293" s="733"/>
      <c r="RGU293" s="733"/>
      <c r="RGV293" s="733"/>
      <c r="RGW293" s="733"/>
      <c r="RGX293" s="733"/>
      <c r="RGY293" s="733"/>
      <c r="RGZ293" s="733"/>
      <c r="RHA293" s="733"/>
      <c r="RHB293" s="733"/>
      <c r="RHC293" s="733"/>
      <c r="RHD293" s="733"/>
      <c r="RHE293" s="733"/>
      <c r="RHF293" s="733"/>
      <c r="RHG293" s="733"/>
      <c r="RHH293" s="733"/>
      <c r="RHI293" s="733"/>
      <c r="RHJ293" s="733"/>
      <c r="RHK293" s="733"/>
      <c r="RHL293" s="733"/>
      <c r="RHM293" s="733"/>
      <c r="RHN293" s="733"/>
      <c r="RHO293" s="733"/>
      <c r="RHP293" s="733"/>
      <c r="RHQ293" s="733"/>
      <c r="RHR293" s="733"/>
      <c r="RHS293" s="733"/>
      <c r="RHT293" s="733"/>
      <c r="RHU293" s="733"/>
      <c r="RHV293" s="733"/>
      <c r="RHW293" s="733"/>
      <c r="RHX293" s="733"/>
      <c r="RHY293" s="733"/>
      <c r="RHZ293" s="733"/>
      <c r="RIA293" s="733"/>
      <c r="RIB293" s="733"/>
      <c r="RIC293" s="733"/>
      <c r="RID293" s="733"/>
      <c r="RIE293" s="733"/>
      <c r="RIF293" s="733"/>
      <c r="RIG293" s="733"/>
      <c r="RIH293" s="733"/>
      <c r="RII293" s="733"/>
      <c r="RIJ293" s="733"/>
      <c r="RIK293" s="733"/>
      <c r="RIL293" s="733"/>
      <c r="RIM293" s="733"/>
      <c r="RIN293" s="733"/>
      <c r="RIO293" s="733"/>
      <c r="RIP293" s="733"/>
      <c r="RIQ293" s="733"/>
      <c r="RIR293" s="733"/>
      <c r="RIS293" s="733"/>
      <c r="RIT293" s="733"/>
      <c r="RIU293" s="733"/>
      <c r="RIV293" s="733"/>
      <c r="RIW293" s="733"/>
      <c r="RIX293" s="733"/>
      <c r="RIY293" s="733"/>
      <c r="RIZ293" s="733"/>
      <c r="RJA293" s="733"/>
      <c r="RJB293" s="733"/>
      <c r="RJC293" s="733"/>
      <c r="RJD293" s="733"/>
      <c r="RJE293" s="733"/>
      <c r="RJF293" s="733"/>
      <c r="RJG293" s="733"/>
      <c r="RJH293" s="733"/>
      <c r="RJI293" s="733"/>
      <c r="RJJ293" s="733"/>
      <c r="RJK293" s="733"/>
      <c r="RJL293" s="733"/>
      <c r="RJM293" s="733"/>
      <c r="RJN293" s="733"/>
      <c r="RJO293" s="733"/>
      <c r="RJP293" s="733"/>
      <c r="RJQ293" s="733"/>
      <c r="RJR293" s="733"/>
      <c r="RJS293" s="733"/>
      <c r="RJT293" s="733"/>
      <c r="RJU293" s="733"/>
      <c r="RJV293" s="733"/>
      <c r="RJW293" s="733"/>
      <c r="RJX293" s="733"/>
      <c r="RJY293" s="733"/>
      <c r="RJZ293" s="733"/>
      <c r="RKA293" s="733"/>
      <c r="RKB293" s="733"/>
      <c r="RKC293" s="733"/>
      <c r="RKD293" s="733"/>
      <c r="RKE293" s="733"/>
      <c r="RKF293" s="733"/>
      <c r="RKG293" s="733"/>
      <c r="RKH293" s="733"/>
      <c r="RKI293" s="733"/>
      <c r="RKJ293" s="733"/>
      <c r="RKK293" s="733"/>
      <c r="RKL293" s="733"/>
      <c r="RKM293" s="733"/>
      <c r="RKN293" s="733"/>
      <c r="RKO293" s="733"/>
      <c r="RKP293" s="733"/>
      <c r="RKQ293" s="733"/>
      <c r="RKR293" s="733"/>
      <c r="RKS293" s="733"/>
      <c r="RKT293" s="733"/>
      <c r="RKU293" s="733"/>
      <c r="RKV293" s="733"/>
      <c r="RKW293" s="733"/>
      <c r="RKX293" s="733"/>
      <c r="RKY293" s="733"/>
      <c r="RKZ293" s="733"/>
      <c r="RLA293" s="733"/>
      <c r="RLB293" s="733"/>
      <c r="RLC293" s="733"/>
      <c r="RLD293" s="733"/>
      <c r="RLE293" s="733"/>
      <c r="RLF293" s="733"/>
      <c r="RLG293" s="733"/>
      <c r="RLH293" s="733"/>
      <c r="RLI293" s="733"/>
      <c r="RLJ293" s="733"/>
      <c r="RLK293" s="733"/>
      <c r="RLL293" s="733"/>
      <c r="RLM293" s="733"/>
      <c r="RLN293" s="733"/>
      <c r="RLO293" s="733"/>
      <c r="RLP293" s="733"/>
      <c r="RLQ293" s="733"/>
      <c r="RLR293" s="733"/>
      <c r="RLS293" s="733"/>
      <c r="RLT293" s="733"/>
      <c r="RLU293" s="733"/>
      <c r="RLV293" s="733"/>
      <c r="RLW293" s="733"/>
      <c r="RLX293" s="733"/>
      <c r="RLY293" s="733"/>
      <c r="RLZ293" s="733"/>
      <c r="RMA293" s="733"/>
      <c r="RMB293" s="733"/>
      <c r="RMC293" s="733"/>
      <c r="RMD293" s="733"/>
      <c r="RME293" s="733"/>
      <c r="RMF293" s="733"/>
      <c r="RMG293" s="733"/>
      <c r="RMH293" s="733"/>
      <c r="RMI293" s="733"/>
      <c r="RMJ293" s="733"/>
      <c r="RMK293" s="733"/>
      <c r="RML293" s="733"/>
      <c r="RMM293" s="733"/>
      <c r="RMN293" s="733"/>
      <c r="RMO293" s="733"/>
      <c r="RMP293" s="733"/>
      <c r="RMQ293" s="733"/>
      <c r="RMR293" s="733"/>
      <c r="RMS293" s="733"/>
      <c r="RMT293" s="733"/>
      <c r="RMU293" s="733"/>
      <c r="RMV293" s="733"/>
      <c r="RMW293" s="733"/>
      <c r="RMX293" s="733"/>
      <c r="RMY293" s="733"/>
      <c r="RMZ293" s="733"/>
      <c r="RNA293" s="733"/>
      <c r="RNB293" s="733"/>
      <c r="RNC293" s="733"/>
      <c r="RND293" s="733"/>
      <c r="RNE293" s="733"/>
      <c r="RNF293" s="733"/>
      <c r="RNG293" s="733"/>
      <c r="RNH293" s="733"/>
      <c r="RNI293" s="733"/>
      <c r="RNJ293" s="733"/>
      <c r="RNK293" s="733"/>
      <c r="RNL293" s="733"/>
      <c r="RNM293" s="733"/>
      <c r="RNN293" s="733"/>
      <c r="RNO293" s="733"/>
      <c r="RNP293" s="733"/>
      <c r="RNQ293" s="733"/>
      <c r="RNR293" s="733"/>
      <c r="RNS293" s="733"/>
      <c r="RNT293" s="733"/>
      <c r="RNU293" s="733"/>
      <c r="RNV293" s="733"/>
      <c r="RNW293" s="733"/>
      <c r="RNX293" s="733"/>
      <c r="RNY293" s="733"/>
      <c r="RNZ293" s="733"/>
      <c r="ROA293" s="733"/>
      <c r="ROB293" s="733"/>
      <c r="ROC293" s="733"/>
      <c r="ROD293" s="733"/>
      <c r="ROE293" s="733"/>
      <c r="ROF293" s="733"/>
      <c r="ROG293" s="733"/>
      <c r="ROH293" s="733"/>
      <c r="ROI293" s="733"/>
      <c r="ROJ293" s="733"/>
      <c r="ROK293" s="733"/>
      <c r="ROL293" s="733"/>
      <c r="ROM293" s="733"/>
      <c r="RON293" s="733"/>
      <c r="ROO293" s="733"/>
      <c r="ROP293" s="733"/>
      <c r="ROQ293" s="733"/>
      <c r="ROR293" s="733"/>
      <c r="ROS293" s="733"/>
      <c r="ROT293" s="733"/>
      <c r="ROU293" s="733"/>
      <c r="ROV293" s="733"/>
      <c r="ROW293" s="733"/>
      <c r="ROX293" s="733"/>
      <c r="ROY293" s="733"/>
      <c r="ROZ293" s="733"/>
      <c r="RPA293" s="733"/>
      <c r="RPB293" s="733"/>
      <c r="RPC293" s="733"/>
      <c r="RPD293" s="733"/>
      <c r="RPE293" s="733"/>
      <c r="RPF293" s="733"/>
      <c r="RPG293" s="733"/>
      <c r="RPH293" s="733"/>
      <c r="RPI293" s="733"/>
      <c r="RPJ293" s="733"/>
      <c r="RPK293" s="733"/>
      <c r="RPL293" s="733"/>
      <c r="RPM293" s="733"/>
      <c r="RPN293" s="733"/>
      <c r="RPO293" s="733"/>
      <c r="RPP293" s="733"/>
      <c r="RPQ293" s="733"/>
      <c r="RPR293" s="733"/>
      <c r="RPS293" s="733"/>
      <c r="RPT293" s="733"/>
      <c r="RPU293" s="733"/>
      <c r="RPV293" s="733"/>
      <c r="RPW293" s="733"/>
      <c r="RPX293" s="733"/>
      <c r="RPY293" s="733"/>
      <c r="RPZ293" s="733"/>
      <c r="RQA293" s="733"/>
      <c r="RQB293" s="733"/>
      <c r="RQC293" s="733"/>
      <c r="RQD293" s="733"/>
      <c r="RQE293" s="733"/>
      <c r="RQF293" s="733"/>
      <c r="RQG293" s="733"/>
      <c r="RQH293" s="733"/>
      <c r="RQI293" s="733"/>
      <c r="RQJ293" s="733"/>
      <c r="RQK293" s="733"/>
      <c r="RQL293" s="733"/>
      <c r="RQM293" s="733"/>
      <c r="RQN293" s="733"/>
      <c r="RQO293" s="733"/>
      <c r="RQP293" s="733"/>
      <c r="RQQ293" s="733"/>
      <c r="RQR293" s="733"/>
      <c r="RQS293" s="733"/>
      <c r="RQT293" s="733"/>
      <c r="RQU293" s="733"/>
      <c r="RQV293" s="733"/>
      <c r="RQW293" s="733"/>
      <c r="RQX293" s="733"/>
      <c r="RQY293" s="733"/>
      <c r="RQZ293" s="733"/>
      <c r="RRA293" s="733"/>
      <c r="RRB293" s="733"/>
      <c r="RRC293" s="733"/>
      <c r="RRD293" s="733"/>
      <c r="RRE293" s="733"/>
      <c r="RRF293" s="733"/>
      <c r="RRG293" s="733"/>
      <c r="RRH293" s="733"/>
      <c r="RRI293" s="733"/>
      <c r="RRJ293" s="733"/>
      <c r="RRK293" s="733"/>
      <c r="RRL293" s="733"/>
      <c r="RRM293" s="733"/>
      <c r="RRN293" s="733"/>
      <c r="RRO293" s="733"/>
      <c r="RRP293" s="733"/>
      <c r="RRQ293" s="733"/>
      <c r="RRR293" s="733"/>
      <c r="RRS293" s="733"/>
      <c r="RRT293" s="733"/>
      <c r="RRU293" s="733"/>
      <c r="RRV293" s="733"/>
      <c r="RRW293" s="733"/>
      <c r="RRX293" s="733"/>
      <c r="RRY293" s="733"/>
      <c r="RRZ293" s="733"/>
      <c r="RSA293" s="733"/>
      <c r="RSB293" s="733"/>
      <c r="RSC293" s="733"/>
      <c r="RSD293" s="733"/>
      <c r="RSE293" s="733"/>
      <c r="RSF293" s="733"/>
      <c r="RSG293" s="733"/>
      <c r="RSH293" s="733"/>
      <c r="RSI293" s="733"/>
      <c r="RSJ293" s="733"/>
      <c r="RSK293" s="733"/>
      <c r="RSL293" s="733"/>
      <c r="RSM293" s="733"/>
      <c r="RSN293" s="733"/>
      <c r="RSO293" s="733"/>
      <c r="RSP293" s="733"/>
      <c r="RSQ293" s="733"/>
      <c r="RSR293" s="733"/>
      <c r="RSS293" s="733"/>
      <c r="RST293" s="733"/>
      <c r="RSU293" s="733"/>
      <c r="RSV293" s="733"/>
      <c r="RSW293" s="733"/>
      <c r="RSX293" s="733"/>
      <c r="RSY293" s="733"/>
      <c r="RSZ293" s="733"/>
      <c r="RTA293" s="733"/>
      <c r="RTB293" s="733"/>
      <c r="RTC293" s="733"/>
      <c r="RTD293" s="733"/>
      <c r="RTE293" s="733"/>
      <c r="RTF293" s="733"/>
      <c r="RTG293" s="733"/>
      <c r="RTH293" s="733"/>
      <c r="RTI293" s="733"/>
      <c r="RTJ293" s="733"/>
      <c r="RTK293" s="733"/>
      <c r="RTL293" s="733"/>
      <c r="RTM293" s="733"/>
      <c r="RTN293" s="733"/>
      <c r="RTO293" s="733"/>
      <c r="RTP293" s="733"/>
      <c r="RTQ293" s="733"/>
      <c r="RTR293" s="733"/>
      <c r="RTS293" s="733"/>
      <c r="RTT293" s="733"/>
      <c r="RTU293" s="733"/>
      <c r="RTV293" s="733"/>
      <c r="RTW293" s="733"/>
      <c r="RTX293" s="733"/>
      <c r="RTY293" s="733"/>
      <c r="RTZ293" s="733"/>
      <c r="RUA293" s="733"/>
      <c r="RUB293" s="733"/>
      <c r="RUC293" s="733"/>
      <c r="RUD293" s="733"/>
      <c r="RUE293" s="733"/>
      <c r="RUF293" s="733"/>
      <c r="RUG293" s="733"/>
      <c r="RUH293" s="733"/>
      <c r="RUI293" s="733"/>
      <c r="RUJ293" s="733"/>
      <c r="RUK293" s="733"/>
      <c r="RUL293" s="733"/>
      <c r="RUM293" s="733"/>
      <c r="RUN293" s="733"/>
      <c r="RUO293" s="733"/>
      <c r="RUP293" s="733"/>
      <c r="RUQ293" s="733"/>
      <c r="RUR293" s="733"/>
      <c r="RUS293" s="733"/>
      <c r="RUT293" s="733"/>
      <c r="RUU293" s="733"/>
      <c r="RUV293" s="733"/>
      <c r="RUW293" s="733"/>
      <c r="RUX293" s="733"/>
      <c r="RUY293" s="733"/>
      <c r="RUZ293" s="733"/>
      <c r="RVA293" s="733"/>
      <c r="RVB293" s="733"/>
      <c r="RVC293" s="733"/>
      <c r="RVD293" s="733"/>
      <c r="RVE293" s="733"/>
      <c r="RVF293" s="733"/>
      <c r="RVG293" s="733"/>
      <c r="RVH293" s="733"/>
      <c r="RVI293" s="733"/>
      <c r="RVJ293" s="733"/>
      <c r="RVK293" s="733"/>
      <c r="RVL293" s="733"/>
      <c r="RVM293" s="733"/>
      <c r="RVN293" s="733"/>
      <c r="RVO293" s="733"/>
      <c r="RVP293" s="733"/>
      <c r="RVQ293" s="733"/>
      <c r="RVR293" s="733"/>
      <c r="RVS293" s="733"/>
      <c r="RVT293" s="733"/>
      <c r="RVU293" s="733"/>
      <c r="RVV293" s="733"/>
      <c r="RVW293" s="733"/>
      <c r="RVX293" s="733"/>
      <c r="RVY293" s="733"/>
      <c r="RVZ293" s="733"/>
      <c r="RWA293" s="733"/>
      <c r="RWB293" s="733"/>
      <c r="RWC293" s="733"/>
      <c r="RWD293" s="733"/>
      <c r="RWE293" s="733"/>
      <c r="RWF293" s="733"/>
      <c r="RWG293" s="733"/>
      <c r="RWH293" s="733"/>
      <c r="RWI293" s="733"/>
      <c r="RWJ293" s="733"/>
      <c r="RWK293" s="733"/>
      <c r="RWL293" s="733"/>
      <c r="RWM293" s="733"/>
      <c r="RWN293" s="733"/>
      <c r="RWO293" s="733"/>
      <c r="RWP293" s="733"/>
      <c r="RWQ293" s="733"/>
      <c r="RWR293" s="733"/>
      <c r="RWS293" s="733"/>
      <c r="RWT293" s="733"/>
      <c r="RWU293" s="733"/>
      <c r="RWV293" s="733"/>
      <c r="RWW293" s="733"/>
      <c r="RWX293" s="733"/>
      <c r="RWY293" s="733"/>
      <c r="RWZ293" s="733"/>
      <c r="RXA293" s="733"/>
      <c r="RXB293" s="733"/>
      <c r="RXC293" s="733"/>
      <c r="RXD293" s="733"/>
      <c r="RXE293" s="733"/>
      <c r="RXF293" s="733"/>
      <c r="RXG293" s="733"/>
      <c r="RXH293" s="733"/>
      <c r="RXI293" s="733"/>
      <c r="RXJ293" s="733"/>
      <c r="RXK293" s="733"/>
      <c r="RXL293" s="733"/>
      <c r="RXM293" s="733"/>
      <c r="RXN293" s="733"/>
      <c r="RXO293" s="733"/>
      <c r="RXP293" s="733"/>
      <c r="RXQ293" s="733"/>
      <c r="RXR293" s="733"/>
      <c r="RXS293" s="733"/>
      <c r="RXT293" s="733"/>
      <c r="RXU293" s="733"/>
      <c r="RXV293" s="733"/>
      <c r="RXW293" s="733"/>
      <c r="RXX293" s="733"/>
      <c r="RXY293" s="733"/>
      <c r="RXZ293" s="733"/>
      <c r="RYA293" s="733"/>
      <c r="RYB293" s="733"/>
      <c r="RYC293" s="733"/>
      <c r="RYD293" s="733"/>
      <c r="RYE293" s="733"/>
      <c r="RYF293" s="733"/>
      <c r="RYG293" s="733"/>
      <c r="RYH293" s="733"/>
      <c r="RYI293" s="733"/>
      <c r="RYJ293" s="733"/>
      <c r="RYK293" s="733"/>
      <c r="RYL293" s="733"/>
      <c r="RYM293" s="733"/>
      <c r="RYN293" s="733"/>
      <c r="RYO293" s="733"/>
      <c r="RYP293" s="733"/>
      <c r="RYQ293" s="733"/>
      <c r="RYR293" s="733"/>
      <c r="RYS293" s="733"/>
      <c r="RYT293" s="733"/>
      <c r="RYU293" s="733"/>
      <c r="RYV293" s="733"/>
      <c r="RYW293" s="733"/>
      <c r="RYX293" s="733"/>
      <c r="RYY293" s="733"/>
      <c r="RYZ293" s="733"/>
      <c r="RZA293" s="733"/>
      <c r="RZB293" s="733"/>
      <c r="RZC293" s="733"/>
      <c r="RZD293" s="733"/>
      <c r="RZE293" s="733"/>
      <c r="RZF293" s="733"/>
      <c r="RZG293" s="733"/>
      <c r="RZH293" s="733"/>
      <c r="RZI293" s="733"/>
      <c r="RZJ293" s="733"/>
      <c r="RZK293" s="733"/>
      <c r="RZL293" s="733"/>
      <c r="RZM293" s="733"/>
      <c r="RZN293" s="733"/>
      <c r="RZO293" s="733"/>
      <c r="RZP293" s="733"/>
      <c r="RZQ293" s="733"/>
      <c r="RZR293" s="733"/>
      <c r="RZS293" s="733"/>
      <c r="RZT293" s="733"/>
      <c r="RZU293" s="733"/>
      <c r="RZV293" s="733"/>
      <c r="RZW293" s="733"/>
      <c r="RZX293" s="733"/>
      <c r="RZY293" s="733"/>
      <c r="RZZ293" s="733"/>
      <c r="SAA293" s="733"/>
      <c r="SAB293" s="733"/>
      <c r="SAC293" s="733"/>
      <c r="SAD293" s="733"/>
      <c r="SAE293" s="733"/>
      <c r="SAF293" s="733"/>
      <c r="SAG293" s="733"/>
      <c r="SAH293" s="733"/>
      <c r="SAI293" s="733"/>
      <c r="SAJ293" s="733"/>
      <c r="SAK293" s="733"/>
      <c r="SAL293" s="733"/>
      <c r="SAM293" s="733"/>
      <c r="SAN293" s="733"/>
      <c r="SAO293" s="733"/>
      <c r="SAP293" s="733"/>
      <c r="SAQ293" s="733"/>
      <c r="SAR293" s="733"/>
      <c r="SAS293" s="733"/>
      <c r="SAT293" s="733"/>
      <c r="SAU293" s="733"/>
      <c r="SAV293" s="733"/>
      <c r="SAW293" s="733"/>
      <c r="SAX293" s="733"/>
      <c r="SAY293" s="733"/>
      <c r="SAZ293" s="733"/>
      <c r="SBA293" s="733"/>
      <c r="SBB293" s="733"/>
      <c r="SBC293" s="733"/>
      <c r="SBD293" s="733"/>
      <c r="SBE293" s="733"/>
      <c r="SBF293" s="733"/>
      <c r="SBG293" s="733"/>
      <c r="SBH293" s="733"/>
      <c r="SBI293" s="733"/>
      <c r="SBJ293" s="733"/>
      <c r="SBK293" s="733"/>
      <c r="SBL293" s="733"/>
      <c r="SBM293" s="733"/>
      <c r="SBN293" s="733"/>
      <c r="SBO293" s="733"/>
      <c r="SBP293" s="733"/>
      <c r="SBQ293" s="733"/>
      <c r="SBR293" s="733"/>
      <c r="SBS293" s="733"/>
      <c r="SBT293" s="733"/>
      <c r="SBU293" s="733"/>
      <c r="SBV293" s="733"/>
      <c r="SBW293" s="733"/>
      <c r="SBX293" s="733"/>
      <c r="SBY293" s="733"/>
      <c r="SBZ293" s="733"/>
      <c r="SCA293" s="733"/>
      <c r="SCB293" s="733"/>
      <c r="SCC293" s="733"/>
      <c r="SCD293" s="733"/>
      <c r="SCE293" s="733"/>
      <c r="SCF293" s="733"/>
      <c r="SCG293" s="733"/>
      <c r="SCH293" s="733"/>
      <c r="SCI293" s="733"/>
      <c r="SCJ293" s="733"/>
      <c r="SCK293" s="733"/>
      <c r="SCL293" s="733"/>
      <c r="SCM293" s="733"/>
      <c r="SCN293" s="733"/>
      <c r="SCO293" s="733"/>
      <c r="SCP293" s="733"/>
      <c r="SCQ293" s="733"/>
      <c r="SCR293" s="733"/>
      <c r="SCS293" s="733"/>
      <c r="SCT293" s="733"/>
      <c r="SCU293" s="733"/>
      <c r="SCV293" s="733"/>
      <c r="SCW293" s="733"/>
      <c r="SCX293" s="733"/>
      <c r="SCY293" s="733"/>
      <c r="SCZ293" s="733"/>
      <c r="SDA293" s="733"/>
      <c r="SDB293" s="733"/>
      <c r="SDC293" s="733"/>
      <c r="SDD293" s="733"/>
      <c r="SDE293" s="733"/>
      <c r="SDF293" s="733"/>
      <c r="SDG293" s="733"/>
      <c r="SDH293" s="733"/>
      <c r="SDI293" s="733"/>
      <c r="SDJ293" s="733"/>
      <c r="SDK293" s="733"/>
      <c r="SDL293" s="733"/>
      <c r="SDM293" s="733"/>
      <c r="SDN293" s="733"/>
      <c r="SDO293" s="733"/>
      <c r="SDP293" s="733"/>
      <c r="SDQ293" s="733"/>
      <c r="SDR293" s="733"/>
      <c r="SDS293" s="733"/>
      <c r="SDT293" s="733"/>
      <c r="SDU293" s="733"/>
      <c r="SDV293" s="733"/>
      <c r="SDW293" s="733"/>
      <c r="SDX293" s="733"/>
      <c r="SDY293" s="733"/>
      <c r="SDZ293" s="733"/>
      <c r="SEA293" s="733"/>
      <c r="SEB293" s="733"/>
      <c r="SEC293" s="733"/>
      <c r="SED293" s="733"/>
      <c r="SEE293" s="733"/>
      <c r="SEF293" s="733"/>
      <c r="SEG293" s="733"/>
      <c r="SEH293" s="733"/>
      <c r="SEI293" s="733"/>
      <c r="SEJ293" s="733"/>
      <c r="SEK293" s="733"/>
      <c r="SEL293" s="733"/>
      <c r="SEM293" s="733"/>
      <c r="SEN293" s="733"/>
      <c r="SEO293" s="733"/>
      <c r="SEP293" s="733"/>
      <c r="SEQ293" s="733"/>
      <c r="SER293" s="733"/>
      <c r="SES293" s="733"/>
      <c r="SET293" s="733"/>
      <c r="SEU293" s="733"/>
      <c r="SEV293" s="733"/>
      <c r="SEW293" s="733"/>
      <c r="SEX293" s="733"/>
      <c r="SEY293" s="733"/>
      <c r="SEZ293" s="733"/>
      <c r="SFA293" s="733"/>
      <c r="SFB293" s="733"/>
      <c r="SFC293" s="733"/>
      <c r="SFD293" s="733"/>
      <c r="SFE293" s="733"/>
      <c r="SFF293" s="733"/>
      <c r="SFG293" s="733"/>
      <c r="SFH293" s="733"/>
      <c r="SFI293" s="733"/>
      <c r="SFJ293" s="733"/>
      <c r="SFK293" s="733"/>
      <c r="SFL293" s="733"/>
      <c r="SFM293" s="733"/>
      <c r="SFN293" s="733"/>
      <c r="SFO293" s="733"/>
      <c r="SFP293" s="733"/>
      <c r="SFQ293" s="733"/>
      <c r="SFR293" s="733"/>
      <c r="SFS293" s="733"/>
      <c r="SFT293" s="733"/>
      <c r="SFU293" s="733"/>
      <c r="SFV293" s="733"/>
      <c r="SFW293" s="733"/>
      <c r="SFX293" s="733"/>
      <c r="SFY293" s="733"/>
      <c r="SFZ293" s="733"/>
      <c r="SGA293" s="733"/>
      <c r="SGB293" s="733"/>
      <c r="SGC293" s="733"/>
      <c r="SGD293" s="733"/>
      <c r="SGE293" s="733"/>
      <c r="SGF293" s="733"/>
      <c r="SGG293" s="733"/>
      <c r="SGH293" s="733"/>
      <c r="SGI293" s="733"/>
      <c r="SGJ293" s="733"/>
      <c r="SGK293" s="733"/>
      <c r="SGL293" s="733"/>
      <c r="SGM293" s="733"/>
      <c r="SGN293" s="733"/>
      <c r="SGO293" s="733"/>
      <c r="SGP293" s="733"/>
      <c r="SGQ293" s="733"/>
      <c r="SGR293" s="733"/>
      <c r="SGS293" s="733"/>
      <c r="SGT293" s="733"/>
      <c r="SGU293" s="733"/>
      <c r="SGV293" s="733"/>
      <c r="SGW293" s="733"/>
      <c r="SGX293" s="733"/>
      <c r="SGY293" s="733"/>
      <c r="SGZ293" s="733"/>
      <c r="SHA293" s="733"/>
      <c r="SHB293" s="733"/>
      <c r="SHC293" s="733"/>
      <c r="SHD293" s="733"/>
      <c r="SHE293" s="733"/>
      <c r="SHF293" s="733"/>
      <c r="SHG293" s="733"/>
      <c r="SHH293" s="733"/>
      <c r="SHI293" s="733"/>
      <c r="SHJ293" s="733"/>
      <c r="SHK293" s="733"/>
      <c r="SHL293" s="733"/>
      <c r="SHM293" s="733"/>
      <c r="SHN293" s="733"/>
      <c r="SHO293" s="733"/>
      <c r="SHP293" s="733"/>
      <c r="SHQ293" s="733"/>
      <c r="SHR293" s="733"/>
      <c r="SHS293" s="733"/>
      <c r="SHT293" s="733"/>
      <c r="SHU293" s="733"/>
      <c r="SHV293" s="733"/>
      <c r="SHW293" s="733"/>
      <c r="SHX293" s="733"/>
      <c r="SHY293" s="733"/>
      <c r="SHZ293" s="733"/>
      <c r="SIA293" s="733"/>
      <c r="SIB293" s="733"/>
      <c r="SIC293" s="733"/>
      <c r="SID293" s="733"/>
      <c r="SIE293" s="733"/>
      <c r="SIF293" s="733"/>
      <c r="SIG293" s="733"/>
      <c r="SIH293" s="733"/>
      <c r="SII293" s="733"/>
      <c r="SIJ293" s="733"/>
      <c r="SIK293" s="733"/>
      <c r="SIL293" s="733"/>
      <c r="SIM293" s="733"/>
      <c r="SIN293" s="733"/>
      <c r="SIO293" s="733"/>
      <c r="SIP293" s="733"/>
      <c r="SIQ293" s="733"/>
      <c r="SIR293" s="733"/>
      <c r="SIS293" s="733"/>
      <c r="SIT293" s="733"/>
      <c r="SIU293" s="733"/>
      <c r="SIV293" s="733"/>
      <c r="SIW293" s="733"/>
      <c r="SIX293" s="733"/>
      <c r="SIY293" s="733"/>
      <c r="SIZ293" s="733"/>
      <c r="SJA293" s="733"/>
      <c r="SJB293" s="733"/>
      <c r="SJC293" s="733"/>
      <c r="SJD293" s="733"/>
      <c r="SJE293" s="733"/>
      <c r="SJF293" s="733"/>
      <c r="SJG293" s="733"/>
      <c r="SJH293" s="733"/>
      <c r="SJI293" s="733"/>
      <c r="SJJ293" s="733"/>
      <c r="SJK293" s="733"/>
      <c r="SJL293" s="733"/>
      <c r="SJM293" s="733"/>
      <c r="SJN293" s="733"/>
      <c r="SJO293" s="733"/>
      <c r="SJP293" s="733"/>
      <c r="SJQ293" s="733"/>
      <c r="SJR293" s="733"/>
      <c r="SJS293" s="733"/>
      <c r="SJT293" s="733"/>
      <c r="SJU293" s="733"/>
      <c r="SJV293" s="733"/>
      <c r="SJW293" s="733"/>
      <c r="SJX293" s="733"/>
      <c r="SJY293" s="733"/>
      <c r="SJZ293" s="733"/>
      <c r="SKA293" s="733"/>
      <c r="SKB293" s="733"/>
      <c r="SKC293" s="733"/>
      <c r="SKD293" s="733"/>
      <c r="SKE293" s="733"/>
      <c r="SKF293" s="733"/>
      <c r="SKG293" s="733"/>
      <c r="SKH293" s="733"/>
      <c r="SKI293" s="733"/>
      <c r="SKJ293" s="733"/>
      <c r="SKK293" s="733"/>
      <c r="SKL293" s="733"/>
      <c r="SKM293" s="733"/>
      <c r="SKN293" s="733"/>
      <c r="SKO293" s="733"/>
      <c r="SKP293" s="733"/>
      <c r="SKQ293" s="733"/>
      <c r="SKR293" s="733"/>
      <c r="SKS293" s="733"/>
      <c r="SKT293" s="733"/>
      <c r="SKU293" s="733"/>
      <c r="SKV293" s="733"/>
      <c r="SKW293" s="733"/>
      <c r="SKX293" s="733"/>
      <c r="SKY293" s="733"/>
      <c r="SKZ293" s="733"/>
      <c r="SLA293" s="733"/>
      <c r="SLB293" s="733"/>
      <c r="SLC293" s="733"/>
      <c r="SLD293" s="733"/>
      <c r="SLE293" s="733"/>
      <c r="SLF293" s="733"/>
      <c r="SLG293" s="733"/>
      <c r="SLH293" s="733"/>
      <c r="SLI293" s="733"/>
      <c r="SLJ293" s="733"/>
      <c r="SLK293" s="733"/>
      <c r="SLL293" s="733"/>
      <c r="SLM293" s="733"/>
      <c r="SLN293" s="733"/>
      <c r="SLO293" s="733"/>
      <c r="SLP293" s="733"/>
      <c r="SLQ293" s="733"/>
      <c r="SLR293" s="733"/>
      <c r="SLS293" s="733"/>
      <c r="SLT293" s="733"/>
      <c r="SLU293" s="733"/>
      <c r="SLV293" s="733"/>
      <c r="SLW293" s="733"/>
      <c r="SLX293" s="733"/>
      <c r="SLY293" s="733"/>
      <c r="SLZ293" s="733"/>
      <c r="SMA293" s="733"/>
      <c r="SMB293" s="733"/>
      <c r="SMC293" s="733"/>
      <c r="SMD293" s="733"/>
      <c r="SME293" s="733"/>
      <c r="SMF293" s="733"/>
      <c r="SMG293" s="733"/>
      <c r="SMH293" s="733"/>
      <c r="SMI293" s="733"/>
      <c r="SMJ293" s="733"/>
      <c r="SMK293" s="733"/>
      <c r="SML293" s="733"/>
      <c r="SMM293" s="733"/>
      <c r="SMN293" s="733"/>
      <c r="SMO293" s="733"/>
      <c r="SMP293" s="733"/>
      <c r="SMQ293" s="733"/>
      <c r="SMR293" s="733"/>
      <c r="SMS293" s="733"/>
      <c r="SMT293" s="733"/>
      <c r="SMU293" s="733"/>
      <c r="SMV293" s="733"/>
      <c r="SMW293" s="733"/>
      <c r="SMX293" s="733"/>
      <c r="SMY293" s="733"/>
      <c r="SMZ293" s="733"/>
      <c r="SNA293" s="733"/>
      <c r="SNB293" s="733"/>
      <c r="SNC293" s="733"/>
      <c r="SND293" s="733"/>
      <c r="SNE293" s="733"/>
      <c r="SNF293" s="733"/>
      <c r="SNG293" s="733"/>
      <c r="SNH293" s="733"/>
      <c r="SNI293" s="733"/>
      <c r="SNJ293" s="733"/>
      <c r="SNK293" s="733"/>
      <c r="SNL293" s="733"/>
      <c r="SNM293" s="733"/>
      <c r="SNN293" s="733"/>
      <c r="SNO293" s="733"/>
      <c r="SNP293" s="733"/>
      <c r="SNQ293" s="733"/>
      <c r="SNR293" s="733"/>
      <c r="SNS293" s="733"/>
      <c r="SNT293" s="733"/>
      <c r="SNU293" s="733"/>
      <c r="SNV293" s="733"/>
      <c r="SNW293" s="733"/>
      <c r="SNX293" s="733"/>
      <c r="SNY293" s="733"/>
      <c r="SNZ293" s="733"/>
      <c r="SOA293" s="733"/>
      <c r="SOB293" s="733"/>
      <c r="SOC293" s="733"/>
      <c r="SOD293" s="733"/>
      <c r="SOE293" s="733"/>
      <c r="SOF293" s="733"/>
      <c r="SOG293" s="733"/>
      <c r="SOH293" s="733"/>
      <c r="SOI293" s="733"/>
      <c r="SOJ293" s="733"/>
      <c r="SOK293" s="733"/>
      <c r="SOL293" s="733"/>
      <c r="SOM293" s="733"/>
      <c r="SON293" s="733"/>
      <c r="SOO293" s="733"/>
      <c r="SOP293" s="733"/>
      <c r="SOQ293" s="733"/>
      <c r="SOR293" s="733"/>
      <c r="SOS293" s="733"/>
      <c r="SOT293" s="733"/>
      <c r="SOU293" s="733"/>
      <c r="SOV293" s="733"/>
      <c r="SOW293" s="733"/>
      <c r="SOX293" s="733"/>
      <c r="SOY293" s="733"/>
      <c r="SOZ293" s="733"/>
      <c r="SPA293" s="733"/>
      <c r="SPB293" s="733"/>
      <c r="SPC293" s="733"/>
      <c r="SPD293" s="733"/>
      <c r="SPE293" s="733"/>
      <c r="SPF293" s="733"/>
      <c r="SPG293" s="733"/>
      <c r="SPH293" s="733"/>
      <c r="SPI293" s="733"/>
      <c r="SPJ293" s="733"/>
      <c r="SPK293" s="733"/>
      <c r="SPL293" s="733"/>
      <c r="SPM293" s="733"/>
      <c r="SPN293" s="733"/>
      <c r="SPO293" s="733"/>
      <c r="SPP293" s="733"/>
      <c r="SPQ293" s="733"/>
      <c r="SPR293" s="733"/>
      <c r="SPS293" s="733"/>
      <c r="SPT293" s="733"/>
      <c r="SPU293" s="733"/>
      <c r="SPV293" s="733"/>
      <c r="SPW293" s="733"/>
      <c r="SPX293" s="733"/>
      <c r="SPY293" s="733"/>
      <c r="SPZ293" s="733"/>
      <c r="SQA293" s="733"/>
      <c r="SQB293" s="733"/>
      <c r="SQC293" s="733"/>
      <c r="SQD293" s="733"/>
      <c r="SQE293" s="733"/>
      <c r="SQF293" s="733"/>
      <c r="SQG293" s="733"/>
      <c r="SQH293" s="733"/>
      <c r="SQI293" s="733"/>
      <c r="SQJ293" s="733"/>
      <c r="SQK293" s="733"/>
      <c r="SQL293" s="733"/>
      <c r="SQM293" s="733"/>
      <c r="SQN293" s="733"/>
      <c r="SQO293" s="733"/>
      <c r="SQP293" s="733"/>
      <c r="SQQ293" s="733"/>
      <c r="SQR293" s="733"/>
      <c r="SQS293" s="733"/>
      <c r="SQT293" s="733"/>
      <c r="SQU293" s="733"/>
      <c r="SQV293" s="733"/>
      <c r="SQW293" s="733"/>
      <c r="SQX293" s="733"/>
      <c r="SQY293" s="733"/>
      <c r="SQZ293" s="733"/>
      <c r="SRA293" s="733"/>
      <c r="SRB293" s="733"/>
      <c r="SRC293" s="733"/>
      <c r="SRD293" s="733"/>
      <c r="SRE293" s="733"/>
      <c r="SRF293" s="733"/>
      <c r="SRG293" s="733"/>
      <c r="SRH293" s="733"/>
      <c r="SRI293" s="733"/>
      <c r="SRJ293" s="733"/>
      <c r="SRK293" s="733"/>
      <c r="SRL293" s="733"/>
      <c r="SRM293" s="733"/>
      <c r="SRN293" s="733"/>
      <c r="SRO293" s="733"/>
      <c r="SRP293" s="733"/>
      <c r="SRQ293" s="733"/>
      <c r="SRR293" s="733"/>
      <c r="SRS293" s="733"/>
      <c r="SRT293" s="733"/>
      <c r="SRU293" s="733"/>
      <c r="SRV293" s="733"/>
      <c r="SRW293" s="733"/>
      <c r="SRX293" s="733"/>
      <c r="SRY293" s="733"/>
      <c r="SRZ293" s="733"/>
      <c r="SSA293" s="733"/>
      <c r="SSB293" s="733"/>
      <c r="SSC293" s="733"/>
      <c r="SSD293" s="733"/>
      <c r="SSE293" s="733"/>
      <c r="SSF293" s="733"/>
      <c r="SSG293" s="733"/>
      <c r="SSH293" s="733"/>
      <c r="SSI293" s="733"/>
      <c r="SSJ293" s="733"/>
      <c r="SSK293" s="733"/>
      <c r="SSL293" s="733"/>
      <c r="SSM293" s="733"/>
      <c r="SSN293" s="733"/>
      <c r="SSO293" s="733"/>
      <c r="SSP293" s="733"/>
      <c r="SSQ293" s="733"/>
      <c r="SSR293" s="733"/>
      <c r="SSS293" s="733"/>
      <c r="SST293" s="733"/>
      <c r="SSU293" s="733"/>
      <c r="SSV293" s="733"/>
      <c r="SSW293" s="733"/>
      <c r="SSX293" s="733"/>
      <c r="SSY293" s="733"/>
      <c r="SSZ293" s="733"/>
      <c r="STA293" s="733"/>
      <c r="STB293" s="733"/>
      <c r="STC293" s="733"/>
      <c r="STD293" s="733"/>
      <c r="STE293" s="733"/>
      <c r="STF293" s="733"/>
      <c r="STG293" s="733"/>
      <c r="STH293" s="733"/>
      <c r="STI293" s="733"/>
      <c r="STJ293" s="733"/>
      <c r="STK293" s="733"/>
      <c r="STL293" s="733"/>
      <c r="STM293" s="733"/>
      <c r="STN293" s="733"/>
      <c r="STO293" s="733"/>
      <c r="STP293" s="733"/>
      <c r="STQ293" s="733"/>
      <c r="STR293" s="733"/>
      <c r="STS293" s="733"/>
      <c r="STT293" s="733"/>
      <c r="STU293" s="733"/>
      <c r="STV293" s="733"/>
      <c r="STW293" s="733"/>
      <c r="STX293" s="733"/>
      <c r="STY293" s="733"/>
      <c r="STZ293" s="733"/>
      <c r="SUA293" s="733"/>
      <c r="SUB293" s="733"/>
      <c r="SUC293" s="733"/>
      <c r="SUD293" s="733"/>
      <c r="SUE293" s="733"/>
      <c r="SUF293" s="733"/>
      <c r="SUG293" s="733"/>
      <c r="SUH293" s="733"/>
      <c r="SUI293" s="733"/>
      <c r="SUJ293" s="733"/>
      <c r="SUK293" s="733"/>
      <c r="SUL293" s="733"/>
      <c r="SUM293" s="733"/>
      <c r="SUN293" s="733"/>
      <c r="SUO293" s="733"/>
      <c r="SUP293" s="733"/>
      <c r="SUQ293" s="733"/>
      <c r="SUR293" s="733"/>
      <c r="SUS293" s="733"/>
      <c r="SUT293" s="733"/>
      <c r="SUU293" s="733"/>
      <c r="SUV293" s="733"/>
      <c r="SUW293" s="733"/>
      <c r="SUX293" s="733"/>
      <c r="SUY293" s="733"/>
      <c r="SUZ293" s="733"/>
      <c r="SVA293" s="733"/>
      <c r="SVB293" s="733"/>
      <c r="SVC293" s="733"/>
      <c r="SVD293" s="733"/>
      <c r="SVE293" s="733"/>
      <c r="SVF293" s="733"/>
      <c r="SVG293" s="733"/>
      <c r="SVH293" s="733"/>
      <c r="SVI293" s="733"/>
      <c r="SVJ293" s="733"/>
      <c r="SVK293" s="733"/>
      <c r="SVL293" s="733"/>
      <c r="SVM293" s="733"/>
      <c r="SVN293" s="733"/>
      <c r="SVO293" s="733"/>
      <c r="SVP293" s="733"/>
      <c r="SVQ293" s="733"/>
      <c r="SVR293" s="733"/>
      <c r="SVS293" s="733"/>
      <c r="SVT293" s="733"/>
      <c r="SVU293" s="733"/>
      <c r="SVV293" s="733"/>
      <c r="SVW293" s="733"/>
      <c r="SVX293" s="733"/>
      <c r="SVY293" s="733"/>
      <c r="SVZ293" s="733"/>
      <c r="SWA293" s="733"/>
      <c r="SWB293" s="733"/>
      <c r="SWC293" s="733"/>
      <c r="SWD293" s="733"/>
      <c r="SWE293" s="733"/>
      <c r="SWF293" s="733"/>
      <c r="SWG293" s="733"/>
      <c r="SWH293" s="733"/>
      <c r="SWI293" s="733"/>
      <c r="SWJ293" s="733"/>
      <c r="SWK293" s="733"/>
      <c r="SWL293" s="733"/>
      <c r="SWM293" s="733"/>
      <c r="SWN293" s="733"/>
      <c r="SWO293" s="733"/>
      <c r="SWP293" s="733"/>
      <c r="SWQ293" s="733"/>
      <c r="SWR293" s="733"/>
      <c r="SWS293" s="733"/>
      <c r="SWT293" s="733"/>
      <c r="SWU293" s="733"/>
      <c r="SWV293" s="733"/>
      <c r="SWW293" s="733"/>
      <c r="SWX293" s="733"/>
      <c r="SWY293" s="733"/>
      <c r="SWZ293" s="733"/>
      <c r="SXA293" s="733"/>
      <c r="SXB293" s="733"/>
      <c r="SXC293" s="733"/>
      <c r="SXD293" s="733"/>
      <c r="SXE293" s="733"/>
      <c r="SXF293" s="733"/>
      <c r="SXG293" s="733"/>
      <c r="SXH293" s="733"/>
      <c r="SXI293" s="733"/>
      <c r="SXJ293" s="733"/>
      <c r="SXK293" s="733"/>
      <c r="SXL293" s="733"/>
      <c r="SXM293" s="733"/>
      <c r="SXN293" s="733"/>
      <c r="SXO293" s="733"/>
      <c r="SXP293" s="733"/>
      <c r="SXQ293" s="733"/>
      <c r="SXR293" s="733"/>
      <c r="SXS293" s="733"/>
      <c r="SXT293" s="733"/>
      <c r="SXU293" s="733"/>
      <c r="SXV293" s="733"/>
      <c r="SXW293" s="733"/>
      <c r="SXX293" s="733"/>
      <c r="SXY293" s="733"/>
      <c r="SXZ293" s="733"/>
      <c r="SYA293" s="733"/>
      <c r="SYB293" s="733"/>
      <c r="SYC293" s="733"/>
      <c r="SYD293" s="733"/>
      <c r="SYE293" s="733"/>
      <c r="SYF293" s="733"/>
      <c r="SYG293" s="733"/>
      <c r="SYH293" s="733"/>
      <c r="SYI293" s="733"/>
      <c r="SYJ293" s="733"/>
      <c r="SYK293" s="733"/>
      <c r="SYL293" s="733"/>
      <c r="SYM293" s="733"/>
      <c r="SYN293" s="733"/>
      <c r="SYO293" s="733"/>
      <c r="SYP293" s="733"/>
      <c r="SYQ293" s="733"/>
      <c r="SYR293" s="733"/>
      <c r="SYS293" s="733"/>
      <c r="SYT293" s="733"/>
      <c r="SYU293" s="733"/>
      <c r="SYV293" s="733"/>
      <c r="SYW293" s="733"/>
      <c r="SYX293" s="733"/>
      <c r="SYY293" s="733"/>
      <c r="SYZ293" s="733"/>
      <c r="SZA293" s="733"/>
      <c r="SZB293" s="733"/>
      <c r="SZC293" s="733"/>
      <c r="SZD293" s="733"/>
      <c r="SZE293" s="733"/>
      <c r="SZF293" s="733"/>
      <c r="SZG293" s="733"/>
      <c r="SZH293" s="733"/>
      <c r="SZI293" s="733"/>
      <c r="SZJ293" s="733"/>
      <c r="SZK293" s="733"/>
      <c r="SZL293" s="733"/>
      <c r="SZM293" s="733"/>
      <c r="SZN293" s="733"/>
      <c r="SZO293" s="733"/>
      <c r="SZP293" s="733"/>
      <c r="SZQ293" s="733"/>
      <c r="SZR293" s="733"/>
      <c r="SZS293" s="733"/>
      <c r="SZT293" s="733"/>
      <c r="SZU293" s="733"/>
      <c r="SZV293" s="733"/>
      <c r="SZW293" s="733"/>
      <c r="SZX293" s="733"/>
      <c r="SZY293" s="733"/>
      <c r="SZZ293" s="733"/>
      <c r="TAA293" s="733"/>
      <c r="TAB293" s="733"/>
      <c r="TAC293" s="733"/>
      <c r="TAD293" s="733"/>
      <c r="TAE293" s="733"/>
      <c r="TAF293" s="733"/>
      <c r="TAG293" s="733"/>
      <c r="TAH293" s="733"/>
      <c r="TAI293" s="733"/>
      <c r="TAJ293" s="733"/>
      <c r="TAK293" s="733"/>
      <c r="TAL293" s="733"/>
      <c r="TAM293" s="733"/>
      <c r="TAN293" s="733"/>
      <c r="TAO293" s="733"/>
      <c r="TAP293" s="733"/>
      <c r="TAQ293" s="733"/>
      <c r="TAR293" s="733"/>
      <c r="TAS293" s="733"/>
      <c r="TAT293" s="733"/>
      <c r="TAU293" s="733"/>
      <c r="TAV293" s="733"/>
      <c r="TAW293" s="733"/>
      <c r="TAX293" s="733"/>
      <c r="TAY293" s="733"/>
      <c r="TAZ293" s="733"/>
      <c r="TBA293" s="733"/>
      <c r="TBB293" s="733"/>
      <c r="TBC293" s="733"/>
      <c r="TBD293" s="733"/>
      <c r="TBE293" s="733"/>
      <c r="TBF293" s="733"/>
      <c r="TBG293" s="733"/>
      <c r="TBH293" s="733"/>
      <c r="TBI293" s="733"/>
      <c r="TBJ293" s="733"/>
      <c r="TBK293" s="733"/>
      <c r="TBL293" s="733"/>
      <c r="TBM293" s="733"/>
      <c r="TBN293" s="733"/>
      <c r="TBO293" s="733"/>
      <c r="TBP293" s="733"/>
      <c r="TBQ293" s="733"/>
      <c r="TBR293" s="733"/>
      <c r="TBS293" s="733"/>
      <c r="TBT293" s="733"/>
      <c r="TBU293" s="733"/>
      <c r="TBV293" s="733"/>
      <c r="TBW293" s="733"/>
      <c r="TBX293" s="733"/>
      <c r="TBY293" s="733"/>
      <c r="TBZ293" s="733"/>
      <c r="TCA293" s="733"/>
      <c r="TCB293" s="733"/>
      <c r="TCC293" s="733"/>
      <c r="TCD293" s="733"/>
      <c r="TCE293" s="733"/>
      <c r="TCF293" s="733"/>
      <c r="TCG293" s="733"/>
      <c r="TCH293" s="733"/>
      <c r="TCI293" s="733"/>
      <c r="TCJ293" s="733"/>
      <c r="TCK293" s="733"/>
      <c r="TCL293" s="733"/>
      <c r="TCM293" s="733"/>
      <c r="TCN293" s="733"/>
      <c r="TCO293" s="733"/>
      <c r="TCP293" s="733"/>
      <c r="TCQ293" s="733"/>
      <c r="TCR293" s="733"/>
      <c r="TCS293" s="733"/>
      <c r="TCT293" s="733"/>
      <c r="TCU293" s="733"/>
      <c r="TCV293" s="733"/>
      <c r="TCW293" s="733"/>
      <c r="TCX293" s="733"/>
      <c r="TCY293" s="733"/>
      <c r="TCZ293" s="733"/>
      <c r="TDA293" s="733"/>
      <c r="TDB293" s="733"/>
      <c r="TDC293" s="733"/>
      <c r="TDD293" s="733"/>
      <c r="TDE293" s="733"/>
      <c r="TDF293" s="733"/>
      <c r="TDG293" s="733"/>
      <c r="TDH293" s="733"/>
      <c r="TDI293" s="733"/>
      <c r="TDJ293" s="733"/>
      <c r="TDK293" s="733"/>
      <c r="TDL293" s="733"/>
      <c r="TDM293" s="733"/>
      <c r="TDN293" s="733"/>
      <c r="TDO293" s="733"/>
      <c r="TDP293" s="733"/>
      <c r="TDQ293" s="733"/>
      <c r="TDR293" s="733"/>
      <c r="TDS293" s="733"/>
      <c r="TDT293" s="733"/>
      <c r="TDU293" s="733"/>
      <c r="TDV293" s="733"/>
      <c r="TDW293" s="733"/>
      <c r="TDX293" s="733"/>
      <c r="TDY293" s="733"/>
      <c r="TDZ293" s="733"/>
      <c r="TEA293" s="733"/>
      <c r="TEB293" s="733"/>
      <c r="TEC293" s="733"/>
      <c r="TED293" s="733"/>
      <c r="TEE293" s="733"/>
      <c r="TEF293" s="733"/>
      <c r="TEG293" s="733"/>
      <c r="TEH293" s="733"/>
      <c r="TEI293" s="733"/>
      <c r="TEJ293" s="733"/>
      <c r="TEK293" s="733"/>
      <c r="TEL293" s="733"/>
      <c r="TEM293" s="733"/>
      <c r="TEN293" s="733"/>
      <c r="TEO293" s="733"/>
      <c r="TEP293" s="733"/>
      <c r="TEQ293" s="733"/>
      <c r="TER293" s="733"/>
      <c r="TES293" s="733"/>
      <c r="TET293" s="733"/>
      <c r="TEU293" s="733"/>
      <c r="TEV293" s="733"/>
      <c r="TEW293" s="733"/>
      <c r="TEX293" s="733"/>
      <c r="TEY293" s="733"/>
      <c r="TEZ293" s="733"/>
      <c r="TFA293" s="733"/>
      <c r="TFB293" s="733"/>
      <c r="TFC293" s="733"/>
      <c r="TFD293" s="733"/>
      <c r="TFE293" s="733"/>
      <c r="TFF293" s="733"/>
      <c r="TFG293" s="733"/>
      <c r="TFH293" s="733"/>
      <c r="TFI293" s="733"/>
      <c r="TFJ293" s="733"/>
      <c r="TFK293" s="733"/>
      <c r="TFL293" s="733"/>
      <c r="TFM293" s="733"/>
      <c r="TFN293" s="733"/>
      <c r="TFO293" s="733"/>
      <c r="TFP293" s="733"/>
      <c r="TFQ293" s="733"/>
      <c r="TFR293" s="733"/>
      <c r="TFS293" s="733"/>
      <c r="TFT293" s="733"/>
      <c r="TFU293" s="733"/>
      <c r="TFV293" s="733"/>
      <c r="TFW293" s="733"/>
      <c r="TFX293" s="733"/>
      <c r="TFY293" s="733"/>
      <c r="TFZ293" s="733"/>
      <c r="TGA293" s="733"/>
      <c r="TGB293" s="733"/>
      <c r="TGC293" s="733"/>
      <c r="TGD293" s="733"/>
      <c r="TGE293" s="733"/>
      <c r="TGF293" s="733"/>
      <c r="TGG293" s="733"/>
      <c r="TGH293" s="733"/>
      <c r="TGI293" s="733"/>
      <c r="TGJ293" s="733"/>
      <c r="TGK293" s="733"/>
      <c r="TGL293" s="733"/>
      <c r="TGM293" s="733"/>
      <c r="TGN293" s="733"/>
      <c r="TGO293" s="733"/>
      <c r="TGP293" s="733"/>
      <c r="TGQ293" s="733"/>
      <c r="TGR293" s="733"/>
      <c r="TGS293" s="733"/>
      <c r="TGT293" s="733"/>
      <c r="TGU293" s="733"/>
      <c r="TGV293" s="733"/>
      <c r="TGW293" s="733"/>
      <c r="TGX293" s="733"/>
      <c r="TGY293" s="733"/>
      <c r="TGZ293" s="733"/>
      <c r="THA293" s="733"/>
      <c r="THB293" s="733"/>
      <c r="THC293" s="733"/>
      <c r="THD293" s="733"/>
      <c r="THE293" s="733"/>
      <c r="THF293" s="733"/>
      <c r="THG293" s="733"/>
      <c r="THH293" s="733"/>
      <c r="THI293" s="733"/>
      <c r="THJ293" s="733"/>
      <c r="THK293" s="733"/>
      <c r="THL293" s="733"/>
      <c r="THM293" s="733"/>
      <c r="THN293" s="733"/>
      <c r="THO293" s="733"/>
      <c r="THP293" s="733"/>
      <c r="THQ293" s="733"/>
      <c r="THR293" s="733"/>
      <c r="THS293" s="733"/>
      <c r="THT293" s="733"/>
      <c r="THU293" s="733"/>
      <c r="THV293" s="733"/>
      <c r="THW293" s="733"/>
      <c r="THX293" s="733"/>
      <c r="THY293" s="733"/>
      <c r="THZ293" s="733"/>
      <c r="TIA293" s="733"/>
      <c r="TIB293" s="733"/>
      <c r="TIC293" s="733"/>
      <c r="TID293" s="733"/>
      <c r="TIE293" s="733"/>
      <c r="TIF293" s="733"/>
      <c r="TIG293" s="733"/>
      <c r="TIH293" s="733"/>
      <c r="TII293" s="733"/>
      <c r="TIJ293" s="733"/>
      <c r="TIK293" s="733"/>
      <c r="TIL293" s="733"/>
      <c r="TIM293" s="733"/>
      <c r="TIN293" s="733"/>
      <c r="TIO293" s="733"/>
      <c r="TIP293" s="733"/>
      <c r="TIQ293" s="733"/>
      <c r="TIR293" s="733"/>
      <c r="TIS293" s="733"/>
      <c r="TIT293" s="733"/>
      <c r="TIU293" s="733"/>
      <c r="TIV293" s="733"/>
      <c r="TIW293" s="733"/>
      <c r="TIX293" s="733"/>
      <c r="TIY293" s="733"/>
      <c r="TIZ293" s="733"/>
      <c r="TJA293" s="733"/>
      <c r="TJB293" s="733"/>
      <c r="TJC293" s="733"/>
      <c r="TJD293" s="733"/>
      <c r="TJE293" s="733"/>
      <c r="TJF293" s="733"/>
      <c r="TJG293" s="733"/>
      <c r="TJH293" s="733"/>
      <c r="TJI293" s="733"/>
      <c r="TJJ293" s="733"/>
      <c r="TJK293" s="733"/>
      <c r="TJL293" s="733"/>
      <c r="TJM293" s="733"/>
      <c r="TJN293" s="733"/>
      <c r="TJO293" s="733"/>
      <c r="TJP293" s="733"/>
      <c r="TJQ293" s="733"/>
      <c r="TJR293" s="733"/>
      <c r="TJS293" s="733"/>
      <c r="TJT293" s="733"/>
      <c r="TJU293" s="733"/>
      <c r="TJV293" s="733"/>
      <c r="TJW293" s="733"/>
      <c r="TJX293" s="733"/>
      <c r="TJY293" s="733"/>
      <c r="TJZ293" s="733"/>
      <c r="TKA293" s="733"/>
      <c r="TKB293" s="733"/>
      <c r="TKC293" s="733"/>
      <c r="TKD293" s="733"/>
      <c r="TKE293" s="733"/>
      <c r="TKF293" s="733"/>
      <c r="TKG293" s="733"/>
      <c r="TKH293" s="733"/>
      <c r="TKI293" s="733"/>
      <c r="TKJ293" s="733"/>
      <c r="TKK293" s="733"/>
      <c r="TKL293" s="733"/>
      <c r="TKM293" s="733"/>
      <c r="TKN293" s="733"/>
      <c r="TKO293" s="733"/>
      <c r="TKP293" s="733"/>
      <c r="TKQ293" s="733"/>
      <c r="TKR293" s="733"/>
      <c r="TKS293" s="733"/>
      <c r="TKT293" s="733"/>
      <c r="TKU293" s="733"/>
      <c r="TKV293" s="733"/>
      <c r="TKW293" s="733"/>
      <c r="TKX293" s="733"/>
      <c r="TKY293" s="733"/>
      <c r="TKZ293" s="733"/>
      <c r="TLA293" s="733"/>
      <c r="TLB293" s="733"/>
      <c r="TLC293" s="733"/>
      <c r="TLD293" s="733"/>
      <c r="TLE293" s="733"/>
      <c r="TLF293" s="733"/>
      <c r="TLG293" s="733"/>
      <c r="TLH293" s="733"/>
      <c r="TLI293" s="733"/>
      <c r="TLJ293" s="733"/>
      <c r="TLK293" s="733"/>
      <c r="TLL293" s="733"/>
      <c r="TLM293" s="733"/>
      <c r="TLN293" s="733"/>
      <c r="TLO293" s="733"/>
      <c r="TLP293" s="733"/>
      <c r="TLQ293" s="733"/>
      <c r="TLR293" s="733"/>
      <c r="TLS293" s="733"/>
      <c r="TLT293" s="733"/>
      <c r="TLU293" s="733"/>
      <c r="TLV293" s="733"/>
      <c r="TLW293" s="733"/>
      <c r="TLX293" s="733"/>
      <c r="TLY293" s="733"/>
      <c r="TLZ293" s="733"/>
      <c r="TMA293" s="733"/>
      <c r="TMB293" s="733"/>
      <c r="TMC293" s="733"/>
      <c r="TMD293" s="733"/>
      <c r="TME293" s="733"/>
      <c r="TMF293" s="733"/>
      <c r="TMG293" s="733"/>
      <c r="TMH293" s="733"/>
      <c r="TMI293" s="733"/>
      <c r="TMJ293" s="733"/>
      <c r="TMK293" s="733"/>
      <c r="TML293" s="733"/>
      <c r="TMM293" s="733"/>
      <c r="TMN293" s="733"/>
      <c r="TMO293" s="733"/>
      <c r="TMP293" s="733"/>
      <c r="TMQ293" s="733"/>
      <c r="TMR293" s="733"/>
      <c r="TMS293" s="733"/>
      <c r="TMT293" s="733"/>
      <c r="TMU293" s="733"/>
      <c r="TMV293" s="733"/>
      <c r="TMW293" s="733"/>
      <c r="TMX293" s="733"/>
      <c r="TMY293" s="733"/>
      <c r="TMZ293" s="733"/>
      <c r="TNA293" s="733"/>
      <c r="TNB293" s="733"/>
      <c r="TNC293" s="733"/>
      <c r="TND293" s="733"/>
      <c r="TNE293" s="733"/>
      <c r="TNF293" s="733"/>
      <c r="TNG293" s="733"/>
      <c r="TNH293" s="733"/>
      <c r="TNI293" s="733"/>
      <c r="TNJ293" s="733"/>
      <c r="TNK293" s="733"/>
      <c r="TNL293" s="733"/>
      <c r="TNM293" s="733"/>
      <c r="TNN293" s="733"/>
      <c r="TNO293" s="733"/>
      <c r="TNP293" s="733"/>
      <c r="TNQ293" s="733"/>
      <c r="TNR293" s="733"/>
      <c r="TNS293" s="733"/>
      <c r="TNT293" s="733"/>
      <c r="TNU293" s="733"/>
      <c r="TNV293" s="733"/>
      <c r="TNW293" s="733"/>
      <c r="TNX293" s="733"/>
      <c r="TNY293" s="733"/>
      <c r="TNZ293" s="733"/>
      <c r="TOA293" s="733"/>
      <c r="TOB293" s="733"/>
      <c r="TOC293" s="733"/>
      <c r="TOD293" s="733"/>
      <c r="TOE293" s="733"/>
      <c r="TOF293" s="733"/>
      <c r="TOG293" s="733"/>
      <c r="TOH293" s="733"/>
      <c r="TOI293" s="733"/>
      <c r="TOJ293" s="733"/>
      <c r="TOK293" s="733"/>
      <c r="TOL293" s="733"/>
      <c r="TOM293" s="733"/>
      <c r="TON293" s="733"/>
      <c r="TOO293" s="733"/>
      <c r="TOP293" s="733"/>
      <c r="TOQ293" s="733"/>
      <c r="TOR293" s="733"/>
      <c r="TOS293" s="733"/>
      <c r="TOT293" s="733"/>
      <c r="TOU293" s="733"/>
      <c r="TOV293" s="733"/>
      <c r="TOW293" s="733"/>
      <c r="TOX293" s="733"/>
      <c r="TOY293" s="733"/>
      <c r="TOZ293" s="733"/>
      <c r="TPA293" s="733"/>
      <c r="TPB293" s="733"/>
      <c r="TPC293" s="733"/>
      <c r="TPD293" s="733"/>
      <c r="TPE293" s="733"/>
      <c r="TPF293" s="733"/>
      <c r="TPG293" s="733"/>
      <c r="TPH293" s="733"/>
      <c r="TPI293" s="733"/>
      <c r="TPJ293" s="733"/>
      <c r="TPK293" s="733"/>
      <c r="TPL293" s="733"/>
      <c r="TPM293" s="733"/>
      <c r="TPN293" s="733"/>
      <c r="TPO293" s="733"/>
      <c r="TPP293" s="733"/>
      <c r="TPQ293" s="733"/>
      <c r="TPR293" s="733"/>
      <c r="TPS293" s="733"/>
      <c r="TPT293" s="733"/>
      <c r="TPU293" s="733"/>
      <c r="TPV293" s="733"/>
      <c r="TPW293" s="733"/>
      <c r="TPX293" s="733"/>
      <c r="TPY293" s="733"/>
      <c r="TPZ293" s="733"/>
      <c r="TQA293" s="733"/>
      <c r="TQB293" s="733"/>
      <c r="TQC293" s="733"/>
      <c r="TQD293" s="733"/>
      <c r="TQE293" s="733"/>
      <c r="TQF293" s="733"/>
      <c r="TQG293" s="733"/>
      <c r="TQH293" s="733"/>
      <c r="TQI293" s="733"/>
      <c r="TQJ293" s="733"/>
      <c r="TQK293" s="733"/>
      <c r="TQL293" s="733"/>
      <c r="TQM293" s="733"/>
      <c r="TQN293" s="733"/>
      <c r="TQO293" s="733"/>
      <c r="TQP293" s="733"/>
      <c r="TQQ293" s="733"/>
      <c r="TQR293" s="733"/>
      <c r="TQS293" s="733"/>
      <c r="TQT293" s="733"/>
      <c r="TQU293" s="733"/>
      <c r="TQV293" s="733"/>
      <c r="TQW293" s="733"/>
      <c r="TQX293" s="733"/>
      <c r="TQY293" s="733"/>
      <c r="TQZ293" s="733"/>
      <c r="TRA293" s="733"/>
      <c r="TRB293" s="733"/>
      <c r="TRC293" s="733"/>
      <c r="TRD293" s="733"/>
      <c r="TRE293" s="733"/>
      <c r="TRF293" s="733"/>
      <c r="TRG293" s="733"/>
      <c r="TRH293" s="733"/>
      <c r="TRI293" s="733"/>
      <c r="TRJ293" s="733"/>
      <c r="TRK293" s="733"/>
      <c r="TRL293" s="733"/>
      <c r="TRM293" s="733"/>
      <c r="TRN293" s="733"/>
      <c r="TRO293" s="733"/>
      <c r="TRP293" s="733"/>
      <c r="TRQ293" s="733"/>
      <c r="TRR293" s="733"/>
      <c r="TRS293" s="733"/>
      <c r="TRT293" s="733"/>
      <c r="TRU293" s="733"/>
      <c r="TRV293" s="733"/>
      <c r="TRW293" s="733"/>
      <c r="TRX293" s="733"/>
      <c r="TRY293" s="733"/>
      <c r="TRZ293" s="733"/>
      <c r="TSA293" s="733"/>
      <c r="TSB293" s="733"/>
      <c r="TSC293" s="733"/>
      <c r="TSD293" s="733"/>
      <c r="TSE293" s="733"/>
      <c r="TSF293" s="733"/>
      <c r="TSG293" s="733"/>
      <c r="TSH293" s="733"/>
      <c r="TSI293" s="733"/>
      <c r="TSJ293" s="733"/>
      <c r="TSK293" s="733"/>
      <c r="TSL293" s="733"/>
      <c r="TSM293" s="733"/>
      <c r="TSN293" s="733"/>
      <c r="TSO293" s="733"/>
      <c r="TSP293" s="733"/>
      <c r="TSQ293" s="733"/>
      <c r="TSR293" s="733"/>
      <c r="TSS293" s="733"/>
      <c r="TST293" s="733"/>
      <c r="TSU293" s="733"/>
      <c r="TSV293" s="733"/>
      <c r="TSW293" s="733"/>
      <c r="TSX293" s="733"/>
      <c r="TSY293" s="733"/>
      <c r="TSZ293" s="733"/>
      <c r="TTA293" s="733"/>
      <c r="TTB293" s="733"/>
      <c r="TTC293" s="733"/>
      <c r="TTD293" s="733"/>
      <c r="TTE293" s="733"/>
      <c r="TTF293" s="733"/>
      <c r="TTG293" s="733"/>
      <c r="TTH293" s="733"/>
      <c r="TTI293" s="733"/>
      <c r="TTJ293" s="733"/>
      <c r="TTK293" s="733"/>
      <c r="TTL293" s="733"/>
      <c r="TTM293" s="733"/>
      <c r="TTN293" s="733"/>
      <c r="TTO293" s="733"/>
      <c r="TTP293" s="733"/>
      <c r="TTQ293" s="733"/>
      <c r="TTR293" s="733"/>
      <c r="TTS293" s="733"/>
      <c r="TTT293" s="733"/>
      <c r="TTU293" s="733"/>
      <c r="TTV293" s="733"/>
      <c r="TTW293" s="733"/>
      <c r="TTX293" s="733"/>
      <c r="TTY293" s="733"/>
      <c r="TTZ293" s="733"/>
      <c r="TUA293" s="733"/>
      <c r="TUB293" s="733"/>
      <c r="TUC293" s="733"/>
      <c r="TUD293" s="733"/>
      <c r="TUE293" s="733"/>
      <c r="TUF293" s="733"/>
      <c r="TUG293" s="733"/>
      <c r="TUH293" s="733"/>
      <c r="TUI293" s="733"/>
      <c r="TUJ293" s="733"/>
      <c r="TUK293" s="733"/>
      <c r="TUL293" s="733"/>
      <c r="TUM293" s="733"/>
      <c r="TUN293" s="733"/>
      <c r="TUO293" s="733"/>
      <c r="TUP293" s="733"/>
      <c r="TUQ293" s="733"/>
      <c r="TUR293" s="733"/>
      <c r="TUS293" s="733"/>
      <c r="TUT293" s="733"/>
      <c r="TUU293" s="733"/>
      <c r="TUV293" s="733"/>
      <c r="TUW293" s="733"/>
      <c r="TUX293" s="733"/>
      <c r="TUY293" s="733"/>
      <c r="TUZ293" s="733"/>
      <c r="TVA293" s="733"/>
      <c r="TVB293" s="733"/>
      <c r="TVC293" s="733"/>
      <c r="TVD293" s="733"/>
      <c r="TVE293" s="733"/>
      <c r="TVF293" s="733"/>
      <c r="TVG293" s="733"/>
      <c r="TVH293" s="733"/>
      <c r="TVI293" s="733"/>
      <c r="TVJ293" s="733"/>
      <c r="TVK293" s="733"/>
      <c r="TVL293" s="733"/>
      <c r="TVM293" s="733"/>
      <c r="TVN293" s="733"/>
      <c r="TVO293" s="733"/>
      <c r="TVP293" s="733"/>
      <c r="TVQ293" s="733"/>
      <c r="TVR293" s="733"/>
      <c r="TVS293" s="733"/>
      <c r="TVT293" s="733"/>
      <c r="TVU293" s="733"/>
      <c r="TVV293" s="733"/>
      <c r="TVW293" s="733"/>
      <c r="TVX293" s="733"/>
      <c r="TVY293" s="733"/>
      <c r="TVZ293" s="733"/>
      <c r="TWA293" s="733"/>
      <c r="TWB293" s="733"/>
      <c r="TWC293" s="733"/>
      <c r="TWD293" s="733"/>
      <c r="TWE293" s="733"/>
      <c r="TWF293" s="733"/>
      <c r="TWG293" s="733"/>
      <c r="TWH293" s="733"/>
      <c r="TWI293" s="733"/>
      <c r="TWJ293" s="733"/>
      <c r="TWK293" s="733"/>
      <c r="TWL293" s="733"/>
      <c r="TWM293" s="733"/>
      <c r="TWN293" s="733"/>
      <c r="TWO293" s="733"/>
      <c r="TWP293" s="733"/>
      <c r="TWQ293" s="733"/>
      <c r="TWR293" s="733"/>
      <c r="TWS293" s="733"/>
      <c r="TWT293" s="733"/>
      <c r="TWU293" s="733"/>
      <c r="TWV293" s="733"/>
      <c r="TWW293" s="733"/>
      <c r="TWX293" s="733"/>
      <c r="TWY293" s="733"/>
      <c r="TWZ293" s="733"/>
      <c r="TXA293" s="733"/>
      <c r="TXB293" s="733"/>
      <c r="TXC293" s="733"/>
      <c r="TXD293" s="733"/>
      <c r="TXE293" s="733"/>
      <c r="TXF293" s="733"/>
      <c r="TXG293" s="733"/>
      <c r="TXH293" s="733"/>
      <c r="TXI293" s="733"/>
      <c r="TXJ293" s="733"/>
      <c r="TXK293" s="733"/>
      <c r="TXL293" s="733"/>
      <c r="TXM293" s="733"/>
      <c r="TXN293" s="733"/>
      <c r="TXO293" s="733"/>
      <c r="TXP293" s="733"/>
      <c r="TXQ293" s="733"/>
      <c r="TXR293" s="733"/>
      <c r="TXS293" s="733"/>
      <c r="TXT293" s="733"/>
      <c r="TXU293" s="733"/>
      <c r="TXV293" s="733"/>
      <c r="TXW293" s="733"/>
      <c r="TXX293" s="733"/>
      <c r="TXY293" s="733"/>
      <c r="TXZ293" s="733"/>
      <c r="TYA293" s="733"/>
      <c r="TYB293" s="733"/>
      <c r="TYC293" s="733"/>
      <c r="TYD293" s="733"/>
      <c r="TYE293" s="733"/>
      <c r="TYF293" s="733"/>
      <c r="TYG293" s="733"/>
      <c r="TYH293" s="733"/>
      <c r="TYI293" s="733"/>
      <c r="TYJ293" s="733"/>
      <c r="TYK293" s="733"/>
      <c r="TYL293" s="733"/>
      <c r="TYM293" s="733"/>
      <c r="TYN293" s="733"/>
      <c r="TYO293" s="733"/>
      <c r="TYP293" s="733"/>
      <c r="TYQ293" s="733"/>
      <c r="TYR293" s="733"/>
      <c r="TYS293" s="733"/>
      <c r="TYT293" s="733"/>
      <c r="TYU293" s="733"/>
      <c r="TYV293" s="733"/>
      <c r="TYW293" s="733"/>
      <c r="TYX293" s="733"/>
      <c r="TYY293" s="733"/>
      <c r="TYZ293" s="733"/>
      <c r="TZA293" s="733"/>
      <c r="TZB293" s="733"/>
      <c r="TZC293" s="733"/>
      <c r="TZD293" s="733"/>
      <c r="TZE293" s="733"/>
      <c r="TZF293" s="733"/>
      <c r="TZG293" s="733"/>
      <c r="TZH293" s="733"/>
      <c r="TZI293" s="733"/>
      <c r="TZJ293" s="733"/>
      <c r="TZK293" s="733"/>
      <c r="TZL293" s="733"/>
      <c r="TZM293" s="733"/>
      <c r="TZN293" s="733"/>
      <c r="TZO293" s="733"/>
      <c r="TZP293" s="733"/>
      <c r="TZQ293" s="733"/>
      <c r="TZR293" s="733"/>
      <c r="TZS293" s="733"/>
      <c r="TZT293" s="733"/>
      <c r="TZU293" s="733"/>
      <c r="TZV293" s="733"/>
      <c r="TZW293" s="733"/>
      <c r="TZX293" s="733"/>
      <c r="TZY293" s="733"/>
      <c r="TZZ293" s="733"/>
      <c r="UAA293" s="733"/>
      <c r="UAB293" s="733"/>
      <c r="UAC293" s="733"/>
      <c r="UAD293" s="733"/>
      <c r="UAE293" s="733"/>
      <c r="UAF293" s="733"/>
      <c r="UAG293" s="733"/>
      <c r="UAH293" s="733"/>
      <c r="UAI293" s="733"/>
      <c r="UAJ293" s="733"/>
      <c r="UAK293" s="733"/>
      <c r="UAL293" s="733"/>
      <c r="UAM293" s="733"/>
      <c r="UAN293" s="733"/>
      <c r="UAO293" s="733"/>
      <c r="UAP293" s="733"/>
      <c r="UAQ293" s="733"/>
      <c r="UAR293" s="733"/>
      <c r="UAS293" s="733"/>
      <c r="UAT293" s="733"/>
      <c r="UAU293" s="733"/>
      <c r="UAV293" s="733"/>
      <c r="UAW293" s="733"/>
      <c r="UAX293" s="733"/>
      <c r="UAY293" s="733"/>
      <c r="UAZ293" s="733"/>
      <c r="UBA293" s="733"/>
      <c r="UBB293" s="733"/>
      <c r="UBC293" s="733"/>
      <c r="UBD293" s="733"/>
      <c r="UBE293" s="733"/>
      <c r="UBF293" s="733"/>
      <c r="UBG293" s="733"/>
      <c r="UBH293" s="733"/>
      <c r="UBI293" s="733"/>
      <c r="UBJ293" s="733"/>
      <c r="UBK293" s="733"/>
      <c r="UBL293" s="733"/>
      <c r="UBM293" s="733"/>
      <c r="UBN293" s="733"/>
      <c r="UBO293" s="733"/>
      <c r="UBP293" s="733"/>
      <c r="UBQ293" s="733"/>
      <c r="UBR293" s="733"/>
      <c r="UBS293" s="733"/>
      <c r="UBT293" s="733"/>
      <c r="UBU293" s="733"/>
      <c r="UBV293" s="733"/>
      <c r="UBW293" s="733"/>
      <c r="UBX293" s="733"/>
      <c r="UBY293" s="733"/>
      <c r="UBZ293" s="733"/>
      <c r="UCA293" s="733"/>
      <c r="UCB293" s="733"/>
      <c r="UCC293" s="733"/>
      <c r="UCD293" s="733"/>
      <c r="UCE293" s="733"/>
      <c r="UCF293" s="733"/>
      <c r="UCG293" s="733"/>
      <c r="UCH293" s="733"/>
      <c r="UCI293" s="733"/>
      <c r="UCJ293" s="733"/>
      <c r="UCK293" s="733"/>
      <c r="UCL293" s="733"/>
      <c r="UCM293" s="733"/>
      <c r="UCN293" s="733"/>
      <c r="UCO293" s="733"/>
      <c r="UCP293" s="733"/>
      <c r="UCQ293" s="733"/>
      <c r="UCR293" s="733"/>
      <c r="UCS293" s="733"/>
      <c r="UCT293" s="733"/>
      <c r="UCU293" s="733"/>
      <c r="UCV293" s="733"/>
      <c r="UCW293" s="733"/>
      <c r="UCX293" s="733"/>
      <c r="UCY293" s="733"/>
      <c r="UCZ293" s="733"/>
      <c r="UDA293" s="733"/>
      <c r="UDB293" s="733"/>
      <c r="UDC293" s="733"/>
      <c r="UDD293" s="733"/>
      <c r="UDE293" s="733"/>
      <c r="UDF293" s="733"/>
      <c r="UDG293" s="733"/>
      <c r="UDH293" s="733"/>
      <c r="UDI293" s="733"/>
      <c r="UDJ293" s="733"/>
      <c r="UDK293" s="733"/>
      <c r="UDL293" s="733"/>
      <c r="UDM293" s="733"/>
      <c r="UDN293" s="733"/>
      <c r="UDO293" s="733"/>
      <c r="UDP293" s="733"/>
      <c r="UDQ293" s="733"/>
      <c r="UDR293" s="733"/>
      <c r="UDS293" s="733"/>
      <c r="UDT293" s="733"/>
      <c r="UDU293" s="733"/>
      <c r="UDV293" s="733"/>
      <c r="UDW293" s="733"/>
      <c r="UDX293" s="733"/>
      <c r="UDY293" s="733"/>
      <c r="UDZ293" s="733"/>
      <c r="UEA293" s="733"/>
      <c r="UEB293" s="733"/>
      <c r="UEC293" s="733"/>
      <c r="UED293" s="733"/>
      <c r="UEE293" s="733"/>
      <c r="UEF293" s="733"/>
      <c r="UEG293" s="733"/>
      <c r="UEH293" s="733"/>
      <c r="UEI293" s="733"/>
      <c r="UEJ293" s="733"/>
      <c r="UEK293" s="733"/>
      <c r="UEL293" s="733"/>
      <c r="UEM293" s="733"/>
      <c r="UEN293" s="733"/>
      <c r="UEO293" s="733"/>
      <c r="UEP293" s="733"/>
      <c r="UEQ293" s="733"/>
      <c r="UER293" s="733"/>
      <c r="UES293" s="733"/>
      <c r="UET293" s="733"/>
      <c r="UEU293" s="733"/>
      <c r="UEV293" s="733"/>
      <c r="UEW293" s="733"/>
      <c r="UEX293" s="733"/>
      <c r="UEY293" s="733"/>
      <c r="UEZ293" s="733"/>
      <c r="UFA293" s="733"/>
      <c r="UFB293" s="733"/>
      <c r="UFC293" s="733"/>
      <c r="UFD293" s="733"/>
      <c r="UFE293" s="733"/>
      <c r="UFF293" s="733"/>
      <c r="UFG293" s="733"/>
      <c r="UFH293" s="733"/>
      <c r="UFI293" s="733"/>
      <c r="UFJ293" s="733"/>
      <c r="UFK293" s="733"/>
      <c r="UFL293" s="733"/>
      <c r="UFM293" s="733"/>
      <c r="UFN293" s="733"/>
      <c r="UFO293" s="733"/>
      <c r="UFP293" s="733"/>
      <c r="UFQ293" s="733"/>
      <c r="UFR293" s="733"/>
      <c r="UFS293" s="733"/>
      <c r="UFT293" s="733"/>
      <c r="UFU293" s="733"/>
      <c r="UFV293" s="733"/>
      <c r="UFW293" s="733"/>
      <c r="UFX293" s="733"/>
      <c r="UFY293" s="733"/>
      <c r="UFZ293" s="733"/>
      <c r="UGA293" s="733"/>
      <c r="UGB293" s="733"/>
      <c r="UGC293" s="733"/>
      <c r="UGD293" s="733"/>
      <c r="UGE293" s="733"/>
      <c r="UGF293" s="733"/>
      <c r="UGG293" s="733"/>
      <c r="UGH293" s="733"/>
      <c r="UGI293" s="733"/>
      <c r="UGJ293" s="733"/>
      <c r="UGK293" s="733"/>
      <c r="UGL293" s="733"/>
      <c r="UGM293" s="733"/>
      <c r="UGN293" s="733"/>
      <c r="UGO293" s="733"/>
      <c r="UGP293" s="733"/>
      <c r="UGQ293" s="733"/>
      <c r="UGR293" s="733"/>
      <c r="UGS293" s="733"/>
      <c r="UGT293" s="733"/>
      <c r="UGU293" s="733"/>
      <c r="UGV293" s="733"/>
      <c r="UGW293" s="733"/>
      <c r="UGX293" s="733"/>
      <c r="UGY293" s="733"/>
      <c r="UGZ293" s="733"/>
      <c r="UHA293" s="733"/>
      <c r="UHB293" s="733"/>
      <c r="UHC293" s="733"/>
      <c r="UHD293" s="733"/>
      <c r="UHE293" s="733"/>
      <c r="UHF293" s="733"/>
      <c r="UHG293" s="733"/>
      <c r="UHH293" s="733"/>
      <c r="UHI293" s="733"/>
      <c r="UHJ293" s="733"/>
      <c r="UHK293" s="733"/>
      <c r="UHL293" s="733"/>
      <c r="UHM293" s="733"/>
      <c r="UHN293" s="733"/>
      <c r="UHO293" s="733"/>
      <c r="UHP293" s="733"/>
      <c r="UHQ293" s="733"/>
      <c r="UHR293" s="733"/>
      <c r="UHS293" s="733"/>
      <c r="UHT293" s="733"/>
      <c r="UHU293" s="733"/>
      <c r="UHV293" s="733"/>
      <c r="UHW293" s="733"/>
      <c r="UHX293" s="733"/>
      <c r="UHY293" s="733"/>
      <c r="UHZ293" s="733"/>
      <c r="UIA293" s="733"/>
      <c r="UIB293" s="733"/>
      <c r="UIC293" s="733"/>
      <c r="UID293" s="733"/>
      <c r="UIE293" s="733"/>
      <c r="UIF293" s="733"/>
      <c r="UIG293" s="733"/>
      <c r="UIH293" s="733"/>
      <c r="UII293" s="733"/>
      <c r="UIJ293" s="733"/>
      <c r="UIK293" s="733"/>
      <c r="UIL293" s="733"/>
      <c r="UIM293" s="733"/>
      <c r="UIN293" s="733"/>
      <c r="UIO293" s="733"/>
      <c r="UIP293" s="733"/>
      <c r="UIQ293" s="733"/>
      <c r="UIR293" s="733"/>
      <c r="UIS293" s="733"/>
      <c r="UIT293" s="733"/>
      <c r="UIU293" s="733"/>
      <c r="UIV293" s="733"/>
      <c r="UIW293" s="733"/>
      <c r="UIX293" s="733"/>
      <c r="UIY293" s="733"/>
      <c r="UIZ293" s="733"/>
      <c r="UJA293" s="733"/>
      <c r="UJB293" s="733"/>
      <c r="UJC293" s="733"/>
      <c r="UJD293" s="733"/>
      <c r="UJE293" s="733"/>
      <c r="UJF293" s="733"/>
      <c r="UJG293" s="733"/>
      <c r="UJH293" s="733"/>
      <c r="UJI293" s="733"/>
      <c r="UJJ293" s="733"/>
      <c r="UJK293" s="733"/>
      <c r="UJL293" s="733"/>
      <c r="UJM293" s="733"/>
      <c r="UJN293" s="733"/>
      <c r="UJO293" s="733"/>
      <c r="UJP293" s="733"/>
      <c r="UJQ293" s="733"/>
      <c r="UJR293" s="733"/>
      <c r="UJS293" s="733"/>
      <c r="UJT293" s="733"/>
      <c r="UJU293" s="733"/>
      <c r="UJV293" s="733"/>
      <c r="UJW293" s="733"/>
      <c r="UJX293" s="733"/>
      <c r="UJY293" s="733"/>
      <c r="UJZ293" s="733"/>
      <c r="UKA293" s="733"/>
      <c r="UKB293" s="733"/>
      <c r="UKC293" s="733"/>
      <c r="UKD293" s="733"/>
      <c r="UKE293" s="733"/>
      <c r="UKF293" s="733"/>
      <c r="UKG293" s="733"/>
      <c r="UKH293" s="733"/>
      <c r="UKI293" s="733"/>
      <c r="UKJ293" s="733"/>
      <c r="UKK293" s="733"/>
      <c r="UKL293" s="733"/>
      <c r="UKM293" s="733"/>
      <c r="UKN293" s="733"/>
      <c r="UKO293" s="733"/>
      <c r="UKP293" s="733"/>
      <c r="UKQ293" s="733"/>
      <c r="UKR293" s="733"/>
      <c r="UKS293" s="733"/>
      <c r="UKT293" s="733"/>
      <c r="UKU293" s="733"/>
      <c r="UKV293" s="733"/>
      <c r="UKW293" s="733"/>
      <c r="UKX293" s="733"/>
      <c r="UKY293" s="733"/>
      <c r="UKZ293" s="733"/>
      <c r="ULA293" s="733"/>
      <c r="ULB293" s="733"/>
      <c r="ULC293" s="733"/>
      <c r="ULD293" s="733"/>
      <c r="ULE293" s="733"/>
      <c r="ULF293" s="733"/>
      <c r="ULG293" s="733"/>
      <c r="ULH293" s="733"/>
      <c r="ULI293" s="733"/>
      <c r="ULJ293" s="733"/>
      <c r="ULK293" s="733"/>
      <c r="ULL293" s="733"/>
      <c r="ULM293" s="733"/>
      <c r="ULN293" s="733"/>
      <c r="ULO293" s="733"/>
      <c r="ULP293" s="733"/>
      <c r="ULQ293" s="733"/>
      <c r="ULR293" s="733"/>
      <c r="ULS293" s="733"/>
      <c r="ULT293" s="733"/>
      <c r="ULU293" s="733"/>
      <c r="ULV293" s="733"/>
      <c r="ULW293" s="733"/>
      <c r="ULX293" s="733"/>
      <c r="ULY293" s="733"/>
      <c r="ULZ293" s="733"/>
      <c r="UMA293" s="733"/>
      <c r="UMB293" s="733"/>
      <c r="UMC293" s="733"/>
      <c r="UMD293" s="733"/>
      <c r="UME293" s="733"/>
      <c r="UMF293" s="733"/>
      <c r="UMG293" s="733"/>
      <c r="UMH293" s="733"/>
      <c r="UMI293" s="733"/>
      <c r="UMJ293" s="733"/>
      <c r="UMK293" s="733"/>
      <c r="UML293" s="733"/>
      <c r="UMM293" s="733"/>
      <c r="UMN293" s="733"/>
      <c r="UMO293" s="733"/>
      <c r="UMP293" s="733"/>
      <c r="UMQ293" s="733"/>
      <c r="UMR293" s="733"/>
      <c r="UMS293" s="733"/>
      <c r="UMT293" s="733"/>
      <c r="UMU293" s="733"/>
      <c r="UMV293" s="733"/>
      <c r="UMW293" s="733"/>
      <c r="UMX293" s="733"/>
      <c r="UMY293" s="733"/>
      <c r="UMZ293" s="733"/>
      <c r="UNA293" s="733"/>
      <c r="UNB293" s="733"/>
      <c r="UNC293" s="733"/>
      <c r="UND293" s="733"/>
      <c r="UNE293" s="733"/>
      <c r="UNF293" s="733"/>
      <c r="UNG293" s="733"/>
      <c r="UNH293" s="733"/>
      <c r="UNI293" s="733"/>
      <c r="UNJ293" s="733"/>
      <c r="UNK293" s="733"/>
      <c r="UNL293" s="733"/>
      <c r="UNM293" s="733"/>
      <c r="UNN293" s="733"/>
      <c r="UNO293" s="733"/>
      <c r="UNP293" s="733"/>
      <c r="UNQ293" s="733"/>
      <c r="UNR293" s="733"/>
      <c r="UNS293" s="733"/>
      <c r="UNT293" s="733"/>
      <c r="UNU293" s="733"/>
      <c r="UNV293" s="733"/>
      <c r="UNW293" s="733"/>
      <c r="UNX293" s="733"/>
      <c r="UNY293" s="733"/>
      <c r="UNZ293" s="733"/>
      <c r="UOA293" s="733"/>
      <c r="UOB293" s="733"/>
      <c r="UOC293" s="733"/>
      <c r="UOD293" s="733"/>
      <c r="UOE293" s="733"/>
      <c r="UOF293" s="733"/>
      <c r="UOG293" s="733"/>
      <c r="UOH293" s="733"/>
      <c r="UOI293" s="733"/>
      <c r="UOJ293" s="733"/>
      <c r="UOK293" s="733"/>
      <c r="UOL293" s="733"/>
      <c r="UOM293" s="733"/>
      <c r="UON293" s="733"/>
      <c r="UOO293" s="733"/>
      <c r="UOP293" s="733"/>
      <c r="UOQ293" s="733"/>
      <c r="UOR293" s="733"/>
      <c r="UOS293" s="733"/>
      <c r="UOT293" s="733"/>
      <c r="UOU293" s="733"/>
      <c r="UOV293" s="733"/>
      <c r="UOW293" s="733"/>
      <c r="UOX293" s="733"/>
      <c r="UOY293" s="733"/>
      <c r="UOZ293" s="733"/>
      <c r="UPA293" s="733"/>
      <c r="UPB293" s="733"/>
      <c r="UPC293" s="733"/>
      <c r="UPD293" s="733"/>
      <c r="UPE293" s="733"/>
      <c r="UPF293" s="733"/>
      <c r="UPG293" s="733"/>
      <c r="UPH293" s="733"/>
      <c r="UPI293" s="733"/>
      <c r="UPJ293" s="733"/>
      <c r="UPK293" s="733"/>
      <c r="UPL293" s="733"/>
      <c r="UPM293" s="733"/>
      <c r="UPN293" s="733"/>
      <c r="UPO293" s="733"/>
      <c r="UPP293" s="733"/>
      <c r="UPQ293" s="733"/>
      <c r="UPR293" s="733"/>
      <c r="UPS293" s="733"/>
      <c r="UPT293" s="733"/>
      <c r="UPU293" s="733"/>
      <c r="UPV293" s="733"/>
      <c r="UPW293" s="733"/>
      <c r="UPX293" s="733"/>
      <c r="UPY293" s="733"/>
      <c r="UPZ293" s="733"/>
      <c r="UQA293" s="733"/>
      <c r="UQB293" s="733"/>
      <c r="UQC293" s="733"/>
      <c r="UQD293" s="733"/>
      <c r="UQE293" s="733"/>
      <c r="UQF293" s="733"/>
      <c r="UQG293" s="733"/>
      <c r="UQH293" s="733"/>
      <c r="UQI293" s="733"/>
      <c r="UQJ293" s="733"/>
      <c r="UQK293" s="733"/>
      <c r="UQL293" s="733"/>
      <c r="UQM293" s="733"/>
      <c r="UQN293" s="733"/>
      <c r="UQO293" s="733"/>
      <c r="UQP293" s="733"/>
      <c r="UQQ293" s="733"/>
      <c r="UQR293" s="733"/>
      <c r="UQS293" s="733"/>
      <c r="UQT293" s="733"/>
      <c r="UQU293" s="733"/>
      <c r="UQV293" s="733"/>
      <c r="UQW293" s="733"/>
      <c r="UQX293" s="733"/>
      <c r="UQY293" s="733"/>
      <c r="UQZ293" s="733"/>
      <c r="URA293" s="733"/>
      <c r="URB293" s="733"/>
      <c r="URC293" s="733"/>
      <c r="URD293" s="733"/>
      <c r="URE293" s="733"/>
      <c r="URF293" s="733"/>
      <c r="URG293" s="733"/>
      <c r="URH293" s="733"/>
      <c r="URI293" s="733"/>
      <c r="URJ293" s="733"/>
      <c r="URK293" s="733"/>
      <c r="URL293" s="733"/>
      <c r="URM293" s="733"/>
      <c r="URN293" s="733"/>
      <c r="URO293" s="733"/>
      <c r="URP293" s="733"/>
      <c r="URQ293" s="733"/>
      <c r="URR293" s="733"/>
      <c r="URS293" s="733"/>
      <c r="URT293" s="733"/>
      <c r="URU293" s="733"/>
      <c r="URV293" s="733"/>
      <c r="URW293" s="733"/>
      <c r="URX293" s="733"/>
      <c r="URY293" s="733"/>
      <c r="URZ293" s="733"/>
      <c r="USA293" s="733"/>
      <c r="USB293" s="733"/>
      <c r="USC293" s="733"/>
      <c r="USD293" s="733"/>
      <c r="USE293" s="733"/>
      <c r="USF293" s="733"/>
      <c r="USG293" s="733"/>
      <c r="USH293" s="733"/>
      <c r="USI293" s="733"/>
      <c r="USJ293" s="733"/>
      <c r="USK293" s="733"/>
      <c r="USL293" s="733"/>
      <c r="USM293" s="733"/>
      <c r="USN293" s="733"/>
      <c r="USO293" s="733"/>
      <c r="USP293" s="733"/>
      <c r="USQ293" s="733"/>
      <c r="USR293" s="733"/>
      <c r="USS293" s="733"/>
      <c r="UST293" s="733"/>
      <c r="USU293" s="733"/>
      <c r="USV293" s="733"/>
      <c r="USW293" s="733"/>
      <c r="USX293" s="733"/>
      <c r="USY293" s="733"/>
      <c r="USZ293" s="733"/>
      <c r="UTA293" s="733"/>
      <c r="UTB293" s="733"/>
      <c r="UTC293" s="733"/>
      <c r="UTD293" s="733"/>
      <c r="UTE293" s="733"/>
      <c r="UTF293" s="733"/>
      <c r="UTG293" s="733"/>
      <c r="UTH293" s="733"/>
      <c r="UTI293" s="733"/>
      <c r="UTJ293" s="733"/>
      <c r="UTK293" s="733"/>
      <c r="UTL293" s="733"/>
      <c r="UTM293" s="733"/>
      <c r="UTN293" s="733"/>
      <c r="UTO293" s="733"/>
      <c r="UTP293" s="733"/>
      <c r="UTQ293" s="733"/>
      <c r="UTR293" s="733"/>
      <c r="UTS293" s="733"/>
      <c r="UTT293" s="733"/>
      <c r="UTU293" s="733"/>
      <c r="UTV293" s="733"/>
      <c r="UTW293" s="733"/>
      <c r="UTX293" s="733"/>
      <c r="UTY293" s="733"/>
      <c r="UTZ293" s="733"/>
      <c r="UUA293" s="733"/>
      <c r="UUB293" s="733"/>
      <c r="UUC293" s="733"/>
      <c r="UUD293" s="733"/>
      <c r="UUE293" s="733"/>
      <c r="UUF293" s="733"/>
      <c r="UUG293" s="733"/>
      <c r="UUH293" s="733"/>
      <c r="UUI293" s="733"/>
      <c r="UUJ293" s="733"/>
      <c r="UUK293" s="733"/>
      <c r="UUL293" s="733"/>
      <c r="UUM293" s="733"/>
      <c r="UUN293" s="733"/>
      <c r="UUO293" s="733"/>
      <c r="UUP293" s="733"/>
      <c r="UUQ293" s="733"/>
      <c r="UUR293" s="733"/>
      <c r="UUS293" s="733"/>
      <c r="UUT293" s="733"/>
      <c r="UUU293" s="733"/>
      <c r="UUV293" s="733"/>
      <c r="UUW293" s="733"/>
      <c r="UUX293" s="733"/>
      <c r="UUY293" s="733"/>
      <c r="UUZ293" s="733"/>
      <c r="UVA293" s="733"/>
      <c r="UVB293" s="733"/>
      <c r="UVC293" s="733"/>
      <c r="UVD293" s="733"/>
      <c r="UVE293" s="733"/>
      <c r="UVF293" s="733"/>
      <c r="UVG293" s="733"/>
      <c r="UVH293" s="733"/>
      <c r="UVI293" s="733"/>
      <c r="UVJ293" s="733"/>
      <c r="UVK293" s="733"/>
      <c r="UVL293" s="733"/>
      <c r="UVM293" s="733"/>
      <c r="UVN293" s="733"/>
      <c r="UVO293" s="733"/>
      <c r="UVP293" s="733"/>
      <c r="UVQ293" s="733"/>
      <c r="UVR293" s="733"/>
      <c r="UVS293" s="733"/>
      <c r="UVT293" s="733"/>
      <c r="UVU293" s="733"/>
      <c r="UVV293" s="733"/>
      <c r="UVW293" s="733"/>
      <c r="UVX293" s="733"/>
      <c r="UVY293" s="733"/>
      <c r="UVZ293" s="733"/>
      <c r="UWA293" s="733"/>
      <c r="UWB293" s="733"/>
      <c r="UWC293" s="733"/>
      <c r="UWD293" s="733"/>
      <c r="UWE293" s="733"/>
      <c r="UWF293" s="733"/>
      <c r="UWG293" s="733"/>
      <c r="UWH293" s="733"/>
      <c r="UWI293" s="733"/>
      <c r="UWJ293" s="733"/>
      <c r="UWK293" s="733"/>
      <c r="UWL293" s="733"/>
      <c r="UWM293" s="733"/>
      <c r="UWN293" s="733"/>
      <c r="UWO293" s="733"/>
      <c r="UWP293" s="733"/>
      <c r="UWQ293" s="733"/>
      <c r="UWR293" s="733"/>
      <c r="UWS293" s="733"/>
      <c r="UWT293" s="733"/>
      <c r="UWU293" s="733"/>
      <c r="UWV293" s="733"/>
      <c r="UWW293" s="733"/>
      <c r="UWX293" s="733"/>
      <c r="UWY293" s="733"/>
      <c r="UWZ293" s="733"/>
      <c r="UXA293" s="733"/>
      <c r="UXB293" s="733"/>
      <c r="UXC293" s="733"/>
      <c r="UXD293" s="733"/>
      <c r="UXE293" s="733"/>
      <c r="UXF293" s="733"/>
      <c r="UXG293" s="733"/>
      <c r="UXH293" s="733"/>
      <c r="UXI293" s="733"/>
      <c r="UXJ293" s="733"/>
      <c r="UXK293" s="733"/>
      <c r="UXL293" s="733"/>
      <c r="UXM293" s="733"/>
      <c r="UXN293" s="733"/>
      <c r="UXO293" s="733"/>
      <c r="UXP293" s="733"/>
      <c r="UXQ293" s="733"/>
      <c r="UXR293" s="733"/>
      <c r="UXS293" s="733"/>
      <c r="UXT293" s="733"/>
      <c r="UXU293" s="733"/>
      <c r="UXV293" s="733"/>
      <c r="UXW293" s="733"/>
      <c r="UXX293" s="733"/>
      <c r="UXY293" s="733"/>
      <c r="UXZ293" s="733"/>
      <c r="UYA293" s="733"/>
      <c r="UYB293" s="733"/>
      <c r="UYC293" s="733"/>
      <c r="UYD293" s="733"/>
      <c r="UYE293" s="733"/>
      <c r="UYF293" s="733"/>
      <c r="UYG293" s="733"/>
      <c r="UYH293" s="733"/>
      <c r="UYI293" s="733"/>
      <c r="UYJ293" s="733"/>
      <c r="UYK293" s="733"/>
      <c r="UYL293" s="733"/>
      <c r="UYM293" s="733"/>
      <c r="UYN293" s="733"/>
      <c r="UYO293" s="733"/>
      <c r="UYP293" s="733"/>
      <c r="UYQ293" s="733"/>
      <c r="UYR293" s="733"/>
      <c r="UYS293" s="733"/>
      <c r="UYT293" s="733"/>
      <c r="UYU293" s="733"/>
      <c r="UYV293" s="733"/>
      <c r="UYW293" s="733"/>
      <c r="UYX293" s="733"/>
      <c r="UYY293" s="733"/>
      <c r="UYZ293" s="733"/>
      <c r="UZA293" s="733"/>
      <c r="UZB293" s="733"/>
      <c r="UZC293" s="733"/>
      <c r="UZD293" s="733"/>
      <c r="UZE293" s="733"/>
      <c r="UZF293" s="733"/>
      <c r="UZG293" s="733"/>
      <c r="UZH293" s="733"/>
      <c r="UZI293" s="733"/>
      <c r="UZJ293" s="733"/>
      <c r="UZK293" s="733"/>
      <c r="UZL293" s="733"/>
      <c r="UZM293" s="733"/>
      <c r="UZN293" s="733"/>
      <c r="UZO293" s="733"/>
      <c r="UZP293" s="733"/>
      <c r="UZQ293" s="733"/>
      <c r="UZR293" s="733"/>
      <c r="UZS293" s="733"/>
      <c r="UZT293" s="733"/>
      <c r="UZU293" s="733"/>
      <c r="UZV293" s="733"/>
      <c r="UZW293" s="733"/>
      <c r="UZX293" s="733"/>
      <c r="UZY293" s="733"/>
      <c r="UZZ293" s="733"/>
      <c r="VAA293" s="733"/>
      <c r="VAB293" s="733"/>
      <c r="VAC293" s="733"/>
      <c r="VAD293" s="733"/>
      <c r="VAE293" s="733"/>
      <c r="VAF293" s="733"/>
      <c r="VAG293" s="733"/>
      <c r="VAH293" s="733"/>
      <c r="VAI293" s="733"/>
      <c r="VAJ293" s="733"/>
      <c r="VAK293" s="733"/>
      <c r="VAL293" s="733"/>
      <c r="VAM293" s="733"/>
      <c r="VAN293" s="733"/>
      <c r="VAO293" s="733"/>
      <c r="VAP293" s="733"/>
      <c r="VAQ293" s="733"/>
      <c r="VAR293" s="733"/>
      <c r="VAS293" s="733"/>
      <c r="VAT293" s="733"/>
      <c r="VAU293" s="733"/>
      <c r="VAV293" s="733"/>
      <c r="VAW293" s="733"/>
      <c r="VAX293" s="733"/>
      <c r="VAY293" s="733"/>
      <c r="VAZ293" s="733"/>
      <c r="VBA293" s="733"/>
      <c r="VBB293" s="733"/>
      <c r="VBC293" s="733"/>
      <c r="VBD293" s="733"/>
      <c r="VBE293" s="733"/>
      <c r="VBF293" s="733"/>
      <c r="VBG293" s="733"/>
      <c r="VBH293" s="733"/>
      <c r="VBI293" s="733"/>
      <c r="VBJ293" s="733"/>
      <c r="VBK293" s="733"/>
      <c r="VBL293" s="733"/>
      <c r="VBM293" s="733"/>
      <c r="VBN293" s="733"/>
      <c r="VBO293" s="733"/>
      <c r="VBP293" s="733"/>
      <c r="VBQ293" s="733"/>
      <c r="VBR293" s="733"/>
      <c r="VBS293" s="733"/>
      <c r="VBT293" s="733"/>
      <c r="VBU293" s="733"/>
      <c r="VBV293" s="733"/>
      <c r="VBW293" s="733"/>
      <c r="VBX293" s="733"/>
      <c r="VBY293" s="733"/>
      <c r="VBZ293" s="733"/>
      <c r="VCA293" s="733"/>
      <c r="VCB293" s="733"/>
      <c r="VCC293" s="733"/>
      <c r="VCD293" s="733"/>
      <c r="VCE293" s="733"/>
      <c r="VCF293" s="733"/>
      <c r="VCG293" s="733"/>
      <c r="VCH293" s="733"/>
      <c r="VCI293" s="733"/>
      <c r="VCJ293" s="733"/>
      <c r="VCK293" s="733"/>
      <c r="VCL293" s="733"/>
      <c r="VCM293" s="733"/>
      <c r="VCN293" s="733"/>
      <c r="VCO293" s="733"/>
      <c r="VCP293" s="733"/>
      <c r="VCQ293" s="733"/>
      <c r="VCR293" s="733"/>
      <c r="VCS293" s="733"/>
      <c r="VCT293" s="733"/>
      <c r="VCU293" s="733"/>
      <c r="VCV293" s="733"/>
      <c r="VCW293" s="733"/>
      <c r="VCX293" s="733"/>
      <c r="VCY293" s="733"/>
      <c r="VCZ293" s="733"/>
      <c r="VDA293" s="733"/>
      <c r="VDB293" s="733"/>
      <c r="VDC293" s="733"/>
      <c r="VDD293" s="733"/>
      <c r="VDE293" s="733"/>
      <c r="VDF293" s="733"/>
      <c r="VDG293" s="733"/>
      <c r="VDH293" s="733"/>
      <c r="VDI293" s="733"/>
      <c r="VDJ293" s="733"/>
      <c r="VDK293" s="733"/>
      <c r="VDL293" s="733"/>
      <c r="VDM293" s="733"/>
      <c r="VDN293" s="733"/>
      <c r="VDO293" s="733"/>
      <c r="VDP293" s="733"/>
      <c r="VDQ293" s="733"/>
      <c r="VDR293" s="733"/>
      <c r="VDS293" s="733"/>
      <c r="VDT293" s="733"/>
      <c r="VDU293" s="733"/>
      <c r="VDV293" s="733"/>
      <c r="VDW293" s="733"/>
      <c r="VDX293" s="733"/>
      <c r="VDY293" s="733"/>
      <c r="VDZ293" s="733"/>
      <c r="VEA293" s="733"/>
      <c r="VEB293" s="733"/>
      <c r="VEC293" s="733"/>
      <c r="VED293" s="733"/>
      <c r="VEE293" s="733"/>
      <c r="VEF293" s="733"/>
      <c r="VEG293" s="733"/>
      <c r="VEH293" s="733"/>
      <c r="VEI293" s="733"/>
      <c r="VEJ293" s="733"/>
      <c r="VEK293" s="733"/>
      <c r="VEL293" s="733"/>
      <c r="VEM293" s="733"/>
      <c r="VEN293" s="733"/>
      <c r="VEO293" s="733"/>
      <c r="VEP293" s="733"/>
      <c r="VEQ293" s="733"/>
      <c r="VER293" s="733"/>
      <c r="VES293" s="733"/>
      <c r="VET293" s="733"/>
      <c r="VEU293" s="733"/>
      <c r="VEV293" s="733"/>
      <c r="VEW293" s="733"/>
      <c r="VEX293" s="733"/>
      <c r="VEY293" s="733"/>
      <c r="VEZ293" s="733"/>
      <c r="VFA293" s="733"/>
      <c r="VFB293" s="733"/>
      <c r="VFC293" s="733"/>
      <c r="VFD293" s="733"/>
      <c r="VFE293" s="733"/>
      <c r="VFF293" s="733"/>
      <c r="VFG293" s="733"/>
      <c r="VFH293" s="733"/>
      <c r="VFI293" s="733"/>
      <c r="VFJ293" s="733"/>
      <c r="VFK293" s="733"/>
      <c r="VFL293" s="733"/>
      <c r="VFM293" s="733"/>
      <c r="VFN293" s="733"/>
      <c r="VFO293" s="733"/>
      <c r="VFP293" s="733"/>
      <c r="VFQ293" s="733"/>
      <c r="VFR293" s="733"/>
      <c r="VFS293" s="733"/>
      <c r="VFT293" s="733"/>
      <c r="VFU293" s="733"/>
      <c r="VFV293" s="733"/>
      <c r="VFW293" s="733"/>
      <c r="VFX293" s="733"/>
      <c r="VFY293" s="733"/>
      <c r="VFZ293" s="733"/>
      <c r="VGA293" s="733"/>
      <c r="VGB293" s="733"/>
      <c r="VGC293" s="733"/>
      <c r="VGD293" s="733"/>
      <c r="VGE293" s="733"/>
      <c r="VGF293" s="733"/>
      <c r="VGG293" s="733"/>
      <c r="VGH293" s="733"/>
      <c r="VGI293" s="733"/>
      <c r="VGJ293" s="733"/>
      <c r="VGK293" s="733"/>
      <c r="VGL293" s="733"/>
      <c r="VGM293" s="733"/>
      <c r="VGN293" s="733"/>
      <c r="VGO293" s="733"/>
      <c r="VGP293" s="733"/>
      <c r="VGQ293" s="733"/>
      <c r="VGR293" s="733"/>
      <c r="VGS293" s="733"/>
      <c r="VGT293" s="733"/>
      <c r="VGU293" s="733"/>
      <c r="VGV293" s="733"/>
      <c r="VGW293" s="733"/>
      <c r="VGX293" s="733"/>
      <c r="VGY293" s="733"/>
      <c r="VGZ293" s="733"/>
      <c r="VHA293" s="733"/>
      <c r="VHB293" s="733"/>
      <c r="VHC293" s="733"/>
      <c r="VHD293" s="733"/>
      <c r="VHE293" s="733"/>
      <c r="VHF293" s="733"/>
      <c r="VHG293" s="733"/>
      <c r="VHH293" s="733"/>
      <c r="VHI293" s="733"/>
      <c r="VHJ293" s="733"/>
      <c r="VHK293" s="733"/>
      <c r="VHL293" s="733"/>
      <c r="VHM293" s="733"/>
      <c r="VHN293" s="733"/>
      <c r="VHO293" s="733"/>
      <c r="VHP293" s="733"/>
      <c r="VHQ293" s="733"/>
      <c r="VHR293" s="733"/>
      <c r="VHS293" s="733"/>
      <c r="VHT293" s="733"/>
      <c r="VHU293" s="733"/>
      <c r="VHV293" s="733"/>
      <c r="VHW293" s="733"/>
      <c r="VHX293" s="733"/>
      <c r="VHY293" s="733"/>
      <c r="VHZ293" s="733"/>
      <c r="VIA293" s="733"/>
      <c r="VIB293" s="733"/>
      <c r="VIC293" s="733"/>
      <c r="VID293" s="733"/>
      <c r="VIE293" s="733"/>
      <c r="VIF293" s="733"/>
      <c r="VIG293" s="733"/>
      <c r="VIH293" s="733"/>
      <c r="VII293" s="733"/>
      <c r="VIJ293" s="733"/>
      <c r="VIK293" s="733"/>
      <c r="VIL293" s="733"/>
      <c r="VIM293" s="733"/>
      <c r="VIN293" s="733"/>
      <c r="VIO293" s="733"/>
      <c r="VIP293" s="733"/>
      <c r="VIQ293" s="733"/>
      <c r="VIR293" s="733"/>
      <c r="VIS293" s="733"/>
      <c r="VIT293" s="733"/>
      <c r="VIU293" s="733"/>
      <c r="VIV293" s="733"/>
      <c r="VIW293" s="733"/>
      <c r="VIX293" s="733"/>
      <c r="VIY293" s="733"/>
      <c r="VIZ293" s="733"/>
      <c r="VJA293" s="733"/>
      <c r="VJB293" s="733"/>
      <c r="VJC293" s="733"/>
      <c r="VJD293" s="733"/>
      <c r="VJE293" s="733"/>
      <c r="VJF293" s="733"/>
      <c r="VJG293" s="733"/>
      <c r="VJH293" s="733"/>
      <c r="VJI293" s="733"/>
      <c r="VJJ293" s="733"/>
      <c r="VJK293" s="733"/>
      <c r="VJL293" s="733"/>
      <c r="VJM293" s="733"/>
      <c r="VJN293" s="733"/>
      <c r="VJO293" s="733"/>
      <c r="VJP293" s="733"/>
      <c r="VJQ293" s="733"/>
      <c r="VJR293" s="733"/>
      <c r="VJS293" s="733"/>
      <c r="VJT293" s="733"/>
      <c r="VJU293" s="733"/>
      <c r="VJV293" s="733"/>
      <c r="VJW293" s="733"/>
      <c r="VJX293" s="733"/>
      <c r="VJY293" s="733"/>
      <c r="VJZ293" s="733"/>
      <c r="VKA293" s="733"/>
      <c r="VKB293" s="733"/>
      <c r="VKC293" s="733"/>
      <c r="VKD293" s="733"/>
      <c r="VKE293" s="733"/>
      <c r="VKF293" s="733"/>
      <c r="VKG293" s="733"/>
      <c r="VKH293" s="733"/>
      <c r="VKI293" s="733"/>
      <c r="VKJ293" s="733"/>
      <c r="VKK293" s="733"/>
      <c r="VKL293" s="733"/>
      <c r="VKM293" s="733"/>
      <c r="VKN293" s="733"/>
      <c r="VKO293" s="733"/>
      <c r="VKP293" s="733"/>
      <c r="VKQ293" s="733"/>
      <c r="VKR293" s="733"/>
      <c r="VKS293" s="733"/>
      <c r="VKT293" s="733"/>
      <c r="VKU293" s="733"/>
      <c r="VKV293" s="733"/>
      <c r="VKW293" s="733"/>
      <c r="VKX293" s="733"/>
      <c r="VKY293" s="733"/>
      <c r="VKZ293" s="733"/>
      <c r="VLA293" s="733"/>
      <c r="VLB293" s="733"/>
      <c r="VLC293" s="733"/>
      <c r="VLD293" s="733"/>
      <c r="VLE293" s="733"/>
      <c r="VLF293" s="733"/>
      <c r="VLG293" s="733"/>
      <c r="VLH293" s="733"/>
      <c r="VLI293" s="733"/>
      <c r="VLJ293" s="733"/>
      <c r="VLK293" s="733"/>
      <c r="VLL293" s="733"/>
      <c r="VLM293" s="733"/>
      <c r="VLN293" s="733"/>
      <c r="VLO293" s="733"/>
      <c r="VLP293" s="733"/>
      <c r="VLQ293" s="733"/>
      <c r="VLR293" s="733"/>
      <c r="VLS293" s="733"/>
      <c r="VLT293" s="733"/>
      <c r="VLU293" s="733"/>
      <c r="VLV293" s="733"/>
      <c r="VLW293" s="733"/>
      <c r="VLX293" s="733"/>
      <c r="VLY293" s="733"/>
      <c r="VLZ293" s="733"/>
      <c r="VMA293" s="733"/>
      <c r="VMB293" s="733"/>
      <c r="VMC293" s="733"/>
      <c r="VMD293" s="733"/>
      <c r="VME293" s="733"/>
      <c r="VMF293" s="733"/>
      <c r="VMG293" s="733"/>
      <c r="VMH293" s="733"/>
      <c r="VMI293" s="733"/>
      <c r="VMJ293" s="733"/>
      <c r="VMK293" s="733"/>
      <c r="VML293" s="733"/>
      <c r="VMM293" s="733"/>
      <c r="VMN293" s="733"/>
      <c r="VMO293" s="733"/>
      <c r="VMP293" s="733"/>
      <c r="VMQ293" s="733"/>
      <c r="VMR293" s="733"/>
      <c r="VMS293" s="733"/>
      <c r="VMT293" s="733"/>
      <c r="VMU293" s="733"/>
      <c r="VMV293" s="733"/>
      <c r="VMW293" s="733"/>
      <c r="VMX293" s="733"/>
      <c r="VMY293" s="733"/>
      <c r="VMZ293" s="733"/>
      <c r="VNA293" s="733"/>
      <c r="VNB293" s="733"/>
      <c r="VNC293" s="733"/>
      <c r="VND293" s="733"/>
      <c r="VNE293" s="733"/>
      <c r="VNF293" s="733"/>
      <c r="VNG293" s="733"/>
      <c r="VNH293" s="733"/>
      <c r="VNI293" s="733"/>
      <c r="VNJ293" s="733"/>
      <c r="VNK293" s="733"/>
      <c r="VNL293" s="733"/>
      <c r="VNM293" s="733"/>
      <c r="VNN293" s="733"/>
      <c r="VNO293" s="733"/>
      <c r="VNP293" s="733"/>
      <c r="VNQ293" s="733"/>
      <c r="VNR293" s="733"/>
      <c r="VNS293" s="733"/>
      <c r="VNT293" s="733"/>
      <c r="VNU293" s="733"/>
      <c r="VNV293" s="733"/>
      <c r="VNW293" s="733"/>
      <c r="VNX293" s="733"/>
      <c r="VNY293" s="733"/>
      <c r="VNZ293" s="733"/>
      <c r="VOA293" s="733"/>
      <c r="VOB293" s="733"/>
      <c r="VOC293" s="733"/>
      <c r="VOD293" s="733"/>
      <c r="VOE293" s="733"/>
      <c r="VOF293" s="733"/>
      <c r="VOG293" s="733"/>
      <c r="VOH293" s="733"/>
      <c r="VOI293" s="733"/>
      <c r="VOJ293" s="733"/>
      <c r="VOK293" s="733"/>
      <c r="VOL293" s="733"/>
      <c r="VOM293" s="733"/>
      <c r="VON293" s="733"/>
      <c r="VOO293" s="733"/>
      <c r="VOP293" s="733"/>
      <c r="VOQ293" s="733"/>
      <c r="VOR293" s="733"/>
      <c r="VOS293" s="733"/>
      <c r="VOT293" s="733"/>
      <c r="VOU293" s="733"/>
      <c r="VOV293" s="733"/>
      <c r="VOW293" s="733"/>
      <c r="VOX293" s="733"/>
      <c r="VOY293" s="733"/>
      <c r="VOZ293" s="733"/>
      <c r="VPA293" s="733"/>
      <c r="VPB293" s="733"/>
      <c r="VPC293" s="733"/>
      <c r="VPD293" s="733"/>
      <c r="VPE293" s="733"/>
      <c r="VPF293" s="733"/>
      <c r="VPG293" s="733"/>
      <c r="VPH293" s="733"/>
      <c r="VPI293" s="733"/>
      <c r="VPJ293" s="733"/>
      <c r="VPK293" s="733"/>
      <c r="VPL293" s="733"/>
      <c r="VPM293" s="733"/>
      <c r="VPN293" s="733"/>
      <c r="VPO293" s="733"/>
      <c r="VPP293" s="733"/>
      <c r="VPQ293" s="733"/>
      <c r="VPR293" s="733"/>
      <c r="VPS293" s="733"/>
      <c r="VPT293" s="733"/>
      <c r="VPU293" s="733"/>
      <c r="VPV293" s="733"/>
      <c r="VPW293" s="733"/>
      <c r="VPX293" s="733"/>
      <c r="VPY293" s="733"/>
      <c r="VPZ293" s="733"/>
      <c r="VQA293" s="733"/>
      <c r="VQB293" s="733"/>
      <c r="VQC293" s="733"/>
      <c r="VQD293" s="733"/>
      <c r="VQE293" s="733"/>
      <c r="VQF293" s="733"/>
      <c r="VQG293" s="733"/>
      <c r="VQH293" s="733"/>
      <c r="VQI293" s="733"/>
      <c r="VQJ293" s="733"/>
      <c r="VQK293" s="733"/>
      <c r="VQL293" s="733"/>
      <c r="VQM293" s="733"/>
      <c r="VQN293" s="733"/>
      <c r="VQO293" s="733"/>
      <c r="VQP293" s="733"/>
      <c r="VQQ293" s="733"/>
      <c r="VQR293" s="733"/>
      <c r="VQS293" s="733"/>
      <c r="VQT293" s="733"/>
      <c r="VQU293" s="733"/>
      <c r="VQV293" s="733"/>
      <c r="VQW293" s="733"/>
      <c r="VQX293" s="733"/>
      <c r="VQY293" s="733"/>
      <c r="VQZ293" s="733"/>
      <c r="VRA293" s="733"/>
      <c r="VRB293" s="733"/>
      <c r="VRC293" s="733"/>
      <c r="VRD293" s="733"/>
      <c r="VRE293" s="733"/>
      <c r="VRF293" s="733"/>
      <c r="VRG293" s="733"/>
      <c r="VRH293" s="733"/>
      <c r="VRI293" s="733"/>
      <c r="VRJ293" s="733"/>
      <c r="VRK293" s="733"/>
      <c r="VRL293" s="733"/>
      <c r="VRM293" s="733"/>
      <c r="VRN293" s="733"/>
      <c r="VRO293" s="733"/>
      <c r="VRP293" s="733"/>
      <c r="VRQ293" s="733"/>
      <c r="VRR293" s="733"/>
      <c r="VRS293" s="733"/>
      <c r="VRT293" s="733"/>
      <c r="VRU293" s="733"/>
      <c r="VRV293" s="733"/>
      <c r="VRW293" s="733"/>
      <c r="VRX293" s="733"/>
      <c r="VRY293" s="733"/>
      <c r="VRZ293" s="733"/>
      <c r="VSA293" s="733"/>
      <c r="VSB293" s="733"/>
      <c r="VSC293" s="733"/>
      <c r="VSD293" s="733"/>
      <c r="VSE293" s="733"/>
      <c r="VSF293" s="733"/>
      <c r="VSG293" s="733"/>
      <c r="VSH293" s="733"/>
      <c r="VSI293" s="733"/>
      <c r="VSJ293" s="733"/>
      <c r="VSK293" s="733"/>
      <c r="VSL293" s="733"/>
      <c r="VSM293" s="733"/>
      <c r="VSN293" s="733"/>
      <c r="VSO293" s="733"/>
      <c r="VSP293" s="733"/>
      <c r="VSQ293" s="733"/>
      <c r="VSR293" s="733"/>
      <c r="VSS293" s="733"/>
      <c r="VST293" s="733"/>
      <c r="VSU293" s="733"/>
      <c r="VSV293" s="733"/>
      <c r="VSW293" s="733"/>
      <c r="VSX293" s="733"/>
      <c r="VSY293" s="733"/>
      <c r="VSZ293" s="733"/>
      <c r="VTA293" s="733"/>
      <c r="VTB293" s="733"/>
      <c r="VTC293" s="733"/>
      <c r="VTD293" s="733"/>
      <c r="VTE293" s="733"/>
      <c r="VTF293" s="733"/>
      <c r="VTG293" s="733"/>
      <c r="VTH293" s="733"/>
      <c r="VTI293" s="733"/>
      <c r="VTJ293" s="733"/>
      <c r="VTK293" s="733"/>
      <c r="VTL293" s="733"/>
      <c r="VTM293" s="733"/>
      <c r="VTN293" s="733"/>
      <c r="VTO293" s="733"/>
      <c r="VTP293" s="733"/>
      <c r="VTQ293" s="733"/>
      <c r="VTR293" s="733"/>
      <c r="VTS293" s="733"/>
      <c r="VTT293" s="733"/>
      <c r="VTU293" s="733"/>
      <c r="VTV293" s="733"/>
      <c r="VTW293" s="733"/>
      <c r="VTX293" s="733"/>
      <c r="VTY293" s="733"/>
      <c r="VTZ293" s="733"/>
      <c r="VUA293" s="733"/>
      <c r="VUB293" s="733"/>
      <c r="VUC293" s="733"/>
      <c r="VUD293" s="733"/>
      <c r="VUE293" s="733"/>
      <c r="VUF293" s="733"/>
      <c r="VUG293" s="733"/>
      <c r="VUH293" s="733"/>
      <c r="VUI293" s="733"/>
      <c r="VUJ293" s="733"/>
      <c r="VUK293" s="733"/>
      <c r="VUL293" s="733"/>
      <c r="VUM293" s="733"/>
      <c r="VUN293" s="733"/>
      <c r="VUO293" s="733"/>
      <c r="VUP293" s="733"/>
      <c r="VUQ293" s="733"/>
      <c r="VUR293" s="733"/>
      <c r="VUS293" s="733"/>
      <c r="VUT293" s="733"/>
      <c r="VUU293" s="733"/>
      <c r="VUV293" s="733"/>
      <c r="VUW293" s="733"/>
      <c r="VUX293" s="733"/>
      <c r="VUY293" s="733"/>
      <c r="VUZ293" s="733"/>
      <c r="VVA293" s="733"/>
      <c r="VVB293" s="733"/>
      <c r="VVC293" s="733"/>
      <c r="VVD293" s="733"/>
      <c r="VVE293" s="733"/>
      <c r="VVF293" s="733"/>
      <c r="VVG293" s="733"/>
      <c r="VVH293" s="733"/>
      <c r="VVI293" s="733"/>
      <c r="VVJ293" s="733"/>
      <c r="VVK293" s="733"/>
      <c r="VVL293" s="733"/>
      <c r="VVM293" s="733"/>
      <c r="VVN293" s="733"/>
      <c r="VVO293" s="733"/>
      <c r="VVP293" s="733"/>
      <c r="VVQ293" s="733"/>
      <c r="VVR293" s="733"/>
      <c r="VVS293" s="733"/>
      <c r="VVT293" s="733"/>
      <c r="VVU293" s="733"/>
      <c r="VVV293" s="733"/>
      <c r="VVW293" s="733"/>
      <c r="VVX293" s="733"/>
      <c r="VVY293" s="733"/>
      <c r="VVZ293" s="733"/>
      <c r="VWA293" s="733"/>
      <c r="VWB293" s="733"/>
      <c r="VWC293" s="733"/>
      <c r="VWD293" s="733"/>
      <c r="VWE293" s="733"/>
      <c r="VWF293" s="733"/>
      <c r="VWG293" s="733"/>
      <c r="VWH293" s="733"/>
      <c r="VWI293" s="733"/>
      <c r="VWJ293" s="733"/>
      <c r="VWK293" s="733"/>
      <c r="VWL293" s="733"/>
      <c r="VWM293" s="733"/>
      <c r="VWN293" s="733"/>
      <c r="VWO293" s="733"/>
      <c r="VWP293" s="733"/>
      <c r="VWQ293" s="733"/>
      <c r="VWR293" s="733"/>
      <c r="VWS293" s="733"/>
      <c r="VWT293" s="733"/>
      <c r="VWU293" s="733"/>
      <c r="VWV293" s="733"/>
      <c r="VWW293" s="733"/>
      <c r="VWX293" s="733"/>
      <c r="VWY293" s="733"/>
      <c r="VWZ293" s="733"/>
      <c r="VXA293" s="733"/>
      <c r="VXB293" s="733"/>
      <c r="VXC293" s="733"/>
      <c r="VXD293" s="733"/>
      <c r="VXE293" s="733"/>
      <c r="VXF293" s="733"/>
      <c r="VXG293" s="733"/>
      <c r="VXH293" s="733"/>
      <c r="VXI293" s="733"/>
      <c r="VXJ293" s="733"/>
      <c r="VXK293" s="733"/>
      <c r="VXL293" s="733"/>
      <c r="VXM293" s="733"/>
      <c r="VXN293" s="733"/>
      <c r="VXO293" s="733"/>
      <c r="VXP293" s="733"/>
      <c r="VXQ293" s="733"/>
      <c r="VXR293" s="733"/>
      <c r="VXS293" s="733"/>
      <c r="VXT293" s="733"/>
      <c r="VXU293" s="733"/>
      <c r="VXV293" s="733"/>
      <c r="VXW293" s="733"/>
      <c r="VXX293" s="733"/>
      <c r="VXY293" s="733"/>
      <c r="VXZ293" s="733"/>
      <c r="VYA293" s="733"/>
      <c r="VYB293" s="733"/>
      <c r="VYC293" s="733"/>
      <c r="VYD293" s="733"/>
      <c r="VYE293" s="733"/>
      <c r="VYF293" s="733"/>
      <c r="VYG293" s="733"/>
      <c r="VYH293" s="733"/>
      <c r="VYI293" s="733"/>
      <c r="VYJ293" s="733"/>
      <c r="VYK293" s="733"/>
      <c r="VYL293" s="733"/>
      <c r="VYM293" s="733"/>
      <c r="VYN293" s="733"/>
      <c r="VYO293" s="733"/>
      <c r="VYP293" s="733"/>
      <c r="VYQ293" s="733"/>
      <c r="VYR293" s="733"/>
      <c r="VYS293" s="733"/>
      <c r="VYT293" s="733"/>
      <c r="VYU293" s="733"/>
      <c r="VYV293" s="733"/>
      <c r="VYW293" s="733"/>
      <c r="VYX293" s="733"/>
      <c r="VYY293" s="733"/>
      <c r="VYZ293" s="733"/>
      <c r="VZA293" s="733"/>
      <c r="VZB293" s="733"/>
      <c r="VZC293" s="733"/>
      <c r="VZD293" s="733"/>
      <c r="VZE293" s="733"/>
      <c r="VZF293" s="733"/>
      <c r="VZG293" s="733"/>
      <c r="VZH293" s="733"/>
      <c r="VZI293" s="733"/>
      <c r="VZJ293" s="733"/>
      <c r="VZK293" s="733"/>
      <c r="VZL293" s="733"/>
      <c r="VZM293" s="733"/>
      <c r="VZN293" s="733"/>
      <c r="VZO293" s="733"/>
      <c r="VZP293" s="733"/>
      <c r="VZQ293" s="733"/>
      <c r="VZR293" s="733"/>
      <c r="VZS293" s="733"/>
      <c r="VZT293" s="733"/>
      <c r="VZU293" s="733"/>
      <c r="VZV293" s="733"/>
      <c r="VZW293" s="733"/>
      <c r="VZX293" s="733"/>
      <c r="VZY293" s="733"/>
      <c r="VZZ293" s="733"/>
      <c r="WAA293" s="733"/>
      <c r="WAB293" s="733"/>
      <c r="WAC293" s="733"/>
      <c r="WAD293" s="733"/>
      <c r="WAE293" s="733"/>
      <c r="WAF293" s="733"/>
      <c r="WAG293" s="733"/>
      <c r="WAH293" s="733"/>
      <c r="WAI293" s="733"/>
      <c r="WAJ293" s="733"/>
      <c r="WAK293" s="733"/>
      <c r="WAL293" s="733"/>
      <c r="WAM293" s="733"/>
      <c r="WAN293" s="733"/>
      <c r="WAO293" s="733"/>
      <c r="WAP293" s="733"/>
      <c r="WAQ293" s="733"/>
      <c r="WAR293" s="733"/>
      <c r="WAS293" s="733"/>
      <c r="WAT293" s="733"/>
      <c r="WAU293" s="733"/>
      <c r="WAV293" s="733"/>
      <c r="WAW293" s="733"/>
      <c r="WAX293" s="733"/>
      <c r="WAY293" s="733"/>
      <c r="WAZ293" s="733"/>
      <c r="WBA293" s="733"/>
      <c r="WBB293" s="733"/>
      <c r="WBC293" s="733"/>
      <c r="WBD293" s="733"/>
      <c r="WBE293" s="733"/>
      <c r="WBF293" s="733"/>
      <c r="WBG293" s="733"/>
      <c r="WBH293" s="733"/>
      <c r="WBI293" s="733"/>
      <c r="WBJ293" s="733"/>
      <c r="WBK293" s="733"/>
      <c r="WBL293" s="733"/>
      <c r="WBM293" s="733"/>
      <c r="WBN293" s="733"/>
      <c r="WBO293" s="733"/>
      <c r="WBP293" s="733"/>
      <c r="WBQ293" s="733"/>
      <c r="WBR293" s="733"/>
      <c r="WBS293" s="733"/>
      <c r="WBT293" s="733"/>
      <c r="WBU293" s="733"/>
      <c r="WBV293" s="733"/>
      <c r="WBW293" s="733"/>
      <c r="WBX293" s="733"/>
      <c r="WBY293" s="733"/>
      <c r="WBZ293" s="733"/>
      <c r="WCA293" s="733"/>
      <c r="WCB293" s="733"/>
      <c r="WCC293" s="733"/>
      <c r="WCD293" s="733"/>
      <c r="WCE293" s="733"/>
      <c r="WCF293" s="733"/>
      <c r="WCG293" s="733"/>
      <c r="WCH293" s="733"/>
      <c r="WCI293" s="733"/>
      <c r="WCJ293" s="733"/>
      <c r="WCK293" s="733"/>
      <c r="WCL293" s="733"/>
      <c r="WCM293" s="733"/>
      <c r="WCN293" s="733"/>
      <c r="WCO293" s="733"/>
      <c r="WCP293" s="733"/>
      <c r="WCQ293" s="733"/>
      <c r="WCR293" s="733"/>
      <c r="WCS293" s="733"/>
      <c r="WCT293" s="733"/>
      <c r="WCU293" s="733"/>
      <c r="WCV293" s="733"/>
      <c r="WCW293" s="733"/>
      <c r="WCX293" s="733"/>
      <c r="WCY293" s="733"/>
      <c r="WCZ293" s="733"/>
      <c r="WDA293" s="733"/>
      <c r="WDB293" s="733"/>
      <c r="WDC293" s="733"/>
      <c r="WDD293" s="733"/>
      <c r="WDE293" s="733"/>
      <c r="WDF293" s="733"/>
      <c r="WDG293" s="733"/>
      <c r="WDH293" s="733"/>
      <c r="WDI293" s="733"/>
      <c r="WDJ293" s="733"/>
      <c r="WDK293" s="733"/>
      <c r="WDL293" s="733"/>
      <c r="WDM293" s="733"/>
      <c r="WDN293" s="733"/>
      <c r="WDO293" s="733"/>
      <c r="WDP293" s="733"/>
      <c r="WDQ293" s="733"/>
      <c r="WDR293" s="733"/>
      <c r="WDS293" s="733"/>
      <c r="WDT293" s="733"/>
      <c r="WDU293" s="733"/>
      <c r="WDV293" s="733"/>
      <c r="WDW293" s="733"/>
      <c r="WDX293" s="733"/>
      <c r="WDY293" s="733"/>
      <c r="WDZ293" s="733"/>
      <c r="WEA293" s="733"/>
      <c r="WEB293" s="733"/>
      <c r="WEC293" s="733"/>
      <c r="WED293" s="733"/>
      <c r="WEE293" s="733"/>
      <c r="WEF293" s="733"/>
      <c r="WEG293" s="733"/>
      <c r="WEH293" s="733"/>
      <c r="WEI293" s="733"/>
      <c r="WEJ293" s="733"/>
      <c r="WEK293" s="733"/>
      <c r="WEL293" s="733"/>
      <c r="WEM293" s="733"/>
      <c r="WEN293" s="733"/>
      <c r="WEO293" s="733"/>
      <c r="WEP293" s="733"/>
      <c r="WEQ293" s="733"/>
      <c r="WER293" s="733"/>
      <c r="WES293" s="733"/>
      <c r="WET293" s="733"/>
      <c r="WEU293" s="733"/>
      <c r="WEV293" s="733"/>
      <c r="WEW293" s="733"/>
      <c r="WEX293" s="733"/>
      <c r="WEY293" s="733"/>
      <c r="WEZ293" s="733"/>
      <c r="WFA293" s="733"/>
      <c r="WFB293" s="733"/>
      <c r="WFC293" s="733"/>
      <c r="WFD293" s="733"/>
      <c r="WFE293" s="733"/>
      <c r="WFF293" s="733"/>
      <c r="WFG293" s="733"/>
      <c r="WFH293" s="733"/>
      <c r="WFI293" s="733"/>
      <c r="WFJ293" s="733"/>
      <c r="WFK293" s="733"/>
      <c r="WFL293" s="733"/>
      <c r="WFM293" s="733"/>
      <c r="WFN293" s="733"/>
      <c r="WFO293" s="733"/>
      <c r="WFP293" s="733"/>
      <c r="WFQ293" s="733"/>
      <c r="WFR293" s="733"/>
      <c r="WFS293" s="733"/>
      <c r="WFT293" s="733"/>
      <c r="WFU293" s="733"/>
      <c r="WFV293" s="733"/>
      <c r="WFW293" s="733"/>
      <c r="WFX293" s="733"/>
      <c r="WFY293" s="733"/>
      <c r="WFZ293" s="733"/>
      <c r="WGA293" s="733"/>
      <c r="WGB293" s="733"/>
      <c r="WGC293" s="733"/>
      <c r="WGD293" s="733"/>
      <c r="WGE293" s="733"/>
      <c r="WGF293" s="733"/>
      <c r="WGG293" s="733"/>
      <c r="WGH293" s="733"/>
      <c r="WGI293" s="733"/>
      <c r="WGJ293" s="733"/>
      <c r="WGK293" s="733"/>
      <c r="WGL293" s="733"/>
      <c r="WGM293" s="733"/>
      <c r="WGN293" s="733"/>
      <c r="WGO293" s="733"/>
      <c r="WGP293" s="733"/>
      <c r="WGQ293" s="733"/>
      <c r="WGR293" s="733"/>
      <c r="WGS293" s="733"/>
      <c r="WGT293" s="733"/>
      <c r="WGU293" s="733"/>
      <c r="WGV293" s="733"/>
      <c r="WGW293" s="733"/>
      <c r="WGX293" s="733"/>
      <c r="WGY293" s="733"/>
      <c r="WGZ293" s="733"/>
      <c r="WHA293" s="733"/>
      <c r="WHB293" s="733"/>
      <c r="WHC293" s="733"/>
      <c r="WHD293" s="733"/>
      <c r="WHE293" s="733"/>
      <c r="WHF293" s="733"/>
      <c r="WHG293" s="733"/>
      <c r="WHH293" s="733"/>
      <c r="WHI293" s="733"/>
      <c r="WHJ293" s="733"/>
      <c r="WHK293" s="733"/>
      <c r="WHL293" s="733"/>
      <c r="WHM293" s="733"/>
      <c r="WHN293" s="733"/>
      <c r="WHO293" s="733"/>
      <c r="WHP293" s="733"/>
      <c r="WHQ293" s="733"/>
      <c r="WHR293" s="733"/>
      <c r="WHS293" s="733"/>
      <c r="WHT293" s="733"/>
      <c r="WHU293" s="733"/>
      <c r="WHV293" s="733"/>
      <c r="WHW293" s="733"/>
      <c r="WHX293" s="733"/>
      <c r="WHY293" s="733"/>
      <c r="WHZ293" s="733"/>
      <c r="WIA293" s="733"/>
      <c r="WIB293" s="733"/>
      <c r="WIC293" s="733"/>
      <c r="WID293" s="733"/>
      <c r="WIE293" s="733"/>
      <c r="WIF293" s="733"/>
      <c r="WIG293" s="733"/>
      <c r="WIH293" s="733"/>
      <c r="WII293" s="733"/>
      <c r="WIJ293" s="733"/>
      <c r="WIK293" s="733"/>
      <c r="WIL293" s="733"/>
      <c r="WIM293" s="733"/>
      <c r="WIN293" s="733"/>
      <c r="WIO293" s="733"/>
      <c r="WIP293" s="733"/>
      <c r="WIQ293" s="733"/>
      <c r="WIR293" s="733"/>
      <c r="WIS293" s="733"/>
      <c r="WIT293" s="733"/>
      <c r="WIU293" s="733"/>
      <c r="WIV293" s="733"/>
      <c r="WIW293" s="733"/>
      <c r="WIX293" s="733"/>
      <c r="WIY293" s="733"/>
      <c r="WIZ293" s="733"/>
      <c r="WJA293" s="733"/>
      <c r="WJB293" s="733"/>
      <c r="WJC293" s="733"/>
      <c r="WJD293" s="733"/>
      <c r="WJE293" s="733"/>
      <c r="WJF293" s="733"/>
      <c r="WJG293" s="733"/>
      <c r="WJH293" s="733"/>
      <c r="WJI293" s="733"/>
      <c r="WJJ293" s="733"/>
      <c r="WJK293" s="733"/>
      <c r="WJL293" s="733"/>
      <c r="WJM293" s="733"/>
      <c r="WJN293" s="733"/>
      <c r="WJO293" s="733"/>
      <c r="WJP293" s="733"/>
      <c r="WJQ293" s="733"/>
      <c r="WJR293" s="733"/>
      <c r="WJS293" s="733"/>
      <c r="WJT293" s="733"/>
      <c r="WJU293" s="733"/>
      <c r="WJV293" s="733"/>
      <c r="WJW293" s="733"/>
      <c r="WJX293" s="733"/>
      <c r="WJY293" s="733"/>
      <c r="WJZ293" s="733"/>
      <c r="WKA293" s="733"/>
      <c r="WKB293" s="733"/>
      <c r="WKC293" s="733"/>
      <c r="WKD293" s="733"/>
      <c r="WKE293" s="733"/>
      <c r="WKF293" s="733"/>
      <c r="WKG293" s="733"/>
      <c r="WKH293" s="733"/>
      <c r="WKI293" s="733"/>
      <c r="WKJ293" s="733"/>
      <c r="WKK293" s="733"/>
      <c r="WKL293" s="733"/>
      <c r="WKM293" s="733"/>
      <c r="WKN293" s="733"/>
      <c r="WKO293" s="733"/>
      <c r="WKP293" s="733"/>
      <c r="WKQ293" s="733"/>
      <c r="WKR293" s="733"/>
      <c r="WKS293" s="733"/>
      <c r="WKT293" s="733"/>
      <c r="WKU293" s="733"/>
      <c r="WKV293" s="733"/>
      <c r="WKW293" s="733"/>
      <c r="WKX293" s="733"/>
      <c r="WKY293" s="733"/>
      <c r="WKZ293" s="733"/>
      <c r="WLA293" s="733"/>
      <c r="WLB293" s="733"/>
      <c r="WLC293" s="733"/>
      <c r="WLD293" s="733"/>
      <c r="WLE293" s="733"/>
      <c r="WLF293" s="733"/>
      <c r="WLG293" s="733"/>
      <c r="WLH293" s="733"/>
      <c r="WLI293" s="733"/>
      <c r="WLJ293" s="733"/>
      <c r="WLK293" s="733"/>
      <c r="WLL293" s="733"/>
      <c r="WLM293" s="733"/>
      <c r="WLN293" s="733"/>
      <c r="WLO293" s="733"/>
      <c r="WLP293" s="733"/>
      <c r="WLQ293" s="733"/>
      <c r="WLR293" s="733"/>
      <c r="WLS293" s="733"/>
      <c r="WLT293" s="733"/>
      <c r="WLU293" s="733"/>
      <c r="WLV293" s="733"/>
      <c r="WLW293" s="733"/>
      <c r="WLX293" s="733"/>
      <c r="WLY293" s="733"/>
      <c r="WLZ293" s="733"/>
      <c r="WMA293" s="733"/>
      <c r="WMB293" s="733"/>
      <c r="WMC293" s="733"/>
      <c r="WMD293" s="733"/>
      <c r="WME293" s="733"/>
      <c r="WMF293" s="733"/>
      <c r="WMG293" s="733"/>
      <c r="WMH293" s="733"/>
      <c r="WMI293" s="733"/>
      <c r="WMJ293" s="733"/>
      <c r="WMK293" s="733"/>
      <c r="WML293" s="733"/>
      <c r="WMM293" s="733"/>
      <c r="WMN293" s="733"/>
      <c r="WMO293" s="733"/>
      <c r="WMP293" s="733"/>
      <c r="WMQ293" s="733"/>
      <c r="WMR293" s="733"/>
      <c r="WMS293" s="733"/>
      <c r="WMT293" s="733"/>
      <c r="WMU293" s="733"/>
      <c r="WMV293" s="733"/>
      <c r="WMW293" s="733"/>
      <c r="WMX293" s="733"/>
      <c r="WMY293" s="733"/>
      <c r="WMZ293" s="733"/>
      <c r="WNA293" s="733"/>
      <c r="WNB293" s="733"/>
      <c r="WNC293" s="733"/>
      <c r="WND293" s="733"/>
      <c r="WNE293" s="733"/>
      <c r="WNF293" s="733"/>
      <c r="WNG293" s="733"/>
      <c r="WNH293" s="733"/>
      <c r="WNI293" s="733"/>
      <c r="WNJ293" s="733"/>
      <c r="WNK293" s="733"/>
      <c r="WNL293" s="733"/>
      <c r="WNM293" s="733"/>
      <c r="WNN293" s="733"/>
      <c r="WNO293" s="733"/>
      <c r="WNP293" s="733"/>
      <c r="WNQ293" s="733"/>
      <c r="WNR293" s="733"/>
      <c r="WNS293" s="733"/>
      <c r="WNT293" s="733"/>
      <c r="WNU293" s="733"/>
      <c r="WNV293" s="733"/>
      <c r="WNW293" s="733"/>
      <c r="WNX293" s="733"/>
      <c r="WNY293" s="733"/>
      <c r="WNZ293" s="733"/>
      <c r="WOA293" s="733"/>
      <c r="WOB293" s="733"/>
      <c r="WOC293" s="733"/>
      <c r="WOD293" s="733"/>
      <c r="WOE293" s="733"/>
      <c r="WOF293" s="733"/>
      <c r="WOG293" s="733"/>
      <c r="WOH293" s="733"/>
      <c r="WOI293" s="733"/>
      <c r="WOJ293" s="733"/>
      <c r="WOK293" s="733"/>
      <c r="WOL293" s="733"/>
      <c r="WOM293" s="733"/>
      <c r="WON293" s="733"/>
      <c r="WOO293" s="733"/>
      <c r="WOP293" s="733"/>
      <c r="WOQ293" s="733"/>
      <c r="WOR293" s="733"/>
      <c r="WOS293" s="733"/>
      <c r="WOT293" s="733"/>
      <c r="WOU293" s="733"/>
      <c r="WOV293" s="733"/>
      <c r="WOW293" s="733"/>
      <c r="WOX293" s="733"/>
      <c r="WOY293" s="733"/>
      <c r="WOZ293" s="733"/>
      <c r="WPA293" s="733"/>
      <c r="WPB293" s="733"/>
      <c r="WPC293" s="733"/>
      <c r="WPD293" s="733"/>
      <c r="WPE293" s="733"/>
      <c r="WPF293" s="733"/>
      <c r="WPG293" s="733"/>
      <c r="WPH293" s="733"/>
      <c r="WPI293" s="733"/>
      <c r="WPJ293" s="733"/>
      <c r="WPK293" s="733"/>
      <c r="WPL293" s="733"/>
      <c r="WPM293" s="733"/>
      <c r="WPN293" s="733"/>
      <c r="WPO293" s="733"/>
      <c r="WPP293" s="733"/>
      <c r="WPQ293" s="733"/>
      <c r="WPR293" s="733"/>
      <c r="WPS293" s="733"/>
      <c r="WPT293" s="733"/>
      <c r="WPU293" s="733"/>
      <c r="WPV293" s="733"/>
      <c r="WPW293" s="733"/>
      <c r="WPX293" s="733"/>
      <c r="WPY293" s="733"/>
      <c r="WPZ293" s="733"/>
      <c r="WQA293" s="733"/>
      <c r="WQB293" s="733"/>
      <c r="WQC293" s="733"/>
      <c r="WQD293" s="733"/>
      <c r="WQE293" s="733"/>
      <c r="WQF293" s="733"/>
      <c r="WQG293" s="733"/>
      <c r="WQH293" s="733"/>
      <c r="WQI293" s="733"/>
      <c r="WQJ293" s="733"/>
      <c r="WQK293" s="733"/>
      <c r="WQL293" s="733"/>
      <c r="WQM293" s="733"/>
      <c r="WQN293" s="733"/>
      <c r="WQO293" s="733"/>
      <c r="WQP293" s="733"/>
      <c r="WQQ293" s="733"/>
      <c r="WQR293" s="733"/>
      <c r="WQS293" s="733"/>
      <c r="WQT293" s="733"/>
      <c r="WQU293" s="733"/>
      <c r="WQV293" s="733"/>
      <c r="WQW293" s="733"/>
      <c r="WQX293" s="733"/>
      <c r="WQY293" s="733"/>
      <c r="WQZ293" s="733"/>
      <c r="WRA293" s="733"/>
      <c r="WRB293" s="733"/>
      <c r="WRC293" s="733"/>
      <c r="WRD293" s="733"/>
      <c r="WRE293" s="733"/>
      <c r="WRF293" s="733"/>
      <c r="WRG293" s="733"/>
      <c r="WRH293" s="733"/>
      <c r="WRI293" s="733"/>
      <c r="WRJ293" s="733"/>
      <c r="WRK293" s="733"/>
      <c r="WRL293" s="733"/>
      <c r="WRM293" s="733"/>
      <c r="WRN293" s="733"/>
      <c r="WRO293" s="733"/>
      <c r="WRP293" s="733"/>
      <c r="WRQ293" s="733"/>
      <c r="WRR293" s="733"/>
      <c r="WRS293" s="733"/>
      <c r="WRT293" s="733"/>
      <c r="WRU293" s="733"/>
      <c r="WRV293" s="733"/>
      <c r="WRW293" s="733"/>
      <c r="WRX293" s="733"/>
      <c r="WRY293" s="733"/>
      <c r="WRZ293" s="733"/>
      <c r="WSA293" s="733"/>
      <c r="WSB293" s="733"/>
      <c r="WSC293" s="733"/>
      <c r="WSD293" s="733"/>
      <c r="WSE293" s="733"/>
      <c r="WSF293" s="733"/>
      <c r="WSG293" s="733"/>
      <c r="WSH293" s="733"/>
      <c r="WSI293" s="733"/>
      <c r="WSJ293" s="733"/>
      <c r="WSK293" s="733"/>
      <c r="WSL293" s="733"/>
      <c r="WSM293" s="733"/>
      <c r="WSN293" s="733"/>
      <c r="WSO293" s="733"/>
      <c r="WSP293" s="733"/>
      <c r="WSQ293" s="733"/>
      <c r="WSR293" s="733"/>
      <c r="WSS293" s="733"/>
      <c r="WST293" s="733"/>
      <c r="WSU293" s="733"/>
      <c r="WSV293" s="733"/>
      <c r="WSW293" s="733"/>
      <c r="WSX293" s="733"/>
      <c r="WSY293" s="733"/>
      <c r="WSZ293" s="733"/>
      <c r="WTA293" s="733"/>
      <c r="WTB293" s="733"/>
      <c r="WTC293" s="733"/>
      <c r="WTD293" s="733"/>
      <c r="WTE293" s="733"/>
      <c r="WTF293" s="733"/>
      <c r="WTG293" s="733"/>
      <c r="WTH293" s="733"/>
      <c r="WTI293" s="733"/>
      <c r="WTJ293" s="733"/>
      <c r="WTK293" s="733"/>
      <c r="WTL293" s="733"/>
      <c r="WTM293" s="733"/>
      <c r="WTN293" s="733"/>
      <c r="WTO293" s="733"/>
      <c r="WTP293" s="733"/>
      <c r="WTQ293" s="733"/>
      <c r="WTR293" s="733"/>
      <c r="WTS293" s="733"/>
      <c r="WTT293" s="733"/>
      <c r="WTU293" s="733"/>
      <c r="WTV293" s="733"/>
      <c r="WTW293" s="733"/>
      <c r="WTX293" s="733"/>
      <c r="WTY293" s="733"/>
      <c r="WTZ293" s="733"/>
      <c r="WUA293" s="733"/>
      <c r="WUB293" s="733"/>
      <c r="WUC293" s="733"/>
      <c r="WUD293" s="733"/>
      <c r="WUE293" s="733"/>
      <c r="WUF293" s="733"/>
      <c r="WUG293" s="733"/>
      <c r="WUH293" s="733"/>
      <c r="WUI293" s="733"/>
      <c r="WUJ293" s="733"/>
      <c r="WUK293" s="733"/>
      <c r="WUL293" s="733"/>
      <c r="WUM293" s="733"/>
      <c r="WUN293" s="733"/>
      <c r="WUO293" s="733"/>
      <c r="WUP293" s="733"/>
      <c r="WUQ293" s="733"/>
      <c r="WUR293" s="733"/>
      <c r="WUS293" s="733"/>
      <c r="WUT293" s="733"/>
      <c r="WUU293" s="733"/>
      <c r="WUV293" s="733"/>
      <c r="WUW293" s="733"/>
      <c r="WUX293" s="733"/>
      <c r="WUY293" s="733"/>
      <c r="WUZ293" s="733"/>
      <c r="WVA293" s="733"/>
      <c r="WVB293" s="733"/>
      <c r="WVC293" s="733"/>
      <c r="WVD293" s="733"/>
      <c r="WVE293" s="733"/>
      <c r="WVF293" s="733"/>
      <c r="WVG293" s="733"/>
      <c r="WVH293" s="733"/>
      <c r="WVI293" s="733"/>
      <c r="WVJ293" s="733"/>
      <c r="WVK293" s="733"/>
      <c r="WVL293" s="733"/>
      <c r="WVM293" s="733"/>
      <c r="WVN293" s="733"/>
      <c r="WVO293" s="733"/>
      <c r="WVP293" s="733"/>
      <c r="WVQ293" s="733"/>
      <c r="WVR293" s="733"/>
      <c r="WVS293" s="733"/>
      <c r="WVT293" s="733"/>
      <c r="WVU293" s="733"/>
      <c r="WVV293" s="733"/>
      <c r="WVW293" s="733"/>
      <c r="WVX293" s="733"/>
      <c r="WVY293" s="733"/>
      <c r="WVZ293" s="733"/>
      <c r="WWA293" s="733"/>
      <c r="WWB293" s="733"/>
      <c r="WWC293" s="733"/>
      <c r="WWD293" s="733"/>
      <c r="WWE293" s="733"/>
      <c r="WWF293" s="733"/>
      <c r="WWG293" s="733"/>
      <c r="WWH293" s="733"/>
      <c r="WWI293" s="733"/>
      <c r="WWJ293" s="733"/>
      <c r="WWK293" s="733"/>
      <c r="WWL293" s="733"/>
      <c r="WWM293" s="733"/>
      <c r="WWN293" s="733"/>
      <c r="WWO293" s="733"/>
      <c r="WWP293" s="733"/>
      <c r="WWQ293" s="733"/>
      <c r="WWR293" s="733"/>
      <c r="WWS293" s="733"/>
      <c r="WWT293" s="733"/>
      <c r="WWU293" s="733"/>
      <c r="WWV293" s="733"/>
      <c r="WWW293" s="733"/>
      <c r="WWX293" s="733"/>
      <c r="WWY293" s="733"/>
      <c r="WWZ293" s="733"/>
      <c r="WXA293" s="733"/>
      <c r="WXB293" s="733"/>
      <c r="WXC293" s="733"/>
      <c r="WXD293" s="733"/>
      <c r="WXE293" s="733"/>
      <c r="WXF293" s="733"/>
      <c r="WXG293" s="733"/>
      <c r="WXH293" s="733"/>
      <c r="WXI293" s="733"/>
      <c r="WXJ293" s="733"/>
      <c r="WXK293" s="733"/>
      <c r="WXL293" s="733"/>
      <c r="WXM293" s="733"/>
      <c r="WXN293" s="733"/>
      <c r="WXO293" s="733"/>
      <c r="WXP293" s="733"/>
      <c r="WXQ293" s="733"/>
      <c r="WXR293" s="733"/>
      <c r="WXS293" s="733"/>
      <c r="WXT293" s="733"/>
      <c r="WXU293" s="733"/>
      <c r="WXV293" s="733"/>
      <c r="WXW293" s="733"/>
      <c r="WXX293" s="733"/>
      <c r="WXY293" s="733"/>
      <c r="WXZ293" s="733"/>
      <c r="WYA293" s="733"/>
      <c r="WYB293" s="733"/>
      <c r="WYC293" s="733"/>
      <c r="WYD293" s="733"/>
      <c r="WYE293" s="733"/>
      <c r="WYF293" s="733"/>
      <c r="WYG293" s="733"/>
      <c r="WYH293" s="733"/>
      <c r="WYI293" s="733"/>
      <c r="WYJ293" s="733"/>
      <c r="WYK293" s="733"/>
      <c r="WYL293" s="733"/>
      <c r="WYM293" s="733"/>
      <c r="WYN293" s="733"/>
      <c r="WYO293" s="733"/>
      <c r="WYP293" s="733"/>
      <c r="WYQ293" s="733"/>
      <c r="WYR293" s="733"/>
      <c r="WYS293" s="733"/>
      <c r="WYT293" s="733"/>
      <c r="WYU293" s="733"/>
      <c r="WYV293" s="733"/>
      <c r="WYW293" s="733"/>
      <c r="WYX293" s="733"/>
      <c r="WYY293" s="733"/>
      <c r="WYZ293" s="733"/>
      <c r="WZA293" s="733"/>
      <c r="WZB293" s="733"/>
      <c r="WZC293" s="733"/>
      <c r="WZD293" s="733"/>
      <c r="WZE293" s="733"/>
      <c r="WZF293" s="733"/>
      <c r="WZG293" s="733"/>
      <c r="WZH293" s="733"/>
      <c r="WZI293" s="733"/>
      <c r="WZJ293" s="733"/>
      <c r="WZK293" s="733"/>
      <c r="WZL293" s="733"/>
      <c r="WZM293" s="733"/>
      <c r="WZN293" s="733"/>
      <c r="WZO293" s="733"/>
      <c r="WZP293" s="733"/>
      <c r="WZQ293" s="733"/>
      <c r="WZR293" s="733"/>
      <c r="WZS293" s="733"/>
      <c r="WZT293" s="733"/>
      <c r="WZU293" s="733"/>
      <c r="WZV293" s="733"/>
      <c r="WZW293" s="733"/>
      <c r="WZX293" s="733"/>
      <c r="WZY293" s="733"/>
      <c r="WZZ293" s="733"/>
      <c r="XAA293" s="733"/>
      <c r="XAB293" s="733"/>
      <c r="XAC293" s="733"/>
      <c r="XAD293" s="733"/>
      <c r="XAE293" s="733"/>
      <c r="XAF293" s="733"/>
      <c r="XAG293" s="733"/>
      <c r="XAH293" s="733"/>
      <c r="XAI293" s="733"/>
      <c r="XAJ293" s="733"/>
      <c r="XAK293" s="733"/>
      <c r="XAL293" s="733"/>
      <c r="XAM293" s="733"/>
      <c r="XAN293" s="733"/>
      <c r="XAO293" s="733"/>
      <c r="XAP293" s="733"/>
      <c r="XAQ293" s="733"/>
      <c r="XAR293" s="733"/>
      <c r="XAS293" s="733"/>
      <c r="XAT293" s="733"/>
      <c r="XAU293" s="733"/>
      <c r="XAV293" s="733"/>
      <c r="XAW293" s="733"/>
      <c r="XAX293" s="733"/>
      <c r="XAY293" s="733"/>
      <c r="XAZ293" s="733"/>
      <c r="XBA293" s="733"/>
      <c r="XBB293" s="733"/>
      <c r="XBC293" s="733"/>
      <c r="XBD293" s="733"/>
      <c r="XBE293" s="733"/>
      <c r="XBF293" s="733"/>
      <c r="XBG293" s="733"/>
      <c r="XBH293" s="733"/>
      <c r="XBI293" s="733"/>
      <c r="XBJ293" s="733"/>
      <c r="XBK293" s="733"/>
      <c r="XBL293" s="733"/>
      <c r="XBM293" s="733"/>
      <c r="XBN293" s="733"/>
      <c r="XBO293" s="733"/>
      <c r="XBP293" s="733"/>
      <c r="XBQ293" s="733"/>
      <c r="XBR293" s="733"/>
      <c r="XBS293" s="733"/>
      <c r="XBT293" s="733"/>
      <c r="XBU293" s="733"/>
      <c r="XBV293" s="733"/>
      <c r="XBW293" s="733"/>
      <c r="XBX293" s="733"/>
      <c r="XBY293" s="733"/>
      <c r="XBZ293" s="733"/>
      <c r="XCA293" s="733"/>
      <c r="XCB293" s="733"/>
      <c r="XCC293" s="733"/>
      <c r="XCD293" s="733"/>
      <c r="XCE293" s="733"/>
      <c r="XCF293" s="733"/>
      <c r="XCG293" s="733"/>
      <c r="XCH293" s="733"/>
      <c r="XCI293" s="733"/>
      <c r="XCJ293" s="733"/>
      <c r="XCK293" s="733"/>
      <c r="XCL293" s="733"/>
      <c r="XCM293" s="733"/>
      <c r="XCN293" s="733"/>
      <c r="XCO293" s="733"/>
      <c r="XCP293" s="733"/>
      <c r="XCQ293" s="733"/>
      <c r="XCR293" s="733"/>
      <c r="XCS293" s="733"/>
      <c r="XCT293" s="733"/>
      <c r="XCU293" s="733"/>
      <c r="XCV293" s="733"/>
      <c r="XCW293" s="733"/>
      <c r="XCX293" s="733"/>
      <c r="XCY293" s="733"/>
      <c r="XCZ293" s="733"/>
      <c r="XDA293" s="733"/>
      <c r="XDB293" s="733"/>
      <c r="XDC293" s="733"/>
      <c r="XDD293" s="733"/>
      <c r="XDE293" s="733"/>
      <c r="XDF293" s="733"/>
      <c r="XDG293" s="733"/>
      <c r="XDH293" s="733"/>
      <c r="XDI293" s="733"/>
      <c r="XDJ293" s="733"/>
      <c r="XDK293" s="733"/>
      <c r="XDL293" s="733"/>
      <c r="XDM293" s="733"/>
      <c r="XDN293" s="733"/>
      <c r="XDO293" s="733"/>
      <c r="XDP293" s="733"/>
      <c r="XDQ293" s="733"/>
      <c r="XDR293" s="733"/>
      <c r="XDS293" s="733"/>
      <c r="XDT293" s="733"/>
      <c r="XDU293" s="733"/>
      <c r="XDV293" s="733"/>
      <c r="XDW293" s="733"/>
      <c r="XDX293" s="733"/>
      <c r="XDY293" s="733"/>
      <c r="XDZ293" s="733"/>
      <c r="XEA293" s="733"/>
      <c r="XEB293" s="733"/>
      <c r="XEC293" s="733"/>
      <c r="XED293" s="733"/>
      <c r="XEE293" s="733"/>
      <c r="XEF293" s="733"/>
      <c r="XEG293" s="733"/>
      <c r="XEH293" s="733"/>
      <c r="XEI293" s="733"/>
      <c r="XEJ293" s="733"/>
      <c r="XEK293" s="733"/>
      <c r="XEL293" s="733"/>
      <c r="XEM293" s="733"/>
      <c r="XEN293" s="733"/>
      <c r="XEO293" s="733"/>
      <c r="XEP293" s="733"/>
      <c r="XEQ293" s="733"/>
      <c r="XER293" s="733"/>
      <c r="XES293" s="733"/>
      <c r="XET293" s="733"/>
      <c r="XEU293" s="733"/>
      <c r="XEV293" s="733"/>
      <c r="XEW293" s="733"/>
      <c r="XEX293" s="733"/>
      <c r="XEY293" s="733"/>
      <c r="XEZ293" s="733"/>
      <c r="XFA293" s="733"/>
      <c r="XFB293" s="733"/>
      <c r="XFC293" s="733"/>
    </row>
    <row r="294" spans="1:16383" s="314" customFormat="1" ht="75">
      <c r="A294" s="734">
        <f>'Sch-1'!A294</f>
        <v>269</v>
      </c>
      <c r="B294" s="611">
        <f>'Sch-1'!B294</f>
        <v>7000036850</v>
      </c>
      <c r="C294" s="611">
        <f>'Sch-1'!C294</f>
        <v>10</v>
      </c>
      <c r="D294" s="743" t="str">
        <f>'Sch-1'!D294</f>
        <v xml:space="preserve">FABRICATION AND SUPPLY                  </v>
      </c>
      <c r="E294" s="744">
        <f>'Sch-1'!E294</f>
        <v>1000013391</v>
      </c>
      <c r="F294" s="743" t="str">
        <f>'Sch-1'!J294</f>
        <v>Fabrication, galvanising &amp; supply ofvarious types of towers &amp; towerparts,tower/leg extensions (complete)excluding step bolt, stubs andbolts &amp;nuts but including hangers, D-Shackles,pack washers etc.-HTSteel for NormalTowers</v>
      </c>
      <c r="G294" s="744" t="str">
        <f>'Sch-1'!K294</f>
        <v xml:space="preserve">MT </v>
      </c>
      <c r="H294" s="744">
        <f>'Sch-1'!L294</f>
        <v>597.35699999999997</v>
      </c>
      <c r="I294" s="735"/>
      <c r="J294" s="736" t="str">
        <f t="shared" si="9"/>
        <v>INCLUDED</v>
      </c>
      <c r="K294" s="737">
        <f t="shared" si="10"/>
        <v>0</v>
      </c>
      <c r="L294" s="318"/>
      <c r="M294" s="318"/>
      <c r="N294" s="318"/>
      <c r="O294" s="318"/>
      <c r="P294" s="318"/>
      <c r="Q294" s="318"/>
      <c r="R294" s="318"/>
      <c r="S294" s="318"/>
      <c r="T294" s="318"/>
      <c r="U294" s="318"/>
      <c r="V294" s="318"/>
      <c r="W294" s="318"/>
      <c r="X294" s="318"/>
      <c r="Y294" s="318"/>
      <c r="Z294" s="318"/>
      <c r="AA294" s="318"/>
      <c r="AB294" s="318"/>
    </row>
    <row r="295" spans="1:16383" s="314" customFormat="1" ht="75">
      <c r="A295" s="734">
        <f>'Sch-1'!A295</f>
        <v>270</v>
      </c>
      <c r="B295" s="611">
        <f>'Sch-1'!B295</f>
        <v>7000036850</v>
      </c>
      <c r="C295" s="611">
        <f>'Sch-1'!C295</f>
        <v>20</v>
      </c>
      <c r="D295" s="743" t="str">
        <f>'Sch-1'!D295</f>
        <v xml:space="preserve">FABRICATION AND SUPPLY                  </v>
      </c>
      <c r="E295" s="744">
        <f>'Sch-1'!E295</f>
        <v>1000015274</v>
      </c>
      <c r="F295" s="743" t="str">
        <f>'Sch-1'!J295</f>
        <v>Fabrication, galvanising &amp; supply ofvarious types of towers &amp; towerparts,tower/leg extensions (complete)excluding step bolt, stubs andbolts &amp;nuts but including hangers, D-Shackles,pack washers etc.-MSSteel for NormalTowers</v>
      </c>
      <c r="G295" s="744" t="str">
        <f>'Sch-1'!K295</f>
        <v xml:space="preserve">MT </v>
      </c>
      <c r="H295" s="744">
        <f>'Sch-1'!L295</f>
        <v>554.34</v>
      </c>
      <c r="I295" s="735"/>
      <c r="J295" s="736" t="str">
        <f t="shared" si="9"/>
        <v>INCLUDED</v>
      </c>
      <c r="K295" s="737">
        <f t="shared" si="10"/>
        <v>0</v>
      </c>
      <c r="L295" s="318"/>
      <c r="M295" s="318"/>
      <c r="N295" s="318"/>
      <c r="O295" s="318"/>
      <c r="P295" s="318"/>
      <c r="Q295" s="318"/>
      <c r="R295" s="318"/>
      <c r="S295" s="318"/>
      <c r="T295" s="318"/>
      <c r="U295" s="318"/>
      <c r="V295" s="318"/>
      <c r="W295" s="318"/>
      <c r="X295" s="318"/>
      <c r="Y295" s="318"/>
      <c r="Z295" s="318"/>
      <c r="AA295" s="318"/>
      <c r="AB295" s="318"/>
    </row>
    <row r="296" spans="1:16383" s="314" customFormat="1" ht="56.25">
      <c r="A296" s="734">
        <f>'Sch-1'!A296</f>
        <v>271</v>
      </c>
      <c r="B296" s="611">
        <f>'Sch-1'!B296</f>
        <v>7000036850</v>
      </c>
      <c r="C296" s="611">
        <f>'Sch-1'!C296</f>
        <v>30</v>
      </c>
      <c r="D296" s="743" t="str">
        <f>'Sch-1'!D296</f>
        <v xml:space="preserve">FABRICATION AND SUPPLY                  </v>
      </c>
      <c r="E296" s="744">
        <f>'Sch-1'!E296</f>
        <v>1000013393</v>
      </c>
      <c r="F296" s="743" t="str">
        <f>'Sch-1'!J296</f>
        <v>Fabrication, galvanising &amp; supply ofstubs with cleats for varioustypes oftowers and tower extensions(complete)with packwashers excluding supply ofbolts &amp; nuts-HT Steel for Normal Towers</v>
      </c>
      <c r="G296" s="744" t="str">
        <f>'Sch-1'!K296</f>
        <v xml:space="preserve">MT </v>
      </c>
      <c r="H296" s="744">
        <f>'Sch-1'!L296</f>
        <v>33.557000000000002</v>
      </c>
      <c r="I296" s="735"/>
      <c r="J296" s="736" t="str">
        <f t="shared" si="9"/>
        <v>INCLUDED</v>
      </c>
      <c r="K296" s="737">
        <f t="shared" si="10"/>
        <v>0</v>
      </c>
      <c r="L296" s="318"/>
      <c r="M296" s="318"/>
      <c r="N296" s="318"/>
      <c r="O296" s="318"/>
      <c r="P296" s="318"/>
      <c r="Q296" s="318"/>
      <c r="R296" s="318"/>
      <c r="S296" s="318"/>
      <c r="T296" s="318"/>
      <c r="U296" s="318"/>
      <c r="V296" s="318"/>
      <c r="W296" s="318"/>
      <c r="X296" s="318"/>
      <c r="Y296" s="318"/>
      <c r="Z296" s="318"/>
      <c r="AA296" s="318"/>
      <c r="AB296" s="318"/>
    </row>
    <row r="297" spans="1:16383" s="314" customFormat="1" ht="37.5">
      <c r="A297" s="734">
        <f>'Sch-1'!A297</f>
        <v>272</v>
      </c>
      <c r="B297" s="611">
        <f>'Sch-1'!B297</f>
        <v>7000036850</v>
      </c>
      <c r="C297" s="611">
        <f>'Sch-1'!C297</f>
        <v>40</v>
      </c>
      <c r="D297" s="743" t="str">
        <f>'Sch-1'!D297</f>
        <v xml:space="preserve">FABRICATION AND SUPPLY                  </v>
      </c>
      <c r="E297" s="744">
        <f>'Sch-1'!E297</f>
        <v>1000013472</v>
      </c>
      <c r="F297" s="743" t="str">
        <f>'Sch-1'!J297</f>
        <v>Supply of Hexagonal Bolts &amp; Nuts fortowers including Step Bolts,SpringWashers etc.</v>
      </c>
      <c r="G297" s="744" t="str">
        <f>'Sch-1'!K297</f>
        <v xml:space="preserve">MT </v>
      </c>
      <c r="H297" s="744">
        <f>'Sch-1'!L297</f>
        <v>43.454999999999998</v>
      </c>
      <c r="I297" s="735"/>
      <c r="J297" s="736" t="str">
        <f t="shared" si="9"/>
        <v>INCLUDED</v>
      </c>
      <c r="K297" s="737">
        <f t="shared" si="10"/>
        <v>0</v>
      </c>
      <c r="L297" s="318"/>
      <c r="M297" s="318"/>
      <c r="N297" s="318"/>
      <c r="O297" s="318"/>
      <c r="P297" s="318"/>
      <c r="Q297" s="318"/>
      <c r="R297" s="318"/>
      <c r="S297" s="318"/>
      <c r="T297" s="318"/>
      <c r="U297" s="318"/>
      <c r="V297" s="318"/>
      <c r="W297" s="318"/>
      <c r="X297" s="318"/>
      <c r="Y297" s="318"/>
      <c r="Z297" s="318"/>
      <c r="AA297" s="318"/>
      <c r="AB297" s="318"/>
    </row>
    <row r="298" spans="1:16383" s="314" customFormat="1" ht="18.75">
      <c r="A298" s="734">
        <f>'Sch-1'!A298</f>
        <v>273</v>
      </c>
      <c r="B298" s="611">
        <f>'Sch-1'!B298</f>
        <v>7000036850</v>
      </c>
      <c r="C298" s="611">
        <f>'Sch-1'!C298</f>
        <v>50</v>
      </c>
      <c r="D298" s="743" t="str">
        <f>'Sch-1'!D298</f>
        <v xml:space="preserve">FABRICATION AND SUPPLY                  </v>
      </c>
      <c r="E298" s="744">
        <f>'Sch-1'!E298</f>
        <v>1000007847</v>
      </c>
      <c r="F298" s="743" t="str">
        <f>'Sch-1'!J298</f>
        <v>Supply of Bolts &amp; Nuts for Stubsincluding Spring Washers etc.</v>
      </c>
      <c r="G298" s="744" t="str">
        <f>'Sch-1'!K298</f>
        <v xml:space="preserve">MT </v>
      </c>
      <c r="H298" s="744">
        <f>'Sch-1'!L298</f>
        <v>0.54600000000000004</v>
      </c>
      <c r="I298" s="735"/>
      <c r="J298" s="736" t="str">
        <f t="shared" si="9"/>
        <v>INCLUDED</v>
      </c>
      <c r="K298" s="737">
        <f t="shared" si="10"/>
        <v>0</v>
      </c>
      <c r="L298" s="318"/>
      <c r="M298" s="318"/>
      <c r="N298" s="318"/>
      <c r="O298" s="318"/>
      <c r="P298" s="318"/>
      <c r="Q298" s="318"/>
      <c r="R298" s="318"/>
      <c r="S298" s="318"/>
      <c r="T298" s="318"/>
      <c r="U298" s="318"/>
      <c r="V298" s="318"/>
      <c r="W298" s="318"/>
      <c r="X298" s="318"/>
      <c r="Y298" s="318"/>
      <c r="Z298" s="318"/>
      <c r="AA298" s="318"/>
      <c r="AB298" s="318"/>
    </row>
    <row r="299" spans="1:16383" s="314" customFormat="1" ht="56.25">
      <c r="A299" s="734">
        <f>'Sch-1'!A299</f>
        <v>274</v>
      </c>
      <c r="B299" s="611">
        <f>'Sch-1'!B299</f>
        <v>7000036850</v>
      </c>
      <c r="C299" s="611">
        <f>'Sch-1'!C299</f>
        <v>60</v>
      </c>
      <c r="D299" s="743" t="str">
        <f>'Sch-1'!D299</f>
        <v xml:space="preserve">FABRICATION AND SUPPLY                  </v>
      </c>
      <c r="E299" s="744">
        <f>'Sch-1'!E299</f>
        <v>1000015276</v>
      </c>
      <c r="F299" s="743" t="str">
        <f>'Sch-1'!J299</f>
        <v>Fabrication, galvanising &amp; supply ofstubs with cleats for varioustypes oftowers and tower extensions(complete)with packwashers excluding supply ofbolts &amp; nuts-MS Steel for Normal Towers</v>
      </c>
      <c r="G299" s="744" t="str">
        <f>'Sch-1'!K299</f>
        <v xml:space="preserve">MT </v>
      </c>
      <c r="H299" s="744">
        <f>'Sch-1'!L299</f>
        <v>4.3209999999999997</v>
      </c>
      <c r="I299" s="735"/>
      <c r="J299" s="736" t="str">
        <f t="shared" si="9"/>
        <v>INCLUDED</v>
      </c>
      <c r="K299" s="737">
        <f t="shared" si="10"/>
        <v>0</v>
      </c>
      <c r="L299" s="318"/>
      <c r="M299" s="318"/>
      <c r="N299" s="318"/>
      <c r="O299" s="318"/>
      <c r="P299" s="318"/>
      <c r="Q299" s="318"/>
      <c r="R299" s="318"/>
      <c r="S299" s="318"/>
      <c r="T299" s="318"/>
      <c r="U299" s="318"/>
      <c r="V299" s="318"/>
      <c r="W299" s="318"/>
      <c r="X299" s="318"/>
      <c r="Y299" s="318"/>
      <c r="Z299" s="318"/>
      <c r="AA299" s="318"/>
      <c r="AB299" s="318"/>
    </row>
    <row r="300" spans="1:16383" s="314" customFormat="1" ht="18.75">
      <c r="A300" s="734">
        <f>'Sch-1'!A300</f>
        <v>275</v>
      </c>
      <c r="B300" s="611">
        <f>'Sch-1'!B300</f>
        <v>7000036850</v>
      </c>
      <c r="C300" s="611">
        <f>'Sch-1'!C300</f>
        <v>70</v>
      </c>
      <c r="D300" s="743" t="str">
        <f>'Sch-1'!D300</f>
        <v xml:space="preserve">EARTHING OF TOWERS                      </v>
      </c>
      <c r="E300" s="744">
        <f>'Sch-1'!E300</f>
        <v>1000017587</v>
      </c>
      <c r="F300" s="743" t="str">
        <f>'Sch-1'!J300</f>
        <v>Supply of Pipe Type Earthing</v>
      </c>
      <c r="G300" s="744" t="str">
        <f>'Sch-1'!K300</f>
        <v xml:space="preserve">EA </v>
      </c>
      <c r="H300" s="744">
        <f>'Sch-1'!L300</f>
        <v>23</v>
      </c>
      <c r="I300" s="735"/>
      <c r="J300" s="736" t="str">
        <f t="shared" si="9"/>
        <v>INCLUDED</v>
      </c>
      <c r="K300" s="737">
        <f t="shared" si="10"/>
        <v>0</v>
      </c>
      <c r="L300" s="318"/>
      <c r="M300" s="318"/>
      <c r="N300" s="318"/>
      <c r="O300" s="318"/>
      <c r="P300" s="318"/>
      <c r="Q300" s="318"/>
      <c r="R300" s="318"/>
      <c r="S300" s="318"/>
      <c r="T300" s="318"/>
      <c r="U300" s="318"/>
      <c r="V300" s="318"/>
      <c r="W300" s="318"/>
      <c r="X300" s="318"/>
      <c r="Y300" s="318"/>
      <c r="Z300" s="318"/>
      <c r="AA300" s="318"/>
      <c r="AB300" s="318"/>
    </row>
    <row r="301" spans="1:16383" s="314" customFormat="1" ht="18.75">
      <c r="A301" s="734">
        <f>'Sch-1'!A301</f>
        <v>276</v>
      </c>
      <c r="B301" s="611">
        <f>'Sch-1'!B301</f>
        <v>7000036850</v>
      </c>
      <c r="C301" s="611">
        <f>'Sch-1'!C301</f>
        <v>80</v>
      </c>
      <c r="D301" s="743" t="str">
        <f>'Sch-1'!D301</f>
        <v xml:space="preserve">EARTHING OF TOWERS                      </v>
      </c>
      <c r="E301" s="744">
        <f>'Sch-1'!E301</f>
        <v>1000038340</v>
      </c>
      <c r="F301" s="743" t="str">
        <f>'Sch-1'!J301</f>
        <v>ROD TYPE EARTHING</v>
      </c>
      <c r="G301" s="744" t="str">
        <f>'Sch-1'!K301</f>
        <v xml:space="preserve">EA </v>
      </c>
      <c r="H301" s="744">
        <f>'Sch-1'!L301</f>
        <v>19</v>
      </c>
      <c r="I301" s="735"/>
      <c r="J301" s="736" t="str">
        <f t="shared" si="9"/>
        <v>INCLUDED</v>
      </c>
      <c r="K301" s="737">
        <f t="shared" si="10"/>
        <v>0</v>
      </c>
      <c r="L301" s="318"/>
      <c r="M301" s="318"/>
      <c r="N301" s="318"/>
      <c r="O301" s="318"/>
      <c r="P301" s="318"/>
      <c r="Q301" s="318"/>
      <c r="R301" s="318"/>
      <c r="S301" s="318"/>
      <c r="T301" s="318"/>
      <c r="U301" s="318"/>
      <c r="V301" s="318"/>
      <c r="W301" s="318"/>
      <c r="X301" s="318"/>
      <c r="Y301" s="318"/>
      <c r="Z301" s="318"/>
      <c r="AA301" s="318"/>
      <c r="AB301" s="318"/>
    </row>
    <row r="302" spans="1:16383" s="314" customFormat="1" ht="37.5">
      <c r="A302" s="734">
        <f>'Sch-1'!A302</f>
        <v>277</v>
      </c>
      <c r="B302" s="611">
        <f>'Sch-1'!B302</f>
        <v>7000036850</v>
      </c>
      <c r="C302" s="611">
        <f>'Sch-1'!C302</f>
        <v>90</v>
      </c>
      <c r="D302" s="743" t="str">
        <f>'Sch-1'!D302</f>
        <v xml:space="preserve">EARTHING OF TOWERS                      </v>
      </c>
      <c r="E302" s="744">
        <f>'Sch-1'!E302</f>
        <v>1000019718</v>
      </c>
      <c r="F302" s="743" t="str">
        <f>'Sch-1'!J302</f>
        <v>Supply of Shieldwire EarthingincludingPG clamps, downlead clampsbutexcluding Earthwire bits for Pipetypeearthing</v>
      </c>
      <c r="G302" s="744" t="str">
        <f>'Sch-1'!K302</f>
        <v xml:space="preserve">EA </v>
      </c>
      <c r="H302" s="744">
        <f>'Sch-1'!L302</f>
        <v>1</v>
      </c>
      <c r="I302" s="735"/>
      <c r="J302" s="736" t="str">
        <f t="shared" si="9"/>
        <v>INCLUDED</v>
      </c>
      <c r="K302" s="737">
        <f t="shared" si="10"/>
        <v>0</v>
      </c>
      <c r="L302" s="318"/>
      <c r="M302" s="318"/>
      <c r="N302" s="318"/>
      <c r="O302" s="318"/>
      <c r="P302" s="318"/>
      <c r="Q302" s="318"/>
      <c r="R302" s="318"/>
      <c r="S302" s="318"/>
      <c r="T302" s="318"/>
      <c r="U302" s="318"/>
      <c r="V302" s="318"/>
      <c r="W302" s="318"/>
      <c r="X302" s="318"/>
      <c r="Y302" s="318"/>
      <c r="Z302" s="318"/>
      <c r="AA302" s="318"/>
      <c r="AB302" s="318"/>
    </row>
    <row r="303" spans="1:16383" s="314" customFormat="1" ht="18.75">
      <c r="A303" s="734">
        <f>'Sch-1'!A303</f>
        <v>278</v>
      </c>
      <c r="B303" s="611">
        <f>'Sch-1'!B303</f>
        <v>7000036850</v>
      </c>
      <c r="C303" s="611">
        <f>'Sch-1'!C303</f>
        <v>100</v>
      </c>
      <c r="D303" s="743" t="str">
        <f>'Sch-1'!D303</f>
        <v xml:space="preserve">TOWER ACCESSORIES                       </v>
      </c>
      <c r="E303" s="744">
        <f>'Sch-1'!E303</f>
        <v>1000010539</v>
      </c>
      <c r="F303" s="743" t="str">
        <f>'Sch-1'!J303</f>
        <v>Danger  Plate for 400kV</v>
      </c>
      <c r="G303" s="744" t="str">
        <f>'Sch-1'!K303</f>
        <v xml:space="preserve">EA </v>
      </c>
      <c r="H303" s="744">
        <f>'Sch-1'!L303</f>
        <v>19</v>
      </c>
      <c r="I303" s="735"/>
      <c r="J303" s="736" t="str">
        <f t="shared" si="9"/>
        <v>INCLUDED</v>
      </c>
      <c r="K303" s="737">
        <f t="shared" si="10"/>
        <v>0</v>
      </c>
      <c r="L303" s="318"/>
      <c r="M303" s="318"/>
      <c r="N303" s="318"/>
      <c r="O303" s="318"/>
      <c r="P303" s="318"/>
      <c r="Q303" s="318"/>
      <c r="R303" s="318"/>
      <c r="S303" s="318"/>
      <c r="T303" s="318"/>
      <c r="U303" s="318"/>
      <c r="V303" s="318"/>
      <c r="W303" s="318"/>
      <c r="X303" s="318"/>
      <c r="Y303" s="318"/>
      <c r="Z303" s="318"/>
      <c r="AA303" s="318"/>
      <c r="AB303" s="318"/>
    </row>
    <row r="304" spans="1:16383" s="314" customFormat="1" ht="18.75">
      <c r="A304" s="734">
        <f>'Sch-1'!A304</f>
        <v>279</v>
      </c>
      <c r="B304" s="611">
        <f>'Sch-1'!B304</f>
        <v>7000036850</v>
      </c>
      <c r="C304" s="611">
        <f>'Sch-1'!C304</f>
        <v>110</v>
      </c>
      <c r="D304" s="743" t="str">
        <f>'Sch-1'!D304</f>
        <v xml:space="preserve">TOWER ACCESSORIES                       </v>
      </c>
      <c r="E304" s="744">
        <f>'Sch-1'!E304</f>
        <v>1000015971</v>
      </c>
      <c r="F304" s="743" t="str">
        <f>'Sch-1'!J304</f>
        <v>Number  Plate for 400kV</v>
      </c>
      <c r="G304" s="744" t="str">
        <f>'Sch-1'!K304</f>
        <v xml:space="preserve">EA </v>
      </c>
      <c r="H304" s="744">
        <f>'Sch-1'!L304</f>
        <v>19</v>
      </c>
      <c r="I304" s="735"/>
      <c r="J304" s="736" t="str">
        <f t="shared" si="9"/>
        <v>INCLUDED</v>
      </c>
      <c r="K304" s="737">
        <f t="shared" si="10"/>
        <v>0</v>
      </c>
      <c r="L304" s="318"/>
      <c r="M304" s="318"/>
      <c r="N304" s="318"/>
      <c r="O304" s="318"/>
      <c r="P304" s="318"/>
      <c r="Q304" s="318"/>
      <c r="R304" s="318"/>
      <c r="S304" s="318"/>
      <c r="T304" s="318"/>
      <c r="U304" s="318"/>
      <c r="V304" s="318"/>
      <c r="W304" s="318"/>
      <c r="X304" s="318"/>
      <c r="Y304" s="318"/>
      <c r="Z304" s="318"/>
      <c r="AA304" s="318"/>
      <c r="AB304" s="318"/>
    </row>
    <row r="305" spans="1:28" s="314" customFormat="1" ht="18.75">
      <c r="A305" s="734">
        <f>'Sch-1'!A305</f>
        <v>280</v>
      </c>
      <c r="B305" s="611">
        <f>'Sch-1'!B305</f>
        <v>7000036850</v>
      </c>
      <c r="C305" s="611">
        <f>'Sch-1'!C305</f>
        <v>120</v>
      </c>
      <c r="D305" s="743" t="str">
        <f>'Sch-1'!D305</f>
        <v xml:space="preserve">TOWER ACCESSORIES                       </v>
      </c>
      <c r="E305" s="744">
        <f>'Sch-1'!E305</f>
        <v>1000017508</v>
      </c>
      <c r="F305" s="743" t="str">
        <f>'Sch-1'!J305</f>
        <v>Phase Plate (Set of three)</v>
      </c>
      <c r="G305" s="744" t="str">
        <f>'Sch-1'!K305</f>
        <v>SET</v>
      </c>
      <c r="H305" s="744">
        <f>'Sch-1'!L305</f>
        <v>38</v>
      </c>
      <c r="I305" s="735"/>
      <c r="J305" s="736" t="str">
        <f t="shared" si="9"/>
        <v>INCLUDED</v>
      </c>
      <c r="K305" s="737">
        <f t="shared" si="10"/>
        <v>0</v>
      </c>
      <c r="L305" s="318"/>
      <c r="M305" s="318"/>
      <c r="N305" s="318"/>
      <c r="O305" s="318"/>
      <c r="P305" s="318"/>
      <c r="Q305" s="318"/>
      <c r="R305" s="318"/>
      <c r="S305" s="318"/>
      <c r="T305" s="318"/>
      <c r="U305" s="318"/>
      <c r="V305" s="318"/>
      <c r="W305" s="318"/>
      <c r="X305" s="318"/>
      <c r="Y305" s="318"/>
      <c r="Z305" s="318"/>
      <c r="AA305" s="318"/>
      <c r="AB305" s="318"/>
    </row>
    <row r="306" spans="1:28" s="314" customFormat="1" ht="18.75">
      <c r="A306" s="734">
        <f>'Sch-1'!A306</f>
        <v>281</v>
      </c>
      <c r="B306" s="611">
        <f>'Sch-1'!B306</f>
        <v>7000036850</v>
      </c>
      <c r="C306" s="611">
        <f>'Sch-1'!C306</f>
        <v>130</v>
      </c>
      <c r="D306" s="743" t="str">
        <f>'Sch-1'!D306</f>
        <v xml:space="preserve">TOWER ACCESSORIES                       </v>
      </c>
      <c r="E306" s="744">
        <f>'Sch-1'!E306</f>
        <v>1000009119</v>
      </c>
      <c r="F306" s="743" t="str">
        <f>'Sch-1'!J306</f>
        <v>Circuit Plate  (Set of two)</v>
      </c>
      <c r="G306" s="744" t="str">
        <f>'Sch-1'!K306</f>
        <v>SET</v>
      </c>
      <c r="H306" s="744">
        <f>'Sch-1'!L306</f>
        <v>19</v>
      </c>
      <c r="I306" s="735"/>
      <c r="J306" s="736" t="str">
        <f t="shared" si="9"/>
        <v>INCLUDED</v>
      </c>
      <c r="K306" s="737">
        <f t="shared" si="10"/>
        <v>0</v>
      </c>
      <c r="L306" s="318"/>
      <c r="M306" s="318"/>
      <c r="N306" s="318"/>
      <c r="O306" s="318"/>
      <c r="P306" s="318"/>
      <c r="Q306" s="318"/>
      <c r="R306" s="318"/>
      <c r="S306" s="318"/>
      <c r="T306" s="318"/>
      <c r="U306" s="318"/>
      <c r="V306" s="318"/>
      <c r="W306" s="318"/>
      <c r="X306" s="318"/>
      <c r="Y306" s="318"/>
      <c r="Z306" s="318"/>
      <c r="AA306" s="318"/>
      <c r="AB306" s="318"/>
    </row>
    <row r="307" spans="1:28" s="314" customFormat="1" ht="18.75">
      <c r="A307" s="734">
        <f>'Sch-1'!A307</f>
        <v>282</v>
      </c>
      <c r="B307" s="611">
        <f>'Sch-1'!B307</f>
        <v>7000036850</v>
      </c>
      <c r="C307" s="611">
        <f>'Sch-1'!C307</f>
        <v>140</v>
      </c>
      <c r="D307" s="743" t="str">
        <f>'Sch-1'!D307</f>
        <v xml:space="preserve">TOWER ACCESSORIES                       </v>
      </c>
      <c r="E307" s="744">
        <f>'Sch-1'!E307</f>
        <v>1000006779</v>
      </c>
      <c r="F307" s="743" t="str">
        <f>'Sch-1'!J307</f>
        <v>Supply of Anti-Climbing Devices ofBarbedWire Type</v>
      </c>
      <c r="G307" s="744" t="str">
        <f>'Sch-1'!K307</f>
        <v>SET</v>
      </c>
      <c r="H307" s="744">
        <f>'Sch-1'!L307</f>
        <v>19</v>
      </c>
      <c r="I307" s="735"/>
      <c r="J307" s="736" t="str">
        <f t="shared" si="9"/>
        <v>INCLUDED</v>
      </c>
      <c r="K307" s="737">
        <f t="shared" si="10"/>
        <v>0</v>
      </c>
      <c r="L307" s="318"/>
      <c r="M307" s="318"/>
      <c r="N307" s="318"/>
      <c r="O307" s="318"/>
      <c r="P307" s="318"/>
      <c r="Q307" s="318"/>
      <c r="R307" s="318"/>
      <c r="S307" s="318"/>
      <c r="T307" s="318"/>
      <c r="U307" s="318"/>
      <c r="V307" s="318"/>
      <c r="W307" s="318"/>
      <c r="X307" s="318"/>
      <c r="Y307" s="318"/>
      <c r="Z307" s="318"/>
      <c r="AA307" s="318"/>
      <c r="AB307" s="318"/>
    </row>
    <row r="308" spans="1:28" s="314" customFormat="1" ht="18.75">
      <c r="A308" s="734">
        <f>'Sch-1'!A308</f>
        <v>283</v>
      </c>
      <c r="B308" s="611">
        <f>'Sch-1'!B308</f>
        <v>7000036850</v>
      </c>
      <c r="C308" s="611">
        <f>'Sch-1'!C308</f>
        <v>150</v>
      </c>
      <c r="D308" s="743" t="str">
        <f>'Sch-1'!D308</f>
        <v xml:space="preserve">TOWER ACCESSORIES                       </v>
      </c>
      <c r="E308" s="744">
        <f>'Sch-1'!E308</f>
        <v>1000007735</v>
      </c>
      <c r="F308" s="743" t="str">
        <f>'Sch-1'!J308</f>
        <v>Bird Guard (Set of Three)</v>
      </c>
      <c r="G308" s="744" t="str">
        <f>'Sch-1'!K308</f>
        <v>SET</v>
      </c>
      <c r="H308" s="744">
        <f>'Sch-1'!L308</f>
        <v>2</v>
      </c>
      <c r="I308" s="735"/>
      <c r="J308" s="736" t="str">
        <f t="shared" si="9"/>
        <v>INCLUDED</v>
      </c>
      <c r="K308" s="737">
        <f t="shared" si="10"/>
        <v>0</v>
      </c>
      <c r="L308" s="318"/>
      <c r="M308" s="318"/>
      <c r="N308" s="318"/>
      <c r="O308" s="318"/>
      <c r="P308" s="318"/>
      <c r="Q308" s="318"/>
      <c r="R308" s="318"/>
      <c r="S308" s="318"/>
      <c r="T308" s="318"/>
      <c r="U308" s="318"/>
      <c r="V308" s="318"/>
      <c r="W308" s="318"/>
      <c r="X308" s="318"/>
      <c r="Y308" s="318"/>
      <c r="Z308" s="318"/>
      <c r="AA308" s="318"/>
      <c r="AB308" s="318"/>
    </row>
    <row r="309" spans="1:28" s="314" customFormat="1" ht="18.75">
      <c r="A309" s="734">
        <f>'Sch-1'!A309</f>
        <v>284</v>
      </c>
      <c r="B309" s="611">
        <f>'Sch-1'!B309</f>
        <v>7000036850</v>
      </c>
      <c r="C309" s="611">
        <f>'Sch-1'!C309</f>
        <v>160</v>
      </c>
      <c r="D309" s="743" t="str">
        <f>'Sch-1'!D309</f>
        <v xml:space="preserve">CONDUCTOR                               </v>
      </c>
      <c r="E309" s="744">
        <f>'Sch-1'!E309</f>
        <v>1000030860</v>
      </c>
      <c r="F309" s="743" t="str">
        <f>'Sch-1'!J309</f>
        <v>ACSR MOOSE CONDUCTOR</v>
      </c>
      <c r="G309" s="744" t="str">
        <f>'Sch-1'!K309</f>
        <v xml:space="preserve">KM </v>
      </c>
      <c r="H309" s="744">
        <f>'Sch-1'!L309</f>
        <v>166.45599999999999</v>
      </c>
      <c r="I309" s="735"/>
      <c r="J309" s="736" t="str">
        <f t="shared" si="9"/>
        <v>INCLUDED</v>
      </c>
      <c r="K309" s="737">
        <f t="shared" si="10"/>
        <v>0</v>
      </c>
      <c r="L309" s="318"/>
      <c r="M309" s="318"/>
      <c r="N309" s="318"/>
      <c r="O309" s="318"/>
      <c r="P309" s="318"/>
      <c r="Q309" s="318"/>
      <c r="R309" s="318"/>
      <c r="S309" s="318"/>
      <c r="T309" s="318"/>
      <c r="U309" s="318"/>
      <c r="V309" s="318"/>
      <c r="W309" s="318"/>
      <c r="X309" s="318"/>
      <c r="Y309" s="318"/>
      <c r="Z309" s="318"/>
      <c r="AA309" s="318"/>
      <c r="AB309" s="318"/>
    </row>
    <row r="310" spans="1:28" s="314" customFormat="1" ht="18.75">
      <c r="A310" s="734">
        <f>'Sch-1'!A310</f>
        <v>285</v>
      </c>
      <c r="B310" s="611">
        <f>'Sch-1'!B310</f>
        <v>7000036850</v>
      </c>
      <c r="C310" s="611">
        <f>'Sch-1'!C310</f>
        <v>430</v>
      </c>
      <c r="D310" s="743" t="str">
        <f>'Sch-1'!D310</f>
        <v xml:space="preserve">Earthwire                               </v>
      </c>
      <c r="E310" s="744">
        <f>'Sch-1'!E310</f>
        <v>1000030841</v>
      </c>
      <c r="F310" s="743" t="str">
        <f>'Sch-1'!J310</f>
        <v>7/3.66 G.S. EARTHWIRE</v>
      </c>
      <c r="G310" s="744" t="str">
        <f>'Sch-1'!K310</f>
        <v xml:space="preserve">KM </v>
      </c>
      <c r="H310" s="744">
        <f>'Sch-1'!L310</f>
        <v>6.9359999999999999</v>
      </c>
      <c r="I310" s="735"/>
      <c r="J310" s="736" t="str">
        <f t="shared" si="9"/>
        <v>INCLUDED</v>
      </c>
      <c r="K310" s="737">
        <f t="shared" si="10"/>
        <v>0</v>
      </c>
      <c r="L310" s="318"/>
      <c r="M310" s="318"/>
      <c r="N310" s="318"/>
      <c r="O310" s="318"/>
      <c r="P310" s="318"/>
      <c r="Q310" s="318"/>
      <c r="R310" s="318"/>
      <c r="S310" s="318"/>
      <c r="T310" s="318"/>
      <c r="U310" s="318"/>
      <c r="V310" s="318"/>
      <c r="W310" s="318"/>
      <c r="X310" s="318"/>
      <c r="Y310" s="318"/>
      <c r="Z310" s="318"/>
      <c r="AA310" s="318"/>
      <c r="AB310" s="318"/>
    </row>
    <row r="311" spans="1:28" s="314" customFormat="1" ht="37.5">
      <c r="A311" s="734">
        <f>'Sch-1'!A311</f>
        <v>286</v>
      </c>
      <c r="B311" s="611">
        <f>'Sch-1'!B311</f>
        <v>7000036850</v>
      </c>
      <c r="C311" s="611">
        <f>'Sch-1'!C311</f>
        <v>170</v>
      </c>
      <c r="D311" s="743" t="str">
        <f>'Sch-1'!D311</f>
        <v xml:space="preserve">INSULATOR                               </v>
      </c>
      <c r="E311" s="744">
        <f>'Sch-1'!E311</f>
        <v>1000009325</v>
      </c>
      <c r="F311" s="743" t="str">
        <f>'Sch-1'!J311</f>
        <v>Composite long rod Insulators for 400kV Transmission Line-120 KN(Length-3335 mm, Creepage-13020 mm)</v>
      </c>
      <c r="G311" s="744" t="str">
        <f>'Sch-1'!K311</f>
        <v xml:space="preserve">EA </v>
      </c>
      <c r="H311" s="744">
        <f>'Sch-1'!L311</f>
        <v>120</v>
      </c>
      <c r="I311" s="735"/>
      <c r="J311" s="736" t="str">
        <f t="shared" si="9"/>
        <v>INCLUDED</v>
      </c>
      <c r="K311" s="737">
        <f t="shared" si="10"/>
        <v>0</v>
      </c>
      <c r="L311" s="318"/>
      <c r="M311" s="318"/>
      <c r="N311" s="318"/>
      <c r="O311" s="318"/>
      <c r="P311" s="318"/>
      <c r="Q311" s="318"/>
      <c r="R311" s="318"/>
      <c r="S311" s="318"/>
      <c r="T311" s="318"/>
      <c r="U311" s="318"/>
      <c r="V311" s="318"/>
      <c r="W311" s="318"/>
      <c r="X311" s="318"/>
      <c r="Y311" s="318"/>
      <c r="Z311" s="318"/>
      <c r="AA311" s="318"/>
      <c r="AB311" s="318"/>
    </row>
    <row r="312" spans="1:28" s="314" customFormat="1" ht="37.5">
      <c r="A312" s="734">
        <f>'Sch-1'!A312</f>
        <v>287</v>
      </c>
      <c r="B312" s="611">
        <f>'Sch-1'!B312</f>
        <v>7000036850</v>
      </c>
      <c r="C312" s="611">
        <f>'Sch-1'!C312</f>
        <v>180</v>
      </c>
      <c r="D312" s="743" t="str">
        <f>'Sch-1'!D312</f>
        <v xml:space="preserve">INSULATOR                               </v>
      </c>
      <c r="E312" s="744">
        <f>'Sch-1'!E312</f>
        <v>1000009328</v>
      </c>
      <c r="F312" s="743" t="str">
        <f>'Sch-1'!J312</f>
        <v>Composite long rod Insulators for 400kV Transmission Line-160 KN(Length-3910 mm, Creepage-13020 mm)</v>
      </c>
      <c r="G312" s="744" t="str">
        <f>'Sch-1'!K312</f>
        <v xml:space="preserve">EA </v>
      </c>
      <c r="H312" s="744">
        <f>'Sch-1'!L312</f>
        <v>912</v>
      </c>
      <c r="I312" s="735"/>
      <c r="J312" s="736" t="str">
        <f t="shared" si="9"/>
        <v>INCLUDED</v>
      </c>
      <c r="K312" s="737">
        <f t="shared" si="10"/>
        <v>0</v>
      </c>
      <c r="L312" s="318"/>
      <c r="M312" s="318"/>
      <c r="N312" s="318"/>
      <c r="O312" s="318"/>
      <c r="P312" s="318"/>
      <c r="Q312" s="318"/>
      <c r="R312" s="318"/>
      <c r="S312" s="318"/>
      <c r="T312" s="318"/>
      <c r="U312" s="318"/>
      <c r="V312" s="318"/>
      <c r="W312" s="318"/>
      <c r="X312" s="318"/>
      <c r="Y312" s="318"/>
      <c r="Z312" s="318"/>
      <c r="AA312" s="318"/>
      <c r="AB312" s="318"/>
    </row>
    <row r="313" spans="1:28" s="314" customFormat="1" ht="37.5">
      <c r="A313" s="734">
        <f>'Sch-1'!A313</f>
        <v>288</v>
      </c>
      <c r="B313" s="611">
        <f>'Sch-1'!B313</f>
        <v>7000036850</v>
      </c>
      <c r="C313" s="611">
        <f>'Sch-1'!C313</f>
        <v>190</v>
      </c>
      <c r="D313" s="743" t="str">
        <f>'Sch-1'!D313</f>
        <v xml:space="preserve">HARDWARE FITTINGS                       </v>
      </c>
      <c r="E313" s="744">
        <f>'Sch-1'!E313</f>
        <v>1000010774</v>
      </c>
      <c r="F313" s="743" t="str">
        <f>'Sch-1'!J313</f>
        <v>Hardware Fittings for 400kV AC with Quad ACSR Moose Conductor-Double ISuspension String</v>
      </c>
      <c r="G313" s="744" t="str">
        <f>'Sch-1'!K313</f>
        <v>SET</v>
      </c>
      <c r="H313" s="744">
        <f>'Sch-1'!L313</f>
        <v>96</v>
      </c>
      <c r="I313" s="735"/>
      <c r="J313" s="736" t="str">
        <f t="shared" si="9"/>
        <v>INCLUDED</v>
      </c>
      <c r="K313" s="737">
        <f t="shared" si="10"/>
        <v>0</v>
      </c>
      <c r="L313" s="318"/>
      <c r="M313" s="318"/>
      <c r="N313" s="318"/>
      <c r="O313" s="318"/>
      <c r="P313" s="318"/>
      <c r="Q313" s="318"/>
      <c r="R313" s="318"/>
      <c r="S313" s="318"/>
      <c r="T313" s="318"/>
      <c r="U313" s="318"/>
      <c r="V313" s="318"/>
      <c r="W313" s="318"/>
      <c r="X313" s="318"/>
      <c r="Y313" s="318"/>
      <c r="Z313" s="318"/>
      <c r="AA313" s="318"/>
      <c r="AB313" s="318"/>
    </row>
    <row r="314" spans="1:28" s="314" customFormat="1" ht="37.5">
      <c r="A314" s="734">
        <f>'Sch-1'!A314</f>
        <v>289</v>
      </c>
      <c r="B314" s="611">
        <f>'Sch-1'!B314</f>
        <v>7000036850</v>
      </c>
      <c r="C314" s="611">
        <f>'Sch-1'!C314</f>
        <v>200</v>
      </c>
      <c r="D314" s="743" t="str">
        <f>'Sch-1'!D314</f>
        <v xml:space="preserve">HARDWARE FITTINGS                       </v>
      </c>
      <c r="E314" s="744">
        <f>'Sch-1'!E314</f>
        <v>1000017983</v>
      </c>
      <c r="F314" s="743" t="str">
        <f>'Sch-1'!J314</f>
        <v>Hardware Fittings for 400kV AC with Quad ACSR Moose Conductor-QuadTension String</v>
      </c>
      <c r="G314" s="744" t="str">
        <f>'Sch-1'!K314</f>
        <v>SET</v>
      </c>
      <c r="H314" s="744">
        <f>'Sch-1'!L314</f>
        <v>228</v>
      </c>
      <c r="I314" s="735"/>
      <c r="J314" s="736" t="str">
        <f t="shared" si="9"/>
        <v>INCLUDED</v>
      </c>
      <c r="K314" s="737">
        <f t="shared" si="10"/>
        <v>0</v>
      </c>
      <c r="L314" s="318"/>
      <c r="M314" s="318"/>
      <c r="N314" s="318"/>
      <c r="O314" s="318"/>
      <c r="P314" s="318"/>
      <c r="Q314" s="318"/>
      <c r="R314" s="318"/>
      <c r="S314" s="318"/>
      <c r="T314" s="318"/>
      <c r="U314" s="318"/>
      <c r="V314" s="318"/>
      <c r="W314" s="318"/>
      <c r="X314" s="318"/>
      <c r="Y314" s="318"/>
      <c r="Z314" s="318"/>
      <c r="AA314" s="318"/>
      <c r="AB314" s="318"/>
    </row>
    <row r="315" spans="1:28" s="314" customFormat="1" ht="37.5">
      <c r="A315" s="734">
        <f>'Sch-1'!A315</f>
        <v>290</v>
      </c>
      <c r="B315" s="611">
        <f>'Sch-1'!B315</f>
        <v>7000036850</v>
      </c>
      <c r="C315" s="611">
        <f>'Sch-1'!C315</f>
        <v>210</v>
      </c>
      <c r="D315" s="743" t="str">
        <f>'Sch-1'!D315</f>
        <v xml:space="preserve">HARDWARE FITTINGS                       </v>
      </c>
      <c r="E315" s="744">
        <f>'Sch-1'!E315</f>
        <v>1000019786</v>
      </c>
      <c r="F315" s="743" t="str">
        <f>'Sch-1'!J315</f>
        <v>Hardware Fittings for 400kV AC with Quad ACSR Moose Conductor-Single ISuspension String (Pilot)</v>
      </c>
      <c r="G315" s="744" t="str">
        <f>'Sch-1'!K315</f>
        <v>SET</v>
      </c>
      <c r="H315" s="744">
        <f>'Sch-1'!L315</f>
        <v>12</v>
      </c>
      <c r="I315" s="735"/>
      <c r="J315" s="736" t="str">
        <f t="shared" si="9"/>
        <v>INCLUDED</v>
      </c>
      <c r="K315" s="737">
        <f t="shared" si="10"/>
        <v>0</v>
      </c>
      <c r="L315" s="318"/>
      <c r="M315" s="318"/>
      <c r="N315" s="318"/>
      <c r="O315" s="318"/>
      <c r="P315" s="318"/>
      <c r="Q315" s="318"/>
      <c r="R315" s="318"/>
      <c r="S315" s="318"/>
      <c r="T315" s="318"/>
      <c r="U315" s="318"/>
      <c r="V315" s="318"/>
      <c r="W315" s="318"/>
      <c r="X315" s="318"/>
      <c r="Y315" s="318"/>
      <c r="Z315" s="318"/>
      <c r="AA315" s="318"/>
      <c r="AB315" s="318"/>
    </row>
    <row r="316" spans="1:28" s="314" customFormat="1" ht="18.75">
      <c r="A316" s="734">
        <f>'Sch-1'!A316</f>
        <v>291</v>
      </c>
      <c r="B316" s="611">
        <f>'Sch-1'!B316</f>
        <v>7000036850</v>
      </c>
      <c r="C316" s="611">
        <f>'Sch-1'!C316</f>
        <v>220</v>
      </c>
      <c r="D316" s="743" t="str">
        <f>'Sch-1'!D316</f>
        <v xml:space="preserve">CONDUCTOR ACCESSORIES                   </v>
      </c>
      <c r="E316" s="744">
        <f>'Sch-1'!E316</f>
        <v>1000015503</v>
      </c>
      <c r="F316" s="743" t="str">
        <f>'Sch-1'!J316</f>
        <v>Mid Span Compression Joint for Conductor-ACSR Moose</v>
      </c>
      <c r="G316" s="744" t="str">
        <f>'Sch-1'!K316</f>
        <v xml:space="preserve">EA </v>
      </c>
      <c r="H316" s="744">
        <f>'Sch-1'!L316</f>
        <v>69</v>
      </c>
      <c r="I316" s="735"/>
      <c r="J316" s="736" t="str">
        <f t="shared" si="9"/>
        <v>INCLUDED</v>
      </c>
      <c r="K316" s="737">
        <f t="shared" si="10"/>
        <v>0</v>
      </c>
      <c r="L316" s="318"/>
      <c r="M316" s="318"/>
      <c r="N316" s="318"/>
      <c r="O316" s="318"/>
      <c r="P316" s="318"/>
      <c r="Q316" s="318"/>
      <c r="R316" s="318"/>
      <c r="S316" s="318"/>
      <c r="T316" s="318"/>
      <c r="U316" s="318"/>
      <c r="V316" s="318"/>
      <c r="W316" s="318"/>
      <c r="X316" s="318"/>
      <c r="Y316" s="318"/>
      <c r="Z316" s="318"/>
      <c r="AA316" s="318"/>
      <c r="AB316" s="318"/>
    </row>
    <row r="317" spans="1:28" s="314" customFormat="1" ht="18.75">
      <c r="A317" s="734">
        <f>'Sch-1'!A317</f>
        <v>292</v>
      </c>
      <c r="B317" s="611">
        <f>'Sch-1'!B317</f>
        <v>7000036850</v>
      </c>
      <c r="C317" s="611">
        <f>'Sch-1'!C317</f>
        <v>230</v>
      </c>
      <c r="D317" s="743" t="str">
        <f>'Sch-1'!D317</f>
        <v xml:space="preserve">CONDUCTOR ACCESSORIES                   </v>
      </c>
      <c r="E317" s="744">
        <f>'Sch-1'!E317</f>
        <v>1000018443</v>
      </c>
      <c r="F317" s="743" t="str">
        <f>'Sch-1'!J317</f>
        <v>Repair Sleeve for Conductor-ACSR Moose</v>
      </c>
      <c r="G317" s="744" t="str">
        <f>'Sch-1'!K317</f>
        <v xml:space="preserve">EA </v>
      </c>
      <c r="H317" s="744">
        <f>'Sch-1'!L317</f>
        <v>17</v>
      </c>
      <c r="I317" s="735"/>
      <c r="J317" s="736" t="str">
        <f t="shared" si="9"/>
        <v>INCLUDED</v>
      </c>
      <c r="K317" s="737">
        <f t="shared" si="10"/>
        <v>0</v>
      </c>
      <c r="L317" s="318"/>
      <c r="M317" s="318"/>
      <c r="N317" s="318"/>
      <c r="O317" s="318"/>
      <c r="P317" s="318"/>
      <c r="Q317" s="318"/>
      <c r="R317" s="318"/>
      <c r="S317" s="318"/>
      <c r="T317" s="318"/>
      <c r="U317" s="318"/>
      <c r="V317" s="318"/>
      <c r="W317" s="318"/>
      <c r="X317" s="318"/>
      <c r="Y317" s="318"/>
      <c r="Z317" s="318"/>
      <c r="AA317" s="318"/>
      <c r="AB317" s="318"/>
    </row>
    <row r="318" spans="1:28" s="314" customFormat="1" ht="37.5">
      <c r="A318" s="734">
        <f>'Sch-1'!A318</f>
        <v>293</v>
      </c>
      <c r="B318" s="611">
        <f>'Sch-1'!B318</f>
        <v>7000036850</v>
      </c>
      <c r="C318" s="611">
        <f>'Sch-1'!C318</f>
        <v>240</v>
      </c>
      <c r="D318" s="743" t="str">
        <f>'Sch-1'!D318</f>
        <v xml:space="preserve">CONDUCTOR ACCESSORIES                   </v>
      </c>
      <c r="E318" s="744">
        <f>'Sch-1'!E318</f>
        <v>1000045881</v>
      </c>
      <c r="F318" s="743" t="str">
        <f>'Sch-1'!J318</f>
        <v>PREFORMED RETAINING ROD TYPE SPACER DAMPER SUITABLE FOR QUAD ACSRMOOSE CONDUCTOR</v>
      </c>
      <c r="G318" s="744" t="str">
        <f>'Sch-1'!K318</f>
        <v xml:space="preserve">EA </v>
      </c>
      <c r="H318" s="744">
        <f>'Sch-1'!L318</f>
        <v>721</v>
      </c>
      <c r="I318" s="735"/>
      <c r="J318" s="736" t="str">
        <f t="shared" si="9"/>
        <v>INCLUDED</v>
      </c>
      <c r="K318" s="737">
        <f t="shared" si="10"/>
        <v>0</v>
      </c>
      <c r="L318" s="318"/>
      <c r="M318" s="318"/>
      <c r="N318" s="318"/>
      <c r="O318" s="318"/>
      <c r="P318" s="318"/>
      <c r="Q318" s="318"/>
      <c r="R318" s="318"/>
      <c r="S318" s="318"/>
      <c r="T318" s="318"/>
      <c r="U318" s="318"/>
      <c r="V318" s="318"/>
      <c r="W318" s="318"/>
      <c r="X318" s="318"/>
      <c r="Y318" s="318"/>
      <c r="Z318" s="318"/>
      <c r="AA318" s="318"/>
      <c r="AB318" s="318"/>
    </row>
    <row r="319" spans="1:28" s="314" customFormat="1" ht="18.75">
      <c r="A319" s="734">
        <f>'Sch-1'!A319</f>
        <v>294</v>
      </c>
      <c r="B319" s="611">
        <f>'Sch-1'!B319</f>
        <v>7000036850</v>
      </c>
      <c r="C319" s="611">
        <f>'Sch-1'!C319</f>
        <v>250</v>
      </c>
      <c r="D319" s="743" t="str">
        <f>'Sch-1'!D319</f>
        <v xml:space="preserve">CONDUCTOR ACCESSORIES                   </v>
      </c>
      <c r="E319" s="744">
        <f>'Sch-1'!E319</f>
        <v>1000027475</v>
      </c>
      <c r="F319" s="743" t="str">
        <f>'Sch-1'!J319</f>
        <v>Rigid Spacer for Jumper-Quad ACSR Moose</v>
      </c>
      <c r="G319" s="744" t="str">
        <f>'Sch-1'!K319</f>
        <v xml:space="preserve">EA </v>
      </c>
      <c r="H319" s="744">
        <f>'Sch-1'!L319</f>
        <v>441</v>
      </c>
      <c r="I319" s="735"/>
      <c r="J319" s="736" t="str">
        <f t="shared" si="9"/>
        <v>INCLUDED</v>
      </c>
      <c r="K319" s="737">
        <f t="shared" si="10"/>
        <v>0</v>
      </c>
      <c r="L319" s="318"/>
      <c r="M319" s="318"/>
      <c r="N319" s="318"/>
      <c r="O319" s="318"/>
      <c r="P319" s="318"/>
      <c r="Q319" s="318"/>
      <c r="R319" s="318"/>
      <c r="S319" s="318"/>
      <c r="T319" s="318"/>
      <c r="U319" s="318"/>
      <c r="V319" s="318"/>
      <c r="W319" s="318"/>
      <c r="X319" s="318"/>
      <c r="Y319" s="318"/>
      <c r="Z319" s="318"/>
      <c r="AA319" s="318"/>
      <c r="AB319" s="318"/>
    </row>
    <row r="320" spans="1:28" s="314" customFormat="1" ht="18.75">
      <c r="A320" s="734">
        <f>'Sch-1'!A320</f>
        <v>295</v>
      </c>
      <c r="B320" s="611">
        <f>'Sch-1'!B320</f>
        <v>7000036850</v>
      </c>
      <c r="C320" s="611">
        <f>'Sch-1'!C320</f>
        <v>440</v>
      </c>
      <c r="D320" s="743" t="str">
        <f>'Sch-1'!D320</f>
        <v xml:space="preserve">Earthwire Accessories                   </v>
      </c>
      <c r="E320" s="744">
        <f>'Sch-1'!E320</f>
        <v>1000015505</v>
      </c>
      <c r="F320" s="743" t="str">
        <f>'Sch-1'!J320</f>
        <v>Mid Span Compression Joint -7/3.66mmEarth Wire</v>
      </c>
      <c r="G320" s="744" t="str">
        <f>'Sch-1'!K320</f>
        <v xml:space="preserve">EA </v>
      </c>
      <c r="H320" s="744">
        <f>'Sch-1'!L320</f>
        <v>3</v>
      </c>
      <c r="I320" s="735"/>
      <c r="J320" s="736" t="str">
        <f t="shared" si="9"/>
        <v>INCLUDED</v>
      </c>
      <c r="K320" s="737">
        <f t="shared" si="10"/>
        <v>0</v>
      </c>
      <c r="L320" s="318"/>
      <c r="M320" s="318"/>
      <c r="N320" s="318"/>
      <c r="O320" s="318"/>
      <c r="P320" s="318"/>
      <c r="Q320" s="318"/>
      <c r="R320" s="318"/>
      <c r="S320" s="318"/>
      <c r="T320" s="318"/>
      <c r="U320" s="318"/>
      <c r="V320" s="318"/>
      <c r="W320" s="318"/>
      <c r="X320" s="318"/>
      <c r="Y320" s="318"/>
      <c r="Z320" s="318"/>
      <c r="AA320" s="318"/>
      <c r="AB320" s="318"/>
    </row>
    <row r="321" spans="1:28" s="314" customFormat="1" ht="18.75">
      <c r="A321" s="734">
        <f>'Sch-1'!A321</f>
        <v>296</v>
      </c>
      <c r="B321" s="611">
        <f>'Sch-1'!B321</f>
        <v>7000036850</v>
      </c>
      <c r="C321" s="611">
        <f>'Sch-1'!C321</f>
        <v>450</v>
      </c>
      <c r="D321" s="743" t="str">
        <f>'Sch-1'!D321</f>
        <v xml:space="preserve">Earthwire Accessories                   </v>
      </c>
      <c r="E321" s="744">
        <f>'Sch-1'!E321</f>
        <v>1000028485</v>
      </c>
      <c r="F321" s="743" t="str">
        <f>'Sch-1'!J321</f>
        <v>FLEXIBLE AL BOND-7/3.66MM E/W</v>
      </c>
      <c r="G321" s="744" t="str">
        <f>'Sch-1'!K321</f>
        <v xml:space="preserve">EA </v>
      </c>
      <c r="H321" s="744">
        <f>'Sch-1'!L321</f>
        <v>40</v>
      </c>
      <c r="I321" s="735"/>
      <c r="J321" s="736" t="str">
        <f t="shared" si="9"/>
        <v>INCLUDED</v>
      </c>
      <c r="K321" s="737">
        <f t="shared" si="10"/>
        <v>0</v>
      </c>
      <c r="L321" s="318"/>
      <c r="M321" s="318"/>
      <c r="N321" s="318"/>
      <c r="O321" s="318"/>
      <c r="P321" s="318"/>
      <c r="Q321" s="318"/>
      <c r="R321" s="318"/>
      <c r="S321" s="318"/>
      <c r="T321" s="318"/>
      <c r="U321" s="318"/>
      <c r="V321" s="318"/>
      <c r="W321" s="318"/>
      <c r="X321" s="318"/>
      <c r="Y321" s="318"/>
      <c r="Z321" s="318"/>
      <c r="AA321" s="318"/>
      <c r="AB321" s="318"/>
    </row>
    <row r="322" spans="1:28" s="314" customFormat="1" ht="18.75">
      <c r="A322" s="734">
        <f>'Sch-1'!A322</f>
        <v>297</v>
      </c>
      <c r="B322" s="611">
        <f>'Sch-1'!B322</f>
        <v>7000036850</v>
      </c>
      <c r="C322" s="611">
        <f>'Sch-1'!C322</f>
        <v>460</v>
      </c>
      <c r="D322" s="743" t="str">
        <f>'Sch-1'!D322</f>
        <v xml:space="preserve">Earthwire Accessories                   </v>
      </c>
      <c r="E322" s="744">
        <f>'Sch-1'!E322</f>
        <v>1000022420</v>
      </c>
      <c r="F322" s="743" t="str">
        <f>'Sch-1'!J322</f>
        <v>Vibration damper -7/3.66mm Earth Wire</v>
      </c>
      <c r="G322" s="744" t="str">
        <f>'Sch-1'!K322</f>
        <v xml:space="preserve">EA </v>
      </c>
      <c r="H322" s="744">
        <f>'Sch-1'!L322</f>
        <v>80</v>
      </c>
      <c r="I322" s="735"/>
      <c r="J322" s="736" t="str">
        <f t="shared" si="9"/>
        <v>INCLUDED</v>
      </c>
      <c r="K322" s="737">
        <f t="shared" si="10"/>
        <v>0</v>
      </c>
      <c r="L322" s="318"/>
      <c r="M322" s="318"/>
      <c r="N322" s="318"/>
      <c r="O322" s="318"/>
      <c r="P322" s="318"/>
      <c r="Q322" s="318"/>
      <c r="R322" s="318"/>
      <c r="S322" s="318"/>
      <c r="T322" s="318"/>
      <c r="U322" s="318"/>
      <c r="V322" s="318"/>
      <c r="W322" s="318"/>
      <c r="X322" s="318"/>
      <c r="Y322" s="318"/>
      <c r="Z322" s="318"/>
      <c r="AA322" s="318"/>
      <c r="AB322" s="318"/>
    </row>
    <row r="323" spans="1:28" s="314" customFormat="1" ht="18.75">
      <c r="A323" s="734">
        <f>'Sch-1'!A323</f>
        <v>298</v>
      </c>
      <c r="B323" s="611">
        <f>'Sch-1'!B323</f>
        <v>7000036850</v>
      </c>
      <c r="C323" s="611">
        <f>'Sch-1'!C323</f>
        <v>470</v>
      </c>
      <c r="D323" s="743" t="str">
        <f>'Sch-1'!D323</f>
        <v xml:space="preserve">Earthwire Accessories                   </v>
      </c>
      <c r="E323" s="744">
        <f>'Sch-1'!E323</f>
        <v>1000020447</v>
      </c>
      <c r="F323" s="743" t="str">
        <f>'Sch-1'!J323</f>
        <v>Suspension clamp assembly -7/3.66mmEarth Wire</v>
      </c>
      <c r="G323" s="744" t="str">
        <f>'Sch-1'!K323</f>
        <v xml:space="preserve">EA </v>
      </c>
      <c r="H323" s="744">
        <f>'Sch-1'!L323</f>
        <v>2</v>
      </c>
      <c r="I323" s="735"/>
      <c r="J323" s="736" t="str">
        <f t="shared" si="9"/>
        <v>INCLUDED</v>
      </c>
      <c r="K323" s="737">
        <f t="shared" si="10"/>
        <v>0</v>
      </c>
      <c r="L323" s="318"/>
      <c r="M323" s="318"/>
      <c r="N323" s="318"/>
      <c r="O323" s="318"/>
      <c r="P323" s="318"/>
      <c r="Q323" s="318"/>
      <c r="R323" s="318"/>
      <c r="S323" s="318"/>
      <c r="T323" s="318"/>
      <c r="U323" s="318"/>
      <c r="V323" s="318"/>
      <c r="W323" s="318"/>
      <c r="X323" s="318"/>
      <c r="Y323" s="318"/>
      <c r="Z323" s="318"/>
      <c r="AA323" s="318"/>
      <c r="AB323" s="318"/>
    </row>
    <row r="324" spans="1:28" s="314" customFormat="1" ht="18.75">
      <c r="A324" s="734">
        <f>'Sch-1'!A324</f>
        <v>299</v>
      </c>
      <c r="B324" s="611">
        <f>'Sch-1'!B324</f>
        <v>7000036850</v>
      </c>
      <c r="C324" s="611">
        <f>'Sch-1'!C324</f>
        <v>480</v>
      </c>
      <c r="D324" s="743" t="str">
        <f>'Sch-1'!D324</f>
        <v xml:space="preserve">Earthwire Accessories                   </v>
      </c>
      <c r="E324" s="744">
        <f>'Sch-1'!E324</f>
        <v>1000020991</v>
      </c>
      <c r="F324" s="743" t="str">
        <f>'Sch-1'!J324</f>
        <v>Tension clamp assembly-7/3.66mm EarthWire</v>
      </c>
      <c r="G324" s="744" t="str">
        <f>'Sch-1'!K324</f>
        <v xml:space="preserve">EA </v>
      </c>
      <c r="H324" s="744">
        <f>'Sch-1'!L324</f>
        <v>38</v>
      </c>
      <c r="I324" s="735"/>
      <c r="J324" s="736" t="str">
        <f t="shared" ref="J324:J333" si="11">IF(I324=0, "INCLUDED", IF(ISERROR(I324*H324), I324, I324*H324))</f>
        <v>INCLUDED</v>
      </c>
      <c r="K324" s="737">
        <f t="shared" ref="K324:K333" si="12">I324*H324</f>
        <v>0</v>
      </c>
      <c r="L324" s="318"/>
      <c r="M324" s="318"/>
      <c r="N324" s="318"/>
      <c r="O324" s="318"/>
      <c r="P324" s="318"/>
      <c r="Q324" s="318"/>
      <c r="R324" s="318"/>
      <c r="S324" s="318"/>
      <c r="T324" s="318"/>
      <c r="U324" s="318"/>
      <c r="V324" s="318"/>
      <c r="W324" s="318"/>
      <c r="X324" s="318"/>
      <c r="Y324" s="318"/>
      <c r="Z324" s="318"/>
      <c r="AA324" s="318"/>
      <c r="AB324" s="318"/>
    </row>
    <row r="325" spans="1:28" s="314" customFormat="1" ht="18.75">
      <c r="A325" s="734">
        <f>'Sch-1'!A325</f>
        <v>300</v>
      </c>
      <c r="B325" s="611">
        <f>'Sch-1'!B325</f>
        <v>7000036850</v>
      </c>
      <c r="C325" s="611">
        <f>'Sch-1'!C325</f>
        <v>320</v>
      </c>
      <c r="D325" s="743" t="str">
        <f>'Sch-1'!D325</f>
        <v xml:space="preserve">Supply of OPGW and Accessories          </v>
      </c>
      <c r="E325" s="744">
        <f>'Sch-1'!E325</f>
        <v>1000030940</v>
      </c>
      <c r="F325" s="743" t="str">
        <f>'Sch-1'!J325</f>
        <v>24 FIBRE (DWSM) OPGW FIBRE OPTIC CABLE</v>
      </c>
      <c r="G325" s="744" t="str">
        <f>'Sch-1'!K325</f>
        <v xml:space="preserve">KM </v>
      </c>
      <c r="H325" s="744">
        <f>'Sch-1'!L325</f>
        <v>7.2</v>
      </c>
      <c r="I325" s="735"/>
      <c r="J325" s="736" t="str">
        <f t="shared" si="11"/>
        <v>INCLUDED</v>
      </c>
      <c r="K325" s="737">
        <f t="shared" si="12"/>
        <v>0</v>
      </c>
      <c r="L325" s="318"/>
      <c r="M325" s="318"/>
      <c r="N325" s="318"/>
      <c r="O325" s="318"/>
      <c r="P325" s="318"/>
      <c r="Q325" s="318"/>
      <c r="R325" s="318"/>
      <c r="S325" s="318"/>
      <c r="T325" s="318"/>
      <c r="U325" s="318"/>
      <c r="V325" s="318"/>
      <c r="W325" s="318"/>
      <c r="X325" s="318"/>
      <c r="Y325" s="318"/>
      <c r="Z325" s="318"/>
      <c r="AA325" s="318"/>
      <c r="AB325" s="318"/>
    </row>
    <row r="326" spans="1:28" s="314" customFormat="1" ht="18.75">
      <c r="A326" s="734">
        <f>'Sch-1'!A326</f>
        <v>301</v>
      </c>
      <c r="B326" s="611">
        <f>'Sch-1'!B326</f>
        <v>7000036850</v>
      </c>
      <c r="C326" s="611">
        <f>'Sch-1'!C326</f>
        <v>330</v>
      </c>
      <c r="D326" s="743" t="str">
        <f>'Sch-1'!D326</f>
        <v xml:space="preserve">Supply of OPGW and Accessories          </v>
      </c>
      <c r="E326" s="744">
        <f>'Sch-1'!E326</f>
        <v>1000020444</v>
      </c>
      <c r="F326" s="743" t="str">
        <f>'Sch-1'!J326</f>
        <v>Suspension clamp assembly for 24 fibreOPGW</v>
      </c>
      <c r="G326" s="744" t="str">
        <f>'Sch-1'!K326</f>
        <v xml:space="preserve">EA </v>
      </c>
      <c r="H326" s="744">
        <f>'Sch-1'!L326</f>
        <v>3</v>
      </c>
      <c r="I326" s="735"/>
      <c r="J326" s="736" t="str">
        <f t="shared" si="11"/>
        <v>INCLUDED</v>
      </c>
      <c r="K326" s="737">
        <f t="shared" si="12"/>
        <v>0</v>
      </c>
      <c r="L326" s="318"/>
      <c r="M326" s="318"/>
      <c r="N326" s="318"/>
      <c r="O326" s="318"/>
      <c r="P326" s="318"/>
      <c r="Q326" s="318"/>
      <c r="R326" s="318"/>
      <c r="S326" s="318"/>
      <c r="T326" s="318"/>
      <c r="U326" s="318"/>
      <c r="V326" s="318"/>
      <c r="W326" s="318"/>
      <c r="X326" s="318"/>
      <c r="Y326" s="318"/>
      <c r="Z326" s="318"/>
      <c r="AA326" s="318"/>
      <c r="AB326" s="318"/>
    </row>
    <row r="327" spans="1:28" s="314" customFormat="1" ht="56.25">
      <c r="A327" s="734">
        <f>'Sch-1'!A327</f>
        <v>302</v>
      </c>
      <c r="B327" s="611">
        <f>'Sch-1'!B327</f>
        <v>7000036850</v>
      </c>
      <c r="C327" s="611">
        <f>'Sch-1'!C327</f>
        <v>340</v>
      </c>
      <c r="D327" s="743" t="str">
        <f>'Sch-1'!D327</f>
        <v xml:space="preserve">Supply of OPGW and Accessories          </v>
      </c>
      <c r="E327" s="744">
        <f>'Sch-1'!E327</f>
        <v>1000031041</v>
      </c>
      <c r="F327" s="743" t="str">
        <f>'Sch-1'!J327</f>
        <v>TENSION  FITTINGS ASSEMBLY ON SUSPENSIONTOWER FOR 24F OPGW INCLUDINGALLACCESSORIES AT JOINT BOX (SPLICING)LOCATION</v>
      </c>
      <c r="G327" s="744" t="str">
        <f>'Sch-1'!K327</f>
        <v>SET</v>
      </c>
      <c r="H327" s="744">
        <f>'Sch-1'!L327</f>
        <v>1</v>
      </c>
      <c r="I327" s="735"/>
      <c r="J327" s="736" t="str">
        <f t="shared" si="11"/>
        <v>INCLUDED</v>
      </c>
      <c r="K327" s="737">
        <f t="shared" si="12"/>
        <v>0</v>
      </c>
      <c r="L327" s="318"/>
      <c r="M327" s="318"/>
      <c r="N327" s="318"/>
      <c r="O327" s="318"/>
      <c r="P327" s="318"/>
      <c r="Q327" s="318"/>
      <c r="R327" s="318"/>
      <c r="S327" s="318"/>
      <c r="T327" s="318"/>
      <c r="U327" s="318"/>
      <c r="V327" s="318"/>
      <c r="W327" s="318"/>
      <c r="X327" s="318"/>
      <c r="Y327" s="318"/>
      <c r="Z327" s="318"/>
      <c r="AA327" s="318"/>
      <c r="AB327" s="318"/>
    </row>
    <row r="328" spans="1:28" s="314" customFormat="1" ht="37.5">
      <c r="A328" s="734">
        <f>'Sch-1'!A328</f>
        <v>303</v>
      </c>
      <c r="B328" s="611">
        <f>'Sch-1'!B328</f>
        <v>7000036850</v>
      </c>
      <c r="C328" s="611">
        <f>'Sch-1'!C328</f>
        <v>350</v>
      </c>
      <c r="D328" s="743" t="str">
        <f>'Sch-1'!D328</f>
        <v xml:space="preserve">Supply of OPGW and Accessories          </v>
      </c>
      <c r="E328" s="744">
        <f>'Sch-1'!E328</f>
        <v>1000031039</v>
      </c>
      <c r="F328" s="743" t="str">
        <f>'Sch-1'!J328</f>
        <v>TENSION  FITTINGS ASSEMBLY FOR 24F OPGWINCLUDING ALL ACCESSORIES FORJOINT BOX(SPLICING) LOCATION</v>
      </c>
      <c r="G328" s="744" t="str">
        <f>'Sch-1'!K328</f>
        <v>SET</v>
      </c>
      <c r="H328" s="744">
        <f>'Sch-1'!L328</f>
        <v>4</v>
      </c>
      <c r="I328" s="735"/>
      <c r="J328" s="736" t="str">
        <f t="shared" si="11"/>
        <v>INCLUDED</v>
      </c>
      <c r="K328" s="737">
        <f t="shared" si="12"/>
        <v>0</v>
      </c>
      <c r="L328" s="318"/>
      <c r="M328" s="318"/>
      <c r="N328" s="318"/>
      <c r="O328" s="318"/>
      <c r="P328" s="318"/>
      <c r="Q328" s="318"/>
      <c r="R328" s="318"/>
      <c r="S328" s="318"/>
      <c r="T328" s="318"/>
      <c r="U328" s="318"/>
      <c r="V328" s="318"/>
      <c r="W328" s="318"/>
      <c r="X328" s="318"/>
      <c r="Y328" s="318"/>
      <c r="Z328" s="318"/>
      <c r="AA328" s="318"/>
      <c r="AB328" s="318"/>
    </row>
    <row r="329" spans="1:28" s="314" customFormat="1" ht="37.5">
      <c r="A329" s="734">
        <f>'Sch-1'!A329</f>
        <v>304</v>
      </c>
      <c r="B329" s="611">
        <f>'Sch-1'!B329</f>
        <v>7000036850</v>
      </c>
      <c r="C329" s="611">
        <f>'Sch-1'!C329</f>
        <v>360</v>
      </c>
      <c r="D329" s="743" t="str">
        <f>'Sch-1'!D329</f>
        <v xml:space="preserve">Supply of OPGW and Accessories          </v>
      </c>
      <c r="E329" s="744">
        <f>'Sch-1'!E329</f>
        <v>1000033146</v>
      </c>
      <c r="F329" s="743" t="str">
        <f>'Sch-1'!J329</f>
        <v>TENSION ASSEMBLY - DOUBLE TENSION PASSTHROUGH ASSEMBLY FOR 24 FIBEROPGW</v>
      </c>
      <c r="G329" s="744" t="str">
        <f>'Sch-1'!K329</f>
        <v>SET</v>
      </c>
      <c r="H329" s="744">
        <f>'Sch-1'!L329</f>
        <v>11</v>
      </c>
      <c r="I329" s="735"/>
      <c r="J329" s="736" t="str">
        <f t="shared" si="11"/>
        <v>INCLUDED</v>
      </c>
      <c r="K329" s="737">
        <f t="shared" si="12"/>
        <v>0</v>
      </c>
      <c r="L329" s="318"/>
      <c r="M329" s="318"/>
      <c r="N329" s="318"/>
      <c r="O329" s="318"/>
      <c r="P329" s="318"/>
      <c r="Q329" s="318"/>
      <c r="R329" s="318"/>
      <c r="S329" s="318"/>
      <c r="T329" s="318"/>
      <c r="U329" s="318"/>
      <c r="V329" s="318"/>
      <c r="W329" s="318"/>
      <c r="X329" s="318"/>
      <c r="Y329" s="318"/>
      <c r="Z329" s="318"/>
      <c r="AA329" s="318"/>
      <c r="AB329" s="318"/>
    </row>
    <row r="330" spans="1:28" s="314" customFormat="1" ht="18.75">
      <c r="A330" s="734">
        <f>'Sch-1'!A330</f>
        <v>305</v>
      </c>
      <c r="B330" s="611">
        <f>'Sch-1'!B330</f>
        <v>7000036850</v>
      </c>
      <c r="C330" s="611">
        <f>'Sch-1'!C330</f>
        <v>370</v>
      </c>
      <c r="D330" s="743" t="str">
        <f>'Sch-1'!D330</f>
        <v xml:space="preserve">Supply of OPGW and Accessories          </v>
      </c>
      <c r="E330" s="744">
        <f>'Sch-1'!E330</f>
        <v>1000033144</v>
      </c>
      <c r="F330" s="743" t="str">
        <f>'Sch-1'!J330</f>
        <v>TENSION ASSEMBLY - DEAD END FOR 24 FIBEROPGW</v>
      </c>
      <c r="G330" s="744" t="str">
        <f>'Sch-1'!K330</f>
        <v>SET</v>
      </c>
      <c r="H330" s="744">
        <f>'Sch-1'!L330</f>
        <v>4</v>
      </c>
      <c r="I330" s="735"/>
      <c r="J330" s="736" t="str">
        <f t="shared" si="11"/>
        <v>INCLUDED</v>
      </c>
      <c r="K330" s="737">
        <f t="shared" si="12"/>
        <v>0</v>
      </c>
      <c r="L330" s="318"/>
      <c r="M330" s="318"/>
      <c r="N330" s="318"/>
      <c r="O330" s="318"/>
      <c r="P330" s="318"/>
      <c r="Q330" s="318"/>
      <c r="R330" s="318"/>
      <c r="S330" s="318"/>
      <c r="T330" s="318"/>
      <c r="U330" s="318"/>
      <c r="V330" s="318"/>
      <c r="W330" s="318"/>
      <c r="X330" s="318"/>
      <c r="Y330" s="318"/>
      <c r="Z330" s="318"/>
      <c r="AA330" s="318"/>
      <c r="AB330" s="318"/>
    </row>
    <row r="331" spans="1:28" s="314" customFormat="1" ht="18.75">
      <c r="A331" s="734">
        <f>'Sch-1'!A331</f>
        <v>306</v>
      </c>
      <c r="B331" s="611">
        <f>'Sch-1'!B331</f>
        <v>7000036850</v>
      </c>
      <c r="C331" s="611">
        <f>'Sch-1'!C331</f>
        <v>380</v>
      </c>
      <c r="D331" s="743" t="str">
        <f>'Sch-1'!D331</f>
        <v xml:space="preserve">Supply of OPGW and Accessories          </v>
      </c>
      <c r="E331" s="744">
        <f>'Sch-1'!E331</f>
        <v>1000022417</v>
      </c>
      <c r="F331" s="743" t="str">
        <f>'Sch-1'!J331</f>
        <v>Vibration Damper for 24 fibre OPGW</v>
      </c>
      <c r="G331" s="744" t="str">
        <f>'Sch-1'!K331</f>
        <v xml:space="preserve">EA </v>
      </c>
      <c r="H331" s="744">
        <f>'Sch-1'!L331</f>
        <v>72</v>
      </c>
      <c r="I331" s="735"/>
      <c r="J331" s="736" t="str">
        <f t="shared" si="11"/>
        <v>INCLUDED</v>
      </c>
      <c r="K331" s="737">
        <f t="shared" si="12"/>
        <v>0</v>
      </c>
      <c r="L331" s="318"/>
      <c r="M331" s="318"/>
      <c r="N331" s="318"/>
      <c r="O331" s="318"/>
      <c r="P331" s="318"/>
      <c r="Q331" s="318"/>
      <c r="R331" s="318"/>
      <c r="S331" s="318"/>
      <c r="T331" s="318"/>
      <c r="U331" s="318"/>
      <c r="V331" s="318"/>
      <c r="W331" s="318"/>
      <c r="X331" s="318"/>
      <c r="Y331" s="318"/>
      <c r="Z331" s="318"/>
      <c r="AA331" s="318"/>
      <c r="AB331" s="318"/>
    </row>
    <row r="332" spans="1:28" s="314" customFormat="1" ht="18.75">
      <c r="A332" s="734">
        <f>'Sch-1'!A332</f>
        <v>307</v>
      </c>
      <c r="B332" s="611">
        <f>'Sch-1'!B332</f>
        <v>7000036850</v>
      </c>
      <c r="C332" s="611">
        <f>'Sch-1'!C332</f>
        <v>390</v>
      </c>
      <c r="D332" s="743" t="str">
        <f>'Sch-1'!D332</f>
        <v xml:space="preserve">Supply of OPGW and Accessories          </v>
      </c>
      <c r="E332" s="744">
        <f>'Sch-1'!E332</f>
        <v>1000010817</v>
      </c>
      <c r="F332" s="743" t="str">
        <f>'Sch-1'!J332</f>
        <v>Down Lead clamp Assembly for 24 fibreOPGW</v>
      </c>
      <c r="G332" s="744" t="str">
        <f>'Sch-1'!K332</f>
        <v xml:space="preserve">EA </v>
      </c>
      <c r="H332" s="744">
        <f>'Sch-1'!L332</f>
        <v>66</v>
      </c>
      <c r="I332" s="735"/>
      <c r="J332" s="736" t="str">
        <f t="shared" si="11"/>
        <v>INCLUDED</v>
      </c>
      <c r="K332" s="737">
        <f t="shared" si="12"/>
        <v>0</v>
      </c>
      <c r="L332" s="318"/>
      <c r="M332" s="318"/>
      <c r="N332" s="318"/>
      <c r="O332" s="318"/>
      <c r="P332" s="318"/>
      <c r="Q332" s="318"/>
      <c r="R332" s="318"/>
      <c r="S332" s="318"/>
      <c r="T332" s="318"/>
      <c r="U332" s="318"/>
      <c r="V332" s="318"/>
      <c r="W332" s="318"/>
      <c r="X332" s="318"/>
      <c r="Y332" s="318"/>
      <c r="Z332" s="318"/>
      <c r="AA332" s="318"/>
      <c r="AB332" s="318"/>
    </row>
    <row r="333" spans="1:28" s="314" customFormat="1" ht="18.75">
      <c r="A333" s="734">
        <f>'Sch-1'!A333</f>
        <v>308</v>
      </c>
      <c r="B333" s="611">
        <f>'Sch-1'!B333</f>
        <v>7000036850</v>
      </c>
      <c r="C333" s="611">
        <f>'Sch-1'!C333</f>
        <v>400</v>
      </c>
      <c r="D333" s="743" t="str">
        <f>'Sch-1'!D333</f>
        <v xml:space="preserve">Supply of OPGW and Accessories          </v>
      </c>
      <c r="E333" s="744">
        <f>'Sch-1'!E333</f>
        <v>1000014198</v>
      </c>
      <c r="F333" s="743" t="str">
        <f>'Sch-1'!J333</f>
        <v>Joint Box for 24 fibre OPGW</v>
      </c>
      <c r="G333" s="744" t="str">
        <f>'Sch-1'!K333</f>
        <v xml:space="preserve">EA </v>
      </c>
      <c r="H333" s="744">
        <f>'Sch-1'!L333</f>
        <v>4</v>
      </c>
      <c r="I333" s="735"/>
      <c r="J333" s="736" t="str">
        <f t="shared" si="11"/>
        <v>INCLUDED</v>
      </c>
      <c r="K333" s="737">
        <f t="shared" si="12"/>
        <v>0</v>
      </c>
      <c r="L333" s="318"/>
      <c r="M333" s="318"/>
      <c r="N333" s="318"/>
      <c r="O333" s="318"/>
      <c r="P333" s="318"/>
      <c r="Q333" s="318"/>
      <c r="R333" s="318"/>
      <c r="S333" s="318"/>
      <c r="T333" s="318"/>
      <c r="U333" s="318"/>
      <c r="V333" s="318"/>
      <c r="W333" s="318"/>
      <c r="X333" s="318"/>
      <c r="Y333" s="318"/>
      <c r="Z333" s="318"/>
      <c r="AA333" s="318"/>
      <c r="AB333" s="318"/>
    </row>
    <row r="334" spans="1:28" ht="33" customHeight="1">
      <c r="A334" s="691"/>
      <c r="B334" s="839" t="s">
        <v>458</v>
      </c>
      <c r="C334" s="840"/>
      <c r="D334" s="840"/>
      <c r="E334" s="840"/>
      <c r="F334" s="840"/>
      <c r="G334" s="840"/>
      <c r="H334" s="841"/>
      <c r="I334" s="598"/>
      <c r="J334" s="599">
        <f>SUM(J18:J333)</f>
        <v>0</v>
      </c>
      <c r="K334" s="599">
        <f>SUM(K18:K333)</f>
        <v>0</v>
      </c>
    </row>
    <row r="335" spans="1:28" ht="57.75" customHeight="1">
      <c r="A335" s="692"/>
      <c r="B335" s="833" t="s">
        <v>332</v>
      </c>
      <c r="C335" s="833"/>
      <c r="D335" s="833"/>
      <c r="E335" s="833"/>
      <c r="F335" s="833"/>
      <c r="G335" s="833"/>
      <c r="H335" s="833"/>
      <c r="I335" s="833"/>
      <c r="J335" s="833"/>
      <c r="K335" s="690"/>
    </row>
    <row r="336" spans="1:28" ht="24.75" customHeight="1">
      <c r="B336" s="562"/>
      <c r="C336" s="562"/>
      <c r="D336" s="562"/>
      <c r="E336" s="562"/>
      <c r="F336" s="562"/>
      <c r="G336" s="562"/>
      <c r="H336" s="570"/>
      <c r="I336" s="562"/>
      <c r="J336" s="570"/>
      <c r="K336" s="600"/>
    </row>
    <row r="337" spans="2:11" s="601" customFormat="1" ht="16.5">
      <c r="B337" s="602" t="s">
        <v>301</v>
      </c>
      <c r="C337" s="821" t="str">
        <f>'Sch-1'!C339:D339</f>
        <v xml:space="preserve">  </v>
      </c>
      <c r="D337" s="818"/>
      <c r="G337" s="829" t="s">
        <v>303</v>
      </c>
      <c r="H337" s="829"/>
      <c r="I337" s="830" t="str">
        <f>'Sch-1'!K339</f>
        <v/>
      </c>
      <c r="J337" s="830"/>
    </row>
    <row r="338" spans="2:11" s="601" customFormat="1" ht="16.5">
      <c r="B338" s="602" t="s">
        <v>302</v>
      </c>
      <c r="C338" s="818" t="str">
        <f>'Sch-1'!C340:D340</f>
        <v/>
      </c>
      <c r="D338" s="818"/>
      <c r="G338" s="829" t="s">
        <v>119</v>
      </c>
      <c r="H338" s="829"/>
      <c r="I338" s="830" t="str">
        <f>'Sch-1'!K340</f>
        <v/>
      </c>
      <c r="J338" s="830"/>
    </row>
    <row r="339" spans="2:11" ht="16.5">
      <c r="B339" s="603"/>
      <c r="C339" s="604"/>
      <c r="D339" s="570"/>
      <c r="E339" s="605"/>
      <c r="F339" s="606"/>
      <c r="G339" s="570"/>
      <c r="H339" s="607"/>
      <c r="I339" s="600"/>
      <c r="J339" s="607"/>
      <c r="K339" s="600"/>
    </row>
    <row r="340" spans="2:11" ht="16.5">
      <c r="B340" s="572"/>
      <c r="C340" s="608"/>
      <c r="D340" s="572"/>
      <c r="E340" s="605"/>
      <c r="F340" s="606"/>
      <c r="G340" s="572"/>
      <c r="H340" s="607"/>
      <c r="I340" s="600"/>
      <c r="J340" s="607"/>
      <c r="K340" s="600"/>
    </row>
  </sheetData>
  <sheetProtection algorithmName="SHA-512" hashValue="O4X9tVbFcCpt/7OSq4Vuegw6JjqLT/ImZGUVYvsEWvfWAtMyveIiIW08kvCrAM5Qy2U4JpRQWeQG83OtDAgg8w==" saltValue="5RDL154g8w9TODFpZiUFRQ==" spinCount="100000" sheet="1" formatColumns="0" formatRows="0"/>
  <customSheetViews>
    <customSheetView guid="{B917AE6C-4AF8-4CDD-ACCB-469E1ED6AB17}"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
      <headerFooter>
        <oddHeader>&amp;RSchedule-2Page &amp;P of &amp;N</oddHeader>
      </headerFooter>
    </customSheetView>
    <customSheetView guid="{1211E1B9-FC37-4364-9CF0-0FFC01866726}" showPageBreaks="1" fitToPage="1" printArea="1" view="pageBreakPreview">
      <selection activeCell="F9" sqref="F9"/>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3"/>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4"/>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5"/>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10"/>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1"/>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2"/>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3"/>
      <headerFooter>
        <oddHeader>&amp;RSchedule-2Page &amp;P of &amp;N</oddHeader>
      </headerFooter>
    </customSheetView>
    <customSheetView guid="{78BEE4ED-FFC3-4306-8023-F0EDC1A3A1B8}"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4"/>
      <headerFooter>
        <oddHeader>&amp;RSchedule-2Page &amp;P of &amp;N</oddHeader>
      </headerFooter>
    </customSheetView>
  </customSheetViews>
  <mergeCells count="20">
    <mergeCell ref="C12:E12"/>
    <mergeCell ref="C11:E11"/>
    <mergeCell ref="A13:J13"/>
    <mergeCell ref="B334:H334"/>
    <mergeCell ref="G338:H338"/>
    <mergeCell ref="G337:H337"/>
    <mergeCell ref="I338:J338"/>
    <mergeCell ref="N3:O3"/>
    <mergeCell ref="A4:J4"/>
    <mergeCell ref="A3:J3"/>
    <mergeCell ref="C338:D338"/>
    <mergeCell ref="B335:J335"/>
    <mergeCell ref="C337:D337"/>
    <mergeCell ref="I337:J337"/>
    <mergeCell ref="A6:B6"/>
    <mergeCell ref="I14:J14"/>
    <mergeCell ref="A7:F7"/>
    <mergeCell ref="A8:G8"/>
    <mergeCell ref="C10:E10"/>
    <mergeCell ref="C9:E9"/>
  </mergeCells>
  <dataValidations count="2">
    <dataValidation type="decimal" operator="greaterThan" allowBlank="1" showInputMessage="1" showErrorMessage="1" error="Enter only Numeric value greater than zero or leave the cell blank !" sqref="I64917:I64918" xr:uid="{00000000-0002-0000-0500-000000000000}">
      <formula1>0</formula1>
    </dataValidation>
    <dataValidation type="decimal" operator="greaterThanOrEqual" allowBlank="1" showInputMessage="1" showErrorMessage="1" sqref="J47:K47 J79:K79 J111:K111 J152:K152 J184:K184 J216:K216 J255:K255 I18:I333 J293:K293" xr:uid="{00000000-0002-0000-0500-000001000000}">
      <formula1>0</formula1>
    </dataValidation>
  </dataValidations>
  <printOptions horizontalCentered="1"/>
  <pageMargins left="0.45" right="0.45" top="0.75" bottom="0.5" header="0.3" footer="0.3"/>
  <pageSetup paperSize="9" scale="50" fitToHeight="0" orientation="landscape" r:id="rId15"/>
  <headerFooter>
    <oddHeader>&amp;C&amp;"Calibri"&amp;12&amp;KFF0000 DATA CLASSIFICATION : RESTRICTED&amp;1#_x000D_&amp;RSchedule-2Page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XEV310"/>
  <sheetViews>
    <sheetView view="pageBreakPreview" topLeftCell="A282" zoomScale="60" zoomScaleNormal="80" workbookViewId="0">
      <selection activeCell="O269" sqref="O269"/>
    </sheetView>
  </sheetViews>
  <sheetFormatPr defaultColWidth="38.5703125" defaultRowHeight="15.75"/>
  <cols>
    <col min="1" max="1" width="6.140625" style="653" customWidth="1"/>
    <col min="2" max="2" width="16.42578125" style="653" customWidth="1"/>
    <col min="3" max="3" width="9.7109375" style="653" customWidth="1"/>
    <col min="4" max="4" width="10.5703125" style="653" bestFit="1" customWidth="1"/>
    <col min="5" max="5" width="9.28515625" style="653" customWidth="1"/>
    <col min="6" max="6" width="45.7109375" style="704" customWidth="1"/>
    <col min="7" max="7" width="18.5703125" style="624" customWidth="1"/>
    <col min="8" max="8" width="13.85546875" style="624" customWidth="1"/>
    <col min="9" max="9" width="15.7109375" style="624" customWidth="1"/>
    <col min="10" max="10" width="13.85546875" style="624" customWidth="1"/>
    <col min="11" max="11" width="17" style="624" customWidth="1"/>
    <col min="12" max="12" width="106.28515625" style="575" customWidth="1"/>
    <col min="13" max="13" width="8.7109375" style="625" customWidth="1"/>
    <col min="14" max="14" width="19.42578125" style="626" customWidth="1"/>
    <col min="15" max="15" width="37" style="625" customWidth="1"/>
    <col min="16" max="16" width="37.7109375" style="625" customWidth="1"/>
    <col min="17" max="17" width="9.140625" style="318" hidden="1" customWidth="1"/>
    <col min="18" max="18" width="16.42578125" style="314" hidden="1" customWidth="1"/>
    <col min="19" max="19" width="15.85546875" style="314" hidden="1" customWidth="1"/>
    <col min="20" max="20" width="16.42578125" style="576" hidden="1" customWidth="1"/>
    <col min="21" max="21" width="16.85546875" style="314" hidden="1" customWidth="1"/>
    <col min="22" max="22" width="14.5703125" style="318" hidden="1" customWidth="1"/>
    <col min="23" max="25" width="9.140625" style="318" hidden="1" customWidth="1"/>
    <col min="26" max="26" width="14.28515625" style="318" bestFit="1" customWidth="1"/>
    <col min="27" max="28" width="9.140625" style="318" customWidth="1"/>
    <col min="29" max="29" width="29.140625" style="318" hidden="1" customWidth="1"/>
    <col min="30"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17" t="str">
        <f>Cover!B3</f>
        <v>Spec. No.: CC/NT/W-TW/DOM/A01/26/03642</v>
      </c>
      <c r="B1" s="617"/>
      <c r="C1" s="617"/>
      <c r="D1" s="617"/>
      <c r="E1" s="617"/>
      <c r="F1" s="618"/>
      <c r="G1" s="618"/>
      <c r="H1" s="618"/>
      <c r="I1" s="618"/>
      <c r="J1" s="618"/>
      <c r="K1" s="618"/>
      <c r="L1" s="619"/>
      <c r="M1" s="610"/>
      <c r="N1" s="610"/>
      <c r="O1" s="563"/>
      <c r="P1" s="620" t="s">
        <v>633</v>
      </c>
    </row>
    <row r="2" spans="1:31">
      <c r="A2" s="621"/>
      <c r="B2" s="621"/>
      <c r="C2" s="621"/>
      <c r="D2" s="621"/>
      <c r="E2" s="621"/>
      <c r="F2" s="622"/>
      <c r="G2" s="622"/>
      <c r="H2" s="622"/>
      <c r="I2" s="622"/>
      <c r="J2" s="622"/>
      <c r="K2" s="622"/>
      <c r="L2" s="623"/>
      <c r="M2" s="576"/>
      <c r="N2" s="576"/>
      <c r="O2" s="314"/>
      <c r="P2" s="314"/>
    </row>
    <row r="3" spans="1:31" ht="69.75" customHeight="1">
      <c r="A3" s="845"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845"/>
      <c r="C3" s="845"/>
      <c r="D3" s="845"/>
      <c r="E3" s="845"/>
      <c r="F3" s="845"/>
      <c r="G3" s="845"/>
      <c r="H3" s="845"/>
      <c r="I3" s="845"/>
      <c r="J3" s="845"/>
      <c r="K3" s="845"/>
      <c r="L3" s="845"/>
      <c r="M3" s="845"/>
      <c r="N3" s="845"/>
      <c r="O3" s="845"/>
      <c r="P3" s="845"/>
    </row>
    <row r="4" spans="1:31" ht="16.5">
      <c r="A4" s="846" t="s">
        <v>17</v>
      </c>
      <c r="B4" s="846"/>
      <c r="C4" s="846"/>
      <c r="D4" s="846"/>
      <c r="E4" s="846"/>
      <c r="F4" s="846"/>
      <c r="G4" s="846"/>
      <c r="H4" s="846"/>
      <c r="I4" s="846"/>
      <c r="J4" s="846"/>
      <c r="K4" s="846"/>
      <c r="L4" s="846"/>
      <c r="M4" s="846"/>
      <c r="N4" s="846"/>
      <c r="O4" s="846"/>
      <c r="P4" s="846"/>
    </row>
    <row r="6" spans="1:31" ht="21.75" customHeight="1">
      <c r="A6" s="834" t="s">
        <v>333</v>
      </c>
      <c r="B6" s="834"/>
      <c r="C6" s="576"/>
      <c r="D6" s="570"/>
      <c r="E6" s="576"/>
      <c r="F6" s="579"/>
      <c r="G6" s="576"/>
      <c r="H6" s="576"/>
      <c r="I6" s="576"/>
    </row>
    <row r="7" spans="1:31" ht="21" customHeight="1">
      <c r="A7" s="836">
        <f>'Sch-1'!A7</f>
        <v>0</v>
      </c>
      <c r="B7" s="836"/>
      <c r="C7" s="836"/>
      <c r="D7" s="836"/>
      <c r="E7" s="836"/>
      <c r="F7" s="836"/>
      <c r="G7" s="836"/>
      <c r="H7" s="836"/>
      <c r="I7" s="836"/>
      <c r="J7" s="627"/>
      <c r="K7" s="627"/>
      <c r="L7" s="586"/>
      <c r="M7" s="628" t="s">
        <v>1</v>
      </c>
      <c r="N7" s="629"/>
      <c r="O7" s="314"/>
      <c r="P7" s="314"/>
    </row>
    <row r="8" spans="1:31" ht="22.5" customHeight="1">
      <c r="A8" s="824" t="str">
        <f>"Bidder’s Name and Address  (" &amp; MID('Names of Bidder'!A9,9, 20) &amp; ") :"</f>
        <v>Bidder’s Name and Address  (Sole Bidder) :</v>
      </c>
      <c r="B8" s="824"/>
      <c r="C8" s="824"/>
      <c r="D8" s="824"/>
      <c r="E8" s="824"/>
      <c r="F8" s="824"/>
      <c r="G8" s="824"/>
      <c r="H8" s="581"/>
      <c r="I8" s="581"/>
      <c r="J8" s="630"/>
      <c r="K8" s="630"/>
      <c r="L8" s="630"/>
      <c r="M8" s="631" t="str">
        <f>'Sch-1'!K8</f>
        <v>Contract Services</v>
      </c>
      <c r="N8" s="630"/>
      <c r="O8" s="314"/>
      <c r="P8" s="314"/>
    </row>
    <row r="9" spans="1:31" ht="24.75" customHeight="1">
      <c r="A9" s="577" t="s">
        <v>12</v>
      </c>
      <c r="B9" s="582"/>
      <c r="C9" s="836" t="str">
        <f>IF('Names of Bidder'!C9=0, "", 'Names of Bidder'!C9)</f>
        <v/>
      </c>
      <c r="D9" s="836"/>
      <c r="E9" s="836"/>
      <c r="F9" s="836"/>
      <c r="G9" s="836"/>
      <c r="H9" s="584"/>
      <c r="I9" s="584"/>
      <c r="J9" s="632"/>
      <c r="K9" s="632"/>
      <c r="L9" s="632"/>
      <c r="M9" s="631" t="str">
        <f>'Sch-1'!K9</f>
        <v>Power Grid Corporation of India Ltd.,</v>
      </c>
      <c r="N9" s="576"/>
      <c r="O9" s="314"/>
      <c r="P9" s="314"/>
    </row>
    <row r="10" spans="1:31" ht="21" customHeight="1">
      <c r="A10" s="577" t="s">
        <v>11</v>
      </c>
      <c r="B10" s="582"/>
      <c r="C10" s="837" t="str">
        <f>IF('Names of Bidder'!C10=0, "", 'Names of Bidder'!C10)</f>
        <v/>
      </c>
      <c r="D10" s="837"/>
      <c r="E10" s="837"/>
      <c r="F10" s="837"/>
      <c r="G10" s="837"/>
      <c r="H10" s="584"/>
      <c r="I10" s="584"/>
      <c r="J10" s="632"/>
      <c r="K10" s="632"/>
      <c r="L10" s="632"/>
      <c r="M10" s="631" t="str">
        <f>'Sch-1'!K10</f>
        <v>"Saudamini", Plot No.-2</v>
      </c>
      <c r="N10" s="576"/>
      <c r="O10" s="314"/>
      <c r="P10" s="314"/>
    </row>
    <row r="11" spans="1:31" ht="20.25" customHeight="1">
      <c r="A11" s="584"/>
      <c r="B11" s="584"/>
      <c r="C11" s="837" t="str">
        <f>IF('Names of Bidder'!C11=0, "", 'Names of Bidder'!C11)</f>
        <v/>
      </c>
      <c r="D11" s="837"/>
      <c r="E11" s="837"/>
      <c r="F11" s="837"/>
      <c r="G11" s="837"/>
      <c r="H11" s="584"/>
      <c r="I11" s="584"/>
      <c r="J11" s="632"/>
      <c r="K11" s="632"/>
      <c r="L11" s="632"/>
      <c r="M11" s="631" t="str">
        <f>'Sch-1'!K11</f>
        <v xml:space="preserve">Sector-29, </v>
      </c>
      <c r="N11" s="576"/>
      <c r="O11" s="314"/>
      <c r="P11" s="314"/>
    </row>
    <row r="12" spans="1:31" ht="21" customHeight="1">
      <c r="A12" s="584"/>
      <c r="B12" s="584"/>
      <c r="C12" s="837" t="str">
        <f>IF('Names of Bidder'!C12=0, "", 'Names of Bidder'!C12)</f>
        <v/>
      </c>
      <c r="D12" s="837"/>
      <c r="E12" s="837"/>
      <c r="F12" s="837"/>
      <c r="G12" s="837"/>
      <c r="H12" s="584"/>
      <c r="I12" s="584"/>
      <c r="J12" s="632"/>
      <c r="K12" s="632"/>
      <c r="L12" s="632"/>
      <c r="M12" s="631" t="str">
        <f>'Sch-1'!K12</f>
        <v>Gurugram (Haryana) - 122001</v>
      </c>
      <c r="N12" s="576"/>
      <c r="O12" s="314"/>
      <c r="P12" s="314"/>
    </row>
    <row r="13" spans="1:31">
      <c r="A13" s="633"/>
      <c r="B13" s="633"/>
      <c r="C13" s="633"/>
      <c r="D13" s="633"/>
      <c r="E13" s="633"/>
      <c r="F13" s="700"/>
      <c r="G13" s="634"/>
      <c r="H13" s="634"/>
      <c r="I13" s="634"/>
      <c r="J13" s="634"/>
      <c r="K13" s="634"/>
      <c r="L13" s="632"/>
      <c r="M13" s="580"/>
      <c r="N13" s="584"/>
      <c r="O13" s="631"/>
      <c r="P13" s="314"/>
    </row>
    <row r="14" spans="1:31" ht="24.75" customHeight="1" thickBot="1">
      <c r="A14" s="635" t="s">
        <v>19</v>
      </c>
      <c r="B14" s="635"/>
      <c r="C14" s="635"/>
      <c r="D14" s="635"/>
      <c r="E14" s="635"/>
      <c r="F14" s="701"/>
      <c r="G14" s="635"/>
      <c r="H14" s="635"/>
      <c r="I14" s="635"/>
      <c r="J14" s="635"/>
      <c r="K14" s="635"/>
      <c r="L14" s="635"/>
      <c r="M14" s="635"/>
      <c r="N14" s="635"/>
      <c r="O14" s="835" t="s">
        <v>338</v>
      </c>
      <c r="P14" s="835"/>
    </row>
    <row r="15" spans="1:31" s="643" customFormat="1" ht="107.25" customHeight="1">
      <c r="A15" s="636" t="s">
        <v>7</v>
      </c>
      <c r="B15" s="637" t="s">
        <v>254</v>
      </c>
      <c r="C15" s="637" t="s">
        <v>266</v>
      </c>
      <c r="D15" s="637" t="s">
        <v>265</v>
      </c>
      <c r="E15" s="637" t="s">
        <v>267</v>
      </c>
      <c r="F15" s="702" t="s">
        <v>268</v>
      </c>
      <c r="G15" s="636" t="s">
        <v>23</v>
      </c>
      <c r="H15" s="413" t="s">
        <v>305</v>
      </c>
      <c r="I15" s="414" t="s">
        <v>460</v>
      </c>
      <c r="J15" s="414" t="s">
        <v>295</v>
      </c>
      <c r="K15" s="414" t="s">
        <v>459</v>
      </c>
      <c r="L15" s="638" t="s">
        <v>14</v>
      </c>
      <c r="M15" s="639" t="s">
        <v>9</v>
      </c>
      <c r="N15" s="639" t="s">
        <v>15</v>
      </c>
      <c r="O15" s="638" t="s">
        <v>21</v>
      </c>
      <c r="P15" s="638" t="s">
        <v>22</v>
      </c>
      <c r="Q15" s="640"/>
      <c r="R15" s="641" t="s">
        <v>328</v>
      </c>
      <c r="S15" s="642" t="s">
        <v>329</v>
      </c>
      <c r="T15" s="641" t="s">
        <v>326</v>
      </c>
      <c r="U15" s="641" t="s">
        <v>327</v>
      </c>
      <c r="V15" s="640"/>
      <c r="W15" s="640"/>
      <c r="X15" s="640"/>
      <c r="Y15" s="640"/>
      <c r="Z15" s="640"/>
      <c r="AA15" s="640"/>
      <c r="AB15" s="640"/>
      <c r="AC15" s="640"/>
      <c r="AD15" s="640"/>
      <c r="AE15" s="640"/>
    </row>
    <row r="16" spans="1:31" s="643" customFormat="1" ht="16.5">
      <c r="A16" s="615">
        <v>1</v>
      </c>
      <c r="B16" s="615">
        <v>2</v>
      </c>
      <c r="C16" s="615">
        <v>3</v>
      </c>
      <c r="D16" s="615">
        <v>4</v>
      </c>
      <c r="E16" s="615">
        <v>5</v>
      </c>
      <c r="F16" s="612">
        <v>6</v>
      </c>
      <c r="G16" s="612">
        <v>7</v>
      </c>
      <c r="H16" s="413">
        <v>8</v>
      </c>
      <c r="I16" s="413">
        <v>9</v>
      </c>
      <c r="J16" s="413">
        <v>10</v>
      </c>
      <c r="K16" s="413">
        <v>11</v>
      </c>
      <c r="L16" s="612">
        <v>12</v>
      </c>
      <c r="M16" s="615">
        <v>13</v>
      </c>
      <c r="N16" s="615">
        <v>14</v>
      </c>
      <c r="O16" s="615">
        <v>15</v>
      </c>
      <c r="P16" s="615" t="s">
        <v>306</v>
      </c>
      <c r="Q16" s="640"/>
      <c r="V16" s="640"/>
      <c r="W16" s="640"/>
      <c r="X16" s="640"/>
      <c r="Y16" s="640"/>
      <c r="Z16" s="640"/>
      <c r="AA16" s="640"/>
      <c r="AB16" s="640"/>
      <c r="AC16" s="640"/>
      <c r="AD16" s="640"/>
      <c r="AE16" s="640"/>
    </row>
    <row r="17" spans="1:28" s="733" customFormat="1" ht="22.5" customHeight="1">
      <c r="A17" s="730" t="str">
        <f>'Sch-1'!A17</f>
        <v>I</v>
      </c>
      <c r="B17" s="616" t="s">
        <v>567</v>
      </c>
      <c r="C17" s="596"/>
      <c r="D17" s="597"/>
      <c r="E17" s="731"/>
      <c r="F17" s="731"/>
      <c r="G17" s="731"/>
      <c r="H17" s="731"/>
      <c r="I17" s="731"/>
      <c r="J17" s="731"/>
      <c r="K17" s="732"/>
      <c r="L17" s="732"/>
      <c r="M17" s="732"/>
      <c r="N17" s="732"/>
      <c r="O17" s="732"/>
      <c r="P17" s="732"/>
      <c r="Q17" s="732"/>
      <c r="R17" s="732"/>
      <c r="S17" s="732"/>
      <c r="T17" s="732"/>
      <c r="U17" s="732"/>
      <c r="V17" s="732"/>
      <c r="W17" s="732"/>
      <c r="X17" s="732"/>
      <c r="Y17" s="732"/>
      <c r="Z17" s="732"/>
      <c r="AA17" s="732"/>
      <c r="AB17" s="732"/>
    </row>
    <row r="18" spans="1:28" ht="18.75">
      <c r="A18" s="557">
        <v>1</v>
      </c>
      <c r="B18" s="560">
        <v>7000036840</v>
      </c>
      <c r="C18" s="560">
        <v>250</v>
      </c>
      <c r="D18" s="744">
        <v>100</v>
      </c>
      <c r="E18" s="744">
        <v>10</v>
      </c>
      <c r="F18" s="743" t="s">
        <v>635</v>
      </c>
      <c r="G18" s="744">
        <v>100001243</v>
      </c>
      <c r="H18" s="744">
        <v>998344</v>
      </c>
      <c r="I18" s="425"/>
      <c r="J18" s="744">
        <v>18</v>
      </c>
      <c r="K18" s="424"/>
      <c r="L18" s="743" t="s">
        <v>512</v>
      </c>
      <c r="M18" s="744" t="s">
        <v>474</v>
      </c>
      <c r="N18" s="744">
        <v>1.454</v>
      </c>
      <c r="O18" s="423"/>
      <c r="P18" s="705" t="str">
        <f t="shared" ref="P18" si="0">IF(O18=0, "INCLUDED", IF(ISERROR(N18*O18), O18, N18*O18))</f>
        <v>INCLUDED</v>
      </c>
      <c r="Q18" s="738">
        <f t="shared" ref="Q18" si="1">IF(P18="Included",0,P18)</f>
        <v>0</v>
      </c>
      <c r="R18" s="644">
        <f>IF( K18="",J18*(IF(P18="Included",0,P18))/100,K18*(IF(P18="Included",0,P18)))</f>
        <v>0</v>
      </c>
      <c r="S18" s="645">
        <f>Discount!$J$36</f>
        <v>0</v>
      </c>
      <c r="T18" s="644">
        <f>S18*Q18</f>
        <v>0</v>
      </c>
      <c r="U18" s="646">
        <f>IF(K18="",J18*T18/100,K18*T18)</f>
        <v>0</v>
      </c>
      <c r="V18" s="647">
        <f>O18*N18</f>
        <v>0</v>
      </c>
      <c r="X18" s="693"/>
      <c r="Z18" s="706"/>
    </row>
    <row r="19" spans="1:28" ht="18.75">
      <c r="A19" s="557">
        <v>2</v>
      </c>
      <c r="B19" s="560">
        <v>7000036840</v>
      </c>
      <c r="C19" s="560">
        <v>250</v>
      </c>
      <c r="D19" s="744">
        <v>100</v>
      </c>
      <c r="E19" s="744">
        <v>20</v>
      </c>
      <c r="F19" s="743" t="s">
        <v>635</v>
      </c>
      <c r="G19" s="744">
        <v>100001242</v>
      </c>
      <c r="H19" s="744">
        <v>998344</v>
      </c>
      <c r="I19" s="425"/>
      <c r="J19" s="744">
        <v>18</v>
      </c>
      <c r="K19" s="424"/>
      <c r="L19" s="743" t="s">
        <v>511</v>
      </c>
      <c r="M19" s="744" t="s">
        <v>474</v>
      </c>
      <c r="N19" s="744">
        <v>1.454</v>
      </c>
      <c r="O19" s="423"/>
      <c r="P19" s="705" t="str">
        <f t="shared" ref="P19:P82" si="2">IF(O19=0, "INCLUDED", IF(ISERROR(N19*O19), O19, N19*O19))</f>
        <v>INCLUDED</v>
      </c>
      <c r="Q19" s="738">
        <f t="shared" ref="Q19:Q82" si="3">IF(P19="Included",0,P19)</f>
        <v>0</v>
      </c>
      <c r="R19" s="644">
        <f t="shared" ref="R19:R82" si="4">IF( K19="",J19*(IF(P19="Included",0,P19))/100,K19*(IF(P19="Included",0,P19)))</f>
        <v>0</v>
      </c>
      <c r="S19" s="645">
        <f>Discount!$J$36</f>
        <v>0</v>
      </c>
      <c r="T19" s="644">
        <f t="shared" ref="T19:T82" si="5">S19*Q19</f>
        <v>0</v>
      </c>
      <c r="U19" s="646">
        <f t="shared" ref="U19:U82" si="6">IF(K19="",J19*T19/100,K19*T19)</f>
        <v>0</v>
      </c>
      <c r="V19" s="647">
        <f t="shared" ref="V19:V82" si="7">O19*N19</f>
        <v>0</v>
      </c>
      <c r="X19" s="693"/>
      <c r="Z19" s="706"/>
    </row>
    <row r="20" spans="1:28" ht="56.25">
      <c r="A20" s="557">
        <v>3</v>
      </c>
      <c r="B20" s="560">
        <v>7000036840</v>
      </c>
      <c r="C20" s="560">
        <v>250</v>
      </c>
      <c r="D20" s="744">
        <v>100</v>
      </c>
      <c r="E20" s="744">
        <v>30</v>
      </c>
      <c r="F20" s="743" t="s">
        <v>635</v>
      </c>
      <c r="G20" s="744">
        <v>100056953</v>
      </c>
      <c r="H20" s="744">
        <v>998344</v>
      </c>
      <c r="I20" s="425"/>
      <c r="J20" s="744">
        <v>18</v>
      </c>
      <c r="K20" s="424"/>
      <c r="L20" s="743" t="s">
        <v>543</v>
      </c>
      <c r="M20" s="744" t="s">
        <v>474</v>
      </c>
      <c r="N20" s="744">
        <v>1.454</v>
      </c>
      <c r="O20" s="423"/>
      <c r="P20" s="705" t="str">
        <f t="shared" si="2"/>
        <v>INCLUDED</v>
      </c>
      <c r="Q20" s="738">
        <f t="shared" si="3"/>
        <v>0</v>
      </c>
      <c r="R20" s="644">
        <f t="shared" si="4"/>
        <v>0</v>
      </c>
      <c r="S20" s="645">
        <f>Discount!$J$36</f>
        <v>0</v>
      </c>
      <c r="T20" s="644">
        <f t="shared" si="5"/>
        <v>0</v>
      </c>
      <c r="U20" s="646">
        <f t="shared" si="6"/>
        <v>0</v>
      </c>
      <c r="V20" s="647">
        <f t="shared" si="7"/>
        <v>0</v>
      </c>
      <c r="X20" s="693"/>
      <c r="Z20" s="706"/>
    </row>
    <row r="21" spans="1:28" ht="37.5">
      <c r="A21" s="557">
        <v>4</v>
      </c>
      <c r="B21" s="560">
        <v>7000036840</v>
      </c>
      <c r="C21" s="560">
        <v>260</v>
      </c>
      <c r="D21" s="744">
        <v>120</v>
      </c>
      <c r="E21" s="744">
        <v>10</v>
      </c>
      <c r="F21" s="743" t="s">
        <v>636</v>
      </c>
      <c r="G21" s="744">
        <v>100001260</v>
      </c>
      <c r="H21" s="744">
        <v>995454</v>
      </c>
      <c r="I21" s="425"/>
      <c r="J21" s="744">
        <v>18</v>
      </c>
      <c r="K21" s="424"/>
      <c r="L21" s="743" t="s">
        <v>519</v>
      </c>
      <c r="M21" s="744" t="s">
        <v>477</v>
      </c>
      <c r="N21" s="744">
        <v>268.005</v>
      </c>
      <c r="O21" s="423"/>
      <c r="P21" s="705" t="str">
        <f t="shared" si="2"/>
        <v>INCLUDED</v>
      </c>
      <c r="Q21" s="738">
        <f t="shared" si="3"/>
        <v>0</v>
      </c>
      <c r="R21" s="644">
        <f t="shared" si="4"/>
        <v>0</v>
      </c>
      <c r="S21" s="645">
        <f>Discount!$J$36</f>
        <v>0</v>
      </c>
      <c r="T21" s="644">
        <f t="shared" si="5"/>
        <v>0</v>
      </c>
      <c r="U21" s="646">
        <f t="shared" si="6"/>
        <v>0</v>
      </c>
      <c r="V21" s="647">
        <f t="shared" si="7"/>
        <v>0</v>
      </c>
      <c r="X21" s="693"/>
      <c r="Z21" s="706"/>
    </row>
    <row r="22" spans="1:28" ht="37.5">
      <c r="A22" s="557">
        <v>5</v>
      </c>
      <c r="B22" s="560">
        <v>7000036840</v>
      </c>
      <c r="C22" s="560">
        <v>260</v>
      </c>
      <c r="D22" s="744">
        <v>120</v>
      </c>
      <c r="E22" s="744">
        <v>20</v>
      </c>
      <c r="F22" s="743" t="s">
        <v>636</v>
      </c>
      <c r="G22" s="744">
        <v>100001261</v>
      </c>
      <c r="H22" s="744">
        <v>995454</v>
      </c>
      <c r="I22" s="425"/>
      <c r="J22" s="744">
        <v>18</v>
      </c>
      <c r="K22" s="424"/>
      <c r="L22" s="743" t="s">
        <v>520</v>
      </c>
      <c r="M22" s="744" t="s">
        <v>477</v>
      </c>
      <c r="N22" s="744">
        <v>51.41</v>
      </c>
      <c r="O22" s="423"/>
      <c r="P22" s="705" t="str">
        <f t="shared" si="2"/>
        <v>INCLUDED</v>
      </c>
      <c r="Q22" s="738">
        <f t="shared" si="3"/>
        <v>0</v>
      </c>
      <c r="R22" s="644">
        <f t="shared" si="4"/>
        <v>0</v>
      </c>
      <c r="S22" s="645">
        <f>Discount!$J$36</f>
        <v>0</v>
      </c>
      <c r="T22" s="644">
        <f t="shared" si="5"/>
        <v>0</v>
      </c>
      <c r="U22" s="646">
        <f t="shared" si="6"/>
        <v>0</v>
      </c>
      <c r="V22" s="647">
        <f t="shared" si="7"/>
        <v>0</v>
      </c>
      <c r="X22" s="693"/>
      <c r="Z22" s="706"/>
    </row>
    <row r="23" spans="1:28" ht="37.5">
      <c r="A23" s="557">
        <v>6</v>
      </c>
      <c r="B23" s="560">
        <v>7000036840</v>
      </c>
      <c r="C23" s="560">
        <v>260</v>
      </c>
      <c r="D23" s="744">
        <v>120</v>
      </c>
      <c r="E23" s="744">
        <v>30</v>
      </c>
      <c r="F23" s="743" t="s">
        <v>636</v>
      </c>
      <c r="G23" s="744">
        <v>100001262</v>
      </c>
      <c r="H23" s="744">
        <v>995454</v>
      </c>
      <c r="I23" s="425"/>
      <c r="J23" s="744">
        <v>18</v>
      </c>
      <c r="K23" s="424"/>
      <c r="L23" s="743" t="s">
        <v>521</v>
      </c>
      <c r="M23" s="744" t="s">
        <v>476</v>
      </c>
      <c r="N23" s="744">
        <v>42.101999999999997</v>
      </c>
      <c r="O23" s="423"/>
      <c r="P23" s="705" t="str">
        <f t="shared" si="2"/>
        <v>INCLUDED</v>
      </c>
      <c r="Q23" s="738">
        <f t="shared" si="3"/>
        <v>0</v>
      </c>
      <c r="R23" s="644">
        <f t="shared" si="4"/>
        <v>0</v>
      </c>
      <c r="S23" s="645">
        <f>Discount!$J$36</f>
        <v>0</v>
      </c>
      <c r="T23" s="644">
        <f t="shared" si="5"/>
        <v>0</v>
      </c>
      <c r="U23" s="646">
        <f t="shared" si="6"/>
        <v>0</v>
      </c>
      <c r="V23" s="647">
        <f t="shared" si="7"/>
        <v>0</v>
      </c>
      <c r="X23" s="693"/>
      <c r="Z23" s="706"/>
    </row>
    <row r="24" spans="1:28" ht="37.5">
      <c r="A24" s="557">
        <v>7</v>
      </c>
      <c r="B24" s="560">
        <v>7000036840</v>
      </c>
      <c r="C24" s="560">
        <v>260</v>
      </c>
      <c r="D24" s="744">
        <v>120</v>
      </c>
      <c r="E24" s="744">
        <v>40</v>
      </c>
      <c r="F24" s="743" t="s">
        <v>636</v>
      </c>
      <c r="G24" s="744">
        <v>100001263</v>
      </c>
      <c r="H24" s="744">
        <v>995455</v>
      </c>
      <c r="I24" s="425"/>
      <c r="J24" s="744">
        <v>18</v>
      </c>
      <c r="K24" s="424"/>
      <c r="L24" s="743" t="s">
        <v>522</v>
      </c>
      <c r="M24" s="744" t="s">
        <v>476</v>
      </c>
      <c r="N24" s="744">
        <v>6.3049999999999997</v>
      </c>
      <c r="O24" s="423"/>
      <c r="P24" s="705" t="str">
        <f t="shared" si="2"/>
        <v>INCLUDED</v>
      </c>
      <c r="Q24" s="738">
        <f t="shared" si="3"/>
        <v>0</v>
      </c>
      <c r="R24" s="644">
        <f t="shared" si="4"/>
        <v>0</v>
      </c>
      <c r="S24" s="645">
        <f>Discount!$J$36</f>
        <v>0</v>
      </c>
      <c r="T24" s="644">
        <f t="shared" si="5"/>
        <v>0</v>
      </c>
      <c r="U24" s="646">
        <f t="shared" si="6"/>
        <v>0</v>
      </c>
      <c r="V24" s="647">
        <f t="shared" si="7"/>
        <v>0</v>
      </c>
      <c r="X24" s="693"/>
      <c r="Z24" s="706"/>
    </row>
    <row r="25" spans="1:28" ht="37.5">
      <c r="A25" s="557">
        <v>8</v>
      </c>
      <c r="B25" s="560">
        <v>7000036840</v>
      </c>
      <c r="C25" s="560">
        <v>260</v>
      </c>
      <c r="D25" s="744">
        <v>120</v>
      </c>
      <c r="E25" s="744">
        <v>60</v>
      </c>
      <c r="F25" s="743" t="s">
        <v>636</v>
      </c>
      <c r="G25" s="744">
        <v>100001255</v>
      </c>
      <c r="H25" s="744">
        <v>995433</v>
      </c>
      <c r="I25" s="425"/>
      <c r="J25" s="744">
        <v>18</v>
      </c>
      <c r="K25" s="424"/>
      <c r="L25" s="743" t="s">
        <v>515</v>
      </c>
      <c r="M25" s="744" t="s">
        <v>477</v>
      </c>
      <c r="N25" s="744">
        <v>663.85599999999999</v>
      </c>
      <c r="O25" s="423"/>
      <c r="P25" s="705" t="str">
        <f t="shared" si="2"/>
        <v>INCLUDED</v>
      </c>
      <c r="Q25" s="738">
        <f t="shared" si="3"/>
        <v>0</v>
      </c>
      <c r="R25" s="644">
        <f t="shared" si="4"/>
        <v>0</v>
      </c>
      <c r="S25" s="645">
        <f>Discount!$J$36</f>
        <v>0</v>
      </c>
      <c r="T25" s="644">
        <f t="shared" si="5"/>
        <v>0</v>
      </c>
      <c r="U25" s="646">
        <f t="shared" si="6"/>
        <v>0</v>
      </c>
      <c r="V25" s="647">
        <f t="shared" si="7"/>
        <v>0</v>
      </c>
      <c r="X25" s="693"/>
      <c r="Z25" s="706"/>
    </row>
    <row r="26" spans="1:28" ht="37.5">
      <c r="A26" s="557">
        <v>9</v>
      </c>
      <c r="B26" s="560">
        <v>7000036840</v>
      </c>
      <c r="C26" s="560">
        <v>260</v>
      </c>
      <c r="D26" s="744">
        <v>120</v>
      </c>
      <c r="E26" s="744">
        <v>70</v>
      </c>
      <c r="F26" s="743" t="s">
        <v>636</v>
      </c>
      <c r="G26" s="744">
        <v>100001256</v>
      </c>
      <c r="H26" s="744">
        <v>995433</v>
      </c>
      <c r="I26" s="425"/>
      <c r="J26" s="744">
        <v>18</v>
      </c>
      <c r="K26" s="424"/>
      <c r="L26" s="743" t="s">
        <v>516</v>
      </c>
      <c r="M26" s="744" t="s">
        <v>477</v>
      </c>
      <c r="N26" s="744">
        <v>2655.424</v>
      </c>
      <c r="O26" s="423"/>
      <c r="P26" s="705" t="str">
        <f t="shared" si="2"/>
        <v>INCLUDED</v>
      </c>
      <c r="Q26" s="738">
        <f t="shared" si="3"/>
        <v>0</v>
      </c>
      <c r="R26" s="644">
        <f t="shared" si="4"/>
        <v>0</v>
      </c>
      <c r="S26" s="645">
        <f>Discount!$J$36</f>
        <v>0</v>
      </c>
      <c r="T26" s="644">
        <f t="shared" si="5"/>
        <v>0</v>
      </c>
      <c r="U26" s="646">
        <f t="shared" si="6"/>
        <v>0</v>
      </c>
      <c r="V26" s="647">
        <f t="shared" si="7"/>
        <v>0</v>
      </c>
      <c r="X26" s="693"/>
      <c r="Z26" s="706"/>
    </row>
    <row r="27" spans="1:28" ht="56.25">
      <c r="A27" s="557">
        <v>10</v>
      </c>
      <c r="B27" s="560">
        <v>7000036840</v>
      </c>
      <c r="C27" s="560">
        <v>260</v>
      </c>
      <c r="D27" s="744">
        <v>120</v>
      </c>
      <c r="E27" s="744">
        <v>80</v>
      </c>
      <c r="F27" s="743" t="s">
        <v>636</v>
      </c>
      <c r="G27" s="744">
        <v>100020666</v>
      </c>
      <c r="H27" s="744">
        <v>998335</v>
      </c>
      <c r="I27" s="425"/>
      <c r="J27" s="744">
        <v>18</v>
      </c>
      <c r="K27" s="424"/>
      <c r="L27" s="743" t="s">
        <v>523</v>
      </c>
      <c r="M27" s="744" t="s">
        <v>477</v>
      </c>
      <c r="N27" s="744">
        <v>284.44</v>
      </c>
      <c r="O27" s="423"/>
      <c r="P27" s="705" t="str">
        <f t="shared" si="2"/>
        <v>INCLUDED</v>
      </c>
      <c r="Q27" s="738">
        <f t="shared" si="3"/>
        <v>0</v>
      </c>
      <c r="R27" s="644">
        <f t="shared" si="4"/>
        <v>0</v>
      </c>
      <c r="S27" s="645">
        <f>Discount!$J$36</f>
        <v>0</v>
      </c>
      <c r="T27" s="644">
        <f t="shared" si="5"/>
        <v>0</v>
      </c>
      <c r="U27" s="646">
        <f t="shared" si="6"/>
        <v>0</v>
      </c>
      <c r="V27" s="647">
        <f t="shared" si="7"/>
        <v>0</v>
      </c>
      <c r="X27" s="693"/>
      <c r="Z27" s="706"/>
    </row>
    <row r="28" spans="1:28" ht="56.25">
      <c r="A28" s="557">
        <v>11</v>
      </c>
      <c r="B28" s="560">
        <v>7000036840</v>
      </c>
      <c r="C28" s="560">
        <v>270</v>
      </c>
      <c r="D28" s="744">
        <v>130</v>
      </c>
      <c r="E28" s="744">
        <v>10</v>
      </c>
      <c r="F28" s="743" t="s">
        <v>637</v>
      </c>
      <c r="G28" s="744">
        <v>100001248</v>
      </c>
      <c r="H28" s="744">
        <v>995455</v>
      </c>
      <c r="I28" s="425"/>
      <c r="J28" s="744">
        <v>18</v>
      </c>
      <c r="K28" s="424"/>
      <c r="L28" s="743" t="s">
        <v>524</v>
      </c>
      <c r="M28" s="744" t="s">
        <v>476</v>
      </c>
      <c r="N28" s="744">
        <v>89.36</v>
      </c>
      <c r="O28" s="423"/>
      <c r="P28" s="705" t="str">
        <f t="shared" si="2"/>
        <v>INCLUDED</v>
      </c>
      <c r="Q28" s="738">
        <f t="shared" si="3"/>
        <v>0</v>
      </c>
      <c r="R28" s="644">
        <f t="shared" si="4"/>
        <v>0</v>
      </c>
      <c r="S28" s="645">
        <f>Discount!$J$36</f>
        <v>0</v>
      </c>
      <c r="T28" s="644">
        <f t="shared" si="5"/>
        <v>0</v>
      </c>
      <c r="U28" s="646">
        <f t="shared" si="6"/>
        <v>0</v>
      </c>
      <c r="V28" s="647">
        <f t="shared" si="7"/>
        <v>0</v>
      </c>
      <c r="X28" s="693"/>
      <c r="Z28" s="706"/>
    </row>
    <row r="29" spans="1:28" ht="37.5">
      <c r="A29" s="557">
        <v>12</v>
      </c>
      <c r="B29" s="560">
        <v>7000036840</v>
      </c>
      <c r="C29" s="560">
        <v>270</v>
      </c>
      <c r="D29" s="744">
        <v>130</v>
      </c>
      <c r="E29" s="744">
        <v>30</v>
      </c>
      <c r="F29" s="743" t="s">
        <v>637</v>
      </c>
      <c r="G29" s="744">
        <v>100059037</v>
      </c>
      <c r="H29" s="744">
        <v>995455</v>
      </c>
      <c r="I29" s="425"/>
      <c r="J29" s="744">
        <v>18</v>
      </c>
      <c r="K29" s="424"/>
      <c r="L29" s="743" t="s">
        <v>652</v>
      </c>
      <c r="M29" s="744" t="s">
        <v>476</v>
      </c>
      <c r="N29" s="744">
        <v>38.299999999999997</v>
      </c>
      <c r="O29" s="423"/>
      <c r="P29" s="705" t="str">
        <f t="shared" si="2"/>
        <v>INCLUDED</v>
      </c>
      <c r="Q29" s="738">
        <f t="shared" si="3"/>
        <v>0</v>
      </c>
      <c r="R29" s="644">
        <f t="shared" si="4"/>
        <v>0</v>
      </c>
      <c r="S29" s="645">
        <f>Discount!$J$36</f>
        <v>0</v>
      </c>
      <c r="T29" s="644">
        <f t="shared" si="5"/>
        <v>0</v>
      </c>
      <c r="U29" s="646">
        <f t="shared" si="6"/>
        <v>0</v>
      </c>
      <c r="V29" s="647">
        <f t="shared" si="7"/>
        <v>0</v>
      </c>
      <c r="X29" s="693"/>
      <c r="Z29" s="706"/>
    </row>
    <row r="30" spans="1:28" ht="37.5">
      <c r="A30" s="557">
        <v>13</v>
      </c>
      <c r="B30" s="560">
        <v>7000036840</v>
      </c>
      <c r="C30" s="560">
        <v>280</v>
      </c>
      <c r="D30" s="744">
        <v>150</v>
      </c>
      <c r="E30" s="744">
        <v>10</v>
      </c>
      <c r="F30" s="743" t="s">
        <v>638</v>
      </c>
      <c r="G30" s="744">
        <v>100001269</v>
      </c>
      <c r="H30" s="744">
        <v>995468</v>
      </c>
      <c r="I30" s="425"/>
      <c r="J30" s="744">
        <v>18</v>
      </c>
      <c r="K30" s="424"/>
      <c r="L30" s="743" t="s">
        <v>525</v>
      </c>
      <c r="M30" s="744" t="s">
        <v>472</v>
      </c>
      <c r="N30" s="744">
        <v>6</v>
      </c>
      <c r="O30" s="423"/>
      <c r="P30" s="705" t="str">
        <f t="shared" si="2"/>
        <v>INCLUDED</v>
      </c>
      <c r="Q30" s="738">
        <f t="shared" si="3"/>
        <v>0</v>
      </c>
      <c r="R30" s="644">
        <f t="shared" si="4"/>
        <v>0</v>
      </c>
      <c r="S30" s="645">
        <f>Discount!$J$36</f>
        <v>0</v>
      </c>
      <c r="T30" s="644">
        <f t="shared" si="5"/>
        <v>0</v>
      </c>
      <c r="U30" s="646">
        <f t="shared" si="6"/>
        <v>0</v>
      </c>
      <c r="V30" s="647">
        <f t="shared" si="7"/>
        <v>0</v>
      </c>
      <c r="X30" s="693"/>
      <c r="Z30" s="706"/>
    </row>
    <row r="31" spans="1:28" ht="37.5">
      <c r="A31" s="557">
        <v>14</v>
      </c>
      <c r="B31" s="560">
        <v>7000036840</v>
      </c>
      <c r="C31" s="560">
        <v>280</v>
      </c>
      <c r="D31" s="744">
        <v>150</v>
      </c>
      <c r="E31" s="744">
        <v>20</v>
      </c>
      <c r="F31" s="743" t="s">
        <v>638</v>
      </c>
      <c r="G31" s="744">
        <v>100004928</v>
      </c>
      <c r="H31" s="744">
        <v>998731</v>
      </c>
      <c r="I31" s="425"/>
      <c r="J31" s="744">
        <v>18</v>
      </c>
      <c r="K31" s="424"/>
      <c r="L31" s="743" t="s">
        <v>493</v>
      </c>
      <c r="M31" s="744" t="s">
        <v>472</v>
      </c>
      <c r="N31" s="744">
        <v>4</v>
      </c>
      <c r="O31" s="423"/>
      <c r="P31" s="705" t="str">
        <f t="shared" si="2"/>
        <v>INCLUDED</v>
      </c>
      <c r="Q31" s="738">
        <f t="shared" si="3"/>
        <v>0</v>
      </c>
      <c r="R31" s="644">
        <f t="shared" si="4"/>
        <v>0</v>
      </c>
      <c r="S31" s="645">
        <f>Discount!$J$36</f>
        <v>0</v>
      </c>
      <c r="T31" s="644">
        <f t="shared" si="5"/>
        <v>0</v>
      </c>
      <c r="U31" s="646">
        <f t="shared" si="6"/>
        <v>0</v>
      </c>
      <c r="V31" s="647">
        <f t="shared" si="7"/>
        <v>0</v>
      </c>
      <c r="X31" s="693"/>
      <c r="Z31" s="706"/>
    </row>
    <row r="32" spans="1:28" ht="56.25">
      <c r="A32" s="557">
        <v>15</v>
      </c>
      <c r="B32" s="560">
        <v>7000036840</v>
      </c>
      <c r="C32" s="560">
        <v>280</v>
      </c>
      <c r="D32" s="744">
        <v>150</v>
      </c>
      <c r="E32" s="744">
        <v>30</v>
      </c>
      <c r="F32" s="743" t="s">
        <v>638</v>
      </c>
      <c r="G32" s="744">
        <v>100002202</v>
      </c>
      <c r="H32" s="744">
        <v>995468</v>
      </c>
      <c r="I32" s="425"/>
      <c r="J32" s="744">
        <v>18</v>
      </c>
      <c r="K32" s="424"/>
      <c r="L32" s="743" t="s">
        <v>527</v>
      </c>
      <c r="M32" s="744" t="s">
        <v>472</v>
      </c>
      <c r="N32" s="744">
        <v>1</v>
      </c>
      <c r="O32" s="423"/>
      <c r="P32" s="705" t="str">
        <f t="shared" si="2"/>
        <v>INCLUDED</v>
      </c>
      <c r="Q32" s="738">
        <f t="shared" si="3"/>
        <v>0</v>
      </c>
      <c r="R32" s="644">
        <f t="shared" si="4"/>
        <v>0</v>
      </c>
      <c r="S32" s="645">
        <f>Discount!$J$36</f>
        <v>0</v>
      </c>
      <c r="T32" s="644">
        <f t="shared" si="5"/>
        <v>0</v>
      </c>
      <c r="U32" s="646">
        <f t="shared" si="6"/>
        <v>0</v>
      </c>
      <c r="V32" s="647">
        <f t="shared" si="7"/>
        <v>0</v>
      </c>
      <c r="X32" s="693"/>
      <c r="Z32" s="706"/>
    </row>
    <row r="33" spans="1:28" ht="37.5">
      <c r="A33" s="557">
        <v>16</v>
      </c>
      <c r="B33" s="560">
        <v>7000036840</v>
      </c>
      <c r="C33" s="560">
        <v>290</v>
      </c>
      <c r="D33" s="744">
        <v>160</v>
      </c>
      <c r="E33" s="744">
        <v>10</v>
      </c>
      <c r="F33" s="743" t="s">
        <v>510</v>
      </c>
      <c r="G33" s="744">
        <v>100001274</v>
      </c>
      <c r="H33" s="744">
        <v>995444</v>
      </c>
      <c r="I33" s="425"/>
      <c r="J33" s="744">
        <v>18</v>
      </c>
      <c r="K33" s="424"/>
      <c r="L33" s="743" t="s">
        <v>528</v>
      </c>
      <c r="M33" s="744" t="s">
        <v>472</v>
      </c>
      <c r="N33" s="744">
        <v>4</v>
      </c>
      <c r="O33" s="423"/>
      <c r="P33" s="705" t="str">
        <f t="shared" si="2"/>
        <v>INCLUDED</v>
      </c>
      <c r="Q33" s="738">
        <f t="shared" si="3"/>
        <v>0</v>
      </c>
      <c r="R33" s="644">
        <f t="shared" si="4"/>
        <v>0</v>
      </c>
      <c r="S33" s="645">
        <f>Discount!$J$36</f>
        <v>0</v>
      </c>
      <c r="T33" s="644">
        <f t="shared" si="5"/>
        <v>0</v>
      </c>
      <c r="U33" s="646">
        <f t="shared" si="6"/>
        <v>0</v>
      </c>
      <c r="V33" s="647">
        <f t="shared" si="7"/>
        <v>0</v>
      </c>
      <c r="X33" s="693"/>
      <c r="Z33" s="706"/>
    </row>
    <row r="34" spans="1:28" ht="37.5">
      <c r="A34" s="557">
        <v>17</v>
      </c>
      <c r="B34" s="560">
        <v>7000036840</v>
      </c>
      <c r="C34" s="560">
        <v>290</v>
      </c>
      <c r="D34" s="744">
        <v>160</v>
      </c>
      <c r="E34" s="744">
        <v>20</v>
      </c>
      <c r="F34" s="743" t="s">
        <v>510</v>
      </c>
      <c r="G34" s="744">
        <v>100001275</v>
      </c>
      <c r="H34" s="744">
        <v>995444</v>
      </c>
      <c r="I34" s="425"/>
      <c r="J34" s="744">
        <v>18</v>
      </c>
      <c r="K34" s="424"/>
      <c r="L34" s="743" t="s">
        <v>529</v>
      </c>
      <c r="M34" s="744" t="s">
        <v>472</v>
      </c>
      <c r="N34" s="744">
        <v>4</v>
      </c>
      <c r="O34" s="423"/>
      <c r="P34" s="705" t="str">
        <f t="shared" si="2"/>
        <v>INCLUDED</v>
      </c>
      <c r="Q34" s="738">
        <f t="shared" si="3"/>
        <v>0</v>
      </c>
      <c r="R34" s="644">
        <f t="shared" si="4"/>
        <v>0</v>
      </c>
      <c r="S34" s="645">
        <f>Discount!$J$36</f>
        <v>0</v>
      </c>
      <c r="T34" s="644">
        <f t="shared" si="5"/>
        <v>0</v>
      </c>
      <c r="U34" s="646">
        <f t="shared" si="6"/>
        <v>0</v>
      </c>
      <c r="V34" s="647">
        <f t="shared" si="7"/>
        <v>0</v>
      </c>
      <c r="X34" s="693"/>
      <c r="Z34" s="706"/>
    </row>
    <row r="35" spans="1:28" ht="37.5">
      <c r="A35" s="557">
        <v>18</v>
      </c>
      <c r="B35" s="560">
        <v>7000036840</v>
      </c>
      <c r="C35" s="560">
        <v>290</v>
      </c>
      <c r="D35" s="744">
        <v>160</v>
      </c>
      <c r="E35" s="744">
        <v>30</v>
      </c>
      <c r="F35" s="743" t="s">
        <v>510</v>
      </c>
      <c r="G35" s="744">
        <v>100001276</v>
      </c>
      <c r="H35" s="744">
        <v>995444</v>
      </c>
      <c r="I35" s="425"/>
      <c r="J35" s="744">
        <v>18</v>
      </c>
      <c r="K35" s="424"/>
      <c r="L35" s="743" t="s">
        <v>530</v>
      </c>
      <c r="M35" s="744" t="s">
        <v>473</v>
      </c>
      <c r="N35" s="744">
        <v>8</v>
      </c>
      <c r="O35" s="423"/>
      <c r="P35" s="705" t="str">
        <f t="shared" si="2"/>
        <v>INCLUDED</v>
      </c>
      <c r="Q35" s="738">
        <f t="shared" si="3"/>
        <v>0</v>
      </c>
      <c r="R35" s="644">
        <f t="shared" si="4"/>
        <v>0</v>
      </c>
      <c r="S35" s="645">
        <f>Discount!$J$36</f>
        <v>0</v>
      </c>
      <c r="T35" s="644">
        <f t="shared" si="5"/>
        <v>0</v>
      </c>
      <c r="U35" s="646">
        <f t="shared" si="6"/>
        <v>0</v>
      </c>
      <c r="V35" s="647">
        <f t="shared" si="7"/>
        <v>0</v>
      </c>
      <c r="X35" s="693"/>
      <c r="Z35" s="706"/>
    </row>
    <row r="36" spans="1:28" ht="157.5" customHeight="1">
      <c r="A36" s="557">
        <v>19</v>
      </c>
      <c r="B36" s="560">
        <v>7000036840</v>
      </c>
      <c r="C36" s="560">
        <v>290</v>
      </c>
      <c r="D36" s="744">
        <v>160</v>
      </c>
      <c r="E36" s="744">
        <v>40</v>
      </c>
      <c r="F36" s="743" t="s">
        <v>510</v>
      </c>
      <c r="G36" s="744">
        <v>100001278</v>
      </c>
      <c r="H36" s="744">
        <v>995444</v>
      </c>
      <c r="I36" s="425"/>
      <c r="J36" s="744">
        <v>18</v>
      </c>
      <c r="K36" s="424"/>
      <c r="L36" s="743" t="s">
        <v>531</v>
      </c>
      <c r="M36" s="744" t="s">
        <v>473</v>
      </c>
      <c r="N36" s="744">
        <v>4</v>
      </c>
      <c r="O36" s="423"/>
      <c r="P36" s="705" t="str">
        <f t="shared" si="2"/>
        <v>INCLUDED</v>
      </c>
      <c r="Q36" s="738">
        <f t="shared" si="3"/>
        <v>0</v>
      </c>
      <c r="R36" s="644">
        <f t="shared" si="4"/>
        <v>0</v>
      </c>
      <c r="S36" s="645">
        <f>Discount!$J$36</f>
        <v>0</v>
      </c>
      <c r="T36" s="644">
        <f t="shared" si="5"/>
        <v>0</v>
      </c>
      <c r="U36" s="646">
        <f t="shared" si="6"/>
        <v>0</v>
      </c>
      <c r="V36" s="647">
        <f t="shared" si="7"/>
        <v>0</v>
      </c>
      <c r="X36" s="693"/>
      <c r="Z36" s="706"/>
    </row>
    <row r="37" spans="1:28" ht="49.5" customHeight="1">
      <c r="A37" s="557">
        <v>20</v>
      </c>
      <c r="B37" s="560">
        <v>7000036840</v>
      </c>
      <c r="C37" s="560">
        <v>290</v>
      </c>
      <c r="D37" s="744">
        <v>160</v>
      </c>
      <c r="E37" s="744">
        <v>50</v>
      </c>
      <c r="F37" s="743" t="s">
        <v>510</v>
      </c>
      <c r="G37" s="744">
        <v>100001277</v>
      </c>
      <c r="H37" s="744">
        <v>995444</v>
      </c>
      <c r="I37" s="425"/>
      <c r="J37" s="744">
        <v>18</v>
      </c>
      <c r="K37" s="424"/>
      <c r="L37" s="743" t="s">
        <v>532</v>
      </c>
      <c r="M37" s="744" t="s">
        <v>472</v>
      </c>
      <c r="N37" s="744">
        <v>4</v>
      </c>
      <c r="O37" s="423"/>
      <c r="P37" s="705" t="str">
        <f t="shared" si="2"/>
        <v>INCLUDED</v>
      </c>
      <c r="Q37" s="738">
        <f t="shared" si="3"/>
        <v>0</v>
      </c>
      <c r="R37" s="644">
        <f t="shared" si="4"/>
        <v>0</v>
      </c>
      <c r="S37" s="645">
        <f>Discount!$J$36</f>
        <v>0</v>
      </c>
      <c r="T37" s="644">
        <f t="shared" si="5"/>
        <v>0</v>
      </c>
      <c r="U37" s="646">
        <f t="shared" si="6"/>
        <v>0</v>
      </c>
      <c r="V37" s="647">
        <f t="shared" si="7"/>
        <v>0</v>
      </c>
      <c r="X37" s="693"/>
      <c r="Z37" s="706"/>
    </row>
    <row r="38" spans="1:28" ht="79.5" customHeight="1">
      <c r="A38" s="557">
        <v>21</v>
      </c>
      <c r="B38" s="560">
        <v>7000036840</v>
      </c>
      <c r="C38" s="560">
        <v>300</v>
      </c>
      <c r="D38" s="744">
        <v>180</v>
      </c>
      <c r="E38" s="744">
        <v>20</v>
      </c>
      <c r="F38" s="743" t="s">
        <v>639</v>
      </c>
      <c r="G38" s="744">
        <v>100044598</v>
      </c>
      <c r="H38" s="744">
        <v>995469</v>
      </c>
      <c r="I38" s="425"/>
      <c r="J38" s="744">
        <v>18</v>
      </c>
      <c r="K38" s="424"/>
      <c r="L38" s="743" t="s">
        <v>538</v>
      </c>
      <c r="M38" s="744" t="s">
        <v>474</v>
      </c>
      <c r="N38" s="744">
        <v>1.454</v>
      </c>
      <c r="O38" s="423"/>
      <c r="P38" s="705" t="str">
        <f t="shared" si="2"/>
        <v>INCLUDED</v>
      </c>
      <c r="Q38" s="738">
        <f t="shared" si="3"/>
        <v>0</v>
      </c>
      <c r="R38" s="644">
        <f t="shared" si="4"/>
        <v>0</v>
      </c>
      <c r="S38" s="645">
        <f>Discount!$J$36</f>
        <v>0</v>
      </c>
      <c r="T38" s="644">
        <f t="shared" si="5"/>
        <v>0</v>
      </c>
      <c r="U38" s="646">
        <f t="shared" si="6"/>
        <v>0</v>
      </c>
      <c r="V38" s="647">
        <f t="shared" si="7"/>
        <v>0</v>
      </c>
      <c r="X38" s="693"/>
      <c r="Z38" s="706"/>
    </row>
    <row r="39" spans="1:28" ht="18.75">
      <c r="A39" s="557">
        <v>22</v>
      </c>
      <c r="B39" s="560">
        <v>7000036840</v>
      </c>
      <c r="C39" s="560">
        <v>300</v>
      </c>
      <c r="D39" s="744">
        <v>180</v>
      </c>
      <c r="E39" s="744">
        <v>30</v>
      </c>
      <c r="F39" s="743" t="s">
        <v>639</v>
      </c>
      <c r="G39" s="744">
        <v>100001308</v>
      </c>
      <c r="H39" s="744">
        <v>995468</v>
      </c>
      <c r="I39" s="425"/>
      <c r="J39" s="744">
        <v>18</v>
      </c>
      <c r="K39" s="424"/>
      <c r="L39" s="743" t="s">
        <v>653</v>
      </c>
      <c r="M39" s="744" t="s">
        <v>474</v>
      </c>
      <c r="N39" s="744">
        <v>1.4410000000000001</v>
      </c>
      <c r="O39" s="423"/>
      <c r="P39" s="705" t="str">
        <f t="shared" si="2"/>
        <v>INCLUDED</v>
      </c>
      <c r="Q39" s="738">
        <f t="shared" si="3"/>
        <v>0</v>
      </c>
      <c r="R39" s="644">
        <f t="shared" si="4"/>
        <v>0</v>
      </c>
      <c r="S39" s="645">
        <f>Discount!$J$36</f>
        <v>0</v>
      </c>
      <c r="T39" s="644">
        <f t="shared" si="5"/>
        <v>0</v>
      </c>
      <c r="U39" s="646">
        <f t="shared" si="6"/>
        <v>0</v>
      </c>
      <c r="V39" s="647">
        <f t="shared" si="7"/>
        <v>0</v>
      </c>
      <c r="X39" s="693"/>
      <c r="Z39" s="706"/>
    </row>
    <row r="40" spans="1:28" ht="75">
      <c r="A40" s="557">
        <v>23</v>
      </c>
      <c r="B40" s="560">
        <v>7000036840</v>
      </c>
      <c r="C40" s="560">
        <v>300</v>
      </c>
      <c r="D40" s="744">
        <v>180</v>
      </c>
      <c r="E40" s="744">
        <v>40</v>
      </c>
      <c r="F40" s="743" t="s">
        <v>639</v>
      </c>
      <c r="G40" s="744">
        <v>100001291</v>
      </c>
      <c r="H40" s="744">
        <v>995468</v>
      </c>
      <c r="I40" s="425"/>
      <c r="J40" s="744">
        <v>18</v>
      </c>
      <c r="K40" s="424"/>
      <c r="L40" s="743" t="s">
        <v>654</v>
      </c>
      <c r="M40" s="744" t="s">
        <v>474</v>
      </c>
      <c r="N40" s="744">
        <v>1.454</v>
      </c>
      <c r="O40" s="423"/>
      <c r="P40" s="705" t="str">
        <f t="shared" si="2"/>
        <v>INCLUDED</v>
      </c>
      <c r="Q40" s="738">
        <f t="shared" si="3"/>
        <v>0</v>
      </c>
      <c r="R40" s="644">
        <f t="shared" si="4"/>
        <v>0</v>
      </c>
      <c r="S40" s="645">
        <f>Discount!$J$36</f>
        <v>0</v>
      </c>
      <c r="T40" s="644">
        <f t="shared" si="5"/>
        <v>0</v>
      </c>
      <c r="U40" s="646">
        <f t="shared" si="6"/>
        <v>0</v>
      </c>
      <c r="V40" s="647">
        <f t="shared" si="7"/>
        <v>0</v>
      </c>
      <c r="X40" s="693"/>
      <c r="Z40" s="706"/>
    </row>
    <row r="41" spans="1:28" ht="37.5">
      <c r="A41" s="557">
        <v>24</v>
      </c>
      <c r="B41" s="560">
        <v>7000036840</v>
      </c>
      <c r="C41" s="560">
        <v>390</v>
      </c>
      <c r="D41" s="744">
        <v>260</v>
      </c>
      <c r="E41" s="744">
        <v>10</v>
      </c>
      <c r="F41" s="743" t="s">
        <v>640</v>
      </c>
      <c r="G41" s="744">
        <v>170000265</v>
      </c>
      <c r="H41" s="744">
        <v>998716</v>
      </c>
      <c r="I41" s="425"/>
      <c r="J41" s="744">
        <v>18</v>
      </c>
      <c r="K41" s="424"/>
      <c r="L41" s="743" t="s">
        <v>655</v>
      </c>
      <c r="M41" s="744" t="s">
        <v>472</v>
      </c>
      <c r="N41" s="744">
        <v>2</v>
      </c>
      <c r="O41" s="423"/>
      <c r="P41" s="705" t="str">
        <f t="shared" si="2"/>
        <v>INCLUDED</v>
      </c>
      <c r="Q41" s="738">
        <f t="shared" si="3"/>
        <v>0</v>
      </c>
      <c r="R41" s="644">
        <f t="shared" si="4"/>
        <v>0</v>
      </c>
      <c r="S41" s="645">
        <f>Discount!$J$36</f>
        <v>0</v>
      </c>
      <c r="T41" s="644">
        <f t="shared" si="5"/>
        <v>0</v>
      </c>
      <c r="U41" s="646">
        <f t="shared" si="6"/>
        <v>0</v>
      </c>
      <c r="V41" s="647">
        <f t="shared" si="7"/>
        <v>0</v>
      </c>
      <c r="X41" s="693"/>
      <c r="Z41" s="706"/>
    </row>
    <row r="42" spans="1:28" ht="56.25">
      <c r="A42" s="557">
        <v>25</v>
      </c>
      <c r="B42" s="560">
        <v>7000036840</v>
      </c>
      <c r="C42" s="560">
        <v>400</v>
      </c>
      <c r="D42" s="744">
        <v>270</v>
      </c>
      <c r="E42" s="744">
        <v>10</v>
      </c>
      <c r="F42" s="743" t="s">
        <v>641</v>
      </c>
      <c r="G42" s="744">
        <v>100023085</v>
      </c>
      <c r="H42" s="744">
        <v>995455</v>
      </c>
      <c r="I42" s="425"/>
      <c r="J42" s="744">
        <v>18</v>
      </c>
      <c r="K42" s="424"/>
      <c r="L42" s="743" t="s">
        <v>542</v>
      </c>
      <c r="M42" s="744" t="s">
        <v>475</v>
      </c>
      <c r="N42" s="744">
        <v>1</v>
      </c>
      <c r="O42" s="423"/>
      <c r="P42" s="705" t="str">
        <f t="shared" si="2"/>
        <v>INCLUDED</v>
      </c>
      <c r="Q42" s="738">
        <f t="shared" si="3"/>
        <v>0</v>
      </c>
      <c r="R42" s="644">
        <f t="shared" si="4"/>
        <v>0</v>
      </c>
      <c r="S42" s="645">
        <f>Discount!$J$36</f>
        <v>0</v>
      </c>
      <c r="T42" s="644">
        <f t="shared" si="5"/>
        <v>0</v>
      </c>
      <c r="U42" s="646">
        <f t="shared" si="6"/>
        <v>0</v>
      </c>
      <c r="V42" s="647">
        <f t="shared" si="7"/>
        <v>0</v>
      </c>
      <c r="X42" s="693"/>
      <c r="Z42" s="706"/>
    </row>
    <row r="43" spans="1:28" ht="141" customHeight="1">
      <c r="A43" s="557">
        <v>26</v>
      </c>
      <c r="B43" s="560">
        <v>7000036840</v>
      </c>
      <c r="C43" s="560">
        <v>470</v>
      </c>
      <c r="D43" s="744">
        <v>280</v>
      </c>
      <c r="E43" s="744">
        <v>10</v>
      </c>
      <c r="F43" s="743" t="s">
        <v>642</v>
      </c>
      <c r="G43" s="744">
        <v>100001309</v>
      </c>
      <c r="H43" s="744">
        <v>995431</v>
      </c>
      <c r="I43" s="425"/>
      <c r="J43" s="744">
        <v>18</v>
      </c>
      <c r="K43" s="424"/>
      <c r="L43" s="743" t="s">
        <v>656</v>
      </c>
      <c r="M43" s="744" t="s">
        <v>476</v>
      </c>
      <c r="N43" s="744">
        <v>35.683999999999997</v>
      </c>
      <c r="O43" s="423"/>
      <c r="P43" s="705" t="str">
        <f t="shared" si="2"/>
        <v>INCLUDED</v>
      </c>
      <c r="Q43" s="738">
        <f t="shared" si="3"/>
        <v>0</v>
      </c>
      <c r="R43" s="644">
        <f t="shared" si="4"/>
        <v>0</v>
      </c>
      <c r="S43" s="645">
        <f>Discount!$J$36</f>
        <v>0</v>
      </c>
      <c r="T43" s="644">
        <f t="shared" si="5"/>
        <v>0</v>
      </c>
      <c r="U43" s="646">
        <f t="shared" si="6"/>
        <v>0</v>
      </c>
      <c r="V43" s="647">
        <f t="shared" si="7"/>
        <v>0</v>
      </c>
      <c r="X43" s="693"/>
      <c r="Z43" s="706"/>
    </row>
    <row r="44" spans="1:28" ht="93.75">
      <c r="A44" s="557">
        <v>27</v>
      </c>
      <c r="B44" s="560">
        <v>7000036840</v>
      </c>
      <c r="C44" s="560">
        <v>480</v>
      </c>
      <c r="D44" s="744">
        <v>290</v>
      </c>
      <c r="E44" s="744">
        <v>10</v>
      </c>
      <c r="F44" s="743" t="s">
        <v>643</v>
      </c>
      <c r="G44" s="744">
        <v>100057476</v>
      </c>
      <c r="H44" s="744">
        <v>995468</v>
      </c>
      <c r="I44" s="425"/>
      <c r="J44" s="744">
        <v>18</v>
      </c>
      <c r="K44" s="424"/>
      <c r="L44" s="743" t="s">
        <v>541</v>
      </c>
      <c r="M44" s="744" t="s">
        <v>472</v>
      </c>
      <c r="N44" s="744">
        <v>4</v>
      </c>
      <c r="O44" s="423"/>
      <c r="P44" s="705" t="str">
        <f t="shared" si="2"/>
        <v>INCLUDED</v>
      </c>
      <c r="Q44" s="738">
        <f t="shared" si="3"/>
        <v>0</v>
      </c>
      <c r="R44" s="644">
        <f t="shared" si="4"/>
        <v>0</v>
      </c>
      <c r="S44" s="645">
        <f>Discount!$J$36</f>
        <v>0</v>
      </c>
      <c r="T44" s="644">
        <f t="shared" si="5"/>
        <v>0</v>
      </c>
      <c r="U44" s="646">
        <f t="shared" si="6"/>
        <v>0</v>
      </c>
      <c r="V44" s="647">
        <f t="shared" si="7"/>
        <v>0</v>
      </c>
      <c r="X44" s="693"/>
      <c r="Z44" s="706"/>
    </row>
    <row r="45" spans="1:28" s="733" customFormat="1" ht="22.5" customHeight="1">
      <c r="A45" s="730" t="s">
        <v>63</v>
      </c>
      <c r="B45" s="616" t="s">
        <v>644</v>
      </c>
      <c r="C45" s="596"/>
      <c r="D45" s="597"/>
      <c r="E45" s="731"/>
      <c r="F45" s="731"/>
      <c r="G45" s="731"/>
      <c r="H45" s="731"/>
      <c r="I45" s="731"/>
      <c r="J45" s="731"/>
      <c r="K45" s="732"/>
      <c r="L45" s="732"/>
      <c r="M45" s="732"/>
      <c r="N45" s="732"/>
      <c r="O45" s="732"/>
      <c r="P45" s="732"/>
      <c r="Q45" s="732"/>
      <c r="R45" s="732"/>
      <c r="S45" s="732"/>
      <c r="T45" s="732"/>
      <c r="U45" s="732"/>
      <c r="V45" s="732"/>
      <c r="W45" s="732"/>
      <c r="X45" s="693"/>
      <c r="Y45" s="732"/>
      <c r="Z45" s="732"/>
      <c r="AA45" s="732"/>
      <c r="AB45" s="732"/>
    </row>
    <row r="46" spans="1:28" ht="96" customHeight="1">
      <c r="A46" s="557">
        <v>28</v>
      </c>
      <c r="B46" s="560">
        <v>7000036629</v>
      </c>
      <c r="C46" s="560">
        <v>290</v>
      </c>
      <c r="D46" s="744">
        <v>90</v>
      </c>
      <c r="E46" s="744">
        <v>10</v>
      </c>
      <c r="F46" s="743" t="s">
        <v>635</v>
      </c>
      <c r="G46" s="744">
        <v>100001243</v>
      </c>
      <c r="H46" s="744">
        <v>998344</v>
      </c>
      <c r="I46" s="425"/>
      <c r="J46" s="744">
        <v>18</v>
      </c>
      <c r="K46" s="424"/>
      <c r="L46" s="743" t="s">
        <v>512</v>
      </c>
      <c r="M46" s="744" t="s">
        <v>474</v>
      </c>
      <c r="N46" s="744">
        <v>3.794</v>
      </c>
      <c r="O46" s="423"/>
      <c r="P46" s="705" t="str">
        <f t="shared" si="2"/>
        <v>INCLUDED</v>
      </c>
      <c r="Q46" s="738">
        <f t="shared" si="3"/>
        <v>0</v>
      </c>
      <c r="R46" s="644">
        <f t="shared" si="4"/>
        <v>0</v>
      </c>
      <c r="S46" s="645">
        <f>Discount!$J$36</f>
        <v>0</v>
      </c>
      <c r="T46" s="644">
        <f t="shared" si="5"/>
        <v>0</v>
      </c>
      <c r="U46" s="646">
        <f t="shared" si="6"/>
        <v>0</v>
      </c>
      <c r="V46" s="647">
        <f t="shared" si="7"/>
        <v>0</v>
      </c>
      <c r="X46" s="693"/>
      <c r="Z46" s="706"/>
    </row>
    <row r="47" spans="1:28" ht="18.75">
      <c r="A47" s="557">
        <v>29</v>
      </c>
      <c r="B47" s="560">
        <v>7000036629</v>
      </c>
      <c r="C47" s="560">
        <v>290</v>
      </c>
      <c r="D47" s="744">
        <v>90</v>
      </c>
      <c r="E47" s="744">
        <v>20</v>
      </c>
      <c r="F47" s="743" t="s">
        <v>635</v>
      </c>
      <c r="G47" s="744">
        <v>100001242</v>
      </c>
      <c r="H47" s="744">
        <v>998344</v>
      </c>
      <c r="I47" s="425"/>
      <c r="J47" s="744">
        <v>18</v>
      </c>
      <c r="K47" s="424"/>
      <c r="L47" s="743" t="s">
        <v>511</v>
      </c>
      <c r="M47" s="744" t="s">
        <v>474</v>
      </c>
      <c r="N47" s="744">
        <v>3.794</v>
      </c>
      <c r="O47" s="423"/>
      <c r="P47" s="705" t="str">
        <f t="shared" si="2"/>
        <v>INCLUDED</v>
      </c>
      <c r="Q47" s="738">
        <f t="shared" si="3"/>
        <v>0</v>
      </c>
      <c r="R47" s="644">
        <f t="shared" si="4"/>
        <v>0</v>
      </c>
      <c r="S47" s="645">
        <f>Discount!$J$36</f>
        <v>0</v>
      </c>
      <c r="T47" s="644">
        <f t="shared" si="5"/>
        <v>0</v>
      </c>
      <c r="U47" s="646">
        <f t="shared" si="6"/>
        <v>0</v>
      </c>
      <c r="V47" s="647">
        <f t="shared" si="7"/>
        <v>0</v>
      </c>
      <c r="X47" s="693"/>
      <c r="Z47" s="706"/>
    </row>
    <row r="48" spans="1:28" ht="56.25">
      <c r="A48" s="557">
        <v>30</v>
      </c>
      <c r="B48" s="560">
        <v>7000036629</v>
      </c>
      <c r="C48" s="560">
        <v>290</v>
      </c>
      <c r="D48" s="744">
        <v>90</v>
      </c>
      <c r="E48" s="744">
        <v>30</v>
      </c>
      <c r="F48" s="743" t="s">
        <v>635</v>
      </c>
      <c r="G48" s="744">
        <v>100056953</v>
      </c>
      <c r="H48" s="744">
        <v>998344</v>
      </c>
      <c r="I48" s="425"/>
      <c r="J48" s="744">
        <v>18</v>
      </c>
      <c r="K48" s="424"/>
      <c r="L48" s="743" t="s">
        <v>543</v>
      </c>
      <c r="M48" s="744" t="s">
        <v>474</v>
      </c>
      <c r="N48" s="744">
        <v>3.794</v>
      </c>
      <c r="O48" s="423"/>
      <c r="P48" s="705" t="str">
        <f t="shared" si="2"/>
        <v>INCLUDED</v>
      </c>
      <c r="Q48" s="738">
        <f t="shared" si="3"/>
        <v>0</v>
      </c>
      <c r="R48" s="644">
        <f t="shared" si="4"/>
        <v>0</v>
      </c>
      <c r="S48" s="645">
        <f>Discount!$J$36</f>
        <v>0</v>
      </c>
      <c r="T48" s="644">
        <f t="shared" si="5"/>
        <v>0</v>
      </c>
      <c r="U48" s="646">
        <f t="shared" si="6"/>
        <v>0</v>
      </c>
      <c r="V48" s="647">
        <f t="shared" si="7"/>
        <v>0</v>
      </c>
      <c r="X48" s="693"/>
      <c r="Z48" s="706"/>
    </row>
    <row r="49" spans="1:26" ht="37.5">
      <c r="A49" s="557">
        <v>31</v>
      </c>
      <c r="B49" s="560">
        <v>7000036629</v>
      </c>
      <c r="C49" s="560">
        <v>320</v>
      </c>
      <c r="D49" s="744">
        <v>110</v>
      </c>
      <c r="E49" s="744">
        <v>10</v>
      </c>
      <c r="F49" s="743" t="s">
        <v>638</v>
      </c>
      <c r="G49" s="744">
        <v>100001269</v>
      </c>
      <c r="H49" s="744">
        <v>995468</v>
      </c>
      <c r="I49" s="425"/>
      <c r="J49" s="744">
        <v>18</v>
      </c>
      <c r="K49" s="424"/>
      <c r="L49" s="743" t="s">
        <v>525</v>
      </c>
      <c r="M49" s="744" t="s">
        <v>472</v>
      </c>
      <c r="N49" s="744">
        <v>14</v>
      </c>
      <c r="O49" s="423"/>
      <c r="P49" s="705" t="str">
        <f t="shared" si="2"/>
        <v>INCLUDED</v>
      </c>
      <c r="Q49" s="738">
        <f t="shared" si="3"/>
        <v>0</v>
      </c>
      <c r="R49" s="644">
        <f t="shared" si="4"/>
        <v>0</v>
      </c>
      <c r="S49" s="645">
        <f>Discount!$J$36</f>
        <v>0</v>
      </c>
      <c r="T49" s="644">
        <f t="shared" si="5"/>
        <v>0</v>
      </c>
      <c r="U49" s="646">
        <f t="shared" si="6"/>
        <v>0</v>
      </c>
      <c r="V49" s="647">
        <f t="shared" si="7"/>
        <v>0</v>
      </c>
      <c r="X49" s="693"/>
      <c r="Z49" s="706"/>
    </row>
    <row r="50" spans="1:26" ht="37.5">
      <c r="A50" s="557">
        <v>32</v>
      </c>
      <c r="B50" s="560">
        <v>7000036629</v>
      </c>
      <c r="C50" s="560">
        <v>320</v>
      </c>
      <c r="D50" s="744">
        <v>110</v>
      </c>
      <c r="E50" s="744">
        <v>20</v>
      </c>
      <c r="F50" s="743" t="s">
        <v>638</v>
      </c>
      <c r="G50" s="744">
        <v>100004928</v>
      </c>
      <c r="H50" s="744">
        <v>998731</v>
      </c>
      <c r="I50" s="425"/>
      <c r="J50" s="744">
        <v>18</v>
      </c>
      <c r="K50" s="424"/>
      <c r="L50" s="743" t="s">
        <v>493</v>
      </c>
      <c r="M50" s="744" t="s">
        <v>472</v>
      </c>
      <c r="N50" s="744">
        <v>12</v>
      </c>
      <c r="O50" s="423"/>
      <c r="P50" s="705" t="str">
        <f t="shared" si="2"/>
        <v>INCLUDED</v>
      </c>
      <c r="Q50" s="738">
        <f t="shared" si="3"/>
        <v>0</v>
      </c>
      <c r="R50" s="644">
        <f t="shared" si="4"/>
        <v>0</v>
      </c>
      <c r="S50" s="645">
        <f>Discount!$J$36</f>
        <v>0</v>
      </c>
      <c r="T50" s="644">
        <f t="shared" si="5"/>
        <v>0</v>
      </c>
      <c r="U50" s="646">
        <f t="shared" si="6"/>
        <v>0</v>
      </c>
      <c r="V50" s="647">
        <f t="shared" si="7"/>
        <v>0</v>
      </c>
      <c r="X50" s="693"/>
      <c r="Z50" s="706"/>
    </row>
    <row r="51" spans="1:26" ht="56.25">
      <c r="A51" s="557">
        <v>33</v>
      </c>
      <c r="B51" s="560">
        <v>7000036629</v>
      </c>
      <c r="C51" s="560">
        <v>320</v>
      </c>
      <c r="D51" s="744">
        <v>110</v>
      </c>
      <c r="E51" s="744">
        <v>30</v>
      </c>
      <c r="F51" s="743" t="s">
        <v>638</v>
      </c>
      <c r="G51" s="744">
        <v>100002202</v>
      </c>
      <c r="H51" s="744">
        <v>995468</v>
      </c>
      <c r="I51" s="425"/>
      <c r="J51" s="744">
        <v>18</v>
      </c>
      <c r="K51" s="424"/>
      <c r="L51" s="743" t="s">
        <v>527</v>
      </c>
      <c r="M51" s="744" t="s">
        <v>472</v>
      </c>
      <c r="N51" s="744">
        <v>1</v>
      </c>
      <c r="O51" s="423"/>
      <c r="P51" s="705" t="str">
        <f t="shared" si="2"/>
        <v>INCLUDED</v>
      </c>
      <c r="Q51" s="738">
        <f t="shared" si="3"/>
        <v>0</v>
      </c>
      <c r="R51" s="644">
        <f t="shared" si="4"/>
        <v>0</v>
      </c>
      <c r="S51" s="645">
        <f>Discount!$J$36</f>
        <v>0</v>
      </c>
      <c r="T51" s="644">
        <f t="shared" si="5"/>
        <v>0</v>
      </c>
      <c r="U51" s="646">
        <f t="shared" si="6"/>
        <v>0</v>
      </c>
      <c r="V51" s="647">
        <f t="shared" si="7"/>
        <v>0</v>
      </c>
      <c r="X51" s="693"/>
      <c r="Z51" s="706"/>
    </row>
    <row r="52" spans="1:26" ht="37.5">
      <c r="A52" s="557">
        <v>34</v>
      </c>
      <c r="B52" s="560">
        <v>7000036629</v>
      </c>
      <c r="C52" s="560">
        <v>330</v>
      </c>
      <c r="D52" s="744">
        <v>120</v>
      </c>
      <c r="E52" s="744">
        <v>10</v>
      </c>
      <c r="F52" s="743" t="s">
        <v>510</v>
      </c>
      <c r="G52" s="744">
        <v>100001274</v>
      </c>
      <c r="H52" s="744">
        <v>995444</v>
      </c>
      <c r="I52" s="425"/>
      <c r="J52" s="744">
        <v>18</v>
      </c>
      <c r="K52" s="424"/>
      <c r="L52" s="743" t="s">
        <v>528</v>
      </c>
      <c r="M52" s="744" t="s">
        <v>472</v>
      </c>
      <c r="N52" s="744">
        <v>12</v>
      </c>
      <c r="O52" s="423"/>
      <c r="P52" s="705" t="str">
        <f t="shared" si="2"/>
        <v>INCLUDED</v>
      </c>
      <c r="Q52" s="738">
        <f t="shared" si="3"/>
        <v>0</v>
      </c>
      <c r="R52" s="644">
        <f t="shared" si="4"/>
        <v>0</v>
      </c>
      <c r="S52" s="645">
        <f>Discount!$J$36</f>
        <v>0</v>
      </c>
      <c r="T52" s="644">
        <f t="shared" si="5"/>
        <v>0</v>
      </c>
      <c r="U52" s="646">
        <f t="shared" si="6"/>
        <v>0</v>
      </c>
      <c r="V52" s="647">
        <f t="shared" si="7"/>
        <v>0</v>
      </c>
      <c r="X52" s="693"/>
      <c r="Z52" s="706"/>
    </row>
    <row r="53" spans="1:26" ht="37.5">
      <c r="A53" s="557">
        <v>35</v>
      </c>
      <c r="B53" s="560">
        <v>7000036629</v>
      </c>
      <c r="C53" s="560">
        <v>330</v>
      </c>
      <c r="D53" s="744">
        <v>120</v>
      </c>
      <c r="E53" s="744">
        <v>20</v>
      </c>
      <c r="F53" s="743" t="s">
        <v>510</v>
      </c>
      <c r="G53" s="744">
        <v>100001275</v>
      </c>
      <c r="H53" s="744">
        <v>995444</v>
      </c>
      <c r="I53" s="425"/>
      <c r="J53" s="744">
        <v>18</v>
      </c>
      <c r="K53" s="424"/>
      <c r="L53" s="743" t="s">
        <v>529</v>
      </c>
      <c r="M53" s="744" t="s">
        <v>472</v>
      </c>
      <c r="N53" s="744">
        <v>12</v>
      </c>
      <c r="O53" s="423"/>
      <c r="P53" s="705" t="str">
        <f t="shared" si="2"/>
        <v>INCLUDED</v>
      </c>
      <c r="Q53" s="738">
        <f t="shared" si="3"/>
        <v>0</v>
      </c>
      <c r="R53" s="644">
        <f t="shared" si="4"/>
        <v>0</v>
      </c>
      <c r="S53" s="645">
        <f>Discount!$J$36</f>
        <v>0</v>
      </c>
      <c r="T53" s="644">
        <f t="shared" si="5"/>
        <v>0</v>
      </c>
      <c r="U53" s="646">
        <f t="shared" si="6"/>
        <v>0</v>
      </c>
      <c r="V53" s="647">
        <f t="shared" si="7"/>
        <v>0</v>
      </c>
      <c r="X53" s="693"/>
      <c r="Z53" s="706"/>
    </row>
    <row r="54" spans="1:26" ht="37.5">
      <c r="A54" s="557">
        <v>36</v>
      </c>
      <c r="B54" s="560">
        <v>7000036629</v>
      </c>
      <c r="C54" s="560">
        <v>330</v>
      </c>
      <c r="D54" s="744">
        <v>120</v>
      </c>
      <c r="E54" s="744">
        <v>30</v>
      </c>
      <c r="F54" s="743" t="s">
        <v>510</v>
      </c>
      <c r="G54" s="744">
        <v>100002534</v>
      </c>
      <c r="H54" s="744">
        <v>995444</v>
      </c>
      <c r="I54" s="425"/>
      <c r="J54" s="744">
        <v>18</v>
      </c>
      <c r="K54" s="424"/>
      <c r="L54" s="743" t="s">
        <v>657</v>
      </c>
      <c r="M54" s="744" t="s">
        <v>473</v>
      </c>
      <c r="N54" s="744">
        <v>12</v>
      </c>
      <c r="O54" s="423"/>
      <c r="P54" s="705" t="str">
        <f t="shared" si="2"/>
        <v>INCLUDED</v>
      </c>
      <c r="Q54" s="738">
        <f t="shared" si="3"/>
        <v>0</v>
      </c>
      <c r="R54" s="644">
        <f t="shared" si="4"/>
        <v>0</v>
      </c>
      <c r="S54" s="645">
        <f>Discount!$J$36</f>
        <v>0</v>
      </c>
      <c r="T54" s="644">
        <f t="shared" si="5"/>
        <v>0</v>
      </c>
      <c r="U54" s="646">
        <f t="shared" si="6"/>
        <v>0</v>
      </c>
      <c r="V54" s="647">
        <f t="shared" si="7"/>
        <v>0</v>
      </c>
      <c r="X54" s="693"/>
      <c r="Z54" s="706"/>
    </row>
    <row r="55" spans="1:26" ht="37.5">
      <c r="A55" s="557">
        <v>37</v>
      </c>
      <c r="B55" s="560">
        <v>7000036629</v>
      </c>
      <c r="C55" s="560">
        <v>330</v>
      </c>
      <c r="D55" s="744">
        <v>120</v>
      </c>
      <c r="E55" s="744">
        <v>40</v>
      </c>
      <c r="F55" s="743" t="s">
        <v>510</v>
      </c>
      <c r="G55" s="744">
        <v>100001277</v>
      </c>
      <c r="H55" s="744">
        <v>995444</v>
      </c>
      <c r="I55" s="425"/>
      <c r="J55" s="744">
        <v>18</v>
      </c>
      <c r="K55" s="424"/>
      <c r="L55" s="743" t="s">
        <v>532</v>
      </c>
      <c r="M55" s="744" t="s">
        <v>472</v>
      </c>
      <c r="N55" s="744">
        <v>12</v>
      </c>
      <c r="O55" s="423"/>
      <c r="P55" s="705" t="str">
        <f t="shared" si="2"/>
        <v>INCLUDED</v>
      </c>
      <c r="Q55" s="738">
        <f t="shared" si="3"/>
        <v>0</v>
      </c>
      <c r="R55" s="644">
        <f t="shared" si="4"/>
        <v>0</v>
      </c>
      <c r="S55" s="645">
        <f>Discount!$J$36</f>
        <v>0</v>
      </c>
      <c r="T55" s="644">
        <f t="shared" si="5"/>
        <v>0</v>
      </c>
      <c r="U55" s="646">
        <f t="shared" si="6"/>
        <v>0</v>
      </c>
      <c r="V55" s="647">
        <f t="shared" si="7"/>
        <v>0</v>
      </c>
      <c r="X55" s="693"/>
      <c r="Z55" s="706"/>
    </row>
    <row r="56" spans="1:26" ht="37.5">
      <c r="A56" s="557">
        <v>38</v>
      </c>
      <c r="B56" s="560">
        <v>7000036629</v>
      </c>
      <c r="C56" s="560">
        <v>330</v>
      </c>
      <c r="D56" s="744">
        <v>120</v>
      </c>
      <c r="E56" s="744">
        <v>50</v>
      </c>
      <c r="F56" s="743" t="s">
        <v>510</v>
      </c>
      <c r="G56" s="744">
        <v>100002535</v>
      </c>
      <c r="H56" s="744">
        <v>995444</v>
      </c>
      <c r="I56" s="425"/>
      <c r="J56" s="744">
        <v>18</v>
      </c>
      <c r="K56" s="424"/>
      <c r="L56" s="743" t="s">
        <v>658</v>
      </c>
      <c r="M56" s="744" t="s">
        <v>473</v>
      </c>
      <c r="N56" s="744">
        <v>3</v>
      </c>
      <c r="O56" s="423"/>
      <c r="P56" s="705" t="str">
        <f t="shared" si="2"/>
        <v>INCLUDED</v>
      </c>
      <c r="Q56" s="738">
        <f t="shared" si="3"/>
        <v>0</v>
      </c>
      <c r="R56" s="644">
        <f t="shared" si="4"/>
        <v>0</v>
      </c>
      <c r="S56" s="645">
        <f>Discount!$J$36</f>
        <v>0</v>
      </c>
      <c r="T56" s="644">
        <f t="shared" si="5"/>
        <v>0</v>
      </c>
      <c r="U56" s="646">
        <f t="shared" si="6"/>
        <v>0</v>
      </c>
      <c r="V56" s="647">
        <f t="shared" si="7"/>
        <v>0</v>
      </c>
      <c r="X56" s="693"/>
      <c r="Z56" s="706"/>
    </row>
    <row r="57" spans="1:26" ht="56.25">
      <c r="A57" s="557">
        <v>39</v>
      </c>
      <c r="B57" s="560">
        <v>7000036629</v>
      </c>
      <c r="C57" s="560">
        <v>310</v>
      </c>
      <c r="D57" s="744">
        <v>130</v>
      </c>
      <c r="E57" s="744">
        <v>10</v>
      </c>
      <c r="F57" s="743" t="s">
        <v>637</v>
      </c>
      <c r="G57" s="744">
        <v>100001248</v>
      </c>
      <c r="H57" s="744">
        <v>995455</v>
      </c>
      <c r="I57" s="425"/>
      <c r="J57" s="744">
        <v>18</v>
      </c>
      <c r="K57" s="424"/>
      <c r="L57" s="743" t="s">
        <v>524</v>
      </c>
      <c r="M57" s="744" t="s">
        <v>476</v>
      </c>
      <c r="N57" s="744">
        <v>541.69000000000005</v>
      </c>
      <c r="O57" s="423"/>
      <c r="P57" s="705" t="str">
        <f t="shared" si="2"/>
        <v>INCLUDED</v>
      </c>
      <c r="Q57" s="738">
        <f t="shared" si="3"/>
        <v>0</v>
      </c>
      <c r="R57" s="644">
        <f t="shared" si="4"/>
        <v>0</v>
      </c>
      <c r="S57" s="645">
        <f>Discount!$J$36</f>
        <v>0</v>
      </c>
      <c r="T57" s="644">
        <f t="shared" si="5"/>
        <v>0</v>
      </c>
      <c r="U57" s="646">
        <f t="shared" si="6"/>
        <v>0</v>
      </c>
      <c r="V57" s="647">
        <f t="shared" si="7"/>
        <v>0</v>
      </c>
      <c r="X57" s="693"/>
      <c r="Z57" s="706"/>
    </row>
    <row r="58" spans="1:26" ht="37.5">
      <c r="A58" s="557">
        <v>40</v>
      </c>
      <c r="B58" s="560">
        <v>7000036629</v>
      </c>
      <c r="C58" s="560">
        <v>310</v>
      </c>
      <c r="D58" s="744">
        <v>130</v>
      </c>
      <c r="E58" s="744">
        <v>30</v>
      </c>
      <c r="F58" s="743" t="s">
        <v>637</v>
      </c>
      <c r="G58" s="744">
        <v>100059037</v>
      </c>
      <c r="H58" s="744">
        <v>995455</v>
      </c>
      <c r="I58" s="425"/>
      <c r="J58" s="744">
        <v>18</v>
      </c>
      <c r="K58" s="424"/>
      <c r="L58" s="743" t="s">
        <v>652</v>
      </c>
      <c r="M58" s="744" t="s">
        <v>476</v>
      </c>
      <c r="N58" s="744">
        <v>232.15199999999999</v>
      </c>
      <c r="O58" s="423"/>
      <c r="P58" s="705" t="str">
        <f t="shared" si="2"/>
        <v>INCLUDED</v>
      </c>
      <c r="Q58" s="738">
        <f t="shared" si="3"/>
        <v>0</v>
      </c>
      <c r="R58" s="644">
        <f t="shared" si="4"/>
        <v>0</v>
      </c>
      <c r="S58" s="645">
        <f>Discount!$J$36</f>
        <v>0</v>
      </c>
      <c r="T58" s="644">
        <f t="shared" si="5"/>
        <v>0</v>
      </c>
      <c r="U58" s="646">
        <f t="shared" si="6"/>
        <v>0</v>
      </c>
      <c r="V58" s="647">
        <f t="shared" si="7"/>
        <v>0</v>
      </c>
      <c r="X58" s="693"/>
      <c r="Z58" s="706"/>
    </row>
    <row r="59" spans="1:26" ht="37.5">
      <c r="A59" s="557">
        <v>41</v>
      </c>
      <c r="B59" s="560">
        <v>7000036629</v>
      </c>
      <c r="C59" s="560">
        <v>300</v>
      </c>
      <c r="D59" s="744">
        <v>140</v>
      </c>
      <c r="E59" s="744">
        <v>10</v>
      </c>
      <c r="F59" s="743" t="s">
        <v>636</v>
      </c>
      <c r="G59" s="744">
        <v>100001255</v>
      </c>
      <c r="H59" s="744">
        <v>995433</v>
      </c>
      <c r="I59" s="425"/>
      <c r="J59" s="744">
        <v>18</v>
      </c>
      <c r="K59" s="424"/>
      <c r="L59" s="743" t="s">
        <v>515</v>
      </c>
      <c r="M59" s="744" t="s">
        <v>477</v>
      </c>
      <c r="N59" s="744">
        <v>1647.893</v>
      </c>
      <c r="O59" s="423"/>
      <c r="P59" s="705" t="str">
        <f t="shared" si="2"/>
        <v>INCLUDED</v>
      </c>
      <c r="Q59" s="738">
        <f t="shared" si="3"/>
        <v>0</v>
      </c>
      <c r="R59" s="644">
        <f t="shared" si="4"/>
        <v>0</v>
      </c>
      <c r="S59" s="645">
        <f>Discount!$J$36</f>
        <v>0</v>
      </c>
      <c r="T59" s="644">
        <f t="shared" si="5"/>
        <v>0</v>
      </c>
      <c r="U59" s="646">
        <f t="shared" si="6"/>
        <v>0</v>
      </c>
      <c r="V59" s="647">
        <f t="shared" si="7"/>
        <v>0</v>
      </c>
      <c r="X59" s="693"/>
      <c r="Z59" s="706"/>
    </row>
    <row r="60" spans="1:26" ht="37.5">
      <c r="A60" s="557">
        <v>42</v>
      </c>
      <c r="B60" s="560">
        <v>7000036629</v>
      </c>
      <c r="C60" s="560">
        <v>300</v>
      </c>
      <c r="D60" s="744">
        <v>140</v>
      </c>
      <c r="E60" s="744">
        <v>20</v>
      </c>
      <c r="F60" s="743" t="s">
        <v>636</v>
      </c>
      <c r="G60" s="744">
        <v>100001256</v>
      </c>
      <c r="H60" s="744">
        <v>995433</v>
      </c>
      <c r="I60" s="425"/>
      <c r="J60" s="744">
        <v>18</v>
      </c>
      <c r="K60" s="424"/>
      <c r="L60" s="743" t="s">
        <v>516</v>
      </c>
      <c r="M60" s="744" t="s">
        <v>477</v>
      </c>
      <c r="N60" s="744">
        <v>6080.491</v>
      </c>
      <c r="O60" s="423"/>
      <c r="P60" s="705" t="str">
        <f t="shared" si="2"/>
        <v>INCLUDED</v>
      </c>
      <c r="Q60" s="738">
        <f t="shared" si="3"/>
        <v>0</v>
      </c>
      <c r="R60" s="644">
        <f t="shared" si="4"/>
        <v>0</v>
      </c>
      <c r="S60" s="645">
        <f>Discount!$J$36</f>
        <v>0</v>
      </c>
      <c r="T60" s="644">
        <f t="shared" si="5"/>
        <v>0</v>
      </c>
      <c r="U60" s="646">
        <f t="shared" si="6"/>
        <v>0</v>
      </c>
      <c r="V60" s="647">
        <f t="shared" si="7"/>
        <v>0</v>
      </c>
      <c r="X60" s="693"/>
      <c r="Z60" s="706"/>
    </row>
    <row r="61" spans="1:26" ht="37.5">
      <c r="A61" s="557">
        <v>43</v>
      </c>
      <c r="B61" s="560">
        <v>7000036629</v>
      </c>
      <c r="C61" s="560">
        <v>300</v>
      </c>
      <c r="D61" s="744">
        <v>140</v>
      </c>
      <c r="E61" s="744">
        <v>30</v>
      </c>
      <c r="F61" s="743" t="s">
        <v>636</v>
      </c>
      <c r="G61" s="744">
        <v>100001260</v>
      </c>
      <c r="H61" s="744">
        <v>995454</v>
      </c>
      <c r="I61" s="425"/>
      <c r="J61" s="744">
        <v>18</v>
      </c>
      <c r="K61" s="424"/>
      <c r="L61" s="743" t="s">
        <v>519</v>
      </c>
      <c r="M61" s="744" t="s">
        <v>477</v>
      </c>
      <c r="N61" s="744">
        <v>890.14800000000002</v>
      </c>
      <c r="O61" s="423"/>
      <c r="P61" s="705" t="str">
        <f t="shared" si="2"/>
        <v>INCLUDED</v>
      </c>
      <c r="Q61" s="738">
        <f t="shared" si="3"/>
        <v>0</v>
      </c>
      <c r="R61" s="644">
        <f t="shared" si="4"/>
        <v>0</v>
      </c>
      <c r="S61" s="645">
        <f>Discount!$J$36</f>
        <v>0</v>
      </c>
      <c r="T61" s="644">
        <f t="shared" si="5"/>
        <v>0</v>
      </c>
      <c r="U61" s="646">
        <f t="shared" si="6"/>
        <v>0</v>
      </c>
      <c r="V61" s="647">
        <f t="shared" si="7"/>
        <v>0</v>
      </c>
      <c r="X61" s="693"/>
      <c r="Z61" s="706"/>
    </row>
    <row r="62" spans="1:26" ht="37.5">
      <c r="A62" s="557">
        <v>44</v>
      </c>
      <c r="B62" s="560">
        <v>7000036629</v>
      </c>
      <c r="C62" s="560">
        <v>300</v>
      </c>
      <c r="D62" s="744">
        <v>140</v>
      </c>
      <c r="E62" s="744">
        <v>40</v>
      </c>
      <c r="F62" s="743" t="s">
        <v>636</v>
      </c>
      <c r="G62" s="744">
        <v>100001261</v>
      </c>
      <c r="H62" s="744">
        <v>995454</v>
      </c>
      <c r="I62" s="425"/>
      <c r="J62" s="744">
        <v>18</v>
      </c>
      <c r="K62" s="424"/>
      <c r="L62" s="743" t="s">
        <v>520</v>
      </c>
      <c r="M62" s="744" t="s">
        <v>477</v>
      </c>
      <c r="N62" s="744">
        <v>118.504</v>
      </c>
      <c r="O62" s="423"/>
      <c r="P62" s="705" t="str">
        <f t="shared" si="2"/>
        <v>INCLUDED</v>
      </c>
      <c r="Q62" s="738">
        <f t="shared" si="3"/>
        <v>0</v>
      </c>
      <c r="R62" s="644">
        <f t="shared" si="4"/>
        <v>0</v>
      </c>
      <c r="S62" s="645">
        <f>Discount!$J$36</f>
        <v>0</v>
      </c>
      <c r="T62" s="644">
        <f t="shared" si="5"/>
        <v>0</v>
      </c>
      <c r="U62" s="646">
        <f t="shared" si="6"/>
        <v>0</v>
      </c>
      <c r="V62" s="647">
        <f t="shared" si="7"/>
        <v>0</v>
      </c>
      <c r="X62" s="693"/>
      <c r="Z62" s="706"/>
    </row>
    <row r="63" spans="1:26" ht="37.5">
      <c r="A63" s="557">
        <v>45</v>
      </c>
      <c r="B63" s="560">
        <v>7000036629</v>
      </c>
      <c r="C63" s="560">
        <v>300</v>
      </c>
      <c r="D63" s="744">
        <v>140</v>
      </c>
      <c r="E63" s="744">
        <v>50</v>
      </c>
      <c r="F63" s="743" t="s">
        <v>636</v>
      </c>
      <c r="G63" s="744">
        <v>100001262</v>
      </c>
      <c r="H63" s="744">
        <v>995454</v>
      </c>
      <c r="I63" s="425"/>
      <c r="J63" s="744">
        <v>18</v>
      </c>
      <c r="K63" s="424"/>
      <c r="L63" s="743" t="s">
        <v>521</v>
      </c>
      <c r="M63" s="744" t="s">
        <v>476</v>
      </c>
      <c r="N63" s="744">
        <v>112.21599999999999</v>
      </c>
      <c r="O63" s="423"/>
      <c r="P63" s="705" t="str">
        <f t="shared" si="2"/>
        <v>INCLUDED</v>
      </c>
      <c r="Q63" s="738">
        <f t="shared" si="3"/>
        <v>0</v>
      </c>
      <c r="R63" s="644">
        <f t="shared" si="4"/>
        <v>0</v>
      </c>
      <c r="S63" s="645">
        <f>Discount!$J$36</f>
        <v>0</v>
      </c>
      <c r="T63" s="644">
        <f t="shared" si="5"/>
        <v>0</v>
      </c>
      <c r="U63" s="646">
        <f t="shared" si="6"/>
        <v>0</v>
      </c>
      <c r="V63" s="647">
        <f t="shared" si="7"/>
        <v>0</v>
      </c>
      <c r="X63" s="693"/>
      <c r="Z63" s="706"/>
    </row>
    <row r="64" spans="1:26" ht="37.5">
      <c r="A64" s="557">
        <v>46</v>
      </c>
      <c r="B64" s="560">
        <v>7000036629</v>
      </c>
      <c r="C64" s="560">
        <v>300</v>
      </c>
      <c r="D64" s="744">
        <v>140</v>
      </c>
      <c r="E64" s="744">
        <v>60</v>
      </c>
      <c r="F64" s="743" t="s">
        <v>636</v>
      </c>
      <c r="G64" s="744">
        <v>100001263</v>
      </c>
      <c r="H64" s="744">
        <v>995455</v>
      </c>
      <c r="I64" s="425"/>
      <c r="J64" s="744">
        <v>18</v>
      </c>
      <c r="K64" s="424"/>
      <c r="L64" s="743" t="s">
        <v>522</v>
      </c>
      <c r="M64" s="744" t="s">
        <v>476</v>
      </c>
      <c r="N64" s="744">
        <v>18.273</v>
      </c>
      <c r="O64" s="423"/>
      <c r="P64" s="705" t="str">
        <f t="shared" si="2"/>
        <v>INCLUDED</v>
      </c>
      <c r="Q64" s="738">
        <f t="shared" si="3"/>
        <v>0</v>
      </c>
      <c r="R64" s="644">
        <f t="shared" si="4"/>
        <v>0</v>
      </c>
      <c r="S64" s="645">
        <f>Discount!$J$36</f>
        <v>0</v>
      </c>
      <c r="T64" s="644">
        <f t="shared" si="5"/>
        <v>0</v>
      </c>
      <c r="U64" s="646">
        <f t="shared" si="6"/>
        <v>0</v>
      </c>
      <c r="V64" s="647">
        <f t="shared" si="7"/>
        <v>0</v>
      </c>
      <c r="X64" s="693"/>
      <c r="Z64" s="706"/>
    </row>
    <row r="65" spans="1:16376" ht="56.25">
      <c r="A65" s="557">
        <v>47</v>
      </c>
      <c r="B65" s="560">
        <v>7000036629</v>
      </c>
      <c r="C65" s="560">
        <v>300</v>
      </c>
      <c r="D65" s="744">
        <v>140</v>
      </c>
      <c r="E65" s="744">
        <v>70</v>
      </c>
      <c r="F65" s="743" t="s">
        <v>636</v>
      </c>
      <c r="G65" s="744">
        <v>100020666</v>
      </c>
      <c r="H65" s="744">
        <v>998335</v>
      </c>
      <c r="I65" s="425"/>
      <c r="J65" s="744">
        <v>18</v>
      </c>
      <c r="K65" s="424"/>
      <c r="L65" s="743" t="s">
        <v>523</v>
      </c>
      <c r="M65" s="744" t="s">
        <v>477</v>
      </c>
      <c r="N65" s="744">
        <v>262.45999999999998</v>
      </c>
      <c r="O65" s="423"/>
      <c r="P65" s="705" t="str">
        <f t="shared" si="2"/>
        <v>INCLUDED</v>
      </c>
      <c r="Q65" s="738">
        <f t="shared" si="3"/>
        <v>0</v>
      </c>
      <c r="R65" s="644">
        <f t="shared" si="4"/>
        <v>0</v>
      </c>
      <c r="S65" s="645">
        <f>Discount!$J$36</f>
        <v>0</v>
      </c>
      <c r="T65" s="644">
        <f t="shared" si="5"/>
        <v>0</v>
      </c>
      <c r="U65" s="646">
        <f t="shared" si="6"/>
        <v>0</v>
      </c>
      <c r="V65" s="647">
        <f t="shared" si="7"/>
        <v>0</v>
      </c>
      <c r="X65" s="693"/>
      <c r="Z65" s="706"/>
    </row>
    <row r="66" spans="1:16376" ht="93.75">
      <c r="A66" s="557">
        <v>48</v>
      </c>
      <c r="B66" s="560">
        <v>7000036629</v>
      </c>
      <c r="C66" s="560">
        <v>340</v>
      </c>
      <c r="D66" s="744">
        <v>150</v>
      </c>
      <c r="E66" s="744">
        <v>10</v>
      </c>
      <c r="F66" s="743" t="s">
        <v>639</v>
      </c>
      <c r="G66" s="744">
        <v>100001618</v>
      </c>
      <c r="H66" s="744">
        <v>995468</v>
      </c>
      <c r="I66" s="425"/>
      <c r="J66" s="744">
        <v>18</v>
      </c>
      <c r="K66" s="424"/>
      <c r="L66" s="743" t="s">
        <v>659</v>
      </c>
      <c r="M66" s="744" t="s">
        <v>474</v>
      </c>
      <c r="N66" s="744">
        <v>3.794</v>
      </c>
      <c r="O66" s="423"/>
      <c r="P66" s="705" t="str">
        <f t="shared" si="2"/>
        <v>INCLUDED</v>
      </c>
      <c r="Q66" s="738">
        <f t="shared" si="3"/>
        <v>0</v>
      </c>
      <c r="R66" s="644">
        <f t="shared" si="4"/>
        <v>0</v>
      </c>
      <c r="S66" s="645">
        <f>Discount!$J$36</f>
        <v>0</v>
      </c>
      <c r="T66" s="644">
        <f t="shared" si="5"/>
        <v>0</v>
      </c>
      <c r="U66" s="646">
        <f t="shared" si="6"/>
        <v>0</v>
      </c>
      <c r="V66" s="647">
        <f t="shared" si="7"/>
        <v>0</v>
      </c>
      <c r="X66" s="693"/>
      <c r="Z66" s="706"/>
    </row>
    <row r="67" spans="1:16376" ht="37.5">
      <c r="A67" s="557">
        <v>49</v>
      </c>
      <c r="B67" s="560">
        <v>7000036629</v>
      </c>
      <c r="C67" s="560">
        <v>340</v>
      </c>
      <c r="D67" s="744">
        <v>150</v>
      </c>
      <c r="E67" s="744">
        <v>20</v>
      </c>
      <c r="F67" s="743" t="s">
        <v>639</v>
      </c>
      <c r="G67" s="744">
        <v>100003544</v>
      </c>
      <c r="H67" s="744">
        <v>995468</v>
      </c>
      <c r="I67" s="425"/>
      <c r="J67" s="744">
        <v>18</v>
      </c>
      <c r="K67" s="424"/>
      <c r="L67" s="743" t="s">
        <v>660</v>
      </c>
      <c r="M67" s="744" t="s">
        <v>474</v>
      </c>
      <c r="N67" s="744">
        <v>3.6320000000000001</v>
      </c>
      <c r="O67" s="423"/>
      <c r="P67" s="705" t="str">
        <f t="shared" si="2"/>
        <v>INCLUDED</v>
      </c>
      <c r="Q67" s="738">
        <f t="shared" si="3"/>
        <v>0</v>
      </c>
      <c r="R67" s="644">
        <f t="shared" si="4"/>
        <v>0</v>
      </c>
      <c r="S67" s="645">
        <f>Discount!$J$36</f>
        <v>0</v>
      </c>
      <c r="T67" s="644">
        <f t="shared" si="5"/>
        <v>0</v>
      </c>
      <c r="U67" s="646">
        <f t="shared" si="6"/>
        <v>0</v>
      </c>
      <c r="V67" s="647">
        <f t="shared" si="7"/>
        <v>0</v>
      </c>
      <c r="X67" s="693"/>
      <c r="Z67" s="706"/>
    </row>
    <row r="68" spans="1:16376" ht="18.75">
      <c r="A68" s="557">
        <v>50</v>
      </c>
      <c r="B68" s="560">
        <v>7000036629</v>
      </c>
      <c r="C68" s="560">
        <v>340</v>
      </c>
      <c r="D68" s="744">
        <v>150</v>
      </c>
      <c r="E68" s="744">
        <v>30</v>
      </c>
      <c r="F68" s="743" t="s">
        <v>639</v>
      </c>
      <c r="G68" s="744">
        <v>100001309</v>
      </c>
      <c r="H68" s="744">
        <v>995431</v>
      </c>
      <c r="I68" s="425"/>
      <c r="J68" s="744">
        <v>18</v>
      </c>
      <c r="K68" s="424"/>
      <c r="L68" s="743" t="s">
        <v>656</v>
      </c>
      <c r="M68" s="744" t="s">
        <v>476</v>
      </c>
      <c r="N68" s="744">
        <v>293.66000000000003</v>
      </c>
      <c r="O68" s="423"/>
      <c r="P68" s="705" t="str">
        <f t="shared" si="2"/>
        <v>INCLUDED</v>
      </c>
      <c r="Q68" s="738">
        <f t="shared" si="3"/>
        <v>0</v>
      </c>
      <c r="R68" s="644">
        <f t="shared" si="4"/>
        <v>0</v>
      </c>
      <c r="S68" s="645">
        <f>Discount!$J$36</f>
        <v>0</v>
      </c>
      <c r="T68" s="644">
        <f t="shared" si="5"/>
        <v>0</v>
      </c>
      <c r="U68" s="646">
        <f t="shared" si="6"/>
        <v>0</v>
      </c>
      <c r="V68" s="647">
        <f t="shared" si="7"/>
        <v>0</v>
      </c>
      <c r="X68" s="693"/>
      <c r="Z68" s="706"/>
    </row>
    <row r="69" spans="1:16376" ht="37.5">
      <c r="A69" s="557">
        <v>51</v>
      </c>
      <c r="B69" s="560">
        <v>7000036629</v>
      </c>
      <c r="C69" s="560">
        <v>340</v>
      </c>
      <c r="D69" s="744">
        <v>150</v>
      </c>
      <c r="E69" s="744">
        <v>50</v>
      </c>
      <c r="F69" s="743" t="s">
        <v>639</v>
      </c>
      <c r="G69" s="744">
        <v>100044625</v>
      </c>
      <c r="H69" s="744">
        <v>995469</v>
      </c>
      <c r="I69" s="425"/>
      <c r="J69" s="744">
        <v>18</v>
      </c>
      <c r="K69" s="424"/>
      <c r="L69" s="743" t="s">
        <v>661</v>
      </c>
      <c r="M69" s="744" t="s">
        <v>474</v>
      </c>
      <c r="N69" s="744">
        <v>3.794</v>
      </c>
      <c r="O69" s="423"/>
      <c r="P69" s="705" t="str">
        <f t="shared" si="2"/>
        <v>INCLUDED</v>
      </c>
      <c r="Q69" s="738">
        <f t="shared" si="3"/>
        <v>0</v>
      </c>
      <c r="R69" s="644">
        <f t="shared" si="4"/>
        <v>0</v>
      </c>
      <c r="S69" s="645">
        <f>Discount!$J$36</f>
        <v>0</v>
      </c>
      <c r="T69" s="644">
        <f t="shared" si="5"/>
        <v>0</v>
      </c>
      <c r="U69" s="646">
        <f t="shared" si="6"/>
        <v>0</v>
      </c>
      <c r="V69" s="647">
        <f t="shared" si="7"/>
        <v>0</v>
      </c>
      <c r="X69" s="693"/>
      <c r="Z69" s="706"/>
    </row>
    <row r="70" spans="1:16376" ht="18.75">
      <c r="A70" s="557">
        <v>52</v>
      </c>
      <c r="B70" s="560">
        <v>7000036629</v>
      </c>
      <c r="C70" s="560">
        <v>440</v>
      </c>
      <c r="D70" s="744">
        <v>180</v>
      </c>
      <c r="E70" s="744">
        <v>10</v>
      </c>
      <c r="F70" s="743" t="s">
        <v>645</v>
      </c>
      <c r="G70" s="744">
        <v>170000265</v>
      </c>
      <c r="H70" s="744">
        <v>998716</v>
      </c>
      <c r="I70" s="425"/>
      <c r="J70" s="744">
        <v>18</v>
      </c>
      <c r="K70" s="424"/>
      <c r="L70" s="743" t="s">
        <v>655</v>
      </c>
      <c r="M70" s="744" t="s">
        <v>472</v>
      </c>
      <c r="N70" s="744">
        <v>2</v>
      </c>
      <c r="O70" s="423"/>
      <c r="P70" s="705" t="str">
        <f t="shared" si="2"/>
        <v>INCLUDED</v>
      </c>
      <c r="Q70" s="738">
        <f t="shared" si="3"/>
        <v>0</v>
      </c>
      <c r="R70" s="644">
        <f t="shared" si="4"/>
        <v>0</v>
      </c>
      <c r="S70" s="645">
        <f>Discount!$J$36</f>
        <v>0</v>
      </c>
      <c r="T70" s="644">
        <f t="shared" si="5"/>
        <v>0</v>
      </c>
      <c r="U70" s="646">
        <f t="shared" si="6"/>
        <v>0</v>
      </c>
      <c r="V70" s="647">
        <f t="shared" si="7"/>
        <v>0</v>
      </c>
      <c r="X70" s="693"/>
      <c r="Z70" s="706"/>
    </row>
    <row r="71" spans="1:16376" ht="93.75">
      <c r="A71" s="557">
        <v>53</v>
      </c>
      <c r="B71" s="560">
        <v>7000036629</v>
      </c>
      <c r="C71" s="560">
        <v>450</v>
      </c>
      <c r="D71" s="744">
        <v>190</v>
      </c>
      <c r="E71" s="744">
        <v>10</v>
      </c>
      <c r="F71" s="743" t="s">
        <v>643</v>
      </c>
      <c r="G71" s="744">
        <v>100057476</v>
      </c>
      <c r="H71" s="744">
        <v>995468</v>
      </c>
      <c r="I71" s="425"/>
      <c r="J71" s="744">
        <v>18</v>
      </c>
      <c r="K71" s="424"/>
      <c r="L71" s="743" t="s">
        <v>541</v>
      </c>
      <c r="M71" s="744" t="s">
        <v>472</v>
      </c>
      <c r="N71" s="744">
        <v>10</v>
      </c>
      <c r="O71" s="423"/>
      <c r="P71" s="705" t="str">
        <f t="shared" si="2"/>
        <v>INCLUDED</v>
      </c>
      <c r="Q71" s="738">
        <f t="shared" si="3"/>
        <v>0</v>
      </c>
      <c r="R71" s="644">
        <f t="shared" si="4"/>
        <v>0</v>
      </c>
      <c r="S71" s="645">
        <f>Discount!$J$36</f>
        <v>0</v>
      </c>
      <c r="T71" s="644">
        <f t="shared" si="5"/>
        <v>0</v>
      </c>
      <c r="U71" s="646">
        <f t="shared" si="6"/>
        <v>0</v>
      </c>
      <c r="V71" s="647">
        <f t="shared" si="7"/>
        <v>0</v>
      </c>
      <c r="X71" s="693"/>
      <c r="Z71" s="706"/>
    </row>
    <row r="72" spans="1:16376" ht="56.25">
      <c r="A72" s="557">
        <v>54</v>
      </c>
      <c r="B72" s="560">
        <v>7000036629</v>
      </c>
      <c r="C72" s="560">
        <v>460</v>
      </c>
      <c r="D72" s="744">
        <v>200</v>
      </c>
      <c r="E72" s="744">
        <v>10</v>
      </c>
      <c r="F72" s="743" t="s">
        <v>641</v>
      </c>
      <c r="G72" s="744">
        <v>100023085</v>
      </c>
      <c r="H72" s="744">
        <v>995455</v>
      </c>
      <c r="I72" s="425"/>
      <c r="J72" s="744">
        <v>18</v>
      </c>
      <c r="K72" s="424"/>
      <c r="L72" s="743" t="s">
        <v>542</v>
      </c>
      <c r="M72" s="744" t="s">
        <v>475</v>
      </c>
      <c r="N72" s="744">
        <v>1</v>
      </c>
      <c r="O72" s="423"/>
      <c r="P72" s="705" t="str">
        <f t="shared" si="2"/>
        <v>INCLUDED</v>
      </c>
      <c r="Q72" s="738">
        <f t="shared" si="3"/>
        <v>0</v>
      </c>
      <c r="R72" s="644">
        <f t="shared" si="4"/>
        <v>0</v>
      </c>
      <c r="S72" s="645">
        <f>Discount!$J$36</f>
        <v>0</v>
      </c>
      <c r="T72" s="644">
        <f t="shared" si="5"/>
        <v>0</v>
      </c>
      <c r="U72" s="646">
        <f t="shared" si="6"/>
        <v>0</v>
      </c>
      <c r="V72" s="647">
        <f t="shared" si="7"/>
        <v>0</v>
      </c>
      <c r="X72" s="693"/>
      <c r="Z72" s="706"/>
    </row>
    <row r="73" spans="1:16376" ht="18.75">
      <c r="A73" s="730" t="s">
        <v>558</v>
      </c>
      <c r="B73" s="616" t="s">
        <v>646</v>
      </c>
      <c r="C73" s="596"/>
      <c r="D73" s="597"/>
      <c r="E73" s="731"/>
      <c r="F73" s="731"/>
      <c r="G73" s="731"/>
      <c r="H73" s="731"/>
      <c r="I73" s="731"/>
      <c r="J73" s="731"/>
      <c r="K73" s="732"/>
      <c r="L73" s="732"/>
      <c r="M73" s="732"/>
      <c r="N73" s="732"/>
      <c r="O73" s="732"/>
      <c r="P73" s="732"/>
      <c r="Q73" s="732"/>
      <c r="R73" s="732"/>
      <c r="S73" s="732"/>
      <c r="T73" s="732"/>
      <c r="U73" s="732"/>
      <c r="V73" s="732"/>
      <c r="W73" s="732"/>
      <c r="X73" s="693"/>
      <c r="Y73" s="733"/>
      <c r="Z73" s="733"/>
      <c r="AA73" s="733"/>
      <c r="AB73" s="733"/>
      <c r="AC73" s="733"/>
      <c r="AD73" s="733"/>
      <c r="AE73" s="733"/>
      <c r="AF73" s="733"/>
      <c r="AG73" s="733"/>
      <c r="AH73" s="733"/>
      <c r="AI73" s="733"/>
      <c r="AJ73" s="733"/>
      <c r="AK73" s="733"/>
      <c r="AL73" s="733"/>
      <c r="AM73" s="733"/>
      <c r="AN73" s="733"/>
      <c r="AO73" s="733"/>
      <c r="AP73" s="733"/>
      <c r="AQ73" s="733"/>
      <c r="AR73" s="733"/>
      <c r="AS73" s="733"/>
      <c r="AT73" s="733"/>
      <c r="AU73" s="733"/>
      <c r="AV73" s="733"/>
      <c r="AW73" s="733"/>
      <c r="AX73" s="733"/>
      <c r="AY73" s="733"/>
      <c r="AZ73" s="733"/>
      <c r="BA73" s="733"/>
      <c r="BB73" s="733"/>
      <c r="BC73" s="733"/>
      <c r="BD73" s="733"/>
      <c r="BE73" s="733"/>
      <c r="BF73" s="733"/>
      <c r="BG73" s="733"/>
      <c r="BH73" s="733"/>
      <c r="BI73" s="733"/>
      <c r="BJ73" s="733"/>
      <c r="BK73" s="733"/>
      <c r="BL73" s="733"/>
      <c r="BM73" s="733"/>
      <c r="BN73" s="733"/>
      <c r="BO73" s="733"/>
      <c r="BP73" s="733"/>
      <c r="BQ73" s="733"/>
      <c r="BR73" s="733"/>
      <c r="BS73" s="733"/>
      <c r="BT73" s="733"/>
      <c r="BU73" s="733"/>
      <c r="BV73" s="733"/>
      <c r="BW73" s="733"/>
      <c r="BX73" s="733"/>
      <c r="BY73" s="733"/>
      <c r="BZ73" s="733"/>
      <c r="CA73" s="733"/>
      <c r="CB73" s="733"/>
      <c r="CC73" s="733"/>
      <c r="CD73" s="733"/>
      <c r="CE73" s="733"/>
      <c r="CF73" s="733"/>
      <c r="CG73" s="733"/>
      <c r="CH73" s="733"/>
      <c r="CI73" s="733"/>
      <c r="CJ73" s="733"/>
      <c r="CK73" s="733"/>
      <c r="CL73" s="733"/>
      <c r="CM73" s="733"/>
      <c r="CN73" s="733"/>
      <c r="CO73" s="733"/>
      <c r="CP73" s="733"/>
      <c r="CQ73" s="733"/>
      <c r="CR73" s="733"/>
      <c r="CS73" s="733"/>
      <c r="CT73" s="733"/>
      <c r="CU73" s="733"/>
      <c r="CV73" s="733"/>
      <c r="CW73" s="733"/>
      <c r="CX73" s="733"/>
      <c r="CY73" s="733"/>
      <c r="CZ73" s="733"/>
      <c r="DA73" s="733"/>
      <c r="DB73" s="733"/>
      <c r="DC73" s="733"/>
      <c r="DD73" s="733"/>
      <c r="DE73" s="733"/>
      <c r="DF73" s="733"/>
      <c r="DG73" s="733"/>
      <c r="DH73" s="733"/>
      <c r="DI73" s="733"/>
      <c r="DJ73" s="733"/>
      <c r="DK73" s="733"/>
      <c r="DL73" s="733"/>
      <c r="DM73" s="733"/>
      <c r="DN73" s="733"/>
      <c r="DO73" s="733"/>
      <c r="DP73" s="733"/>
      <c r="DQ73" s="733"/>
      <c r="DR73" s="733"/>
      <c r="DS73" s="733"/>
      <c r="DT73" s="733"/>
      <c r="DU73" s="733"/>
      <c r="DV73" s="733"/>
      <c r="DW73" s="733"/>
      <c r="DX73" s="733"/>
      <c r="DY73" s="733"/>
      <c r="DZ73" s="733"/>
      <c r="EA73" s="733"/>
      <c r="EB73" s="733"/>
      <c r="EC73" s="733"/>
      <c r="ED73" s="733"/>
      <c r="EE73" s="733"/>
      <c r="EF73" s="733"/>
      <c r="EG73" s="733"/>
      <c r="EH73" s="733"/>
      <c r="EI73" s="733"/>
      <c r="EJ73" s="733"/>
      <c r="EK73" s="733"/>
      <c r="EL73" s="733"/>
      <c r="EM73" s="733"/>
      <c r="EN73" s="733"/>
      <c r="EO73" s="733"/>
      <c r="EP73" s="733"/>
      <c r="EQ73" s="733"/>
      <c r="ER73" s="733"/>
      <c r="ES73" s="733"/>
      <c r="ET73" s="733"/>
      <c r="EU73" s="733"/>
      <c r="EV73" s="733"/>
      <c r="EW73" s="733"/>
      <c r="EX73" s="733"/>
      <c r="EY73" s="733"/>
      <c r="EZ73" s="733"/>
      <c r="FA73" s="733"/>
      <c r="FB73" s="733"/>
      <c r="FC73" s="733"/>
      <c r="FD73" s="733"/>
      <c r="FE73" s="733"/>
      <c r="FF73" s="733"/>
      <c r="FG73" s="733"/>
      <c r="FH73" s="733"/>
      <c r="FI73" s="733"/>
      <c r="FJ73" s="733"/>
      <c r="FK73" s="733"/>
      <c r="FL73" s="733"/>
      <c r="FM73" s="733"/>
      <c r="FN73" s="733"/>
      <c r="FO73" s="733"/>
      <c r="FP73" s="733"/>
      <c r="FQ73" s="733"/>
      <c r="FR73" s="733"/>
      <c r="FS73" s="733"/>
      <c r="FT73" s="733"/>
      <c r="FU73" s="733"/>
      <c r="FV73" s="733"/>
      <c r="FW73" s="733"/>
      <c r="FX73" s="733"/>
      <c r="FY73" s="733"/>
      <c r="FZ73" s="733"/>
      <c r="GA73" s="733"/>
      <c r="GB73" s="733"/>
      <c r="GC73" s="733"/>
      <c r="GD73" s="733"/>
      <c r="GE73" s="733"/>
      <c r="GF73" s="733"/>
      <c r="GG73" s="733"/>
      <c r="GH73" s="733"/>
      <c r="GI73" s="733"/>
      <c r="GJ73" s="733"/>
      <c r="GK73" s="733"/>
      <c r="GL73" s="733"/>
      <c r="GM73" s="733"/>
      <c r="GN73" s="733"/>
      <c r="GO73" s="733"/>
      <c r="GP73" s="733"/>
      <c r="GQ73" s="733"/>
      <c r="GR73" s="733"/>
      <c r="GS73" s="733"/>
      <c r="GT73" s="733"/>
      <c r="GU73" s="733"/>
      <c r="GV73" s="733"/>
      <c r="GW73" s="733"/>
      <c r="GX73" s="733"/>
      <c r="GY73" s="733"/>
      <c r="GZ73" s="733"/>
      <c r="HA73" s="733"/>
      <c r="HB73" s="733"/>
      <c r="HC73" s="733"/>
      <c r="HD73" s="733"/>
      <c r="HE73" s="733"/>
      <c r="HF73" s="733"/>
      <c r="HG73" s="733"/>
      <c r="HH73" s="733"/>
      <c r="HI73" s="733"/>
      <c r="HJ73" s="733"/>
      <c r="HK73" s="733"/>
      <c r="HL73" s="733"/>
      <c r="HM73" s="733"/>
      <c r="HN73" s="733"/>
      <c r="HO73" s="733"/>
      <c r="HP73" s="733"/>
      <c r="HQ73" s="733"/>
      <c r="HR73" s="733"/>
      <c r="HS73" s="733"/>
      <c r="HT73" s="733"/>
      <c r="HU73" s="733"/>
      <c r="HV73" s="733"/>
      <c r="HW73" s="733"/>
      <c r="HX73" s="733"/>
      <c r="HY73" s="733"/>
      <c r="HZ73" s="733"/>
      <c r="IA73" s="733"/>
      <c r="IB73" s="733"/>
      <c r="IC73" s="733"/>
      <c r="ID73" s="733"/>
      <c r="IE73" s="733"/>
      <c r="IF73" s="733"/>
      <c r="IG73" s="733"/>
      <c r="IH73" s="733"/>
      <c r="II73" s="733"/>
      <c r="IJ73" s="733"/>
      <c r="IK73" s="733"/>
      <c r="IL73" s="733"/>
      <c r="IM73" s="733"/>
      <c r="IN73" s="733"/>
      <c r="IO73" s="733"/>
      <c r="IP73" s="733"/>
      <c r="IQ73" s="733"/>
      <c r="IR73" s="733"/>
      <c r="IS73" s="733"/>
      <c r="IT73" s="733"/>
      <c r="IU73" s="733"/>
      <c r="IV73" s="733"/>
      <c r="IW73" s="733"/>
      <c r="IX73" s="733"/>
      <c r="IY73" s="733"/>
      <c r="IZ73" s="733"/>
      <c r="JA73" s="733"/>
      <c r="JB73" s="733"/>
      <c r="JC73" s="733"/>
      <c r="JD73" s="733"/>
      <c r="JE73" s="733"/>
      <c r="JF73" s="733"/>
      <c r="JG73" s="733"/>
      <c r="JH73" s="733"/>
      <c r="JI73" s="733"/>
      <c r="JJ73" s="733"/>
      <c r="JK73" s="733"/>
      <c r="JL73" s="733"/>
      <c r="JM73" s="733"/>
      <c r="JN73" s="733"/>
      <c r="JO73" s="733"/>
      <c r="JP73" s="733"/>
      <c r="JQ73" s="733"/>
      <c r="JR73" s="733"/>
      <c r="JS73" s="733"/>
      <c r="JT73" s="733"/>
      <c r="JU73" s="733"/>
      <c r="JV73" s="733"/>
      <c r="JW73" s="733"/>
      <c r="JX73" s="733"/>
      <c r="JY73" s="733"/>
      <c r="JZ73" s="733"/>
      <c r="KA73" s="733"/>
      <c r="KB73" s="733"/>
      <c r="KC73" s="733"/>
      <c r="KD73" s="733"/>
      <c r="KE73" s="733"/>
      <c r="KF73" s="733"/>
      <c r="KG73" s="733"/>
      <c r="KH73" s="733"/>
      <c r="KI73" s="733"/>
      <c r="KJ73" s="733"/>
      <c r="KK73" s="733"/>
      <c r="KL73" s="733"/>
      <c r="KM73" s="733"/>
      <c r="KN73" s="733"/>
      <c r="KO73" s="733"/>
      <c r="KP73" s="733"/>
      <c r="KQ73" s="733"/>
      <c r="KR73" s="733"/>
      <c r="KS73" s="733"/>
      <c r="KT73" s="733"/>
      <c r="KU73" s="733"/>
      <c r="KV73" s="733"/>
      <c r="KW73" s="733"/>
      <c r="KX73" s="733"/>
      <c r="KY73" s="733"/>
      <c r="KZ73" s="733"/>
      <c r="LA73" s="733"/>
      <c r="LB73" s="733"/>
      <c r="LC73" s="733"/>
      <c r="LD73" s="733"/>
      <c r="LE73" s="733"/>
      <c r="LF73" s="733"/>
      <c r="LG73" s="733"/>
      <c r="LH73" s="733"/>
      <c r="LI73" s="733"/>
      <c r="LJ73" s="733"/>
      <c r="LK73" s="733"/>
      <c r="LL73" s="733"/>
      <c r="LM73" s="733"/>
      <c r="LN73" s="733"/>
      <c r="LO73" s="733"/>
      <c r="LP73" s="733"/>
      <c r="LQ73" s="733"/>
      <c r="LR73" s="733"/>
      <c r="LS73" s="733"/>
      <c r="LT73" s="733"/>
      <c r="LU73" s="733"/>
      <c r="LV73" s="733"/>
      <c r="LW73" s="733"/>
      <c r="LX73" s="733"/>
      <c r="LY73" s="733"/>
      <c r="LZ73" s="733"/>
      <c r="MA73" s="733"/>
      <c r="MB73" s="733"/>
      <c r="MC73" s="733"/>
      <c r="MD73" s="733"/>
      <c r="ME73" s="733"/>
      <c r="MF73" s="733"/>
      <c r="MG73" s="733"/>
      <c r="MH73" s="733"/>
      <c r="MI73" s="733"/>
      <c r="MJ73" s="733"/>
      <c r="MK73" s="733"/>
      <c r="ML73" s="733"/>
      <c r="MM73" s="733"/>
      <c r="MN73" s="733"/>
      <c r="MO73" s="733"/>
      <c r="MP73" s="733"/>
      <c r="MQ73" s="733"/>
      <c r="MR73" s="733"/>
      <c r="MS73" s="733"/>
      <c r="MT73" s="733"/>
      <c r="MU73" s="733"/>
      <c r="MV73" s="733"/>
      <c r="MW73" s="733"/>
      <c r="MX73" s="733"/>
      <c r="MY73" s="733"/>
      <c r="MZ73" s="733"/>
      <c r="NA73" s="733"/>
      <c r="NB73" s="733"/>
      <c r="NC73" s="733"/>
      <c r="ND73" s="733"/>
      <c r="NE73" s="733"/>
      <c r="NF73" s="733"/>
      <c r="NG73" s="733"/>
      <c r="NH73" s="733"/>
      <c r="NI73" s="733"/>
      <c r="NJ73" s="733"/>
      <c r="NK73" s="733"/>
      <c r="NL73" s="733"/>
      <c r="NM73" s="733"/>
      <c r="NN73" s="733"/>
      <c r="NO73" s="733"/>
      <c r="NP73" s="733"/>
      <c r="NQ73" s="733"/>
      <c r="NR73" s="733"/>
      <c r="NS73" s="733"/>
      <c r="NT73" s="733"/>
      <c r="NU73" s="733"/>
      <c r="NV73" s="733"/>
      <c r="NW73" s="733"/>
      <c r="NX73" s="733"/>
      <c r="NY73" s="733"/>
      <c r="NZ73" s="733"/>
      <c r="OA73" s="733"/>
      <c r="OB73" s="733"/>
      <c r="OC73" s="733"/>
      <c r="OD73" s="733"/>
      <c r="OE73" s="733"/>
      <c r="OF73" s="733"/>
      <c r="OG73" s="733"/>
      <c r="OH73" s="733"/>
      <c r="OI73" s="733"/>
      <c r="OJ73" s="733"/>
      <c r="OK73" s="733"/>
      <c r="OL73" s="733"/>
      <c r="OM73" s="733"/>
      <c r="ON73" s="733"/>
      <c r="OO73" s="733"/>
      <c r="OP73" s="733"/>
      <c r="OQ73" s="733"/>
      <c r="OR73" s="733"/>
      <c r="OS73" s="733"/>
      <c r="OT73" s="733"/>
      <c r="OU73" s="733"/>
      <c r="OV73" s="733"/>
      <c r="OW73" s="733"/>
      <c r="OX73" s="733"/>
      <c r="OY73" s="733"/>
      <c r="OZ73" s="733"/>
      <c r="PA73" s="733"/>
      <c r="PB73" s="733"/>
      <c r="PC73" s="733"/>
      <c r="PD73" s="733"/>
      <c r="PE73" s="733"/>
      <c r="PF73" s="733"/>
      <c r="PG73" s="733"/>
      <c r="PH73" s="733"/>
      <c r="PI73" s="733"/>
      <c r="PJ73" s="733"/>
      <c r="PK73" s="733"/>
      <c r="PL73" s="733"/>
      <c r="PM73" s="733"/>
      <c r="PN73" s="733"/>
      <c r="PO73" s="733"/>
      <c r="PP73" s="733"/>
      <c r="PQ73" s="733"/>
      <c r="PR73" s="733"/>
      <c r="PS73" s="733"/>
      <c r="PT73" s="733"/>
      <c r="PU73" s="733"/>
      <c r="PV73" s="733"/>
      <c r="PW73" s="733"/>
      <c r="PX73" s="733"/>
      <c r="PY73" s="733"/>
      <c r="PZ73" s="733"/>
      <c r="QA73" s="733"/>
      <c r="QB73" s="733"/>
      <c r="QC73" s="733"/>
      <c r="QD73" s="733"/>
      <c r="QE73" s="733"/>
      <c r="QF73" s="733"/>
      <c r="QG73" s="733"/>
      <c r="QH73" s="733"/>
      <c r="QI73" s="733"/>
      <c r="QJ73" s="733"/>
      <c r="QK73" s="733"/>
      <c r="QL73" s="733"/>
      <c r="QM73" s="733"/>
      <c r="QN73" s="733"/>
      <c r="QO73" s="733"/>
      <c r="QP73" s="733"/>
      <c r="QQ73" s="733"/>
      <c r="QR73" s="733"/>
      <c r="QS73" s="733"/>
      <c r="QT73" s="733"/>
      <c r="QU73" s="733"/>
      <c r="QV73" s="733"/>
      <c r="QW73" s="733"/>
      <c r="QX73" s="733"/>
      <c r="QY73" s="733"/>
      <c r="QZ73" s="733"/>
      <c r="RA73" s="733"/>
      <c r="RB73" s="733"/>
      <c r="RC73" s="733"/>
      <c r="RD73" s="733"/>
      <c r="RE73" s="733"/>
      <c r="RF73" s="733"/>
      <c r="RG73" s="733"/>
      <c r="RH73" s="733"/>
      <c r="RI73" s="733"/>
      <c r="RJ73" s="733"/>
      <c r="RK73" s="733"/>
      <c r="RL73" s="733"/>
      <c r="RM73" s="733"/>
      <c r="RN73" s="733"/>
      <c r="RO73" s="733"/>
      <c r="RP73" s="733"/>
      <c r="RQ73" s="733"/>
      <c r="RR73" s="733"/>
      <c r="RS73" s="733"/>
      <c r="RT73" s="733"/>
      <c r="RU73" s="733"/>
      <c r="RV73" s="733"/>
      <c r="RW73" s="733"/>
      <c r="RX73" s="733"/>
      <c r="RY73" s="733"/>
      <c r="RZ73" s="733"/>
      <c r="SA73" s="733"/>
      <c r="SB73" s="733"/>
      <c r="SC73" s="733"/>
      <c r="SD73" s="733"/>
      <c r="SE73" s="733"/>
      <c r="SF73" s="733"/>
      <c r="SG73" s="733"/>
      <c r="SH73" s="733"/>
      <c r="SI73" s="733"/>
      <c r="SJ73" s="733"/>
      <c r="SK73" s="733"/>
      <c r="SL73" s="733"/>
      <c r="SM73" s="733"/>
      <c r="SN73" s="733"/>
      <c r="SO73" s="733"/>
      <c r="SP73" s="733"/>
      <c r="SQ73" s="733"/>
      <c r="SR73" s="733"/>
      <c r="SS73" s="733"/>
      <c r="ST73" s="733"/>
      <c r="SU73" s="733"/>
      <c r="SV73" s="733"/>
      <c r="SW73" s="733"/>
      <c r="SX73" s="733"/>
      <c r="SY73" s="733"/>
      <c r="SZ73" s="733"/>
      <c r="TA73" s="733"/>
      <c r="TB73" s="733"/>
      <c r="TC73" s="733"/>
      <c r="TD73" s="733"/>
      <c r="TE73" s="733"/>
      <c r="TF73" s="733"/>
      <c r="TG73" s="733"/>
      <c r="TH73" s="733"/>
      <c r="TI73" s="733"/>
      <c r="TJ73" s="733"/>
      <c r="TK73" s="733"/>
      <c r="TL73" s="733"/>
      <c r="TM73" s="733"/>
      <c r="TN73" s="733"/>
      <c r="TO73" s="733"/>
      <c r="TP73" s="733"/>
      <c r="TQ73" s="733"/>
      <c r="TR73" s="733"/>
      <c r="TS73" s="733"/>
      <c r="TT73" s="733"/>
      <c r="TU73" s="733"/>
      <c r="TV73" s="733"/>
      <c r="TW73" s="733"/>
      <c r="TX73" s="733"/>
      <c r="TY73" s="733"/>
      <c r="TZ73" s="733"/>
      <c r="UA73" s="733"/>
      <c r="UB73" s="733"/>
      <c r="UC73" s="733"/>
      <c r="UD73" s="733"/>
      <c r="UE73" s="733"/>
      <c r="UF73" s="733"/>
      <c r="UG73" s="733"/>
      <c r="UH73" s="733"/>
      <c r="UI73" s="733"/>
      <c r="UJ73" s="733"/>
      <c r="UK73" s="733"/>
      <c r="UL73" s="733"/>
      <c r="UM73" s="733"/>
      <c r="UN73" s="733"/>
      <c r="UO73" s="733"/>
      <c r="UP73" s="733"/>
      <c r="UQ73" s="733"/>
      <c r="UR73" s="733"/>
      <c r="US73" s="733"/>
      <c r="UT73" s="733"/>
      <c r="UU73" s="733"/>
      <c r="UV73" s="733"/>
      <c r="UW73" s="733"/>
      <c r="UX73" s="733"/>
      <c r="UY73" s="733"/>
      <c r="UZ73" s="733"/>
      <c r="VA73" s="733"/>
      <c r="VB73" s="733"/>
      <c r="VC73" s="733"/>
      <c r="VD73" s="733"/>
      <c r="VE73" s="733"/>
      <c r="VF73" s="733"/>
      <c r="VG73" s="733"/>
      <c r="VH73" s="733"/>
      <c r="VI73" s="733"/>
      <c r="VJ73" s="733"/>
      <c r="VK73" s="733"/>
      <c r="VL73" s="733"/>
      <c r="VM73" s="733"/>
      <c r="VN73" s="733"/>
      <c r="VO73" s="733"/>
      <c r="VP73" s="733"/>
      <c r="VQ73" s="733"/>
      <c r="VR73" s="733"/>
      <c r="VS73" s="733"/>
      <c r="VT73" s="733"/>
      <c r="VU73" s="733"/>
      <c r="VV73" s="733"/>
      <c r="VW73" s="733"/>
      <c r="VX73" s="733"/>
      <c r="VY73" s="733"/>
      <c r="VZ73" s="733"/>
      <c r="WA73" s="733"/>
      <c r="WB73" s="733"/>
      <c r="WC73" s="733"/>
      <c r="WD73" s="733"/>
      <c r="WE73" s="733"/>
      <c r="WF73" s="733"/>
      <c r="WG73" s="733"/>
      <c r="WH73" s="733"/>
      <c r="WI73" s="733"/>
      <c r="WJ73" s="733"/>
      <c r="WK73" s="733"/>
      <c r="WL73" s="733"/>
      <c r="WM73" s="733"/>
      <c r="WN73" s="733"/>
      <c r="WO73" s="733"/>
      <c r="WP73" s="733"/>
      <c r="WQ73" s="733"/>
      <c r="WR73" s="733"/>
      <c r="WS73" s="733"/>
      <c r="WT73" s="733"/>
      <c r="WU73" s="733"/>
      <c r="WV73" s="733"/>
      <c r="WW73" s="733"/>
      <c r="WX73" s="733"/>
      <c r="WY73" s="733"/>
      <c r="WZ73" s="733"/>
      <c r="XA73" s="733"/>
      <c r="XB73" s="733"/>
      <c r="XC73" s="733"/>
      <c r="XD73" s="733"/>
      <c r="XE73" s="733"/>
      <c r="XF73" s="733"/>
      <c r="XG73" s="733"/>
      <c r="XH73" s="733"/>
      <c r="XI73" s="733"/>
      <c r="XJ73" s="733"/>
      <c r="XK73" s="733"/>
      <c r="XL73" s="733"/>
      <c r="XM73" s="733"/>
      <c r="XN73" s="733"/>
      <c r="XO73" s="733"/>
      <c r="XP73" s="733"/>
      <c r="XQ73" s="733"/>
      <c r="XR73" s="733"/>
      <c r="XS73" s="733"/>
      <c r="XT73" s="733"/>
      <c r="XU73" s="733"/>
      <c r="XV73" s="733"/>
      <c r="XW73" s="733"/>
      <c r="XX73" s="733"/>
      <c r="XY73" s="733"/>
      <c r="XZ73" s="733"/>
      <c r="YA73" s="733"/>
      <c r="YB73" s="733"/>
      <c r="YC73" s="733"/>
      <c r="YD73" s="733"/>
      <c r="YE73" s="733"/>
      <c r="YF73" s="733"/>
      <c r="YG73" s="733"/>
      <c r="YH73" s="733"/>
      <c r="YI73" s="733"/>
      <c r="YJ73" s="733"/>
      <c r="YK73" s="733"/>
      <c r="YL73" s="733"/>
      <c r="YM73" s="733"/>
      <c r="YN73" s="733"/>
      <c r="YO73" s="733"/>
      <c r="YP73" s="733"/>
      <c r="YQ73" s="733"/>
      <c r="YR73" s="733"/>
      <c r="YS73" s="733"/>
      <c r="YT73" s="733"/>
      <c r="YU73" s="733"/>
      <c r="YV73" s="733"/>
      <c r="YW73" s="733"/>
      <c r="YX73" s="733"/>
      <c r="YY73" s="733"/>
      <c r="YZ73" s="733"/>
      <c r="ZA73" s="733"/>
      <c r="ZB73" s="733"/>
      <c r="ZC73" s="733"/>
      <c r="ZD73" s="733"/>
      <c r="ZE73" s="733"/>
      <c r="ZF73" s="733"/>
      <c r="ZG73" s="733"/>
      <c r="ZH73" s="733"/>
      <c r="ZI73" s="733"/>
      <c r="ZJ73" s="733"/>
      <c r="ZK73" s="733"/>
      <c r="ZL73" s="733"/>
      <c r="ZM73" s="733"/>
      <c r="ZN73" s="733"/>
      <c r="ZO73" s="733"/>
      <c r="ZP73" s="733"/>
      <c r="ZQ73" s="733"/>
      <c r="ZR73" s="733"/>
      <c r="ZS73" s="733"/>
      <c r="ZT73" s="733"/>
      <c r="ZU73" s="733"/>
      <c r="ZV73" s="733"/>
      <c r="ZW73" s="733"/>
      <c r="ZX73" s="733"/>
      <c r="ZY73" s="733"/>
      <c r="ZZ73" s="733"/>
      <c r="AAA73" s="733"/>
      <c r="AAB73" s="733"/>
      <c r="AAC73" s="733"/>
      <c r="AAD73" s="733"/>
      <c r="AAE73" s="733"/>
      <c r="AAF73" s="733"/>
      <c r="AAG73" s="733"/>
      <c r="AAH73" s="733"/>
      <c r="AAI73" s="733"/>
      <c r="AAJ73" s="733"/>
      <c r="AAK73" s="733"/>
      <c r="AAL73" s="733"/>
      <c r="AAM73" s="733"/>
      <c r="AAN73" s="733"/>
      <c r="AAO73" s="733"/>
      <c r="AAP73" s="733"/>
      <c r="AAQ73" s="733"/>
      <c r="AAR73" s="733"/>
      <c r="AAS73" s="733"/>
      <c r="AAT73" s="733"/>
      <c r="AAU73" s="733"/>
      <c r="AAV73" s="733"/>
      <c r="AAW73" s="733"/>
      <c r="AAX73" s="733"/>
      <c r="AAY73" s="733"/>
      <c r="AAZ73" s="733"/>
      <c r="ABA73" s="733"/>
      <c r="ABB73" s="733"/>
      <c r="ABC73" s="733"/>
      <c r="ABD73" s="733"/>
      <c r="ABE73" s="733"/>
      <c r="ABF73" s="733"/>
      <c r="ABG73" s="733"/>
      <c r="ABH73" s="733"/>
      <c r="ABI73" s="733"/>
      <c r="ABJ73" s="733"/>
      <c r="ABK73" s="733"/>
      <c r="ABL73" s="733"/>
      <c r="ABM73" s="733"/>
      <c r="ABN73" s="733"/>
      <c r="ABO73" s="733"/>
      <c r="ABP73" s="733"/>
      <c r="ABQ73" s="733"/>
      <c r="ABR73" s="733"/>
      <c r="ABS73" s="733"/>
      <c r="ABT73" s="733"/>
      <c r="ABU73" s="733"/>
      <c r="ABV73" s="733"/>
      <c r="ABW73" s="733"/>
      <c r="ABX73" s="733"/>
      <c r="ABY73" s="733"/>
      <c r="ABZ73" s="733"/>
      <c r="ACA73" s="733"/>
      <c r="ACB73" s="733"/>
      <c r="ACC73" s="733"/>
      <c r="ACD73" s="733"/>
      <c r="ACE73" s="733"/>
      <c r="ACF73" s="733"/>
      <c r="ACG73" s="733"/>
      <c r="ACH73" s="733"/>
      <c r="ACI73" s="733"/>
      <c r="ACJ73" s="733"/>
      <c r="ACK73" s="733"/>
      <c r="ACL73" s="733"/>
      <c r="ACM73" s="733"/>
      <c r="ACN73" s="733"/>
      <c r="ACO73" s="733"/>
      <c r="ACP73" s="733"/>
      <c r="ACQ73" s="733"/>
      <c r="ACR73" s="733"/>
      <c r="ACS73" s="733"/>
      <c r="ACT73" s="733"/>
      <c r="ACU73" s="733"/>
      <c r="ACV73" s="733"/>
      <c r="ACW73" s="733"/>
      <c r="ACX73" s="733"/>
      <c r="ACY73" s="733"/>
      <c r="ACZ73" s="733"/>
      <c r="ADA73" s="733"/>
      <c r="ADB73" s="733"/>
      <c r="ADC73" s="733"/>
      <c r="ADD73" s="733"/>
      <c r="ADE73" s="733"/>
      <c r="ADF73" s="733"/>
      <c r="ADG73" s="733"/>
      <c r="ADH73" s="733"/>
      <c r="ADI73" s="733"/>
      <c r="ADJ73" s="733"/>
      <c r="ADK73" s="733"/>
      <c r="ADL73" s="733"/>
      <c r="ADM73" s="733"/>
      <c r="ADN73" s="733"/>
      <c r="ADO73" s="733"/>
      <c r="ADP73" s="733"/>
      <c r="ADQ73" s="733"/>
      <c r="ADR73" s="733"/>
      <c r="ADS73" s="733"/>
      <c r="ADT73" s="733"/>
      <c r="ADU73" s="733"/>
      <c r="ADV73" s="733"/>
      <c r="ADW73" s="733"/>
      <c r="ADX73" s="733"/>
      <c r="ADY73" s="733"/>
      <c r="ADZ73" s="733"/>
      <c r="AEA73" s="733"/>
      <c r="AEB73" s="733"/>
      <c r="AEC73" s="733"/>
      <c r="AED73" s="733"/>
      <c r="AEE73" s="733"/>
      <c r="AEF73" s="733"/>
      <c r="AEG73" s="733"/>
      <c r="AEH73" s="733"/>
      <c r="AEI73" s="733"/>
      <c r="AEJ73" s="733"/>
      <c r="AEK73" s="733"/>
      <c r="AEL73" s="733"/>
      <c r="AEM73" s="733"/>
      <c r="AEN73" s="733"/>
      <c r="AEO73" s="733"/>
      <c r="AEP73" s="733"/>
      <c r="AEQ73" s="733"/>
      <c r="AER73" s="733"/>
      <c r="AES73" s="733"/>
      <c r="AET73" s="733"/>
      <c r="AEU73" s="733"/>
      <c r="AEV73" s="733"/>
      <c r="AEW73" s="733"/>
      <c r="AEX73" s="733"/>
      <c r="AEY73" s="733"/>
      <c r="AEZ73" s="733"/>
      <c r="AFA73" s="733"/>
      <c r="AFB73" s="733"/>
      <c r="AFC73" s="733"/>
      <c r="AFD73" s="733"/>
      <c r="AFE73" s="733"/>
      <c r="AFF73" s="733"/>
      <c r="AFG73" s="733"/>
      <c r="AFH73" s="733"/>
      <c r="AFI73" s="733"/>
      <c r="AFJ73" s="733"/>
      <c r="AFK73" s="733"/>
      <c r="AFL73" s="733"/>
      <c r="AFM73" s="733"/>
      <c r="AFN73" s="733"/>
      <c r="AFO73" s="733"/>
      <c r="AFP73" s="733"/>
      <c r="AFQ73" s="733"/>
      <c r="AFR73" s="733"/>
      <c r="AFS73" s="733"/>
      <c r="AFT73" s="733"/>
      <c r="AFU73" s="733"/>
      <c r="AFV73" s="733"/>
      <c r="AFW73" s="733"/>
      <c r="AFX73" s="733"/>
      <c r="AFY73" s="733"/>
      <c r="AFZ73" s="733"/>
      <c r="AGA73" s="733"/>
      <c r="AGB73" s="733"/>
      <c r="AGC73" s="733"/>
      <c r="AGD73" s="733"/>
      <c r="AGE73" s="733"/>
      <c r="AGF73" s="733"/>
      <c r="AGG73" s="733"/>
      <c r="AGH73" s="733"/>
      <c r="AGI73" s="733"/>
      <c r="AGJ73" s="733"/>
      <c r="AGK73" s="733"/>
      <c r="AGL73" s="733"/>
      <c r="AGM73" s="733"/>
      <c r="AGN73" s="733"/>
      <c r="AGO73" s="733"/>
      <c r="AGP73" s="733"/>
      <c r="AGQ73" s="733"/>
      <c r="AGR73" s="733"/>
      <c r="AGS73" s="733"/>
      <c r="AGT73" s="733"/>
      <c r="AGU73" s="733"/>
      <c r="AGV73" s="733"/>
      <c r="AGW73" s="733"/>
      <c r="AGX73" s="733"/>
      <c r="AGY73" s="733"/>
      <c r="AGZ73" s="733"/>
      <c r="AHA73" s="733"/>
      <c r="AHB73" s="733"/>
      <c r="AHC73" s="733"/>
      <c r="AHD73" s="733"/>
      <c r="AHE73" s="733"/>
      <c r="AHF73" s="733"/>
      <c r="AHG73" s="733"/>
      <c r="AHH73" s="733"/>
      <c r="AHI73" s="733"/>
      <c r="AHJ73" s="733"/>
      <c r="AHK73" s="733"/>
      <c r="AHL73" s="733"/>
      <c r="AHM73" s="733"/>
      <c r="AHN73" s="733"/>
      <c r="AHO73" s="733"/>
      <c r="AHP73" s="733"/>
      <c r="AHQ73" s="733"/>
      <c r="AHR73" s="733"/>
      <c r="AHS73" s="733"/>
      <c r="AHT73" s="733"/>
      <c r="AHU73" s="733"/>
      <c r="AHV73" s="733"/>
      <c r="AHW73" s="733"/>
      <c r="AHX73" s="733"/>
      <c r="AHY73" s="733"/>
      <c r="AHZ73" s="733"/>
      <c r="AIA73" s="733"/>
      <c r="AIB73" s="733"/>
      <c r="AIC73" s="733"/>
      <c r="AID73" s="733"/>
      <c r="AIE73" s="733"/>
      <c r="AIF73" s="733"/>
      <c r="AIG73" s="733"/>
      <c r="AIH73" s="733"/>
      <c r="AII73" s="733"/>
      <c r="AIJ73" s="733"/>
      <c r="AIK73" s="733"/>
      <c r="AIL73" s="733"/>
      <c r="AIM73" s="733"/>
      <c r="AIN73" s="733"/>
      <c r="AIO73" s="733"/>
      <c r="AIP73" s="733"/>
      <c r="AIQ73" s="733"/>
      <c r="AIR73" s="733"/>
      <c r="AIS73" s="733"/>
      <c r="AIT73" s="733"/>
      <c r="AIU73" s="733"/>
      <c r="AIV73" s="733"/>
      <c r="AIW73" s="733"/>
      <c r="AIX73" s="733"/>
      <c r="AIY73" s="733"/>
      <c r="AIZ73" s="733"/>
      <c r="AJA73" s="733"/>
      <c r="AJB73" s="733"/>
      <c r="AJC73" s="733"/>
      <c r="AJD73" s="733"/>
      <c r="AJE73" s="733"/>
      <c r="AJF73" s="733"/>
      <c r="AJG73" s="733"/>
      <c r="AJH73" s="733"/>
      <c r="AJI73" s="733"/>
      <c r="AJJ73" s="733"/>
      <c r="AJK73" s="733"/>
      <c r="AJL73" s="733"/>
      <c r="AJM73" s="733"/>
      <c r="AJN73" s="733"/>
      <c r="AJO73" s="733"/>
      <c r="AJP73" s="733"/>
      <c r="AJQ73" s="733"/>
      <c r="AJR73" s="733"/>
      <c r="AJS73" s="733"/>
      <c r="AJT73" s="733"/>
      <c r="AJU73" s="733"/>
      <c r="AJV73" s="733"/>
      <c r="AJW73" s="733"/>
      <c r="AJX73" s="733"/>
      <c r="AJY73" s="733"/>
      <c r="AJZ73" s="733"/>
      <c r="AKA73" s="733"/>
      <c r="AKB73" s="733"/>
      <c r="AKC73" s="733"/>
      <c r="AKD73" s="733"/>
      <c r="AKE73" s="733"/>
      <c r="AKF73" s="733"/>
      <c r="AKG73" s="733"/>
      <c r="AKH73" s="733"/>
      <c r="AKI73" s="733"/>
      <c r="AKJ73" s="733"/>
      <c r="AKK73" s="733"/>
      <c r="AKL73" s="733"/>
      <c r="AKM73" s="733"/>
      <c r="AKN73" s="733"/>
      <c r="AKO73" s="733"/>
      <c r="AKP73" s="733"/>
      <c r="AKQ73" s="733"/>
      <c r="AKR73" s="733"/>
      <c r="AKS73" s="733"/>
      <c r="AKT73" s="733"/>
      <c r="AKU73" s="733"/>
      <c r="AKV73" s="733"/>
      <c r="AKW73" s="733"/>
      <c r="AKX73" s="733"/>
      <c r="AKY73" s="733"/>
      <c r="AKZ73" s="733"/>
      <c r="ALA73" s="733"/>
      <c r="ALB73" s="733"/>
      <c r="ALC73" s="733"/>
      <c r="ALD73" s="733"/>
      <c r="ALE73" s="733"/>
      <c r="ALF73" s="733"/>
      <c r="ALG73" s="733"/>
      <c r="ALH73" s="733"/>
      <c r="ALI73" s="733"/>
      <c r="ALJ73" s="733"/>
      <c r="ALK73" s="733"/>
      <c r="ALL73" s="733"/>
      <c r="ALM73" s="733"/>
      <c r="ALN73" s="733"/>
      <c r="ALO73" s="733"/>
      <c r="ALP73" s="733"/>
      <c r="ALQ73" s="733"/>
      <c r="ALR73" s="733"/>
      <c r="ALS73" s="733"/>
      <c r="ALT73" s="733"/>
      <c r="ALU73" s="733"/>
      <c r="ALV73" s="733"/>
      <c r="ALW73" s="733"/>
      <c r="ALX73" s="733"/>
      <c r="ALY73" s="733"/>
      <c r="ALZ73" s="733"/>
      <c r="AMA73" s="733"/>
      <c r="AMB73" s="733"/>
      <c r="AMC73" s="733"/>
      <c r="AMD73" s="733"/>
      <c r="AME73" s="733"/>
      <c r="AMF73" s="733"/>
      <c r="AMG73" s="733"/>
      <c r="AMH73" s="733"/>
      <c r="AMI73" s="733"/>
      <c r="AMJ73" s="733"/>
      <c r="AMK73" s="733"/>
      <c r="AML73" s="733"/>
      <c r="AMM73" s="733"/>
      <c r="AMN73" s="733"/>
      <c r="AMO73" s="733"/>
      <c r="AMP73" s="733"/>
      <c r="AMQ73" s="733"/>
      <c r="AMR73" s="733"/>
      <c r="AMS73" s="733"/>
      <c r="AMT73" s="733"/>
      <c r="AMU73" s="733"/>
      <c r="AMV73" s="733"/>
      <c r="AMW73" s="733"/>
      <c r="AMX73" s="733"/>
      <c r="AMY73" s="733"/>
      <c r="AMZ73" s="733"/>
      <c r="ANA73" s="733"/>
      <c r="ANB73" s="733"/>
      <c r="ANC73" s="733"/>
      <c r="AND73" s="733"/>
      <c r="ANE73" s="733"/>
      <c r="ANF73" s="733"/>
      <c r="ANG73" s="733"/>
      <c r="ANH73" s="733"/>
      <c r="ANI73" s="733"/>
      <c r="ANJ73" s="733"/>
      <c r="ANK73" s="733"/>
      <c r="ANL73" s="733"/>
      <c r="ANM73" s="733"/>
      <c r="ANN73" s="733"/>
      <c r="ANO73" s="733"/>
      <c r="ANP73" s="733"/>
      <c r="ANQ73" s="733"/>
      <c r="ANR73" s="733"/>
      <c r="ANS73" s="733"/>
      <c r="ANT73" s="733"/>
      <c r="ANU73" s="733"/>
      <c r="ANV73" s="733"/>
      <c r="ANW73" s="733"/>
      <c r="ANX73" s="733"/>
      <c r="ANY73" s="733"/>
      <c r="ANZ73" s="733"/>
      <c r="AOA73" s="733"/>
      <c r="AOB73" s="733"/>
      <c r="AOC73" s="733"/>
      <c r="AOD73" s="733"/>
      <c r="AOE73" s="733"/>
      <c r="AOF73" s="733"/>
      <c r="AOG73" s="733"/>
      <c r="AOH73" s="733"/>
      <c r="AOI73" s="733"/>
      <c r="AOJ73" s="733"/>
      <c r="AOK73" s="733"/>
      <c r="AOL73" s="733"/>
      <c r="AOM73" s="733"/>
      <c r="AON73" s="733"/>
      <c r="AOO73" s="733"/>
      <c r="AOP73" s="733"/>
      <c r="AOQ73" s="733"/>
      <c r="AOR73" s="733"/>
      <c r="AOS73" s="733"/>
      <c r="AOT73" s="733"/>
      <c r="AOU73" s="733"/>
      <c r="AOV73" s="733"/>
      <c r="AOW73" s="733"/>
      <c r="AOX73" s="733"/>
      <c r="AOY73" s="733"/>
      <c r="AOZ73" s="733"/>
      <c r="APA73" s="733"/>
      <c r="APB73" s="733"/>
      <c r="APC73" s="733"/>
      <c r="APD73" s="733"/>
      <c r="APE73" s="733"/>
      <c r="APF73" s="733"/>
      <c r="APG73" s="733"/>
      <c r="APH73" s="733"/>
      <c r="API73" s="733"/>
      <c r="APJ73" s="733"/>
      <c r="APK73" s="733"/>
      <c r="APL73" s="733"/>
      <c r="APM73" s="733"/>
      <c r="APN73" s="733"/>
      <c r="APO73" s="733"/>
      <c r="APP73" s="733"/>
      <c r="APQ73" s="733"/>
      <c r="APR73" s="733"/>
      <c r="APS73" s="733"/>
      <c r="APT73" s="733"/>
      <c r="APU73" s="733"/>
      <c r="APV73" s="733"/>
      <c r="APW73" s="733"/>
      <c r="APX73" s="733"/>
      <c r="APY73" s="733"/>
      <c r="APZ73" s="733"/>
      <c r="AQA73" s="733"/>
      <c r="AQB73" s="733"/>
      <c r="AQC73" s="733"/>
      <c r="AQD73" s="733"/>
      <c r="AQE73" s="733"/>
      <c r="AQF73" s="733"/>
      <c r="AQG73" s="733"/>
      <c r="AQH73" s="733"/>
      <c r="AQI73" s="733"/>
      <c r="AQJ73" s="733"/>
      <c r="AQK73" s="733"/>
      <c r="AQL73" s="733"/>
      <c r="AQM73" s="733"/>
      <c r="AQN73" s="733"/>
      <c r="AQO73" s="733"/>
      <c r="AQP73" s="733"/>
      <c r="AQQ73" s="733"/>
      <c r="AQR73" s="733"/>
      <c r="AQS73" s="733"/>
      <c r="AQT73" s="733"/>
      <c r="AQU73" s="733"/>
      <c r="AQV73" s="733"/>
      <c r="AQW73" s="733"/>
      <c r="AQX73" s="733"/>
      <c r="AQY73" s="733"/>
      <c r="AQZ73" s="733"/>
      <c r="ARA73" s="733"/>
      <c r="ARB73" s="733"/>
      <c r="ARC73" s="733"/>
      <c r="ARD73" s="733"/>
      <c r="ARE73" s="733"/>
      <c r="ARF73" s="733"/>
      <c r="ARG73" s="733"/>
      <c r="ARH73" s="733"/>
      <c r="ARI73" s="733"/>
      <c r="ARJ73" s="733"/>
      <c r="ARK73" s="733"/>
      <c r="ARL73" s="733"/>
      <c r="ARM73" s="733"/>
      <c r="ARN73" s="733"/>
      <c r="ARO73" s="733"/>
      <c r="ARP73" s="733"/>
      <c r="ARQ73" s="733"/>
      <c r="ARR73" s="733"/>
      <c r="ARS73" s="733"/>
      <c r="ART73" s="733"/>
      <c r="ARU73" s="733"/>
      <c r="ARV73" s="733"/>
      <c r="ARW73" s="733"/>
      <c r="ARX73" s="733"/>
      <c r="ARY73" s="733"/>
      <c r="ARZ73" s="733"/>
      <c r="ASA73" s="733"/>
      <c r="ASB73" s="733"/>
      <c r="ASC73" s="733"/>
      <c r="ASD73" s="733"/>
      <c r="ASE73" s="733"/>
      <c r="ASF73" s="733"/>
      <c r="ASG73" s="733"/>
      <c r="ASH73" s="733"/>
      <c r="ASI73" s="733"/>
      <c r="ASJ73" s="733"/>
      <c r="ASK73" s="733"/>
      <c r="ASL73" s="733"/>
      <c r="ASM73" s="733"/>
      <c r="ASN73" s="733"/>
      <c r="ASO73" s="733"/>
      <c r="ASP73" s="733"/>
      <c r="ASQ73" s="733"/>
      <c r="ASR73" s="733"/>
      <c r="ASS73" s="733"/>
      <c r="AST73" s="733"/>
      <c r="ASU73" s="733"/>
      <c r="ASV73" s="733"/>
      <c r="ASW73" s="733"/>
      <c r="ASX73" s="733"/>
      <c r="ASY73" s="733"/>
      <c r="ASZ73" s="733"/>
      <c r="ATA73" s="733"/>
      <c r="ATB73" s="733"/>
      <c r="ATC73" s="733"/>
      <c r="ATD73" s="733"/>
      <c r="ATE73" s="733"/>
      <c r="ATF73" s="733"/>
      <c r="ATG73" s="733"/>
      <c r="ATH73" s="733"/>
      <c r="ATI73" s="733"/>
      <c r="ATJ73" s="733"/>
      <c r="ATK73" s="733"/>
      <c r="ATL73" s="733"/>
      <c r="ATM73" s="733"/>
      <c r="ATN73" s="733"/>
      <c r="ATO73" s="733"/>
      <c r="ATP73" s="733"/>
      <c r="ATQ73" s="733"/>
      <c r="ATR73" s="733"/>
      <c r="ATS73" s="733"/>
      <c r="ATT73" s="733"/>
      <c r="ATU73" s="733"/>
      <c r="ATV73" s="733"/>
      <c r="ATW73" s="733"/>
      <c r="ATX73" s="733"/>
      <c r="ATY73" s="733"/>
      <c r="ATZ73" s="733"/>
      <c r="AUA73" s="733"/>
      <c r="AUB73" s="733"/>
      <c r="AUC73" s="733"/>
      <c r="AUD73" s="733"/>
      <c r="AUE73" s="733"/>
      <c r="AUF73" s="733"/>
      <c r="AUG73" s="733"/>
      <c r="AUH73" s="733"/>
      <c r="AUI73" s="733"/>
      <c r="AUJ73" s="733"/>
      <c r="AUK73" s="733"/>
      <c r="AUL73" s="733"/>
      <c r="AUM73" s="733"/>
      <c r="AUN73" s="733"/>
      <c r="AUO73" s="733"/>
      <c r="AUP73" s="733"/>
      <c r="AUQ73" s="733"/>
      <c r="AUR73" s="733"/>
      <c r="AUS73" s="733"/>
      <c r="AUT73" s="733"/>
      <c r="AUU73" s="733"/>
      <c r="AUV73" s="733"/>
      <c r="AUW73" s="733"/>
      <c r="AUX73" s="733"/>
      <c r="AUY73" s="733"/>
      <c r="AUZ73" s="733"/>
      <c r="AVA73" s="733"/>
      <c r="AVB73" s="733"/>
      <c r="AVC73" s="733"/>
      <c r="AVD73" s="733"/>
      <c r="AVE73" s="733"/>
      <c r="AVF73" s="733"/>
      <c r="AVG73" s="733"/>
      <c r="AVH73" s="733"/>
      <c r="AVI73" s="733"/>
      <c r="AVJ73" s="733"/>
      <c r="AVK73" s="733"/>
      <c r="AVL73" s="733"/>
      <c r="AVM73" s="733"/>
      <c r="AVN73" s="733"/>
      <c r="AVO73" s="733"/>
      <c r="AVP73" s="733"/>
      <c r="AVQ73" s="733"/>
      <c r="AVR73" s="733"/>
      <c r="AVS73" s="733"/>
      <c r="AVT73" s="733"/>
      <c r="AVU73" s="733"/>
      <c r="AVV73" s="733"/>
      <c r="AVW73" s="733"/>
      <c r="AVX73" s="733"/>
      <c r="AVY73" s="733"/>
      <c r="AVZ73" s="733"/>
      <c r="AWA73" s="733"/>
      <c r="AWB73" s="733"/>
      <c r="AWC73" s="733"/>
      <c r="AWD73" s="733"/>
      <c r="AWE73" s="733"/>
      <c r="AWF73" s="733"/>
      <c r="AWG73" s="733"/>
      <c r="AWH73" s="733"/>
      <c r="AWI73" s="733"/>
      <c r="AWJ73" s="733"/>
      <c r="AWK73" s="733"/>
      <c r="AWL73" s="733"/>
      <c r="AWM73" s="733"/>
      <c r="AWN73" s="733"/>
      <c r="AWO73" s="733"/>
      <c r="AWP73" s="733"/>
      <c r="AWQ73" s="733"/>
      <c r="AWR73" s="733"/>
      <c r="AWS73" s="733"/>
      <c r="AWT73" s="733"/>
      <c r="AWU73" s="733"/>
      <c r="AWV73" s="733"/>
      <c r="AWW73" s="733"/>
      <c r="AWX73" s="733"/>
      <c r="AWY73" s="733"/>
      <c r="AWZ73" s="733"/>
      <c r="AXA73" s="733"/>
      <c r="AXB73" s="733"/>
      <c r="AXC73" s="733"/>
      <c r="AXD73" s="733"/>
      <c r="AXE73" s="733"/>
      <c r="AXF73" s="733"/>
      <c r="AXG73" s="733"/>
      <c r="AXH73" s="733"/>
      <c r="AXI73" s="733"/>
      <c r="AXJ73" s="733"/>
      <c r="AXK73" s="733"/>
      <c r="AXL73" s="733"/>
      <c r="AXM73" s="733"/>
      <c r="AXN73" s="733"/>
      <c r="AXO73" s="733"/>
      <c r="AXP73" s="733"/>
      <c r="AXQ73" s="733"/>
      <c r="AXR73" s="733"/>
      <c r="AXS73" s="733"/>
      <c r="AXT73" s="733"/>
      <c r="AXU73" s="733"/>
      <c r="AXV73" s="733"/>
      <c r="AXW73" s="733"/>
      <c r="AXX73" s="733"/>
      <c r="AXY73" s="733"/>
      <c r="AXZ73" s="733"/>
      <c r="AYA73" s="733"/>
      <c r="AYB73" s="733"/>
      <c r="AYC73" s="733"/>
      <c r="AYD73" s="733"/>
      <c r="AYE73" s="733"/>
      <c r="AYF73" s="733"/>
      <c r="AYG73" s="733"/>
      <c r="AYH73" s="733"/>
      <c r="AYI73" s="733"/>
      <c r="AYJ73" s="733"/>
      <c r="AYK73" s="733"/>
      <c r="AYL73" s="733"/>
      <c r="AYM73" s="733"/>
      <c r="AYN73" s="733"/>
      <c r="AYO73" s="733"/>
      <c r="AYP73" s="733"/>
      <c r="AYQ73" s="733"/>
      <c r="AYR73" s="733"/>
      <c r="AYS73" s="733"/>
      <c r="AYT73" s="733"/>
      <c r="AYU73" s="733"/>
      <c r="AYV73" s="733"/>
      <c r="AYW73" s="733"/>
      <c r="AYX73" s="733"/>
      <c r="AYY73" s="733"/>
      <c r="AYZ73" s="733"/>
      <c r="AZA73" s="733"/>
      <c r="AZB73" s="733"/>
      <c r="AZC73" s="733"/>
      <c r="AZD73" s="733"/>
      <c r="AZE73" s="733"/>
      <c r="AZF73" s="733"/>
      <c r="AZG73" s="733"/>
      <c r="AZH73" s="733"/>
      <c r="AZI73" s="733"/>
      <c r="AZJ73" s="733"/>
      <c r="AZK73" s="733"/>
      <c r="AZL73" s="733"/>
      <c r="AZM73" s="733"/>
      <c r="AZN73" s="733"/>
      <c r="AZO73" s="733"/>
      <c r="AZP73" s="733"/>
      <c r="AZQ73" s="733"/>
      <c r="AZR73" s="733"/>
      <c r="AZS73" s="733"/>
      <c r="AZT73" s="733"/>
      <c r="AZU73" s="733"/>
      <c r="AZV73" s="733"/>
      <c r="AZW73" s="733"/>
      <c r="AZX73" s="733"/>
      <c r="AZY73" s="733"/>
      <c r="AZZ73" s="733"/>
      <c r="BAA73" s="733"/>
      <c r="BAB73" s="733"/>
      <c r="BAC73" s="733"/>
      <c r="BAD73" s="733"/>
      <c r="BAE73" s="733"/>
      <c r="BAF73" s="733"/>
      <c r="BAG73" s="733"/>
      <c r="BAH73" s="733"/>
      <c r="BAI73" s="733"/>
      <c r="BAJ73" s="733"/>
      <c r="BAK73" s="733"/>
      <c r="BAL73" s="733"/>
      <c r="BAM73" s="733"/>
      <c r="BAN73" s="733"/>
      <c r="BAO73" s="733"/>
      <c r="BAP73" s="733"/>
      <c r="BAQ73" s="733"/>
      <c r="BAR73" s="733"/>
      <c r="BAS73" s="733"/>
      <c r="BAT73" s="733"/>
      <c r="BAU73" s="733"/>
      <c r="BAV73" s="733"/>
      <c r="BAW73" s="733"/>
      <c r="BAX73" s="733"/>
      <c r="BAY73" s="733"/>
      <c r="BAZ73" s="733"/>
      <c r="BBA73" s="733"/>
      <c r="BBB73" s="733"/>
      <c r="BBC73" s="733"/>
      <c r="BBD73" s="733"/>
      <c r="BBE73" s="733"/>
      <c r="BBF73" s="733"/>
      <c r="BBG73" s="733"/>
      <c r="BBH73" s="733"/>
      <c r="BBI73" s="733"/>
      <c r="BBJ73" s="733"/>
      <c r="BBK73" s="733"/>
      <c r="BBL73" s="733"/>
      <c r="BBM73" s="733"/>
      <c r="BBN73" s="733"/>
      <c r="BBO73" s="733"/>
      <c r="BBP73" s="733"/>
      <c r="BBQ73" s="733"/>
      <c r="BBR73" s="733"/>
      <c r="BBS73" s="733"/>
      <c r="BBT73" s="733"/>
      <c r="BBU73" s="733"/>
      <c r="BBV73" s="733"/>
      <c r="BBW73" s="733"/>
      <c r="BBX73" s="733"/>
      <c r="BBY73" s="733"/>
      <c r="BBZ73" s="733"/>
      <c r="BCA73" s="733"/>
      <c r="BCB73" s="733"/>
      <c r="BCC73" s="733"/>
      <c r="BCD73" s="733"/>
      <c r="BCE73" s="733"/>
      <c r="BCF73" s="733"/>
      <c r="BCG73" s="733"/>
      <c r="BCH73" s="733"/>
      <c r="BCI73" s="733"/>
      <c r="BCJ73" s="733"/>
      <c r="BCK73" s="733"/>
      <c r="BCL73" s="733"/>
      <c r="BCM73" s="733"/>
      <c r="BCN73" s="733"/>
      <c r="BCO73" s="733"/>
      <c r="BCP73" s="733"/>
      <c r="BCQ73" s="733"/>
      <c r="BCR73" s="733"/>
      <c r="BCS73" s="733"/>
      <c r="BCT73" s="733"/>
      <c r="BCU73" s="733"/>
      <c r="BCV73" s="733"/>
      <c r="BCW73" s="733"/>
      <c r="BCX73" s="733"/>
      <c r="BCY73" s="733"/>
      <c r="BCZ73" s="733"/>
      <c r="BDA73" s="733"/>
      <c r="BDB73" s="733"/>
      <c r="BDC73" s="733"/>
      <c r="BDD73" s="733"/>
      <c r="BDE73" s="733"/>
      <c r="BDF73" s="733"/>
      <c r="BDG73" s="733"/>
      <c r="BDH73" s="733"/>
      <c r="BDI73" s="733"/>
      <c r="BDJ73" s="733"/>
      <c r="BDK73" s="733"/>
      <c r="BDL73" s="733"/>
      <c r="BDM73" s="733"/>
      <c r="BDN73" s="733"/>
      <c r="BDO73" s="733"/>
      <c r="BDP73" s="733"/>
      <c r="BDQ73" s="733"/>
      <c r="BDR73" s="733"/>
      <c r="BDS73" s="733"/>
      <c r="BDT73" s="733"/>
      <c r="BDU73" s="733"/>
      <c r="BDV73" s="733"/>
      <c r="BDW73" s="733"/>
      <c r="BDX73" s="733"/>
      <c r="BDY73" s="733"/>
      <c r="BDZ73" s="733"/>
      <c r="BEA73" s="733"/>
      <c r="BEB73" s="733"/>
      <c r="BEC73" s="733"/>
      <c r="BED73" s="733"/>
      <c r="BEE73" s="733"/>
      <c r="BEF73" s="733"/>
      <c r="BEG73" s="733"/>
      <c r="BEH73" s="733"/>
      <c r="BEI73" s="733"/>
      <c r="BEJ73" s="733"/>
      <c r="BEK73" s="733"/>
      <c r="BEL73" s="733"/>
      <c r="BEM73" s="733"/>
      <c r="BEN73" s="733"/>
      <c r="BEO73" s="733"/>
      <c r="BEP73" s="733"/>
      <c r="BEQ73" s="733"/>
      <c r="BER73" s="733"/>
      <c r="BES73" s="733"/>
      <c r="BET73" s="733"/>
      <c r="BEU73" s="733"/>
      <c r="BEV73" s="733"/>
      <c r="BEW73" s="733"/>
      <c r="BEX73" s="733"/>
      <c r="BEY73" s="733"/>
      <c r="BEZ73" s="733"/>
      <c r="BFA73" s="733"/>
      <c r="BFB73" s="733"/>
      <c r="BFC73" s="733"/>
      <c r="BFD73" s="733"/>
      <c r="BFE73" s="733"/>
      <c r="BFF73" s="733"/>
      <c r="BFG73" s="733"/>
      <c r="BFH73" s="733"/>
      <c r="BFI73" s="733"/>
      <c r="BFJ73" s="733"/>
      <c r="BFK73" s="733"/>
      <c r="BFL73" s="733"/>
      <c r="BFM73" s="733"/>
      <c r="BFN73" s="733"/>
      <c r="BFO73" s="733"/>
      <c r="BFP73" s="733"/>
      <c r="BFQ73" s="733"/>
      <c r="BFR73" s="733"/>
      <c r="BFS73" s="733"/>
      <c r="BFT73" s="733"/>
      <c r="BFU73" s="733"/>
      <c r="BFV73" s="733"/>
      <c r="BFW73" s="733"/>
      <c r="BFX73" s="733"/>
      <c r="BFY73" s="733"/>
      <c r="BFZ73" s="733"/>
      <c r="BGA73" s="733"/>
      <c r="BGB73" s="733"/>
      <c r="BGC73" s="733"/>
      <c r="BGD73" s="733"/>
      <c r="BGE73" s="733"/>
      <c r="BGF73" s="733"/>
      <c r="BGG73" s="733"/>
      <c r="BGH73" s="733"/>
      <c r="BGI73" s="733"/>
      <c r="BGJ73" s="733"/>
      <c r="BGK73" s="733"/>
      <c r="BGL73" s="733"/>
      <c r="BGM73" s="733"/>
      <c r="BGN73" s="733"/>
      <c r="BGO73" s="733"/>
      <c r="BGP73" s="733"/>
      <c r="BGQ73" s="733"/>
      <c r="BGR73" s="733"/>
      <c r="BGS73" s="733"/>
      <c r="BGT73" s="733"/>
      <c r="BGU73" s="733"/>
      <c r="BGV73" s="733"/>
      <c r="BGW73" s="733"/>
      <c r="BGX73" s="733"/>
      <c r="BGY73" s="733"/>
      <c r="BGZ73" s="733"/>
      <c r="BHA73" s="733"/>
      <c r="BHB73" s="733"/>
      <c r="BHC73" s="733"/>
      <c r="BHD73" s="733"/>
      <c r="BHE73" s="733"/>
      <c r="BHF73" s="733"/>
      <c r="BHG73" s="733"/>
      <c r="BHH73" s="733"/>
      <c r="BHI73" s="733"/>
      <c r="BHJ73" s="733"/>
      <c r="BHK73" s="733"/>
      <c r="BHL73" s="733"/>
      <c r="BHM73" s="733"/>
      <c r="BHN73" s="733"/>
      <c r="BHO73" s="733"/>
      <c r="BHP73" s="733"/>
      <c r="BHQ73" s="733"/>
      <c r="BHR73" s="733"/>
      <c r="BHS73" s="733"/>
      <c r="BHT73" s="733"/>
      <c r="BHU73" s="733"/>
      <c r="BHV73" s="733"/>
      <c r="BHW73" s="733"/>
      <c r="BHX73" s="733"/>
      <c r="BHY73" s="733"/>
      <c r="BHZ73" s="733"/>
      <c r="BIA73" s="733"/>
      <c r="BIB73" s="733"/>
      <c r="BIC73" s="733"/>
      <c r="BID73" s="733"/>
      <c r="BIE73" s="733"/>
      <c r="BIF73" s="733"/>
      <c r="BIG73" s="733"/>
      <c r="BIH73" s="733"/>
      <c r="BII73" s="733"/>
      <c r="BIJ73" s="733"/>
      <c r="BIK73" s="733"/>
      <c r="BIL73" s="733"/>
      <c r="BIM73" s="733"/>
      <c r="BIN73" s="733"/>
      <c r="BIO73" s="733"/>
      <c r="BIP73" s="733"/>
      <c r="BIQ73" s="733"/>
      <c r="BIR73" s="733"/>
      <c r="BIS73" s="733"/>
      <c r="BIT73" s="733"/>
      <c r="BIU73" s="733"/>
      <c r="BIV73" s="733"/>
      <c r="BIW73" s="733"/>
      <c r="BIX73" s="733"/>
      <c r="BIY73" s="733"/>
      <c r="BIZ73" s="733"/>
      <c r="BJA73" s="733"/>
      <c r="BJB73" s="733"/>
      <c r="BJC73" s="733"/>
      <c r="BJD73" s="733"/>
      <c r="BJE73" s="733"/>
      <c r="BJF73" s="733"/>
      <c r="BJG73" s="733"/>
      <c r="BJH73" s="733"/>
      <c r="BJI73" s="733"/>
      <c r="BJJ73" s="733"/>
      <c r="BJK73" s="733"/>
      <c r="BJL73" s="733"/>
      <c r="BJM73" s="733"/>
      <c r="BJN73" s="733"/>
      <c r="BJO73" s="733"/>
      <c r="BJP73" s="733"/>
      <c r="BJQ73" s="733"/>
      <c r="BJR73" s="733"/>
      <c r="BJS73" s="733"/>
      <c r="BJT73" s="733"/>
      <c r="BJU73" s="733"/>
      <c r="BJV73" s="733"/>
      <c r="BJW73" s="733"/>
      <c r="BJX73" s="733"/>
      <c r="BJY73" s="733"/>
      <c r="BJZ73" s="733"/>
      <c r="BKA73" s="733"/>
      <c r="BKB73" s="733"/>
      <c r="BKC73" s="733"/>
      <c r="BKD73" s="733"/>
      <c r="BKE73" s="733"/>
      <c r="BKF73" s="733"/>
      <c r="BKG73" s="733"/>
      <c r="BKH73" s="733"/>
      <c r="BKI73" s="733"/>
      <c r="BKJ73" s="733"/>
      <c r="BKK73" s="733"/>
      <c r="BKL73" s="733"/>
      <c r="BKM73" s="733"/>
      <c r="BKN73" s="733"/>
      <c r="BKO73" s="733"/>
      <c r="BKP73" s="733"/>
      <c r="BKQ73" s="733"/>
      <c r="BKR73" s="733"/>
      <c r="BKS73" s="733"/>
      <c r="BKT73" s="733"/>
      <c r="BKU73" s="733"/>
      <c r="BKV73" s="733"/>
      <c r="BKW73" s="733"/>
      <c r="BKX73" s="733"/>
      <c r="BKY73" s="733"/>
      <c r="BKZ73" s="733"/>
      <c r="BLA73" s="733"/>
      <c r="BLB73" s="733"/>
      <c r="BLC73" s="733"/>
      <c r="BLD73" s="733"/>
      <c r="BLE73" s="733"/>
      <c r="BLF73" s="733"/>
      <c r="BLG73" s="733"/>
      <c r="BLH73" s="733"/>
      <c r="BLI73" s="733"/>
      <c r="BLJ73" s="733"/>
      <c r="BLK73" s="733"/>
      <c r="BLL73" s="733"/>
      <c r="BLM73" s="733"/>
      <c r="BLN73" s="733"/>
      <c r="BLO73" s="733"/>
      <c r="BLP73" s="733"/>
      <c r="BLQ73" s="733"/>
      <c r="BLR73" s="733"/>
      <c r="BLS73" s="733"/>
      <c r="BLT73" s="733"/>
      <c r="BLU73" s="733"/>
      <c r="BLV73" s="733"/>
      <c r="BLW73" s="733"/>
      <c r="BLX73" s="733"/>
      <c r="BLY73" s="733"/>
      <c r="BLZ73" s="733"/>
      <c r="BMA73" s="733"/>
      <c r="BMB73" s="733"/>
      <c r="BMC73" s="733"/>
      <c r="BMD73" s="733"/>
      <c r="BME73" s="733"/>
      <c r="BMF73" s="733"/>
      <c r="BMG73" s="733"/>
      <c r="BMH73" s="733"/>
      <c r="BMI73" s="733"/>
      <c r="BMJ73" s="733"/>
      <c r="BMK73" s="733"/>
      <c r="BML73" s="733"/>
      <c r="BMM73" s="733"/>
      <c r="BMN73" s="733"/>
      <c r="BMO73" s="733"/>
      <c r="BMP73" s="733"/>
      <c r="BMQ73" s="733"/>
      <c r="BMR73" s="733"/>
      <c r="BMS73" s="733"/>
      <c r="BMT73" s="733"/>
      <c r="BMU73" s="733"/>
      <c r="BMV73" s="733"/>
      <c r="BMW73" s="733"/>
      <c r="BMX73" s="733"/>
      <c r="BMY73" s="733"/>
      <c r="BMZ73" s="733"/>
      <c r="BNA73" s="733"/>
      <c r="BNB73" s="733"/>
      <c r="BNC73" s="733"/>
      <c r="BND73" s="733"/>
      <c r="BNE73" s="733"/>
      <c r="BNF73" s="733"/>
      <c r="BNG73" s="733"/>
      <c r="BNH73" s="733"/>
      <c r="BNI73" s="733"/>
      <c r="BNJ73" s="733"/>
      <c r="BNK73" s="733"/>
      <c r="BNL73" s="733"/>
      <c r="BNM73" s="733"/>
      <c r="BNN73" s="733"/>
      <c r="BNO73" s="733"/>
      <c r="BNP73" s="733"/>
      <c r="BNQ73" s="733"/>
      <c r="BNR73" s="733"/>
      <c r="BNS73" s="733"/>
      <c r="BNT73" s="733"/>
      <c r="BNU73" s="733"/>
      <c r="BNV73" s="733"/>
      <c r="BNW73" s="733"/>
      <c r="BNX73" s="733"/>
      <c r="BNY73" s="733"/>
      <c r="BNZ73" s="733"/>
      <c r="BOA73" s="733"/>
      <c r="BOB73" s="733"/>
      <c r="BOC73" s="733"/>
      <c r="BOD73" s="733"/>
      <c r="BOE73" s="733"/>
      <c r="BOF73" s="733"/>
      <c r="BOG73" s="733"/>
      <c r="BOH73" s="733"/>
      <c r="BOI73" s="733"/>
      <c r="BOJ73" s="733"/>
      <c r="BOK73" s="733"/>
      <c r="BOL73" s="733"/>
      <c r="BOM73" s="733"/>
      <c r="BON73" s="733"/>
      <c r="BOO73" s="733"/>
      <c r="BOP73" s="733"/>
      <c r="BOQ73" s="733"/>
      <c r="BOR73" s="733"/>
      <c r="BOS73" s="733"/>
      <c r="BOT73" s="733"/>
      <c r="BOU73" s="733"/>
      <c r="BOV73" s="733"/>
      <c r="BOW73" s="733"/>
      <c r="BOX73" s="733"/>
      <c r="BOY73" s="733"/>
      <c r="BOZ73" s="733"/>
      <c r="BPA73" s="733"/>
      <c r="BPB73" s="733"/>
      <c r="BPC73" s="733"/>
      <c r="BPD73" s="733"/>
      <c r="BPE73" s="733"/>
      <c r="BPF73" s="733"/>
      <c r="BPG73" s="733"/>
      <c r="BPH73" s="733"/>
      <c r="BPI73" s="733"/>
      <c r="BPJ73" s="733"/>
      <c r="BPK73" s="733"/>
      <c r="BPL73" s="733"/>
      <c r="BPM73" s="733"/>
      <c r="BPN73" s="733"/>
      <c r="BPO73" s="733"/>
      <c r="BPP73" s="733"/>
      <c r="BPQ73" s="733"/>
      <c r="BPR73" s="733"/>
      <c r="BPS73" s="733"/>
      <c r="BPT73" s="733"/>
      <c r="BPU73" s="733"/>
      <c r="BPV73" s="733"/>
      <c r="BPW73" s="733"/>
      <c r="BPX73" s="733"/>
      <c r="BPY73" s="733"/>
      <c r="BPZ73" s="733"/>
      <c r="BQA73" s="733"/>
      <c r="BQB73" s="733"/>
      <c r="BQC73" s="733"/>
      <c r="BQD73" s="733"/>
      <c r="BQE73" s="733"/>
      <c r="BQF73" s="733"/>
      <c r="BQG73" s="733"/>
      <c r="BQH73" s="733"/>
      <c r="BQI73" s="733"/>
      <c r="BQJ73" s="733"/>
      <c r="BQK73" s="733"/>
      <c r="BQL73" s="733"/>
      <c r="BQM73" s="733"/>
      <c r="BQN73" s="733"/>
      <c r="BQO73" s="733"/>
      <c r="BQP73" s="733"/>
      <c r="BQQ73" s="733"/>
      <c r="BQR73" s="733"/>
      <c r="BQS73" s="733"/>
      <c r="BQT73" s="733"/>
      <c r="BQU73" s="733"/>
      <c r="BQV73" s="733"/>
      <c r="BQW73" s="733"/>
      <c r="BQX73" s="733"/>
      <c r="BQY73" s="733"/>
      <c r="BQZ73" s="733"/>
      <c r="BRA73" s="733"/>
      <c r="BRB73" s="733"/>
      <c r="BRC73" s="733"/>
      <c r="BRD73" s="733"/>
      <c r="BRE73" s="733"/>
      <c r="BRF73" s="733"/>
      <c r="BRG73" s="733"/>
      <c r="BRH73" s="733"/>
      <c r="BRI73" s="733"/>
      <c r="BRJ73" s="733"/>
      <c r="BRK73" s="733"/>
      <c r="BRL73" s="733"/>
      <c r="BRM73" s="733"/>
      <c r="BRN73" s="733"/>
      <c r="BRO73" s="733"/>
      <c r="BRP73" s="733"/>
      <c r="BRQ73" s="733"/>
      <c r="BRR73" s="733"/>
      <c r="BRS73" s="733"/>
      <c r="BRT73" s="733"/>
      <c r="BRU73" s="733"/>
      <c r="BRV73" s="733"/>
      <c r="BRW73" s="733"/>
      <c r="BRX73" s="733"/>
      <c r="BRY73" s="733"/>
      <c r="BRZ73" s="733"/>
      <c r="BSA73" s="733"/>
      <c r="BSB73" s="733"/>
      <c r="BSC73" s="733"/>
      <c r="BSD73" s="733"/>
      <c r="BSE73" s="733"/>
      <c r="BSF73" s="733"/>
      <c r="BSG73" s="733"/>
      <c r="BSH73" s="733"/>
      <c r="BSI73" s="733"/>
      <c r="BSJ73" s="733"/>
      <c r="BSK73" s="733"/>
      <c r="BSL73" s="733"/>
      <c r="BSM73" s="733"/>
      <c r="BSN73" s="733"/>
      <c r="BSO73" s="733"/>
      <c r="BSP73" s="733"/>
      <c r="BSQ73" s="733"/>
      <c r="BSR73" s="733"/>
      <c r="BSS73" s="733"/>
      <c r="BST73" s="733"/>
      <c r="BSU73" s="733"/>
      <c r="BSV73" s="733"/>
      <c r="BSW73" s="733"/>
      <c r="BSX73" s="733"/>
      <c r="BSY73" s="733"/>
      <c r="BSZ73" s="733"/>
      <c r="BTA73" s="733"/>
      <c r="BTB73" s="733"/>
      <c r="BTC73" s="733"/>
      <c r="BTD73" s="733"/>
      <c r="BTE73" s="733"/>
      <c r="BTF73" s="733"/>
      <c r="BTG73" s="733"/>
      <c r="BTH73" s="733"/>
      <c r="BTI73" s="733"/>
      <c r="BTJ73" s="733"/>
      <c r="BTK73" s="733"/>
      <c r="BTL73" s="733"/>
      <c r="BTM73" s="733"/>
      <c r="BTN73" s="733"/>
      <c r="BTO73" s="733"/>
      <c r="BTP73" s="733"/>
      <c r="BTQ73" s="733"/>
      <c r="BTR73" s="733"/>
      <c r="BTS73" s="733"/>
      <c r="BTT73" s="733"/>
      <c r="BTU73" s="733"/>
      <c r="BTV73" s="733"/>
      <c r="BTW73" s="733"/>
      <c r="BTX73" s="733"/>
      <c r="BTY73" s="733"/>
      <c r="BTZ73" s="733"/>
      <c r="BUA73" s="733"/>
      <c r="BUB73" s="733"/>
      <c r="BUC73" s="733"/>
      <c r="BUD73" s="733"/>
      <c r="BUE73" s="733"/>
      <c r="BUF73" s="733"/>
      <c r="BUG73" s="733"/>
      <c r="BUH73" s="733"/>
      <c r="BUI73" s="733"/>
      <c r="BUJ73" s="733"/>
      <c r="BUK73" s="733"/>
      <c r="BUL73" s="733"/>
      <c r="BUM73" s="733"/>
      <c r="BUN73" s="733"/>
      <c r="BUO73" s="733"/>
      <c r="BUP73" s="733"/>
      <c r="BUQ73" s="733"/>
      <c r="BUR73" s="733"/>
      <c r="BUS73" s="733"/>
      <c r="BUT73" s="733"/>
      <c r="BUU73" s="733"/>
      <c r="BUV73" s="733"/>
      <c r="BUW73" s="733"/>
      <c r="BUX73" s="733"/>
      <c r="BUY73" s="733"/>
      <c r="BUZ73" s="733"/>
      <c r="BVA73" s="733"/>
      <c r="BVB73" s="733"/>
      <c r="BVC73" s="733"/>
      <c r="BVD73" s="733"/>
      <c r="BVE73" s="733"/>
      <c r="BVF73" s="733"/>
      <c r="BVG73" s="733"/>
      <c r="BVH73" s="733"/>
      <c r="BVI73" s="733"/>
      <c r="BVJ73" s="733"/>
      <c r="BVK73" s="733"/>
      <c r="BVL73" s="733"/>
      <c r="BVM73" s="733"/>
      <c r="BVN73" s="733"/>
      <c r="BVO73" s="733"/>
      <c r="BVP73" s="733"/>
      <c r="BVQ73" s="733"/>
      <c r="BVR73" s="733"/>
      <c r="BVS73" s="733"/>
      <c r="BVT73" s="733"/>
      <c r="BVU73" s="733"/>
      <c r="BVV73" s="733"/>
      <c r="BVW73" s="733"/>
      <c r="BVX73" s="733"/>
      <c r="BVY73" s="733"/>
      <c r="BVZ73" s="733"/>
      <c r="BWA73" s="733"/>
      <c r="BWB73" s="733"/>
      <c r="BWC73" s="733"/>
      <c r="BWD73" s="733"/>
      <c r="BWE73" s="733"/>
      <c r="BWF73" s="733"/>
      <c r="BWG73" s="733"/>
      <c r="BWH73" s="733"/>
      <c r="BWI73" s="733"/>
      <c r="BWJ73" s="733"/>
      <c r="BWK73" s="733"/>
      <c r="BWL73" s="733"/>
      <c r="BWM73" s="733"/>
      <c r="BWN73" s="733"/>
      <c r="BWO73" s="733"/>
      <c r="BWP73" s="733"/>
      <c r="BWQ73" s="733"/>
      <c r="BWR73" s="733"/>
      <c r="BWS73" s="733"/>
      <c r="BWT73" s="733"/>
      <c r="BWU73" s="733"/>
      <c r="BWV73" s="733"/>
      <c r="BWW73" s="733"/>
      <c r="BWX73" s="733"/>
      <c r="BWY73" s="733"/>
      <c r="BWZ73" s="733"/>
      <c r="BXA73" s="733"/>
      <c r="BXB73" s="733"/>
      <c r="BXC73" s="733"/>
      <c r="BXD73" s="733"/>
      <c r="BXE73" s="733"/>
      <c r="BXF73" s="733"/>
      <c r="BXG73" s="733"/>
      <c r="BXH73" s="733"/>
      <c r="BXI73" s="733"/>
      <c r="BXJ73" s="733"/>
      <c r="BXK73" s="733"/>
      <c r="BXL73" s="733"/>
      <c r="BXM73" s="733"/>
      <c r="BXN73" s="733"/>
      <c r="BXO73" s="733"/>
      <c r="BXP73" s="733"/>
      <c r="BXQ73" s="733"/>
      <c r="BXR73" s="733"/>
      <c r="BXS73" s="733"/>
      <c r="BXT73" s="733"/>
      <c r="BXU73" s="733"/>
      <c r="BXV73" s="733"/>
      <c r="BXW73" s="733"/>
      <c r="BXX73" s="733"/>
      <c r="BXY73" s="733"/>
      <c r="BXZ73" s="733"/>
      <c r="BYA73" s="733"/>
      <c r="BYB73" s="733"/>
      <c r="BYC73" s="733"/>
      <c r="BYD73" s="733"/>
      <c r="BYE73" s="733"/>
      <c r="BYF73" s="733"/>
      <c r="BYG73" s="733"/>
      <c r="BYH73" s="733"/>
      <c r="BYI73" s="733"/>
      <c r="BYJ73" s="733"/>
      <c r="BYK73" s="733"/>
      <c r="BYL73" s="733"/>
      <c r="BYM73" s="733"/>
      <c r="BYN73" s="733"/>
      <c r="BYO73" s="733"/>
      <c r="BYP73" s="733"/>
      <c r="BYQ73" s="733"/>
      <c r="BYR73" s="733"/>
      <c r="BYS73" s="733"/>
      <c r="BYT73" s="733"/>
      <c r="BYU73" s="733"/>
      <c r="BYV73" s="733"/>
      <c r="BYW73" s="733"/>
      <c r="BYX73" s="733"/>
      <c r="BYY73" s="733"/>
      <c r="BYZ73" s="733"/>
      <c r="BZA73" s="733"/>
      <c r="BZB73" s="733"/>
      <c r="BZC73" s="733"/>
      <c r="BZD73" s="733"/>
      <c r="BZE73" s="733"/>
      <c r="BZF73" s="733"/>
      <c r="BZG73" s="733"/>
      <c r="BZH73" s="733"/>
      <c r="BZI73" s="733"/>
      <c r="BZJ73" s="733"/>
      <c r="BZK73" s="733"/>
      <c r="BZL73" s="733"/>
      <c r="BZM73" s="733"/>
      <c r="BZN73" s="733"/>
      <c r="BZO73" s="733"/>
      <c r="BZP73" s="733"/>
      <c r="BZQ73" s="733"/>
      <c r="BZR73" s="733"/>
      <c r="BZS73" s="733"/>
      <c r="BZT73" s="733"/>
      <c r="BZU73" s="733"/>
      <c r="BZV73" s="733"/>
      <c r="BZW73" s="733"/>
      <c r="BZX73" s="733"/>
      <c r="BZY73" s="733"/>
      <c r="BZZ73" s="733"/>
      <c r="CAA73" s="733"/>
      <c r="CAB73" s="733"/>
      <c r="CAC73" s="733"/>
      <c r="CAD73" s="733"/>
      <c r="CAE73" s="733"/>
      <c r="CAF73" s="733"/>
      <c r="CAG73" s="733"/>
      <c r="CAH73" s="733"/>
      <c r="CAI73" s="733"/>
      <c r="CAJ73" s="733"/>
      <c r="CAK73" s="733"/>
      <c r="CAL73" s="733"/>
      <c r="CAM73" s="733"/>
      <c r="CAN73" s="733"/>
      <c r="CAO73" s="733"/>
      <c r="CAP73" s="733"/>
      <c r="CAQ73" s="733"/>
      <c r="CAR73" s="733"/>
      <c r="CAS73" s="733"/>
      <c r="CAT73" s="733"/>
      <c r="CAU73" s="733"/>
      <c r="CAV73" s="733"/>
      <c r="CAW73" s="733"/>
      <c r="CAX73" s="733"/>
      <c r="CAY73" s="733"/>
      <c r="CAZ73" s="733"/>
      <c r="CBA73" s="733"/>
      <c r="CBB73" s="733"/>
      <c r="CBC73" s="733"/>
      <c r="CBD73" s="733"/>
      <c r="CBE73" s="733"/>
      <c r="CBF73" s="733"/>
      <c r="CBG73" s="733"/>
      <c r="CBH73" s="733"/>
      <c r="CBI73" s="733"/>
      <c r="CBJ73" s="733"/>
      <c r="CBK73" s="733"/>
      <c r="CBL73" s="733"/>
      <c r="CBM73" s="733"/>
      <c r="CBN73" s="733"/>
      <c r="CBO73" s="733"/>
      <c r="CBP73" s="733"/>
      <c r="CBQ73" s="733"/>
      <c r="CBR73" s="733"/>
      <c r="CBS73" s="733"/>
      <c r="CBT73" s="733"/>
      <c r="CBU73" s="733"/>
      <c r="CBV73" s="733"/>
      <c r="CBW73" s="733"/>
      <c r="CBX73" s="733"/>
      <c r="CBY73" s="733"/>
      <c r="CBZ73" s="733"/>
      <c r="CCA73" s="733"/>
      <c r="CCB73" s="733"/>
      <c r="CCC73" s="733"/>
      <c r="CCD73" s="733"/>
      <c r="CCE73" s="733"/>
      <c r="CCF73" s="733"/>
      <c r="CCG73" s="733"/>
      <c r="CCH73" s="733"/>
      <c r="CCI73" s="733"/>
      <c r="CCJ73" s="733"/>
      <c r="CCK73" s="733"/>
      <c r="CCL73" s="733"/>
      <c r="CCM73" s="733"/>
      <c r="CCN73" s="733"/>
      <c r="CCO73" s="733"/>
      <c r="CCP73" s="733"/>
      <c r="CCQ73" s="733"/>
      <c r="CCR73" s="733"/>
      <c r="CCS73" s="733"/>
      <c r="CCT73" s="733"/>
      <c r="CCU73" s="733"/>
      <c r="CCV73" s="733"/>
      <c r="CCW73" s="733"/>
      <c r="CCX73" s="733"/>
      <c r="CCY73" s="733"/>
      <c r="CCZ73" s="733"/>
      <c r="CDA73" s="733"/>
      <c r="CDB73" s="733"/>
      <c r="CDC73" s="733"/>
      <c r="CDD73" s="733"/>
      <c r="CDE73" s="733"/>
      <c r="CDF73" s="733"/>
      <c r="CDG73" s="733"/>
      <c r="CDH73" s="733"/>
      <c r="CDI73" s="733"/>
      <c r="CDJ73" s="733"/>
      <c r="CDK73" s="733"/>
      <c r="CDL73" s="733"/>
      <c r="CDM73" s="733"/>
      <c r="CDN73" s="733"/>
      <c r="CDO73" s="733"/>
      <c r="CDP73" s="733"/>
      <c r="CDQ73" s="733"/>
      <c r="CDR73" s="733"/>
      <c r="CDS73" s="733"/>
      <c r="CDT73" s="733"/>
      <c r="CDU73" s="733"/>
      <c r="CDV73" s="733"/>
      <c r="CDW73" s="733"/>
      <c r="CDX73" s="733"/>
      <c r="CDY73" s="733"/>
      <c r="CDZ73" s="733"/>
      <c r="CEA73" s="733"/>
      <c r="CEB73" s="733"/>
      <c r="CEC73" s="733"/>
      <c r="CED73" s="733"/>
      <c r="CEE73" s="733"/>
      <c r="CEF73" s="733"/>
      <c r="CEG73" s="733"/>
      <c r="CEH73" s="733"/>
      <c r="CEI73" s="733"/>
      <c r="CEJ73" s="733"/>
      <c r="CEK73" s="733"/>
      <c r="CEL73" s="733"/>
      <c r="CEM73" s="733"/>
      <c r="CEN73" s="733"/>
      <c r="CEO73" s="733"/>
      <c r="CEP73" s="733"/>
      <c r="CEQ73" s="733"/>
      <c r="CER73" s="733"/>
      <c r="CES73" s="733"/>
      <c r="CET73" s="733"/>
      <c r="CEU73" s="733"/>
      <c r="CEV73" s="733"/>
      <c r="CEW73" s="733"/>
      <c r="CEX73" s="733"/>
      <c r="CEY73" s="733"/>
      <c r="CEZ73" s="733"/>
      <c r="CFA73" s="733"/>
      <c r="CFB73" s="733"/>
      <c r="CFC73" s="733"/>
      <c r="CFD73" s="733"/>
      <c r="CFE73" s="733"/>
      <c r="CFF73" s="733"/>
      <c r="CFG73" s="733"/>
      <c r="CFH73" s="733"/>
      <c r="CFI73" s="733"/>
      <c r="CFJ73" s="733"/>
      <c r="CFK73" s="733"/>
      <c r="CFL73" s="733"/>
      <c r="CFM73" s="733"/>
      <c r="CFN73" s="733"/>
      <c r="CFO73" s="733"/>
      <c r="CFP73" s="733"/>
      <c r="CFQ73" s="733"/>
      <c r="CFR73" s="733"/>
      <c r="CFS73" s="733"/>
      <c r="CFT73" s="733"/>
      <c r="CFU73" s="733"/>
      <c r="CFV73" s="733"/>
      <c r="CFW73" s="733"/>
      <c r="CFX73" s="733"/>
      <c r="CFY73" s="733"/>
      <c r="CFZ73" s="733"/>
      <c r="CGA73" s="733"/>
      <c r="CGB73" s="733"/>
      <c r="CGC73" s="733"/>
      <c r="CGD73" s="733"/>
      <c r="CGE73" s="733"/>
      <c r="CGF73" s="733"/>
      <c r="CGG73" s="733"/>
      <c r="CGH73" s="733"/>
      <c r="CGI73" s="733"/>
      <c r="CGJ73" s="733"/>
      <c r="CGK73" s="733"/>
      <c r="CGL73" s="733"/>
      <c r="CGM73" s="733"/>
      <c r="CGN73" s="733"/>
      <c r="CGO73" s="733"/>
      <c r="CGP73" s="733"/>
      <c r="CGQ73" s="733"/>
      <c r="CGR73" s="733"/>
      <c r="CGS73" s="733"/>
      <c r="CGT73" s="733"/>
      <c r="CGU73" s="733"/>
      <c r="CGV73" s="733"/>
      <c r="CGW73" s="733"/>
      <c r="CGX73" s="733"/>
      <c r="CGY73" s="733"/>
      <c r="CGZ73" s="733"/>
      <c r="CHA73" s="733"/>
      <c r="CHB73" s="733"/>
      <c r="CHC73" s="733"/>
      <c r="CHD73" s="733"/>
      <c r="CHE73" s="733"/>
      <c r="CHF73" s="733"/>
      <c r="CHG73" s="733"/>
      <c r="CHH73" s="733"/>
      <c r="CHI73" s="733"/>
      <c r="CHJ73" s="733"/>
      <c r="CHK73" s="733"/>
      <c r="CHL73" s="733"/>
      <c r="CHM73" s="733"/>
      <c r="CHN73" s="733"/>
      <c r="CHO73" s="733"/>
      <c r="CHP73" s="733"/>
      <c r="CHQ73" s="733"/>
      <c r="CHR73" s="733"/>
      <c r="CHS73" s="733"/>
      <c r="CHT73" s="733"/>
      <c r="CHU73" s="733"/>
      <c r="CHV73" s="733"/>
      <c r="CHW73" s="733"/>
      <c r="CHX73" s="733"/>
      <c r="CHY73" s="733"/>
      <c r="CHZ73" s="733"/>
      <c r="CIA73" s="733"/>
      <c r="CIB73" s="733"/>
      <c r="CIC73" s="733"/>
      <c r="CID73" s="733"/>
      <c r="CIE73" s="733"/>
      <c r="CIF73" s="733"/>
      <c r="CIG73" s="733"/>
      <c r="CIH73" s="733"/>
      <c r="CII73" s="733"/>
      <c r="CIJ73" s="733"/>
      <c r="CIK73" s="733"/>
      <c r="CIL73" s="733"/>
      <c r="CIM73" s="733"/>
      <c r="CIN73" s="733"/>
      <c r="CIO73" s="733"/>
      <c r="CIP73" s="733"/>
      <c r="CIQ73" s="733"/>
      <c r="CIR73" s="733"/>
      <c r="CIS73" s="733"/>
      <c r="CIT73" s="733"/>
      <c r="CIU73" s="733"/>
      <c r="CIV73" s="733"/>
      <c r="CIW73" s="733"/>
      <c r="CIX73" s="733"/>
      <c r="CIY73" s="733"/>
      <c r="CIZ73" s="733"/>
      <c r="CJA73" s="733"/>
      <c r="CJB73" s="733"/>
      <c r="CJC73" s="733"/>
      <c r="CJD73" s="733"/>
      <c r="CJE73" s="733"/>
      <c r="CJF73" s="733"/>
      <c r="CJG73" s="733"/>
      <c r="CJH73" s="733"/>
      <c r="CJI73" s="733"/>
      <c r="CJJ73" s="733"/>
      <c r="CJK73" s="733"/>
      <c r="CJL73" s="733"/>
      <c r="CJM73" s="733"/>
      <c r="CJN73" s="733"/>
      <c r="CJO73" s="733"/>
      <c r="CJP73" s="733"/>
      <c r="CJQ73" s="733"/>
      <c r="CJR73" s="733"/>
      <c r="CJS73" s="733"/>
      <c r="CJT73" s="733"/>
      <c r="CJU73" s="733"/>
      <c r="CJV73" s="733"/>
      <c r="CJW73" s="733"/>
      <c r="CJX73" s="733"/>
      <c r="CJY73" s="733"/>
      <c r="CJZ73" s="733"/>
      <c r="CKA73" s="733"/>
      <c r="CKB73" s="733"/>
      <c r="CKC73" s="733"/>
      <c r="CKD73" s="733"/>
      <c r="CKE73" s="733"/>
      <c r="CKF73" s="733"/>
      <c r="CKG73" s="733"/>
      <c r="CKH73" s="733"/>
      <c r="CKI73" s="733"/>
      <c r="CKJ73" s="733"/>
      <c r="CKK73" s="733"/>
      <c r="CKL73" s="733"/>
      <c r="CKM73" s="733"/>
      <c r="CKN73" s="733"/>
      <c r="CKO73" s="733"/>
      <c r="CKP73" s="733"/>
      <c r="CKQ73" s="733"/>
      <c r="CKR73" s="733"/>
      <c r="CKS73" s="733"/>
      <c r="CKT73" s="733"/>
      <c r="CKU73" s="733"/>
      <c r="CKV73" s="733"/>
      <c r="CKW73" s="733"/>
      <c r="CKX73" s="733"/>
      <c r="CKY73" s="733"/>
      <c r="CKZ73" s="733"/>
      <c r="CLA73" s="733"/>
      <c r="CLB73" s="733"/>
      <c r="CLC73" s="733"/>
      <c r="CLD73" s="733"/>
      <c r="CLE73" s="733"/>
      <c r="CLF73" s="733"/>
      <c r="CLG73" s="733"/>
      <c r="CLH73" s="733"/>
      <c r="CLI73" s="733"/>
      <c r="CLJ73" s="733"/>
      <c r="CLK73" s="733"/>
      <c r="CLL73" s="733"/>
      <c r="CLM73" s="733"/>
      <c r="CLN73" s="733"/>
      <c r="CLO73" s="733"/>
      <c r="CLP73" s="733"/>
      <c r="CLQ73" s="733"/>
      <c r="CLR73" s="733"/>
      <c r="CLS73" s="733"/>
      <c r="CLT73" s="733"/>
      <c r="CLU73" s="733"/>
      <c r="CLV73" s="733"/>
      <c r="CLW73" s="733"/>
      <c r="CLX73" s="733"/>
      <c r="CLY73" s="733"/>
      <c r="CLZ73" s="733"/>
      <c r="CMA73" s="733"/>
      <c r="CMB73" s="733"/>
      <c r="CMC73" s="733"/>
      <c r="CMD73" s="733"/>
      <c r="CME73" s="733"/>
      <c r="CMF73" s="733"/>
      <c r="CMG73" s="733"/>
      <c r="CMH73" s="733"/>
      <c r="CMI73" s="733"/>
      <c r="CMJ73" s="733"/>
      <c r="CMK73" s="733"/>
      <c r="CML73" s="733"/>
      <c r="CMM73" s="733"/>
      <c r="CMN73" s="733"/>
      <c r="CMO73" s="733"/>
      <c r="CMP73" s="733"/>
      <c r="CMQ73" s="733"/>
      <c r="CMR73" s="733"/>
      <c r="CMS73" s="733"/>
      <c r="CMT73" s="733"/>
      <c r="CMU73" s="733"/>
      <c r="CMV73" s="733"/>
      <c r="CMW73" s="733"/>
      <c r="CMX73" s="733"/>
      <c r="CMY73" s="733"/>
      <c r="CMZ73" s="733"/>
      <c r="CNA73" s="733"/>
      <c r="CNB73" s="733"/>
      <c r="CNC73" s="733"/>
      <c r="CND73" s="733"/>
      <c r="CNE73" s="733"/>
      <c r="CNF73" s="733"/>
      <c r="CNG73" s="733"/>
      <c r="CNH73" s="733"/>
      <c r="CNI73" s="733"/>
      <c r="CNJ73" s="733"/>
      <c r="CNK73" s="733"/>
      <c r="CNL73" s="733"/>
      <c r="CNM73" s="733"/>
      <c r="CNN73" s="733"/>
      <c r="CNO73" s="733"/>
      <c r="CNP73" s="733"/>
      <c r="CNQ73" s="733"/>
      <c r="CNR73" s="733"/>
      <c r="CNS73" s="733"/>
      <c r="CNT73" s="733"/>
      <c r="CNU73" s="733"/>
      <c r="CNV73" s="733"/>
      <c r="CNW73" s="733"/>
      <c r="CNX73" s="733"/>
      <c r="CNY73" s="733"/>
      <c r="CNZ73" s="733"/>
      <c r="COA73" s="733"/>
      <c r="COB73" s="733"/>
      <c r="COC73" s="733"/>
      <c r="COD73" s="733"/>
      <c r="COE73" s="733"/>
      <c r="COF73" s="733"/>
      <c r="COG73" s="733"/>
      <c r="COH73" s="733"/>
      <c r="COI73" s="733"/>
      <c r="COJ73" s="733"/>
      <c r="COK73" s="733"/>
      <c r="COL73" s="733"/>
      <c r="COM73" s="733"/>
      <c r="CON73" s="733"/>
      <c r="COO73" s="733"/>
      <c r="COP73" s="733"/>
      <c r="COQ73" s="733"/>
      <c r="COR73" s="733"/>
      <c r="COS73" s="733"/>
      <c r="COT73" s="733"/>
      <c r="COU73" s="733"/>
      <c r="COV73" s="733"/>
      <c r="COW73" s="733"/>
      <c r="COX73" s="733"/>
      <c r="COY73" s="733"/>
      <c r="COZ73" s="733"/>
      <c r="CPA73" s="733"/>
      <c r="CPB73" s="733"/>
      <c r="CPC73" s="733"/>
      <c r="CPD73" s="733"/>
      <c r="CPE73" s="733"/>
      <c r="CPF73" s="733"/>
      <c r="CPG73" s="733"/>
      <c r="CPH73" s="733"/>
      <c r="CPI73" s="733"/>
      <c r="CPJ73" s="733"/>
      <c r="CPK73" s="733"/>
      <c r="CPL73" s="733"/>
      <c r="CPM73" s="733"/>
      <c r="CPN73" s="733"/>
      <c r="CPO73" s="733"/>
      <c r="CPP73" s="733"/>
      <c r="CPQ73" s="733"/>
      <c r="CPR73" s="733"/>
      <c r="CPS73" s="733"/>
      <c r="CPT73" s="733"/>
      <c r="CPU73" s="733"/>
      <c r="CPV73" s="733"/>
      <c r="CPW73" s="733"/>
      <c r="CPX73" s="733"/>
      <c r="CPY73" s="733"/>
      <c r="CPZ73" s="733"/>
      <c r="CQA73" s="733"/>
      <c r="CQB73" s="733"/>
      <c r="CQC73" s="733"/>
      <c r="CQD73" s="733"/>
      <c r="CQE73" s="733"/>
      <c r="CQF73" s="733"/>
      <c r="CQG73" s="733"/>
      <c r="CQH73" s="733"/>
      <c r="CQI73" s="733"/>
      <c r="CQJ73" s="733"/>
      <c r="CQK73" s="733"/>
      <c r="CQL73" s="733"/>
      <c r="CQM73" s="733"/>
      <c r="CQN73" s="733"/>
      <c r="CQO73" s="733"/>
      <c r="CQP73" s="733"/>
      <c r="CQQ73" s="733"/>
      <c r="CQR73" s="733"/>
      <c r="CQS73" s="733"/>
      <c r="CQT73" s="733"/>
      <c r="CQU73" s="733"/>
      <c r="CQV73" s="733"/>
      <c r="CQW73" s="733"/>
      <c r="CQX73" s="733"/>
      <c r="CQY73" s="733"/>
      <c r="CQZ73" s="733"/>
      <c r="CRA73" s="733"/>
      <c r="CRB73" s="733"/>
      <c r="CRC73" s="733"/>
      <c r="CRD73" s="733"/>
      <c r="CRE73" s="733"/>
      <c r="CRF73" s="733"/>
      <c r="CRG73" s="733"/>
      <c r="CRH73" s="733"/>
      <c r="CRI73" s="733"/>
      <c r="CRJ73" s="733"/>
      <c r="CRK73" s="733"/>
      <c r="CRL73" s="733"/>
      <c r="CRM73" s="733"/>
      <c r="CRN73" s="733"/>
      <c r="CRO73" s="733"/>
      <c r="CRP73" s="733"/>
      <c r="CRQ73" s="733"/>
      <c r="CRR73" s="733"/>
      <c r="CRS73" s="733"/>
      <c r="CRT73" s="733"/>
      <c r="CRU73" s="733"/>
      <c r="CRV73" s="733"/>
      <c r="CRW73" s="733"/>
      <c r="CRX73" s="733"/>
      <c r="CRY73" s="733"/>
      <c r="CRZ73" s="733"/>
      <c r="CSA73" s="733"/>
      <c r="CSB73" s="733"/>
      <c r="CSC73" s="733"/>
      <c r="CSD73" s="733"/>
      <c r="CSE73" s="733"/>
      <c r="CSF73" s="733"/>
      <c r="CSG73" s="733"/>
      <c r="CSH73" s="733"/>
      <c r="CSI73" s="733"/>
      <c r="CSJ73" s="733"/>
      <c r="CSK73" s="733"/>
      <c r="CSL73" s="733"/>
      <c r="CSM73" s="733"/>
      <c r="CSN73" s="733"/>
      <c r="CSO73" s="733"/>
      <c r="CSP73" s="733"/>
      <c r="CSQ73" s="733"/>
      <c r="CSR73" s="733"/>
      <c r="CSS73" s="733"/>
      <c r="CST73" s="733"/>
      <c r="CSU73" s="733"/>
      <c r="CSV73" s="733"/>
      <c r="CSW73" s="733"/>
      <c r="CSX73" s="733"/>
      <c r="CSY73" s="733"/>
      <c r="CSZ73" s="733"/>
      <c r="CTA73" s="733"/>
      <c r="CTB73" s="733"/>
      <c r="CTC73" s="733"/>
      <c r="CTD73" s="733"/>
      <c r="CTE73" s="733"/>
      <c r="CTF73" s="733"/>
      <c r="CTG73" s="733"/>
      <c r="CTH73" s="733"/>
      <c r="CTI73" s="733"/>
      <c r="CTJ73" s="733"/>
      <c r="CTK73" s="733"/>
      <c r="CTL73" s="733"/>
      <c r="CTM73" s="733"/>
      <c r="CTN73" s="733"/>
      <c r="CTO73" s="733"/>
      <c r="CTP73" s="733"/>
      <c r="CTQ73" s="733"/>
      <c r="CTR73" s="733"/>
      <c r="CTS73" s="733"/>
      <c r="CTT73" s="733"/>
      <c r="CTU73" s="733"/>
      <c r="CTV73" s="733"/>
      <c r="CTW73" s="733"/>
      <c r="CTX73" s="733"/>
      <c r="CTY73" s="733"/>
      <c r="CTZ73" s="733"/>
      <c r="CUA73" s="733"/>
      <c r="CUB73" s="733"/>
      <c r="CUC73" s="733"/>
      <c r="CUD73" s="733"/>
      <c r="CUE73" s="733"/>
      <c r="CUF73" s="733"/>
      <c r="CUG73" s="733"/>
      <c r="CUH73" s="733"/>
      <c r="CUI73" s="733"/>
      <c r="CUJ73" s="733"/>
      <c r="CUK73" s="733"/>
      <c r="CUL73" s="733"/>
      <c r="CUM73" s="733"/>
      <c r="CUN73" s="733"/>
      <c r="CUO73" s="733"/>
      <c r="CUP73" s="733"/>
      <c r="CUQ73" s="733"/>
      <c r="CUR73" s="733"/>
      <c r="CUS73" s="733"/>
      <c r="CUT73" s="733"/>
      <c r="CUU73" s="733"/>
      <c r="CUV73" s="733"/>
      <c r="CUW73" s="733"/>
      <c r="CUX73" s="733"/>
      <c r="CUY73" s="733"/>
      <c r="CUZ73" s="733"/>
      <c r="CVA73" s="733"/>
      <c r="CVB73" s="733"/>
      <c r="CVC73" s="733"/>
      <c r="CVD73" s="733"/>
      <c r="CVE73" s="733"/>
      <c r="CVF73" s="733"/>
      <c r="CVG73" s="733"/>
      <c r="CVH73" s="733"/>
      <c r="CVI73" s="733"/>
      <c r="CVJ73" s="733"/>
      <c r="CVK73" s="733"/>
      <c r="CVL73" s="733"/>
      <c r="CVM73" s="733"/>
      <c r="CVN73" s="733"/>
      <c r="CVO73" s="733"/>
      <c r="CVP73" s="733"/>
      <c r="CVQ73" s="733"/>
      <c r="CVR73" s="733"/>
      <c r="CVS73" s="733"/>
      <c r="CVT73" s="733"/>
      <c r="CVU73" s="733"/>
      <c r="CVV73" s="733"/>
      <c r="CVW73" s="733"/>
      <c r="CVX73" s="733"/>
      <c r="CVY73" s="733"/>
      <c r="CVZ73" s="733"/>
      <c r="CWA73" s="733"/>
      <c r="CWB73" s="733"/>
      <c r="CWC73" s="733"/>
      <c r="CWD73" s="733"/>
      <c r="CWE73" s="733"/>
      <c r="CWF73" s="733"/>
      <c r="CWG73" s="733"/>
      <c r="CWH73" s="733"/>
      <c r="CWI73" s="733"/>
      <c r="CWJ73" s="733"/>
      <c r="CWK73" s="733"/>
      <c r="CWL73" s="733"/>
      <c r="CWM73" s="733"/>
      <c r="CWN73" s="733"/>
      <c r="CWO73" s="733"/>
      <c r="CWP73" s="733"/>
      <c r="CWQ73" s="733"/>
      <c r="CWR73" s="733"/>
      <c r="CWS73" s="733"/>
      <c r="CWT73" s="733"/>
      <c r="CWU73" s="733"/>
      <c r="CWV73" s="733"/>
      <c r="CWW73" s="733"/>
      <c r="CWX73" s="733"/>
      <c r="CWY73" s="733"/>
      <c r="CWZ73" s="733"/>
      <c r="CXA73" s="733"/>
      <c r="CXB73" s="733"/>
      <c r="CXC73" s="733"/>
      <c r="CXD73" s="733"/>
      <c r="CXE73" s="733"/>
      <c r="CXF73" s="733"/>
      <c r="CXG73" s="733"/>
      <c r="CXH73" s="733"/>
      <c r="CXI73" s="733"/>
      <c r="CXJ73" s="733"/>
      <c r="CXK73" s="733"/>
      <c r="CXL73" s="733"/>
      <c r="CXM73" s="733"/>
      <c r="CXN73" s="733"/>
      <c r="CXO73" s="733"/>
      <c r="CXP73" s="733"/>
      <c r="CXQ73" s="733"/>
      <c r="CXR73" s="733"/>
      <c r="CXS73" s="733"/>
      <c r="CXT73" s="733"/>
      <c r="CXU73" s="733"/>
      <c r="CXV73" s="733"/>
      <c r="CXW73" s="733"/>
      <c r="CXX73" s="733"/>
      <c r="CXY73" s="733"/>
      <c r="CXZ73" s="733"/>
      <c r="CYA73" s="733"/>
      <c r="CYB73" s="733"/>
      <c r="CYC73" s="733"/>
      <c r="CYD73" s="733"/>
      <c r="CYE73" s="733"/>
      <c r="CYF73" s="733"/>
      <c r="CYG73" s="733"/>
      <c r="CYH73" s="733"/>
      <c r="CYI73" s="733"/>
      <c r="CYJ73" s="733"/>
      <c r="CYK73" s="733"/>
      <c r="CYL73" s="733"/>
      <c r="CYM73" s="733"/>
      <c r="CYN73" s="733"/>
      <c r="CYO73" s="733"/>
      <c r="CYP73" s="733"/>
      <c r="CYQ73" s="733"/>
      <c r="CYR73" s="733"/>
      <c r="CYS73" s="733"/>
      <c r="CYT73" s="733"/>
      <c r="CYU73" s="733"/>
      <c r="CYV73" s="733"/>
      <c r="CYW73" s="733"/>
      <c r="CYX73" s="733"/>
      <c r="CYY73" s="733"/>
      <c r="CYZ73" s="733"/>
      <c r="CZA73" s="733"/>
      <c r="CZB73" s="733"/>
      <c r="CZC73" s="733"/>
      <c r="CZD73" s="733"/>
      <c r="CZE73" s="733"/>
      <c r="CZF73" s="733"/>
      <c r="CZG73" s="733"/>
      <c r="CZH73" s="733"/>
      <c r="CZI73" s="733"/>
      <c r="CZJ73" s="733"/>
      <c r="CZK73" s="733"/>
      <c r="CZL73" s="733"/>
      <c r="CZM73" s="733"/>
      <c r="CZN73" s="733"/>
      <c r="CZO73" s="733"/>
      <c r="CZP73" s="733"/>
      <c r="CZQ73" s="733"/>
      <c r="CZR73" s="733"/>
      <c r="CZS73" s="733"/>
      <c r="CZT73" s="733"/>
      <c r="CZU73" s="733"/>
      <c r="CZV73" s="733"/>
      <c r="CZW73" s="733"/>
      <c r="CZX73" s="733"/>
      <c r="CZY73" s="733"/>
      <c r="CZZ73" s="733"/>
      <c r="DAA73" s="733"/>
      <c r="DAB73" s="733"/>
      <c r="DAC73" s="733"/>
      <c r="DAD73" s="733"/>
      <c r="DAE73" s="733"/>
      <c r="DAF73" s="733"/>
      <c r="DAG73" s="733"/>
      <c r="DAH73" s="733"/>
      <c r="DAI73" s="733"/>
      <c r="DAJ73" s="733"/>
      <c r="DAK73" s="733"/>
      <c r="DAL73" s="733"/>
      <c r="DAM73" s="733"/>
      <c r="DAN73" s="733"/>
      <c r="DAO73" s="733"/>
      <c r="DAP73" s="733"/>
      <c r="DAQ73" s="733"/>
      <c r="DAR73" s="733"/>
      <c r="DAS73" s="733"/>
      <c r="DAT73" s="733"/>
      <c r="DAU73" s="733"/>
      <c r="DAV73" s="733"/>
      <c r="DAW73" s="733"/>
      <c r="DAX73" s="733"/>
      <c r="DAY73" s="733"/>
      <c r="DAZ73" s="733"/>
      <c r="DBA73" s="733"/>
      <c r="DBB73" s="733"/>
      <c r="DBC73" s="733"/>
      <c r="DBD73" s="733"/>
      <c r="DBE73" s="733"/>
      <c r="DBF73" s="733"/>
      <c r="DBG73" s="733"/>
      <c r="DBH73" s="733"/>
      <c r="DBI73" s="733"/>
      <c r="DBJ73" s="733"/>
      <c r="DBK73" s="733"/>
      <c r="DBL73" s="733"/>
      <c r="DBM73" s="733"/>
      <c r="DBN73" s="733"/>
      <c r="DBO73" s="733"/>
      <c r="DBP73" s="733"/>
      <c r="DBQ73" s="733"/>
      <c r="DBR73" s="733"/>
      <c r="DBS73" s="733"/>
      <c r="DBT73" s="733"/>
      <c r="DBU73" s="733"/>
      <c r="DBV73" s="733"/>
      <c r="DBW73" s="733"/>
      <c r="DBX73" s="733"/>
      <c r="DBY73" s="733"/>
      <c r="DBZ73" s="733"/>
      <c r="DCA73" s="733"/>
      <c r="DCB73" s="733"/>
      <c r="DCC73" s="733"/>
      <c r="DCD73" s="733"/>
      <c r="DCE73" s="733"/>
      <c r="DCF73" s="733"/>
      <c r="DCG73" s="733"/>
      <c r="DCH73" s="733"/>
      <c r="DCI73" s="733"/>
      <c r="DCJ73" s="733"/>
      <c r="DCK73" s="733"/>
      <c r="DCL73" s="733"/>
      <c r="DCM73" s="733"/>
      <c r="DCN73" s="733"/>
      <c r="DCO73" s="733"/>
      <c r="DCP73" s="733"/>
      <c r="DCQ73" s="733"/>
      <c r="DCR73" s="733"/>
      <c r="DCS73" s="733"/>
      <c r="DCT73" s="733"/>
      <c r="DCU73" s="733"/>
      <c r="DCV73" s="733"/>
      <c r="DCW73" s="733"/>
      <c r="DCX73" s="733"/>
      <c r="DCY73" s="733"/>
      <c r="DCZ73" s="733"/>
      <c r="DDA73" s="733"/>
      <c r="DDB73" s="733"/>
      <c r="DDC73" s="733"/>
      <c r="DDD73" s="733"/>
      <c r="DDE73" s="733"/>
      <c r="DDF73" s="733"/>
      <c r="DDG73" s="733"/>
      <c r="DDH73" s="733"/>
      <c r="DDI73" s="733"/>
      <c r="DDJ73" s="733"/>
      <c r="DDK73" s="733"/>
      <c r="DDL73" s="733"/>
      <c r="DDM73" s="733"/>
      <c r="DDN73" s="733"/>
      <c r="DDO73" s="733"/>
      <c r="DDP73" s="733"/>
      <c r="DDQ73" s="733"/>
      <c r="DDR73" s="733"/>
      <c r="DDS73" s="733"/>
      <c r="DDT73" s="733"/>
      <c r="DDU73" s="733"/>
      <c r="DDV73" s="733"/>
      <c r="DDW73" s="733"/>
      <c r="DDX73" s="733"/>
      <c r="DDY73" s="733"/>
      <c r="DDZ73" s="733"/>
      <c r="DEA73" s="733"/>
      <c r="DEB73" s="733"/>
      <c r="DEC73" s="733"/>
      <c r="DED73" s="733"/>
      <c r="DEE73" s="733"/>
      <c r="DEF73" s="733"/>
      <c r="DEG73" s="733"/>
      <c r="DEH73" s="733"/>
      <c r="DEI73" s="733"/>
      <c r="DEJ73" s="733"/>
      <c r="DEK73" s="733"/>
      <c r="DEL73" s="733"/>
      <c r="DEM73" s="733"/>
      <c r="DEN73" s="733"/>
      <c r="DEO73" s="733"/>
      <c r="DEP73" s="733"/>
      <c r="DEQ73" s="733"/>
      <c r="DER73" s="733"/>
      <c r="DES73" s="733"/>
      <c r="DET73" s="733"/>
      <c r="DEU73" s="733"/>
      <c r="DEV73" s="733"/>
      <c r="DEW73" s="733"/>
      <c r="DEX73" s="733"/>
      <c r="DEY73" s="733"/>
      <c r="DEZ73" s="733"/>
      <c r="DFA73" s="733"/>
      <c r="DFB73" s="733"/>
      <c r="DFC73" s="733"/>
      <c r="DFD73" s="733"/>
      <c r="DFE73" s="733"/>
      <c r="DFF73" s="733"/>
      <c r="DFG73" s="733"/>
      <c r="DFH73" s="733"/>
      <c r="DFI73" s="733"/>
      <c r="DFJ73" s="733"/>
      <c r="DFK73" s="733"/>
      <c r="DFL73" s="733"/>
      <c r="DFM73" s="733"/>
      <c r="DFN73" s="733"/>
      <c r="DFO73" s="733"/>
      <c r="DFP73" s="733"/>
      <c r="DFQ73" s="733"/>
      <c r="DFR73" s="733"/>
      <c r="DFS73" s="733"/>
      <c r="DFT73" s="733"/>
      <c r="DFU73" s="733"/>
      <c r="DFV73" s="733"/>
      <c r="DFW73" s="733"/>
      <c r="DFX73" s="733"/>
      <c r="DFY73" s="733"/>
      <c r="DFZ73" s="733"/>
      <c r="DGA73" s="733"/>
      <c r="DGB73" s="733"/>
      <c r="DGC73" s="733"/>
      <c r="DGD73" s="733"/>
      <c r="DGE73" s="733"/>
      <c r="DGF73" s="733"/>
      <c r="DGG73" s="733"/>
      <c r="DGH73" s="733"/>
      <c r="DGI73" s="733"/>
      <c r="DGJ73" s="733"/>
      <c r="DGK73" s="733"/>
      <c r="DGL73" s="733"/>
      <c r="DGM73" s="733"/>
      <c r="DGN73" s="733"/>
      <c r="DGO73" s="733"/>
      <c r="DGP73" s="733"/>
      <c r="DGQ73" s="733"/>
      <c r="DGR73" s="733"/>
      <c r="DGS73" s="733"/>
      <c r="DGT73" s="733"/>
      <c r="DGU73" s="733"/>
      <c r="DGV73" s="733"/>
      <c r="DGW73" s="733"/>
      <c r="DGX73" s="733"/>
      <c r="DGY73" s="733"/>
      <c r="DGZ73" s="733"/>
      <c r="DHA73" s="733"/>
      <c r="DHB73" s="733"/>
      <c r="DHC73" s="733"/>
      <c r="DHD73" s="733"/>
      <c r="DHE73" s="733"/>
      <c r="DHF73" s="733"/>
      <c r="DHG73" s="733"/>
      <c r="DHH73" s="733"/>
      <c r="DHI73" s="733"/>
      <c r="DHJ73" s="733"/>
      <c r="DHK73" s="733"/>
      <c r="DHL73" s="733"/>
      <c r="DHM73" s="733"/>
      <c r="DHN73" s="733"/>
      <c r="DHO73" s="733"/>
      <c r="DHP73" s="733"/>
      <c r="DHQ73" s="733"/>
      <c r="DHR73" s="733"/>
      <c r="DHS73" s="733"/>
      <c r="DHT73" s="733"/>
      <c r="DHU73" s="733"/>
      <c r="DHV73" s="733"/>
      <c r="DHW73" s="733"/>
      <c r="DHX73" s="733"/>
      <c r="DHY73" s="733"/>
      <c r="DHZ73" s="733"/>
      <c r="DIA73" s="733"/>
      <c r="DIB73" s="733"/>
      <c r="DIC73" s="733"/>
      <c r="DID73" s="733"/>
      <c r="DIE73" s="733"/>
      <c r="DIF73" s="733"/>
      <c r="DIG73" s="733"/>
      <c r="DIH73" s="733"/>
      <c r="DII73" s="733"/>
      <c r="DIJ73" s="733"/>
      <c r="DIK73" s="733"/>
      <c r="DIL73" s="733"/>
      <c r="DIM73" s="733"/>
      <c r="DIN73" s="733"/>
      <c r="DIO73" s="733"/>
      <c r="DIP73" s="733"/>
      <c r="DIQ73" s="733"/>
      <c r="DIR73" s="733"/>
      <c r="DIS73" s="733"/>
      <c r="DIT73" s="733"/>
      <c r="DIU73" s="733"/>
      <c r="DIV73" s="733"/>
      <c r="DIW73" s="733"/>
      <c r="DIX73" s="733"/>
      <c r="DIY73" s="733"/>
      <c r="DIZ73" s="733"/>
      <c r="DJA73" s="733"/>
      <c r="DJB73" s="733"/>
      <c r="DJC73" s="733"/>
      <c r="DJD73" s="733"/>
      <c r="DJE73" s="733"/>
      <c r="DJF73" s="733"/>
      <c r="DJG73" s="733"/>
      <c r="DJH73" s="733"/>
      <c r="DJI73" s="733"/>
      <c r="DJJ73" s="733"/>
      <c r="DJK73" s="733"/>
      <c r="DJL73" s="733"/>
      <c r="DJM73" s="733"/>
      <c r="DJN73" s="733"/>
      <c r="DJO73" s="733"/>
      <c r="DJP73" s="733"/>
      <c r="DJQ73" s="733"/>
      <c r="DJR73" s="733"/>
      <c r="DJS73" s="733"/>
      <c r="DJT73" s="733"/>
      <c r="DJU73" s="733"/>
      <c r="DJV73" s="733"/>
      <c r="DJW73" s="733"/>
      <c r="DJX73" s="733"/>
      <c r="DJY73" s="733"/>
      <c r="DJZ73" s="733"/>
      <c r="DKA73" s="733"/>
      <c r="DKB73" s="733"/>
      <c r="DKC73" s="733"/>
      <c r="DKD73" s="733"/>
      <c r="DKE73" s="733"/>
      <c r="DKF73" s="733"/>
      <c r="DKG73" s="733"/>
      <c r="DKH73" s="733"/>
      <c r="DKI73" s="733"/>
      <c r="DKJ73" s="733"/>
      <c r="DKK73" s="733"/>
      <c r="DKL73" s="733"/>
      <c r="DKM73" s="733"/>
      <c r="DKN73" s="733"/>
      <c r="DKO73" s="733"/>
      <c r="DKP73" s="733"/>
      <c r="DKQ73" s="733"/>
      <c r="DKR73" s="733"/>
      <c r="DKS73" s="733"/>
      <c r="DKT73" s="733"/>
      <c r="DKU73" s="733"/>
      <c r="DKV73" s="733"/>
      <c r="DKW73" s="733"/>
      <c r="DKX73" s="733"/>
      <c r="DKY73" s="733"/>
      <c r="DKZ73" s="733"/>
      <c r="DLA73" s="733"/>
      <c r="DLB73" s="733"/>
      <c r="DLC73" s="733"/>
      <c r="DLD73" s="733"/>
      <c r="DLE73" s="733"/>
      <c r="DLF73" s="733"/>
      <c r="DLG73" s="733"/>
      <c r="DLH73" s="733"/>
      <c r="DLI73" s="733"/>
      <c r="DLJ73" s="733"/>
      <c r="DLK73" s="733"/>
      <c r="DLL73" s="733"/>
      <c r="DLM73" s="733"/>
      <c r="DLN73" s="733"/>
      <c r="DLO73" s="733"/>
      <c r="DLP73" s="733"/>
      <c r="DLQ73" s="733"/>
      <c r="DLR73" s="733"/>
      <c r="DLS73" s="733"/>
      <c r="DLT73" s="733"/>
      <c r="DLU73" s="733"/>
      <c r="DLV73" s="733"/>
      <c r="DLW73" s="733"/>
      <c r="DLX73" s="733"/>
      <c r="DLY73" s="733"/>
      <c r="DLZ73" s="733"/>
      <c r="DMA73" s="733"/>
      <c r="DMB73" s="733"/>
      <c r="DMC73" s="733"/>
      <c r="DMD73" s="733"/>
      <c r="DME73" s="733"/>
      <c r="DMF73" s="733"/>
      <c r="DMG73" s="733"/>
      <c r="DMH73" s="733"/>
      <c r="DMI73" s="733"/>
      <c r="DMJ73" s="733"/>
      <c r="DMK73" s="733"/>
      <c r="DML73" s="733"/>
      <c r="DMM73" s="733"/>
      <c r="DMN73" s="733"/>
      <c r="DMO73" s="733"/>
      <c r="DMP73" s="733"/>
      <c r="DMQ73" s="733"/>
      <c r="DMR73" s="733"/>
      <c r="DMS73" s="733"/>
      <c r="DMT73" s="733"/>
      <c r="DMU73" s="733"/>
      <c r="DMV73" s="733"/>
      <c r="DMW73" s="733"/>
      <c r="DMX73" s="733"/>
      <c r="DMY73" s="733"/>
      <c r="DMZ73" s="733"/>
      <c r="DNA73" s="733"/>
      <c r="DNB73" s="733"/>
      <c r="DNC73" s="733"/>
      <c r="DND73" s="733"/>
      <c r="DNE73" s="733"/>
      <c r="DNF73" s="733"/>
      <c r="DNG73" s="733"/>
      <c r="DNH73" s="733"/>
      <c r="DNI73" s="733"/>
      <c r="DNJ73" s="733"/>
      <c r="DNK73" s="733"/>
      <c r="DNL73" s="733"/>
      <c r="DNM73" s="733"/>
      <c r="DNN73" s="733"/>
      <c r="DNO73" s="733"/>
      <c r="DNP73" s="733"/>
      <c r="DNQ73" s="733"/>
      <c r="DNR73" s="733"/>
      <c r="DNS73" s="733"/>
      <c r="DNT73" s="733"/>
      <c r="DNU73" s="733"/>
      <c r="DNV73" s="733"/>
      <c r="DNW73" s="733"/>
      <c r="DNX73" s="733"/>
      <c r="DNY73" s="733"/>
      <c r="DNZ73" s="733"/>
      <c r="DOA73" s="733"/>
      <c r="DOB73" s="733"/>
      <c r="DOC73" s="733"/>
      <c r="DOD73" s="733"/>
      <c r="DOE73" s="733"/>
      <c r="DOF73" s="733"/>
      <c r="DOG73" s="733"/>
      <c r="DOH73" s="733"/>
      <c r="DOI73" s="733"/>
      <c r="DOJ73" s="733"/>
      <c r="DOK73" s="733"/>
      <c r="DOL73" s="733"/>
      <c r="DOM73" s="733"/>
      <c r="DON73" s="733"/>
      <c r="DOO73" s="733"/>
      <c r="DOP73" s="733"/>
      <c r="DOQ73" s="733"/>
      <c r="DOR73" s="733"/>
      <c r="DOS73" s="733"/>
      <c r="DOT73" s="733"/>
      <c r="DOU73" s="733"/>
      <c r="DOV73" s="733"/>
      <c r="DOW73" s="733"/>
      <c r="DOX73" s="733"/>
      <c r="DOY73" s="733"/>
      <c r="DOZ73" s="733"/>
      <c r="DPA73" s="733"/>
      <c r="DPB73" s="733"/>
      <c r="DPC73" s="733"/>
      <c r="DPD73" s="733"/>
      <c r="DPE73" s="733"/>
      <c r="DPF73" s="733"/>
      <c r="DPG73" s="733"/>
      <c r="DPH73" s="733"/>
      <c r="DPI73" s="733"/>
      <c r="DPJ73" s="733"/>
      <c r="DPK73" s="733"/>
      <c r="DPL73" s="733"/>
      <c r="DPM73" s="733"/>
      <c r="DPN73" s="733"/>
      <c r="DPO73" s="733"/>
      <c r="DPP73" s="733"/>
      <c r="DPQ73" s="733"/>
      <c r="DPR73" s="733"/>
      <c r="DPS73" s="733"/>
      <c r="DPT73" s="733"/>
      <c r="DPU73" s="733"/>
      <c r="DPV73" s="733"/>
      <c r="DPW73" s="733"/>
      <c r="DPX73" s="733"/>
      <c r="DPY73" s="733"/>
      <c r="DPZ73" s="733"/>
      <c r="DQA73" s="733"/>
      <c r="DQB73" s="733"/>
      <c r="DQC73" s="733"/>
      <c r="DQD73" s="733"/>
      <c r="DQE73" s="733"/>
      <c r="DQF73" s="733"/>
      <c r="DQG73" s="733"/>
      <c r="DQH73" s="733"/>
      <c r="DQI73" s="733"/>
      <c r="DQJ73" s="733"/>
      <c r="DQK73" s="733"/>
      <c r="DQL73" s="733"/>
      <c r="DQM73" s="733"/>
      <c r="DQN73" s="733"/>
      <c r="DQO73" s="733"/>
      <c r="DQP73" s="733"/>
      <c r="DQQ73" s="733"/>
      <c r="DQR73" s="733"/>
      <c r="DQS73" s="733"/>
      <c r="DQT73" s="733"/>
      <c r="DQU73" s="733"/>
      <c r="DQV73" s="733"/>
      <c r="DQW73" s="733"/>
      <c r="DQX73" s="733"/>
      <c r="DQY73" s="733"/>
      <c r="DQZ73" s="733"/>
      <c r="DRA73" s="733"/>
      <c r="DRB73" s="733"/>
      <c r="DRC73" s="733"/>
      <c r="DRD73" s="733"/>
      <c r="DRE73" s="733"/>
      <c r="DRF73" s="733"/>
      <c r="DRG73" s="733"/>
      <c r="DRH73" s="733"/>
      <c r="DRI73" s="733"/>
      <c r="DRJ73" s="733"/>
      <c r="DRK73" s="733"/>
      <c r="DRL73" s="733"/>
      <c r="DRM73" s="733"/>
      <c r="DRN73" s="733"/>
      <c r="DRO73" s="733"/>
      <c r="DRP73" s="733"/>
      <c r="DRQ73" s="733"/>
      <c r="DRR73" s="733"/>
      <c r="DRS73" s="733"/>
      <c r="DRT73" s="733"/>
      <c r="DRU73" s="733"/>
      <c r="DRV73" s="733"/>
      <c r="DRW73" s="733"/>
      <c r="DRX73" s="733"/>
      <c r="DRY73" s="733"/>
      <c r="DRZ73" s="733"/>
      <c r="DSA73" s="733"/>
      <c r="DSB73" s="733"/>
      <c r="DSC73" s="733"/>
      <c r="DSD73" s="733"/>
      <c r="DSE73" s="733"/>
      <c r="DSF73" s="733"/>
      <c r="DSG73" s="733"/>
      <c r="DSH73" s="733"/>
      <c r="DSI73" s="733"/>
      <c r="DSJ73" s="733"/>
      <c r="DSK73" s="733"/>
      <c r="DSL73" s="733"/>
      <c r="DSM73" s="733"/>
      <c r="DSN73" s="733"/>
      <c r="DSO73" s="733"/>
      <c r="DSP73" s="733"/>
      <c r="DSQ73" s="733"/>
      <c r="DSR73" s="733"/>
      <c r="DSS73" s="733"/>
      <c r="DST73" s="733"/>
      <c r="DSU73" s="733"/>
      <c r="DSV73" s="733"/>
      <c r="DSW73" s="733"/>
      <c r="DSX73" s="733"/>
      <c r="DSY73" s="733"/>
      <c r="DSZ73" s="733"/>
      <c r="DTA73" s="733"/>
      <c r="DTB73" s="733"/>
      <c r="DTC73" s="733"/>
      <c r="DTD73" s="733"/>
      <c r="DTE73" s="733"/>
      <c r="DTF73" s="733"/>
      <c r="DTG73" s="733"/>
      <c r="DTH73" s="733"/>
      <c r="DTI73" s="733"/>
      <c r="DTJ73" s="733"/>
      <c r="DTK73" s="733"/>
      <c r="DTL73" s="733"/>
      <c r="DTM73" s="733"/>
      <c r="DTN73" s="733"/>
      <c r="DTO73" s="733"/>
      <c r="DTP73" s="733"/>
      <c r="DTQ73" s="733"/>
      <c r="DTR73" s="733"/>
      <c r="DTS73" s="733"/>
      <c r="DTT73" s="733"/>
      <c r="DTU73" s="733"/>
      <c r="DTV73" s="733"/>
      <c r="DTW73" s="733"/>
      <c r="DTX73" s="733"/>
      <c r="DTY73" s="733"/>
      <c r="DTZ73" s="733"/>
      <c r="DUA73" s="733"/>
      <c r="DUB73" s="733"/>
      <c r="DUC73" s="733"/>
      <c r="DUD73" s="733"/>
      <c r="DUE73" s="733"/>
      <c r="DUF73" s="733"/>
      <c r="DUG73" s="733"/>
      <c r="DUH73" s="733"/>
      <c r="DUI73" s="733"/>
      <c r="DUJ73" s="733"/>
      <c r="DUK73" s="733"/>
      <c r="DUL73" s="733"/>
      <c r="DUM73" s="733"/>
      <c r="DUN73" s="733"/>
      <c r="DUO73" s="733"/>
      <c r="DUP73" s="733"/>
      <c r="DUQ73" s="733"/>
      <c r="DUR73" s="733"/>
      <c r="DUS73" s="733"/>
      <c r="DUT73" s="733"/>
      <c r="DUU73" s="733"/>
      <c r="DUV73" s="733"/>
      <c r="DUW73" s="733"/>
      <c r="DUX73" s="733"/>
      <c r="DUY73" s="733"/>
      <c r="DUZ73" s="733"/>
      <c r="DVA73" s="733"/>
      <c r="DVB73" s="733"/>
      <c r="DVC73" s="733"/>
      <c r="DVD73" s="733"/>
      <c r="DVE73" s="733"/>
      <c r="DVF73" s="733"/>
      <c r="DVG73" s="733"/>
      <c r="DVH73" s="733"/>
      <c r="DVI73" s="733"/>
      <c r="DVJ73" s="733"/>
      <c r="DVK73" s="733"/>
      <c r="DVL73" s="733"/>
      <c r="DVM73" s="733"/>
      <c r="DVN73" s="733"/>
      <c r="DVO73" s="733"/>
      <c r="DVP73" s="733"/>
      <c r="DVQ73" s="733"/>
      <c r="DVR73" s="733"/>
      <c r="DVS73" s="733"/>
      <c r="DVT73" s="733"/>
      <c r="DVU73" s="733"/>
      <c r="DVV73" s="733"/>
      <c r="DVW73" s="733"/>
      <c r="DVX73" s="733"/>
      <c r="DVY73" s="733"/>
      <c r="DVZ73" s="733"/>
      <c r="DWA73" s="733"/>
      <c r="DWB73" s="733"/>
      <c r="DWC73" s="733"/>
      <c r="DWD73" s="733"/>
      <c r="DWE73" s="733"/>
      <c r="DWF73" s="733"/>
      <c r="DWG73" s="733"/>
      <c r="DWH73" s="733"/>
      <c r="DWI73" s="733"/>
      <c r="DWJ73" s="733"/>
      <c r="DWK73" s="733"/>
      <c r="DWL73" s="733"/>
      <c r="DWM73" s="733"/>
      <c r="DWN73" s="733"/>
      <c r="DWO73" s="733"/>
      <c r="DWP73" s="733"/>
      <c r="DWQ73" s="733"/>
      <c r="DWR73" s="733"/>
      <c r="DWS73" s="733"/>
      <c r="DWT73" s="733"/>
      <c r="DWU73" s="733"/>
      <c r="DWV73" s="733"/>
      <c r="DWW73" s="733"/>
      <c r="DWX73" s="733"/>
      <c r="DWY73" s="733"/>
      <c r="DWZ73" s="733"/>
      <c r="DXA73" s="733"/>
      <c r="DXB73" s="733"/>
      <c r="DXC73" s="733"/>
      <c r="DXD73" s="733"/>
      <c r="DXE73" s="733"/>
      <c r="DXF73" s="733"/>
      <c r="DXG73" s="733"/>
      <c r="DXH73" s="733"/>
      <c r="DXI73" s="733"/>
      <c r="DXJ73" s="733"/>
      <c r="DXK73" s="733"/>
      <c r="DXL73" s="733"/>
      <c r="DXM73" s="733"/>
      <c r="DXN73" s="733"/>
      <c r="DXO73" s="733"/>
      <c r="DXP73" s="733"/>
      <c r="DXQ73" s="733"/>
      <c r="DXR73" s="733"/>
      <c r="DXS73" s="733"/>
      <c r="DXT73" s="733"/>
      <c r="DXU73" s="733"/>
      <c r="DXV73" s="733"/>
      <c r="DXW73" s="733"/>
      <c r="DXX73" s="733"/>
      <c r="DXY73" s="733"/>
      <c r="DXZ73" s="733"/>
      <c r="DYA73" s="733"/>
      <c r="DYB73" s="733"/>
      <c r="DYC73" s="733"/>
      <c r="DYD73" s="733"/>
      <c r="DYE73" s="733"/>
      <c r="DYF73" s="733"/>
      <c r="DYG73" s="733"/>
      <c r="DYH73" s="733"/>
      <c r="DYI73" s="733"/>
      <c r="DYJ73" s="733"/>
      <c r="DYK73" s="733"/>
      <c r="DYL73" s="733"/>
      <c r="DYM73" s="733"/>
      <c r="DYN73" s="733"/>
      <c r="DYO73" s="733"/>
      <c r="DYP73" s="733"/>
      <c r="DYQ73" s="733"/>
      <c r="DYR73" s="733"/>
      <c r="DYS73" s="733"/>
      <c r="DYT73" s="733"/>
      <c r="DYU73" s="733"/>
      <c r="DYV73" s="733"/>
      <c r="DYW73" s="733"/>
      <c r="DYX73" s="733"/>
      <c r="DYY73" s="733"/>
      <c r="DYZ73" s="733"/>
      <c r="DZA73" s="733"/>
      <c r="DZB73" s="733"/>
      <c r="DZC73" s="733"/>
      <c r="DZD73" s="733"/>
      <c r="DZE73" s="733"/>
      <c r="DZF73" s="733"/>
      <c r="DZG73" s="733"/>
      <c r="DZH73" s="733"/>
      <c r="DZI73" s="733"/>
      <c r="DZJ73" s="733"/>
      <c r="DZK73" s="733"/>
      <c r="DZL73" s="733"/>
      <c r="DZM73" s="733"/>
      <c r="DZN73" s="733"/>
      <c r="DZO73" s="733"/>
      <c r="DZP73" s="733"/>
      <c r="DZQ73" s="733"/>
      <c r="DZR73" s="733"/>
      <c r="DZS73" s="733"/>
      <c r="DZT73" s="733"/>
      <c r="DZU73" s="733"/>
      <c r="DZV73" s="733"/>
      <c r="DZW73" s="733"/>
      <c r="DZX73" s="733"/>
      <c r="DZY73" s="733"/>
      <c r="DZZ73" s="733"/>
      <c r="EAA73" s="733"/>
      <c r="EAB73" s="733"/>
      <c r="EAC73" s="733"/>
      <c r="EAD73" s="733"/>
      <c r="EAE73" s="733"/>
      <c r="EAF73" s="733"/>
      <c r="EAG73" s="733"/>
      <c r="EAH73" s="733"/>
      <c r="EAI73" s="733"/>
      <c r="EAJ73" s="733"/>
      <c r="EAK73" s="733"/>
      <c r="EAL73" s="733"/>
      <c r="EAM73" s="733"/>
      <c r="EAN73" s="733"/>
      <c r="EAO73" s="733"/>
      <c r="EAP73" s="733"/>
      <c r="EAQ73" s="733"/>
      <c r="EAR73" s="733"/>
      <c r="EAS73" s="733"/>
      <c r="EAT73" s="733"/>
      <c r="EAU73" s="733"/>
      <c r="EAV73" s="733"/>
      <c r="EAW73" s="733"/>
      <c r="EAX73" s="733"/>
      <c r="EAY73" s="733"/>
      <c r="EAZ73" s="733"/>
      <c r="EBA73" s="733"/>
      <c r="EBB73" s="733"/>
      <c r="EBC73" s="733"/>
      <c r="EBD73" s="733"/>
      <c r="EBE73" s="733"/>
      <c r="EBF73" s="733"/>
      <c r="EBG73" s="733"/>
      <c r="EBH73" s="733"/>
      <c r="EBI73" s="733"/>
      <c r="EBJ73" s="733"/>
      <c r="EBK73" s="733"/>
      <c r="EBL73" s="733"/>
      <c r="EBM73" s="733"/>
      <c r="EBN73" s="733"/>
      <c r="EBO73" s="733"/>
      <c r="EBP73" s="733"/>
      <c r="EBQ73" s="733"/>
      <c r="EBR73" s="733"/>
      <c r="EBS73" s="733"/>
      <c r="EBT73" s="733"/>
      <c r="EBU73" s="733"/>
      <c r="EBV73" s="733"/>
      <c r="EBW73" s="733"/>
      <c r="EBX73" s="733"/>
      <c r="EBY73" s="733"/>
      <c r="EBZ73" s="733"/>
      <c r="ECA73" s="733"/>
      <c r="ECB73" s="733"/>
      <c r="ECC73" s="733"/>
      <c r="ECD73" s="733"/>
      <c r="ECE73" s="733"/>
      <c r="ECF73" s="733"/>
      <c r="ECG73" s="733"/>
      <c r="ECH73" s="733"/>
      <c r="ECI73" s="733"/>
      <c r="ECJ73" s="733"/>
      <c r="ECK73" s="733"/>
      <c r="ECL73" s="733"/>
      <c r="ECM73" s="733"/>
      <c r="ECN73" s="733"/>
      <c r="ECO73" s="733"/>
      <c r="ECP73" s="733"/>
      <c r="ECQ73" s="733"/>
      <c r="ECR73" s="733"/>
      <c r="ECS73" s="733"/>
      <c r="ECT73" s="733"/>
      <c r="ECU73" s="733"/>
      <c r="ECV73" s="733"/>
      <c r="ECW73" s="733"/>
      <c r="ECX73" s="733"/>
      <c r="ECY73" s="733"/>
      <c r="ECZ73" s="733"/>
      <c r="EDA73" s="733"/>
      <c r="EDB73" s="733"/>
      <c r="EDC73" s="733"/>
      <c r="EDD73" s="733"/>
      <c r="EDE73" s="733"/>
      <c r="EDF73" s="733"/>
      <c r="EDG73" s="733"/>
      <c r="EDH73" s="733"/>
      <c r="EDI73" s="733"/>
      <c r="EDJ73" s="733"/>
      <c r="EDK73" s="733"/>
      <c r="EDL73" s="733"/>
      <c r="EDM73" s="733"/>
      <c r="EDN73" s="733"/>
      <c r="EDO73" s="733"/>
      <c r="EDP73" s="733"/>
      <c r="EDQ73" s="733"/>
      <c r="EDR73" s="733"/>
      <c r="EDS73" s="733"/>
      <c r="EDT73" s="733"/>
      <c r="EDU73" s="733"/>
      <c r="EDV73" s="733"/>
      <c r="EDW73" s="733"/>
      <c r="EDX73" s="733"/>
      <c r="EDY73" s="733"/>
      <c r="EDZ73" s="733"/>
      <c r="EEA73" s="733"/>
      <c r="EEB73" s="733"/>
      <c r="EEC73" s="733"/>
      <c r="EED73" s="733"/>
      <c r="EEE73" s="733"/>
      <c r="EEF73" s="733"/>
      <c r="EEG73" s="733"/>
      <c r="EEH73" s="733"/>
      <c r="EEI73" s="733"/>
      <c r="EEJ73" s="733"/>
      <c r="EEK73" s="733"/>
      <c r="EEL73" s="733"/>
      <c r="EEM73" s="733"/>
      <c r="EEN73" s="733"/>
      <c r="EEO73" s="733"/>
      <c r="EEP73" s="733"/>
      <c r="EEQ73" s="733"/>
      <c r="EER73" s="733"/>
      <c r="EES73" s="733"/>
      <c r="EET73" s="733"/>
      <c r="EEU73" s="733"/>
      <c r="EEV73" s="733"/>
      <c r="EEW73" s="733"/>
      <c r="EEX73" s="733"/>
      <c r="EEY73" s="733"/>
      <c r="EEZ73" s="733"/>
      <c r="EFA73" s="733"/>
      <c r="EFB73" s="733"/>
      <c r="EFC73" s="733"/>
      <c r="EFD73" s="733"/>
      <c r="EFE73" s="733"/>
      <c r="EFF73" s="733"/>
      <c r="EFG73" s="733"/>
      <c r="EFH73" s="733"/>
      <c r="EFI73" s="733"/>
      <c r="EFJ73" s="733"/>
      <c r="EFK73" s="733"/>
      <c r="EFL73" s="733"/>
      <c r="EFM73" s="733"/>
      <c r="EFN73" s="733"/>
      <c r="EFO73" s="733"/>
      <c r="EFP73" s="733"/>
      <c r="EFQ73" s="733"/>
      <c r="EFR73" s="733"/>
      <c r="EFS73" s="733"/>
      <c r="EFT73" s="733"/>
      <c r="EFU73" s="733"/>
      <c r="EFV73" s="733"/>
      <c r="EFW73" s="733"/>
      <c r="EFX73" s="733"/>
      <c r="EFY73" s="733"/>
      <c r="EFZ73" s="733"/>
      <c r="EGA73" s="733"/>
      <c r="EGB73" s="733"/>
      <c r="EGC73" s="733"/>
      <c r="EGD73" s="733"/>
      <c r="EGE73" s="733"/>
      <c r="EGF73" s="733"/>
      <c r="EGG73" s="733"/>
      <c r="EGH73" s="733"/>
      <c r="EGI73" s="733"/>
      <c r="EGJ73" s="733"/>
      <c r="EGK73" s="733"/>
      <c r="EGL73" s="733"/>
      <c r="EGM73" s="733"/>
      <c r="EGN73" s="733"/>
      <c r="EGO73" s="733"/>
      <c r="EGP73" s="733"/>
      <c r="EGQ73" s="733"/>
      <c r="EGR73" s="733"/>
      <c r="EGS73" s="733"/>
      <c r="EGT73" s="733"/>
      <c r="EGU73" s="733"/>
      <c r="EGV73" s="733"/>
      <c r="EGW73" s="733"/>
      <c r="EGX73" s="733"/>
      <c r="EGY73" s="733"/>
      <c r="EGZ73" s="733"/>
      <c r="EHA73" s="733"/>
      <c r="EHB73" s="733"/>
      <c r="EHC73" s="733"/>
      <c r="EHD73" s="733"/>
      <c r="EHE73" s="733"/>
      <c r="EHF73" s="733"/>
      <c r="EHG73" s="733"/>
      <c r="EHH73" s="733"/>
      <c r="EHI73" s="733"/>
      <c r="EHJ73" s="733"/>
      <c r="EHK73" s="733"/>
      <c r="EHL73" s="733"/>
      <c r="EHM73" s="733"/>
      <c r="EHN73" s="733"/>
      <c r="EHO73" s="733"/>
      <c r="EHP73" s="733"/>
      <c r="EHQ73" s="733"/>
      <c r="EHR73" s="733"/>
      <c r="EHS73" s="733"/>
      <c r="EHT73" s="733"/>
      <c r="EHU73" s="733"/>
      <c r="EHV73" s="733"/>
      <c r="EHW73" s="733"/>
      <c r="EHX73" s="733"/>
      <c r="EHY73" s="733"/>
      <c r="EHZ73" s="733"/>
      <c r="EIA73" s="733"/>
      <c r="EIB73" s="733"/>
      <c r="EIC73" s="733"/>
      <c r="EID73" s="733"/>
      <c r="EIE73" s="733"/>
      <c r="EIF73" s="733"/>
      <c r="EIG73" s="733"/>
      <c r="EIH73" s="733"/>
      <c r="EII73" s="733"/>
      <c r="EIJ73" s="733"/>
      <c r="EIK73" s="733"/>
      <c r="EIL73" s="733"/>
      <c r="EIM73" s="733"/>
      <c r="EIN73" s="733"/>
      <c r="EIO73" s="733"/>
      <c r="EIP73" s="733"/>
      <c r="EIQ73" s="733"/>
      <c r="EIR73" s="733"/>
      <c r="EIS73" s="733"/>
      <c r="EIT73" s="733"/>
      <c r="EIU73" s="733"/>
      <c r="EIV73" s="733"/>
      <c r="EIW73" s="733"/>
      <c r="EIX73" s="733"/>
      <c r="EIY73" s="733"/>
      <c r="EIZ73" s="733"/>
      <c r="EJA73" s="733"/>
      <c r="EJB73" s="733"/>
      <c r="EJC73" s="733"/>
      <c r="EJD73" s="733"/>
      <c r="EJE73" s="733"/>
      <c r="EJF73" s="733"/>
      <c r="EJG73" s="733"/>
      <c r="EJH73" s="733"/>
      <c r="EJI73" s="733"/>
      <c r="EJJ73" s="733"/>
      <c r="EJK73" s="733"/>
      <c r="EJL73" s="733"/>
      <c r="EJM73" s="733"/>
      <c r="EJN73" s="733"/>
      <c r="EJO73" s="733"/>
      <c r="EJP73" s="733"/>
      <c r="EJQ73" s="733"/>
      <c r="EJR73" s="733"/>
      <c r="EJS73" s="733"/>
      <c r="EJT73" s="733"/>
      <c r="EJU73" s="733"/>
      <c r="EJV73" s="733"/>
      <c r="EJW73" s="733"/>
      <c r="EJX73" s="733"/>
      <c r="EJY73" s="733"/>
      <c r="EJZ73" s="733"/>
      <c r="EKA73" s="733"/>
      <c r="EKB73" s="733"/>
      <c r="EKC73" s="733"/>
      <c r="EKD73" s="733"/>
      <c r="EKE73" s="733"/>
      <c r="EKF73" s="733"/>
      <c r="EKG73" s="733"/>
      <c r="EKH73" s="733"/>
      <c r="EKI73" s="733"/>
      <c r="EKJ73" s="733"/>
      <c r="EKK73" s="733"/>
      <c r="EKL73" s="733"/>
      <c r="EKM73" s="733"/>
      <c r="EKN73" s="733"/>
      <c r="EKO73" s="733"/>
      <c r="EKP73" s="733"/>
      <c r="EKQ73" s="733"/>
      <c r="EKR73" s="733"/>
      <c r="EKS73" s="733"/>
      <c r="EKT73" s="733"/>
      <c r="EKU73" s="733"/>
      <c r="EKV73" s="733"/>
      <c r="EKW73" s="733"/>
      <c r="EKX73" s="733"/>
      <c r="EKY73" s="733"/>
      <c r="EKZ73" s="733"/>
      <c r="ELA73" s="733"/>
      <c r="ELB73" s="733"/>
      <c r="ELC73" s="733"/>
      <c r="ELD73" s="733"/>
      <c r="ELE73" s="733"/>
      <c r="ELF73" s="733"/>
      <c r="ELG73" s="733"/>
      <c r="ELH73" s="733"/>
      <c r="ELI73" s="733"/>
      <c r="ELJ73" s="733"/>
      <c r="ELK73" s="733"/>
      <c r="ELL73" s="733"/>
      <c r="ELM73" s="733"/>
      <c r="ELN73" s="733"/>
      <c r="ELO73" s="733"/>
      <c r="ELP73" s="733"/>
      <c r="ELQ73" s="733"/>
      <c r="ELR73" s="733"/>
      <c r="ELS73" s="733"/>
      <c r="ELT73" s="733"/>
      <c r="ELU73" s="733"/>
      <c r="ELV73" s="733"/>
      <c r="ELW73" s="733"/>
      <c r="ELX73" s="733"/>
      <c r="ELY73" s="733"/>
      <c r="ELZ73" s="733"/>
      <c r="EMA73" s="733"/>
      <c r="EMB73" s="733"/>
      <c r="EMC73" s="733"/>
      <c r="EMD73" s="733"/>
      <c r="EME73" s="733"/>
      <c r="EMF73" s="733"/>
      <c r="EMG73" s="733"/>
      <c r="EMH73" s="733"/>
      <c r="EMI73" s="733"/>
      <c r="EMJ73" s="733"/>
      <c r="EMK73" s="733"/>
      <c r="EML73" s="733"/>
      <c r="EMM73" s="733"/>
      <c r="EMN73" s="733"/>
      <c r="EMO73" s="733"/>
      <c r="EMP73" s="733"/>
      <c r="EMQ73" s="733"/>
      <c r="EMR73" s="733"/>
      <c r="EMS73" s="733"/>
      <c r="EMT73" s="733"/>
      <c r="EMU73" s="733"/>
      <c r="EMV73" s="733"/>
      <c r="EMW73" s="733"/>
      <c r="EMX73" s="733"/>
      <c r="EMY73" s="733"/>
      <c r="EMZ73" s="733"/>
      <c r="ENA73" s="733"/>
      <c r="ENB73" s="733"/>
      <c r="ENC73" s="733"/>
      <c r="END73" s="733"/>
      <c r="ENE73" s="733"/>
      <c r="ENF73" s="733"/>
      <c r="ENG73" s="733"/>
      <c r="ENH73" s="733"/>
      <c r="ENI73" s="733"/>
      <c r="ENJ73" s="733"/>
      <c r="ENK73" s="733"/>
      <c r="ENL73" s="733"/>
      <c r="ENM73" s="733"/>
      <c r="ENN73" s="733"/>
      <c r="ENO73" s="733"/>
      <c r="ENP73" s="733"/>
      <c r="ENQ73" s="733"/>
      <c r="ENR73" s="733"/>
      <c r="ENS73" s="733"/>
      <c r="ENT73" s="733"/>
      <c r="ENU73" s="733"/>
      <c r="ENV73" s="733"/>
      <c r="ENW73" s="733"/>
      <c r="ENX73" s="733"/>
      <c r="ENY73" s="733"/>
      <c r="ENZ73" s="733"/>
      <c r="EOA73" s="733"/>
      <c r="EOB73" s="733"/>
      <c r="EOC73" s="733"/>
      <c r="EOD73" s="733"/>
      <c r="EOE73" s="733"/>
      <c r="EOF73" s="733"/>
      <c r="EOG73" s="733"/>
      <c r="EOH73" s="733"/>
      <c r="EOI73" s="733"/>
      <c r="EOJ73" s="733"/>
      <c r="EOK73" s="733"/>
      <c r="EOL73" s="733"/>
      <c r="EOM73" s="733"/>
      <c r="EON73" s="733"/>
      <c r="EOO73" s="733"/>
      <c r="EOP73" s="733"/>
      <c r="EOQ73" s="733"/>
      <c r="EOR73" s="733"/>
      <c r="EOS73" s="733"/>
      <c r="EOT73" s="733"/>
      <c r="EOU73" s="733"/>
      <c r="EOV73" s="733"/>
      <c r="EOW73" s="733"/>
      <c r="EOX73" s="733"/>
      <c r="EOY73" s="733"/>
      <c r="EOZ73" s="733"/>
      <c r="EPA73" s="733"/>
      <c r="EPB73" s="733"/>
      <c r="EPC73" s="733"/>
      <c r="EPD73" s="733"/>
      <c r="EPE73" s="733"/>
      <c r="EPF73" s="733"/>
      <c r="EPG73" s="733"/>
      <c r="EPH73" s="733"/>
      <c r="EPI73" s="733"/>
      <c r="EPJ73" s="733"/>
      <c r="EPK73" s="733"/>
      <c r="EPL73" s="733"/>
      <c r="EPM73" s="733"/>
      <c r="EPN73" s="733"/>
      <c r="EPO73" s="733"/>
      <c r="EPP73" s="733"/>
      <c r="EPQ73" s="733"/>
      <c r="EPR73" s="733"/>
      <c r="EPS73" s="733"/>
      <c r="EPT73" s="733"/>
      <c r="EPU73" s="733"/>
      <c r="EPV73" s="733"/>
      <c r="EPW73" s="733"/>
      <c r="EPX73" s="733"/>
      <c r="EPY73" s="733"/>
      <c r="EPZ73" s="733"/>
      <c r="EQA73" s="733"/>
      <c r="EQB73" s="733"/>
      <c r="EQC73" s="733"/>
      <c r="EQD73" s="733"/>
      <c r="EQE73" s="733"/>
      <c r="EQF73" s="733"/>
      <c r="EQG73" s="733"/>
      <c r="EQH73" s="733"/>
      <c r="EQI73" s="733"/>
      <c r="EQJ73" s="733"/>
      <c r="EQK73" s="733"/>
      <c r="EQL73" s="733"/>
      <c r="EQM73" s="733"/>
      <c r="EQN73" s="733"/>
      <c r="EQO73" s="733"/>
      <c r="EQP73" s="733"/>
      <c r="EQQ73" s="733"/>
      <c r="EQR73" s="733"/>
      <c r="EQS73" s="733"/>
      <c r="EQT73" s="733"/>
      <c r="EQU73" s="733"/>
      <c r="EQV73" s="733"/>
      <c r="EQW73" s="733"/>
      <c r="EQX73" s="733"/>
      <c r="EQY73" s="733"/>
      <c r="EQZ73" s="733"/>
      <c r="ERA73" s="733"/>
      <c r="ERB73" s="733"/>
      <c r="ERC73" s="733"/>
      <c r="ERD73" s="733"/>
      <c r="ERE73" s="733"/>
      <c r="ERF73" s="733"/>
      <c r="ERG73" s="733"/>
      <c r="ERH73" s="733"/>
      <c r="ERI73" s="733"/>
      <c r="ERJ73" s="733"/>
      <c r="ERK73" s="733"/>
      <c r="ERL73" s="733"/>
      <c r="ERM73" s="733"/>
      <c r="ERN73" s="733"/>
      <c r="ERO73" s="733"/>
      <c r="ERP73" s="733"/>
      <c r="ERQ73" s="733"/>
      <c r="ERR73" s="733"/>
      <c r="ERS73" s="733"/>
      <c r="ERT73" s="733"/>
      <c r="ERU73" s="733"/>
      <c r="ERV73" s="733"/>
      <c r="ERW73" s="733"/>
      <c r="ERX73" s="733"/>
      <c r="ERY73" s="733"/>
      <c r="ERZ73" s="733"/>
      <c r="ESA73" s="733"/>
      <c r="ESB73" s="733"/>
      <c r="ESC73" s="733"/>
      <c r="ESD73" s="733"/>
      <c r="ESE73" s="733"/>
      <c r="ESF73" s="733"/>
      <c r="ESG73" s="733"/>
      <c r="ESH73" s="733"/>
      <c r="ESI73" s="733"/>
      <c r="ESJ73" s="733"/>
      <c r="ESK73" s="733"/>
      <c r="ESL73" s="733"/>
      <c r="ESM73" s="733"/>
      <c r="ESN73" s="733"/>
      <c r="ESO73" s="733"/>
      <c r="ESP73" s="733"/>
      <c r="ESQ73" s="733"/>
      <c r="ESR73" s="733"/>
      <c r="ESS73" s="733"/>
      <c r="EST73" s="733"/>
      <c r="ESU73" s="733"/>
      <c r="ESV73" s="733"/>
      <c r="ESW73" s="733"/>
      <c r="ESX73" s="733"/>
      <c r="ESY73" s="733"/>
      <c r="ESZ73" s="733"/>
      <c r="ETA73" s="733"/>
      <c r="ETB73" s="733"/>
      <c r="ETC73" s="733"/>
      <c r="ETD73" s="733"/>
      <c r="ETE73" s="733"/>
      <c r="ETF73" s="733"/>
      <c r="ETG73" s="733"/>
      <c r="ETH73" s="733"/>
      <c r="ETI73" s="733"/>
      <c r="ETJ73" s="733"/>
      <c r="ETK73" s="733"/>
      <c r="ETL73" s="733"/>
      <c r="ETM73" s="733"/>
      <c r="ETN73" s="733"/>
      <c r="ETO73" s="733"/>
      <c r="ETP73" s="733"/>
      <c r="ETQ73" s="733"/>
      <c r="ETR73" s="733"/>
      <c r="ETS73" s="733"/>
      <c r="ETT73" s="733"/>
      <c r="ETU73" s="733"/>
      <c r="ETV73" s="733"/>
      <c r="ETW73" s="733"/>
      <c r="ETX73" s="733"/>
      <c r="ETY73" s="733"/>
      <c r="ETZ73" s="733"/>
      <c r="EUA73" s="733"/>
      <c r="EUB73" s="733"/>
      <c r="EUC73" s="733"/>
      <c r="EUD73" s="733"/>
      <c r="EUE73" s="733"/>
      <c r="EUF73" s="733"/>
      <c r="EUG73" s="733"/>
      <c r="EUH73" s="733"/>
      <c r="EUI73" s="733"/>
      <c r="EUJ73" s="733"/>
      <c r="EUK73" s="733"/>
      <c r="EUL73" s="733"/>
      <c r="EUM73" s="733"/>
      <c r="EUN73" s="733"/>
      <c r="EUO73" s="733"/>
      <c r="EUP73" s="733"/>
      <c r="EUQ73" s="733"/>
      <c r="EUR73" s="733"/>
      <c r="EUS73" s="733"/>
      <c r="EUT73" s="733"/>
      <c r="EUU73" s="733"/>
      <c r="EUV73" s="733"/>
      <c r="EUW73" s="733"/>
      <c r="EUX73" s="733"/>
      <c r="EUY73" s="733"/>
      <c r="EUZ73" s="733"/>
      <c r="EVA73" s="733"/>
      <c r="EVB73" s="733"/>
      <c r="EVC73" s="733"/>
      <c r="EVD73" s="733"/>
      <c r="EVE73" s="733"/>
      <c r="EVF73" s="733"/>
      <c r="EVG73" s="733"/>
      <c r="EVH73" s="733"/>
      <c r="EVI73" s="733"/>
      <c r="EVJ73" s="733"/>
      <c r="EVK73" s="733"/>
      <c r="EVL73" s="733"/>
      <c r="EVM73" s="733"/>
      <c r="EVN73" s="733"/>
      <c r="EVO73" s="733"/>
      <c r="EVP73" s="733"/>
      <c r="EVQ73" s="733"/>
      <c r="EVR73" s="733"/>
      <c r="EVS73" s="733"/>
      <c r="EVT73" s="733"/>
      <c r="EVU73" s="733"/>
      <c r="EVV73" s="733"/>
      <c r="EVW73" s="733"/>
      <c r="EVX73" s="733"/>
      <c r="EVY73" s="733"/>
      <c r="EVZ73" s="733"/>
      <c r="EWA73" s="733"/>
      <c r="EWB73" s="733"/>
      <c r="EWC73" s="733"/>
      <c r="EWD73" s="733"/>
      <c r="EWE73" s="733"/>
      <c r="EWF73" s="733"/>
      <c r="EWG73" s="733"/>
      <c r="EWH73" s="733"/>
      <c r="EWI73" s="733"/>
      <c r="EWJ73" s="733"/>
      <c r="EWK73" s="733"/>
      <c r="EWL73" s="733"/>
      <c r="EWM73" s="733"/>
      <c r="EWN73" s="733"/>
      <c r="EWO73" s="733"/>
      <c r="EWP73" s="733"/>
      <c r="EWQ73" s="733"/>
      <c r="EWR73" s="733"/>
      <c r="EWS73" s="733"/>
      <c r="EWT73" s="733"/>
      <c r="EWU73" s="733"/>
      <c r="EWV73" s="733"/>
      <c r="EWW73" s="733"/>
      <c r="EWX73" s="733"/>
      <c r="EWY73" s="733"/>
      <c r="EWZ73" s="733"/>
      <c r="EXA73" s="733"/>
      <c r="EXB73" s="733"/>
      <c r="EXC73" s="733"/>
      <c r="EXD73" s="733"/>
      <c r="EXE73" s="733"/>
      <c r="EXF73" s="733"/>
      <c r="EXG73" s="733"/>
      <c r="EXH73" s="733"/>
      <c r="EXI73" s="733"/>
      <c r="EXJ73" s="733"/>
      <c r="EXK73" s="733"/>
      <c r="EXL73" s="733"/>
      <c r="EXM73" s="733"/>
      <c r="EXN73" s="733"/>
      <c r="EXO73" s="733"/>
      <c r="EXP73" s="733"/>
      <c r="EXQ73" s="733"/>
      <c r="EXR73" s="733"/>
      <c r="EXS73" s="733"/>
      <c r="EXT73" s="733"/>
      <c r="EXU73" s="733"/>
      <c r="EXV73" s="733"/>
      <c r="EXW73" s="733"/>
      <c r="EXX73" s="733"/>
      <c r="EXY73" s="733"/>
      <c r="EXZ73" s="733"/>
      <c r="EYA73" s="733"/>
      <c r="EYB73" s="733"/>
      <c r="EYC73" s="733"/>
      <c r="EYD73" s="733"/>
      <c r="EYE73" s="733"/>
      <c r="EYF73" s="733"/>
      <c r="EYG73" s="733"/>
      <c r="EYH73" s="733"/>
      <c r="EYI73" s="733"/>
      <c r="EYJ73" s="733"/>
      <c r="EYK73" s="733"/>
      <c r="EYL73" s="733"/>
      <c r="EYM73" s="733"/>
      <c r="EYN73" s="733"/>
      <c r="EYO73" s="733"/>
      <c r="EYP73" s="733"/>
      <c r="EYQ73" s="733"/>
      <c r="EYR73" s="733"/>
      <c r="EYS73" s="733"/>
      <c r="EYT73" s="733"/>
      <c r="EYU73" s="733"/>
      <c r="EYV73" s="733"/>
      <c r="EYW73" s="733"/>
      <c r="EYX73" s="733"/>
      <c r="EYY73" s="733"/>
      <c r="EYZ73" s="733"/>
      <c r="EZA73" s="733"/>
      <c r="EZB73" s="733"/>
      <c r="EZC73" s="733"/>
      <c r="EZD73" s="733"/>
      <c r="EZE73" s="733"/>
      <c r="EZF73" s="733"/>
      <c r="EZG73" s="733"/>
      <c r="EZH73" s="733"/>
      <c r="EZI73" s="733"/>
      <c r="EZJ73" s="733"/>
      <c r="EZK73" s="733"/>
      <c r="EZL73" s="733"/>
      <c r="EZM73" s="733"/>
      <c r="EZN73" s="733"/>
      <c r="EZO73" s="733"/>
      <c r="EZP73" s="733"/>
      <c r="EZQ73" s="733"/>
      <c r="EZR73" s="733"/>
      <c r="EZS73" s="733"/>
      <c r="EZT73" s="733"/>
      <c r="EZU73" s="733"/>
      <c r="EZV73" s="733"/>
      <c r="EZW73" s="733"/>
      <c r="EZX73" s="733"/>
      <c r="EZY73" s="733"/>
      <c r="EZZ73" s="733"/>
      <c r="FAA73" s="733"/>
      <c r="FAB73" s="733"/>
      <c r="FAC73" s="733"/>
      <c r="FAD73" s="733"/>
      <c r="FAE73" s="733"/>
      <c r="FAF73" s="733"/>
      <c r="FAG73" s="733"/>
      <c r="FAH73" s="733"/>
      <c r="FAI73" s="733"/>
      <c r="FAJ73" s="733"/>
      <c r="FAK73" s="733"/>
      <c r="FAL73" s="733"/>
      <c r="FAM73" s="733"/>
      <c r="FAN73" s="733"/>
      <c r="FAO73" s="733"/>
      <c r="FAP73" s="733"/>
      <c r="FAQ73" s="733"/>
      <c r="FAR73" s="733"/>
      <c r="FAS73" s="733"/>
      <c r="FAT73" s="733"/>
      <c r="FAU73" s="733"/>
      <c r="FAV73" s="733"/>
      <c r="FAW73" s="733"/>
      <c r="FAX73" s="733"/>
      <c r="FAY73" s="733"/>
      <c r="FAZ73" s="733"/>
      <c r="FBA73" s="733"/>
      <c r="FBB73" s="733"/>
      <c r="FBC73" s="733"/>
      <c r="FBD73" s="733"/>
      <c r="FBE73" s="733"/>
      <c r="FBF73" s="733"/>
      <c r="FBG73" s="733"/>
      <c r="FBH73" s="733"/>
      <c r="FBI73" s="733"/>
      <c r="FBJ73" s="733"/>
      <c r="FBK73" s="733"/>
      <c r="FBL73" s="733"/>
      <c r="FBM73" s="733"/>
      <c r="FBN73" s="733"/>
      <c r="FBO73" s="733"/>
      <c r="FBP73" s="733"/>
      <c r="FBQ73" s="733"/>
      <c r="FBR73" s="733"/>
      <c r="FBS73" s="733"/>
      <c r="FBT73" s="733"/>
      <c r="FBU73" s="733"/>
      <c r="FBV73" s="733"/>
      <c r="FBW73" s="733"/>
      <c r="FBX73" s="733"/>
      <c r="FBY73" s="733"/>
      <c r="FBZ73" s="733"/>
      <c r="FCA73" s="733"/>
      <c r="FCB73" s="733"/>
      <c r="FCC73" s="733"/>
      <c r="FCD73" s="733"/>
      <c r="FCE73" s="733"/>
      <c r="FCF73" s="733"/>
      <c r="FCG73" s="733"/>
      <c r="FCH73" s="733"/>
      <c r="FCI73" s="733"/>
      <c r="FCJ73" s="733"/>
      <c r="FCK73" s="733"/>
      <c r="FCL73" s="733"/>
      <c r="FCM73" s="733"/>
      <c r="FCN73" s="733"/>
      <c r="FCO73" s="733"/>
      <c r="FCP73" s="733"/>
      <c r="FCQ73" s="733"/>
      <c r="FCR73" s="733"/>
      <c r="FCS73" s="733"/>
      <c r="FCT73" s="733"/>
      <c r="FCU73" s="733"/>
      <c r="FCV73" s="733"/>
      <c r="FCW73" s="733"/>
      <c r="FCX73" s="733"/>
      <c r="FCY73" s="733"/>
      <c r="FCZ73" s="733"/>
      <c r="FDA73" s="733"/>
      <c r="FDB73" s="733"/>
      <c r="FDC73" s="733"/>
      <c r="FDD73" s="733"/>
      <c r="FDE73" s="733"/>
      <c r="FDF73" s="733"/>
      <c r="FDG73" s="733"/>
      <c r="FDH73" s="733"/>
      <c r="FDI73" s="733"/>
      <c r="FDJ73" s="733"/>
      <c r="FDK73" s="733"/>
      <c r="FDL73" s="733"/>
      <c r="FDM73" s="733"/>
      <c r="FDN73" s="733"/>
      <c r="FDO73" s="733"/>
      <c r="FDP73" s="733"/>
      <c r="FDQ73" s="733"/>
      <c r="FDR73" s="733"/>
      <c r="FDS73" s="733"/>
      <c r="FDT73" s="733"/>
      <c r="FDU73" s="733"/>
      <c r="FDV73" s="733"/>
      <c r="FDW73" s="733"/>
      <c r="FDX73" s="733"/>
      <c r="FDY73" s="733"/>
      <c r="FDZ73" s="733"/>
      <c r="FEA73" s="733"/>
      <c r="FEB73" s="733"/>
      <c r="FEC73" s="733"/>
      <c r="FED73" s="733"/>
      <c r="FEE73" s="733"/>
      <c r="FEF73" s="733"/>
      <c r="FEG73" s="733"/>
      <c r="FEH73" s="733"/>
      <c r="FEI73" s="733"/>
      <c r="FEJ73" s="733"/>
      <c r="FEK73" s="733"/>
      <c r="FEL73" s="733"/>
      <c r="FEM73" s="733"/>
      <c r="FEN73" s="733"/>
      <c r="FEO73" s="733"/>
      <c r="FEP73" s="733"/>
      <c r="FEQ73" s="733"/>
      <c r="FER73" s="733"/>
      <c r="FES73" s="733"/>
      <c r="FET73" s="733"/>
      <c r="FEU73" s="733"/>
      <c r="FEV73" s="733"/>
      <c r="FEW73" s="733"/>
      <c r="FEX73" s="733"/>
      <c r="FEY73" s="733"/>
      <c r="FEZ73" s="733"/>
      <c r="FFA73" s="733"/>
      <c r="FFB73" s="733"/>
      <c r="FFC73" s="733"/>
      <c r="FFD73" s="733"/>
      <c r="FFE73" s="733"/>
      <c r="FFF73" s="733"/>
      <c r="FFG73" s="733"/>
      <c r="FFH73" s="733"/>
      <c r="FFI73" s="733"/>
      <c r="FFJ73" s="733"/>
      <c r="FFK73" s="733"/>
      <c r="FFL73" s="733"/>
      <c r="FFM73" s="733"/>
      <c r="FFN73" s="733"/>
      <c r="FFO73" s="733"/>
      <c r="FFP73" s="733"/>
      <c r="FFQ73" s="733"/>
      <c r="FFR73" s="733"/>
      <c r="FFS73" s="733"/>
      <c r="FFT73" s="733"/>
      <c r="FFU73" s="733"/>
      <c r="FFV73" s="733"/>
      <c r="FFW73" s="733"/>
      <c r="FFX73" s="733"/>
      <c r="FFY73" s="733"/>
      <c r="FFZ73" s="733"/>
      <c r="FGA73" s="733"/>
      <c r="FGB73" s="733"/>
      <c r="FGC73" s="733"/>
      <c r="FGD73" s="733"/>
      <c r="FGE73" s="733"/>
      <c r="FGF73" s="733"/>
      <c r="FGG73" s="733"/>
      <c r="FGH73" s="733"/>
      <c r="FGI73" s="733"/>
      <c r="FGJ73" s="733"/>
      <c r="FGK73" s="733"/>
      <c r="FGL73" s="733"/>
      <c r="FGM73" s="733"/>
      <c r="FGN73" s="733"/>
      <c r="FGO73" s="733"/>
      <c r="FGP73" s="733"/>
      <c r="FGQ73" s="733"/>
      <c r="FGR73" s="733"/>
      <c r="FGS73" s="733"/>
      <c r="FGT73" s="733"/>
      <c r="FGU73" s="733"/>
      <c r="FGV73" s="733"/>
      <c r="FGW73" s="733"/>
      <c r="FGX73" s="733"/>
      <c r="FGY73" s="733"/>
      <c r="FGZ73" s="733"/>
      <c r="FHA73" s="733"/>
      <c r="FHB73" s="733"/>
      <c r="FHC73" s="733"/>
      <c r="FHD73" s="733"/>
      <c r="FHE73" s="733"/>
      <c r="FHF73" s="733"/>
      <c r="FHG73" s="733"/>
      <c r="FHH73" s="733"/>
      <c r="FHI73" s="733"/>
      <c r="FHJ73" s="733"/>
      <c r="FHK73" s="733"/>
      <c r="FHL73" s="733"/>
      <c r="FHM73" s="733"/>
      <c r="FHN73" s="733"/>
      <c r="FHO73" s="733"/>
      <c r="FHP73" s="733"/>
      <c r="FHQ73" s="733"/>
      <c r="FHR73" s="733"/>
      <c r="FHS73" s="733"/>
      <c r="FHT73" s="733"/>
      <c r="FHU73" s="733"/>
      <c r="FHV73" s="733"/>
      <c r="FHW73" s="733"/>
      <c r="FHX73" s="733"/>
      <c r="FHY73" s="733"/>
      <c r="FHZ73" s="733"/>
      <c r="FIA73" s="733"/>
      <c r="FIB73" s="733"/>
      <c r="FIC73" s="733"/>
      <c r="FID73" s="733"/>
      <c r="FIE73" s="733"/>
      <c r="FIF73" s="733"/>
      <c r="FIG73" s="733"/>
      <c r="FIH73" s="733"/>
      <c r="FII73" s="733"/>
      <c r="FIJ73" s="733"/>
      <c r="FIK73" s="733"/>
      <c r="FIL73" s="733"/>
      <c r="FIM73" s="733"/>
      <c r="FIN73" s="733"/>
      <c r="FIO73" s="733"/>
      <c r="FIP73" s="733"/>
      <c r="FIQ73" s="733"/>
      <c r="FIR73" s="733"/>
      <c r="FIS73" s="733"/>
      <c r="FIT73" s="733"/>
      <c r="FIU73" s="733"/>
      <c r="FIV73" s="733"/>
      <c r="FIW73" s="733"/>
      <c r="FIX73" s="733"/>
      <c r="FIY73" s="733"/>
      <c r="FIZ73" s="733"/>
      <c r="FJA73" s="733"/>
      <c r="FJB73" s="733"/>
      <c r="FJC73" s="733"/>
      <c r="FJD73" s="733"/>
      <c r="FJE73" s="733"/>
      <c r="FJF73" s="733"/>
      <c r="FJG73" s="733"/>
      <c r="FJH73" s="733"/>
      <c r="FJI73" s="733"/>
      <c r="FJJ73" s="733"/>
      <c r="FJK73" s="733"/>
      <c r="FJL73" s="733"/>
      <c r="FJM73" s="733"/>
      <c r="FJN73" s="733"/>
      <c r="FJO73" s="733"/>
      <c r="FJP73" s="733"/>
      <c r="FJQ73" s="733"/>
      <c r="FJR73" s="733"/>
      <c r="FJS73" s="733"/>
      <c r="FJT73" s="733"/>
      <c r="FJU73" s="733"/>
      <c r="FJV73" s="733"/>
      <c r="FJW73" s="733"/>
      <c r="FJX73" s="733"/>
      <c r="FJY73" s="733"/>
      <c r="FJZ73" s="733"/>
      <c r="FKA73" s="733"/>
      <c r="FKB73" s="733"/>
      <c r="FKC73" s="733"/>
      <c r="FKD73" s="733"/>
      <c r="FKE73" s="733"/>
      <c r="FKF73" s="733"/>
      <c r="FKG73" s="733"/>
      <c r="FKH73" s="733"/>
      <c r="FKI73" s="733"/>
      <c r="FKJ73" s="733"/>
      <c r="FKK73" s="733"/>
      <c r="FKL73" s="733"/>
      <c r="FKM73" s="733"/>
      <c r="FKN73" s="733"/>
      <c r="FKO73" s="733"/>
      <c r="FKP73" s="733"/>
      <c r="FKQ73" s="733"/>
      <c r="FKR73" s="733"/>
      <c r="FKS73" s="733"/>
      <c r="FKT73" s="733"/>
      <c r="FKU73" s="733"/>
      <c r="FKV73" s="733"/>
      <c r="FKW73" s="733"/>
      <c r="FKX73" s="733"/>
      <c r="FKY73" s="733"/>
      <c r="FKZ73" s="733"/>
      <c r="FLA73" s="733"/>
      <c r="FLB73" s="733"/>
      <c r="FLC73" s="733"/>
      <c r="FLD73" s="733"/>
      <c r="FLE73" s="733"/>
      <c r="FLF73" s="733"/>
      <c r="FLG73" s="733"/>
      <c r="FLH73" s="733"/>
      <c r="FLI73" s="733"/>
      <c r="FLJ73" s="733"/>
      <c r="FLK73" s="733"/>
      <c r="FLL73" s="733"/>
      <c r="FLM73" s="733"/>
      <c r="FLN73" s="733"/>
      <c r="FLO73" s="733"/>
      <c r="FLP73" s="733"/>
      <c r="FLQ73" s="733"/>
      <c r="FLR73" s="733"/>
      <c r="FLS73" s="733"/>
      <c r="FLT73" s="733"/>
      <c r="FLU73" s="733"/>
      <c r="FLV73" s="733"/>
      <c r="FLW73" s="733"/>
      <c r="FLX73" s="733"/>
      <c r="FLY73" s="733"/>
      <c r="FLZ73" s="733"/>
      <c r="FMA73" s="733"/>
      <c r="FMB73" s="733"/>
      <c r="FMC73" s="733"/>
      <c r="FMD73" s="733"/>
      <c r="FME73" s="733"/>
      <c r="FMF73" s="733"/>
      <c r="FMG73" s="733"/>
      <c r="FMH73" s="733"/>
      <c r="FMI73" s="733"/>
      <c r="FMJ73" s="733"/>
      <c r="FMK73" s="733"/>
      <c r="FML73" s="733"/>
      <c r="FMM73" s="733"/>
      <c r="FMN73" s="733"/>
      <c r="FMO73" s="733"/>
      <c r="FMP73" s="733"/>
      <c r="FMQ73" s="733"/>
      <c r="FMR73" s="733"/>
      <c r="FMS73" s="733"/>
      <c r="FMT73" s="733"/>
      <c r="FMU73" s="733"/>
      <c r="FMV73" s="733"/>
      <c r="FMW73" s="733"/>
      <c r="FMX73" s="733"/>
      <c r="FMY73" s="733"/>
      <c r="FMZ73" s="733"/>
      <c r="FNA73" s="733"/>
      <c r="FNB73" s="733"/>
      <c r="FNC73" s="733"/>
      <c r="FND73" s="733"/>
      <c r="FNE73" s="733"/>
      <c r="FNF73" s="733"/>
      <c r="FNG73" s="733"/>
      <c r="FNH73" s="733"/>
      <c r="FNI73" s="733"/>
      <c r="FNJ73" s="733"/>
      <c r="FNK73" s="733"/>
      <c r="FNL73" s="733"/>
      <c r="FNM73" s="733"/>
      <c r="FNN73" s="733"/>
      <c r="FNO73" s="733"/>
      <c r="FNP73" s="733"/>
      <c r="FNQ73" s="733"/>
      <c r="FNR73" s="733"/>
      <c r="FNS73" s="733"/>
      <c r="FNT73" s="733"/>
      <c r="FNU73" s="733"/>
      <c r="FNV73" s="733"/>
      <c r="FNW73" s="733"/>
      <c r="FNX73" s="733"/>
      <c r="FNY73" s="733"/>
      <c r="FNZ73" s="733"/>
      <c r="FOA73" s="733"/>
      <c r="FOB73" s="733"/>
      <c r="FOC73" s="733"/>
      <c r="FOD73" s="733"/>
      <c r="FOE73" s="733"/>
      <c r="FOF73" s="733"/>
      <c r="FOG73" s="733"/>
      <c r="FOH73" s="733"/>
      <c r="FOI73" s="733"/>
      <c r="FOJ73" s="733"/>
      <c r="FOK73" s="733"/>
      <c r="FOL73" s="733"/>
      <c r="FOM73" s="733"/>
      <c r="FON73" s="733"/>
      <c r="FOO73" s="733"/>
      <c r="FOP73" s="733"/>
      <c r="FOQ73" s="733"/>
      <c r="FOR73" s="733"/>
      <c r="FOS73" s="733"/>
      <c r="FOT73" s="733"/>
      <c r="FOU73" s="733"/>
      <c r="FOV73" s="733"/>
      <c r="FOW73" s="733"/>
      <c r="FOX73" s="733"/>
      <c r="FOY73" s="733"/>
      <c r="FOZ73" s="733"/>
      <c r="FPA73" s="733"/>
      <c r="FPB73" s="733"/>
      <c r="FPC73" s="733"/>
      <c r="FPD73" s="733"/>
      <c r="FPE73" s="733"/>
      <c r="FPF73" s="733"/>
      <c r="FPG73" s="733"/>
      <c r="FPH73" s="733"/>
      <c r="FPI73" s="733"/>
      <c r="FPJ73" s="733"/>
      <c r="FPK73" s="733"/>
      <c r="FPL73" s="733"/>
      <c r="FPM73" s="733"/>
      <c r="FPN73" s="733"/>
      <c r="FPO73" s="733"/>
      <c r="FPP73" s="733"/>
      <c r="FPQ73" s="733"/>
      <c r="FPR73" s="733"/>
      <c r="FPS73" s="733"/>
      <c r="FPT73" s="733"/>
      <c r="FPU73" s="733"/>
      <c r="FPV73" s="733"/>
      <c r="FPW73" s="733"/>
      <c r="FPX73" s="733"/>
      <c r="FPY73" s="733"/>
      <c r="FPZ73" s="733"/>
      <c r="FQA73" s="733"/>
      <c r="FQB73" s="733"/>
      <c r="FQC73" s="733"/>
      <c r="FQD73" s="733"/>
      <c r="FQE73" s="733"/>
      <c r="FQF73" s="733"/>
      <c r="FQG73" s="733"/>
      <c r="FQH73" s="733"/>
      <c r="FQI73" s="733"/>
      <c r="FQJ73" s="733"/>
      <c r="FQK73" s="733"/>
      <c r="FQL73" s="733"/>
      <c r="FQM73" s="733"/>
      <c r="FQN73" s="733"/>
      <c r="FQO73" s="733"/>
      <c r="FQP73" s="733"/>
      <c r="FQQ73" s="733"/>
      <c r="FQR73" s="733"/>
      <c r="FQS73" s="733"/>
      <c r="FQT73" s="733"/>
      <c r="FQU73" s="733"/>
      <c r="FQV73" s="733"/>
      <c r="FQW73" s="733"/>
      <c r="FQX73" s="733"/>
      <c r="FQY73" s="733"/>
      <c r="FQZ73" s="733"/>
      <c r="FRA73" s="733"/>
      <c r="FRB73" s="733"/>
      <c r="FRC73" s="733"/>
      <c r="FRD73" s="733"/>
      <c r="FRE73" s="733"/>
      <c r="FRF73" s="733"/>
      <c r="FRG73" s="733"/>
      <c r="FRH73" s="733"/>
      <c r="FRI73" s="733"/>
      <c r="FRJ73" s="733"/>
      <c r="FRK73" s="733"/>
      <c r="FRL73" s="733"/>
      <c r="FRM73" s="733"/>
      <c r="FRN73" s="733"/>
      <c r="FRO73" s="733"/>
      <c r="FRP73" s="733"/>
      <c r="FRQ73" s="733"/>
      <c r="FRR73" s="733"/>
      <c r="FRS73" s="733"/>
      <c r="FRT73" s="733"/>
      <c r="FRU73" s="733"/>
      <c r="FRV73" s="733"/>
      <c r="FRW73" s="733"/>
      <c r="FRX73" s="733"/>
      <c r="FRY73" s="733"/>
      <c r="FRZ73" s="733"/>
      <c r="FSA73" s="733"/>
      <c r="FSB73" s="733"/>
      <c r="FSC73" s="733"/>
      <c r="FSD73" s="733"/>
      <c r="FSE73" s="733"/>
      <c r="FSF73" s="733"/>
      <c r="FSG73" s="733"/>
      <c r="FSH73" s="733"/>
      <c r="FSI73" s="733"/>
      <c r="FSJ73" s="733"/>
      <c r="FSK73" s="733"/>
      <c r="FSL73" s="733"/>
      <c r="FSM73" s="733"/>
      <c r="FSN73" s="733"/>
      <c r="FSO73" s="733"/>
      <c r="FSP73" s="733"/>
      <c r="FSQ73" s="733"/>
      <c r="FSR73" s="733"/>
      <c r="FSS73" s="733"/>
      <c r="FST73" s="733"/>
      <c r="FSU73" s="733"/>
      <c r="FSV73" s="733"/>
      <c r="FSW73" s="733"/>
      <c r="FSX73" s="733"/>
      <c r="FSY73" s="733"/>
      <c r="FSZ73" s="733"/>
      <c r="FTA73" s="733"/>
      <c r="FTB73" s="733"/>
      <c r="FTC73" s="733"/>
      <c r="FTD73" s="733"/>
      <c r="FTE73" s="733"/>
      <c r="FTF73" s="733"/>
      <c r="FTG73" s="733"/>
      <c r="FTH73" s="733"/>
      <c r="FTI73" s="733"/>
      <c r="FTJ73" s="733"/>
      <c r="FTK73" s="733"/>
      <c r="FTL73" s="733"/>
      <c r="FTM73" s="733"/>
      <c r="FTN73" s="733"/>
      <c r="FTO73" s="733"/>
      <c r="FTP73" s="733"/>
      <c r="FTQ73" s="733"/>
      <c r="FTR73" s="733"/>
      <c r="FTS73" s="733"/>
      <c r="FTT73" s="733"/>
      <c r="FTU73" s="733"/>
      <c r="FTV73" s="733"/>
      <c r="FTW73" s="733"/>
      <c r="FTX73" s="733"/>
      <c r="FTY73" s="733"/>
      <c r="FTZ73" s="733"/>
      <c r="FUA73" s="733"/>
      <c r="FUB73" s="733"/>
      <c r="FUC73" s="733"/>
      <c r="FUD73" s="733"/>
      <c r="FUE73" s="733"/>
      <c r="FUF73" s="733"/>
      <c r="FUG73" s="733"/>
      <c r="FUH73" s="733"/>
      <c r="FUI73" s="733"/>
      <c r="FUJ73" s="733"/>
      <c r="FUK73" s="733"/>
      <c r="FUL73" s="733"/>
      <c r="FUM73" s="733"/>
      <c r="FUN73" s="733"/>
      <c r="FUO73" s="733"/>
      <c r="FUP73" s="733"/>
      <c r="FUQ73" s="733"/>
      <c r="FUR73" s="733"/>
      <c r="FUS73" s="733"/>
      <c r="FUT73" s="733"/>
      <c r="FUU73" s="733"/>
      <c r="FUV73" s="733"/>
      <c r="FUW73" s="733"/>
      <c r="FUX73" s="733"/>
      <c r="FUY73" s="733"/>
      <c r="FUZ73" s="733"/>
      <c r="FVA73" s="733"/>
      <c r="FVB73" s="733"/>
      <c r="FVC73" s="733"/>
      <c r="FVD73" s="733"/>
      <c r="FVE73" s="733"/>
      <c r="FVF73" s="733"/>
      <c r="FVG73" s="733"/>
      <c r="FVH73" s="733"/>
      <c r="FVI73" s="733"/>
      <c r="FVJ73" s="733"/>
      <c r="FVK73" s="733"/>
      <c r="FVL73" s="733"/>
      <c r="FVM73" s="733"/>
      <c r="FVN73" s="733"/>
      <c r="FVO73" s="733"/>
      <c r="FVP73" s="733"/>
      <c r="FVQ73" s="733"/>
      <c r="FVR73" s="733"/>
      <c r="FVS73" s="733"/>
      <c r="FVT73" s="733"/>
      <c r="FVU73" s="733"/>
      <c r="FVV73" s="733"/>
      <c r="FVW73" s="733"/>
      <c r="FVX73" s="733"/>
      <c r="FVY73" s="733"/>
      <c r="FVZ73" s="733"/>
      <c r="FWA73" s="733"/>
      <c r="FWB73" s="733"/>
      <c r="FWC73" s="733"/>
      <c r="FWD73" s="733"/>
      <c r="FWE73" s="733"/>
      <c r="FWF73" s="733"/>
      <c r="FWG73" s="733"/>
      <c r="FWH73" s="733"/>
      <c r="FWI73" s="733"/>
      <c r="FWJ73" s="733"/>
      <c r="FWK73" s="733"/>
      <c r="FWL73" s="733"/>
      <c r="FWM73" s="733"/>
      <c r="FWN73" s="733"/>
      <c r="FWO73" s="733"/>
      <c r="FWP73" s="733"/>
      <c r="FWQ73" s="733"/>
      <c r="FWR73" s="733"/>
      <c r="FWS73" s="733"/>
      <c r="FWT73" s="733"/>
      <c r="FWU73" s="733"/>
      <c r="FWV73" s="733"/>
      <c r="FWW73" s="733"/>
      <c r="FWX73" s="733"/>
      <c r="FWY73" s="733"/>
      <c r="FWZ73" s="733"/>
      <c r="FXA73" s="733"/>
      <c r="FXB73" s="733"/>
      <c r="FXC73" s="733"/>
      <c r="FXD73" s="733"/>
      <c r="FXE73" s="733"/>
      <c r="FXF73" s="733"/>
      <c r="FXG73" s="733"/>
      <c r="FXH73" s="733"/>
      <c r="FXI73" s="733"/>
      <c r="FXJ73" s="733"/>
      <c r="FXK73" s="733"/>
      <c r="FXL73" s="733"/>
      <c r="FXM73" s="733"/>
      <c r="FXN73" s="733"/>
      <c r="FXO73" s="733"/>
      <c r="FXP73" s="733"/>
      <c r="FXQ73" s="733"/>
      <c r="FXR73" s="733"/>
      <c r="FXS73" s="733"/>
      <c r="FXT73" s="733"/>
      <c r="FXU73" s="733"/>
      <c r="FXV73" s="733"/>
      <c r="FXW73" s="733"/>
      <c r="FXX73" s="733"/>
      <c r="FXY73" s="733"/>
      <c r="FXZ73" s="733"/>
      <c r="FYA73" s="733"/>
      <c r="FYB73" s="733"/>
      <c r="FYC73" s="733"/>
      <c r="FYD73" s="733"/>
      <c r="FYE73" s="733"/>
      <c r="FYF73" s="733"/>
      <c r="FYG73" s="733"/>
      <c r="FYH73" s="733"/>
      <c r="FYI73" s="733"/>
      <c r="FYJ73" s="733"/>
      <c r="FYK73" s="733"/>
      <c r="FYL73" s="733"/>
      <c r="FYM73" s="733"/>
      <c r="FYN73" s="733"/>
      <c r="FYO73" s="733"/>
      <c r="FYP73" s="733"/>
      <c r="FYQ73" s="733"/>
      <c r="FYR73" s="733"/>
      <c r="FYS73" s="733"/>
      <c r="FYT73" s="733"/>
      <c r="FYU73" s="733"/>
      <c r="FYV73" s="733"/>
      <c r="FYW73" s="733"/>
      <c r="FYX73" s="733"/>
      <c r="FYY73" s="733"/>
      <c r="FYZ73" s="733"/>
      <c r="FZA73" s="733"/>
      <c r="FZB73" s="733"/>
      <c r="FZC73" s="733"/>
      <c r="FZD73" s="733"/>
      <c r="FZE73" s="733"/>
      <c r="FZF73" s="733"/>
      <c r="FZG73" s="733"/>
      <c r="FZH73" s="733"/>
      <c r="FZI73" s="733"/>
      <c r="FZJ73" s="733"/>
      <c r="FZK73" s="733"/>
      <c r="FZL73" s="733"/>
      <c r="FZM73" s="733"/>
      <c r="FZN73" s="733"/>
      <c r="FZO73" s="733"/>
      <c r="FZP73" s="733"/>
      <c r="FZQ73" s="733"/>
      <c r="FZR73" s="733"/>
      <c r="FZS73" s="733"/>
      <c r="FZT73" s="733"/>
      <c r="FZU73" s="733"/>
      <c r="FZV73" s="733"/>
      <c r="FZW73" s="733"/>
      <c r="FZX73" s="733"/>
      <c r="FZY73" s="733"/>
      <c r="FZZ73" s="733"/>
      <c r="GAA73" s="733"/>
      <c r="GAB73" s="733"/>
      <c r="GAC73" s="733"/>
      <c r="GAD73" s="733"/>
      <c r="GAE73" s="733"/>
      <c r="GAF73" s="733"/>
      <c r="GAG73" s="733"/>
      <c r="GAH73" s="733"/>
      <c r="GAI73" s="733"/>
      <c r="GAJ73" s="733"/>
      <c r="GAK73" s="733"/>
      <c r="GAL73" s="733"/>
      <c r="GAM73" s="733"/>
      <c r="GAN73" s="733"/>
      <c r="GAO73" s="733"/>
      <c r="GAP73" s="733"/>
      <c r="GAQ73" s="733"/>
      <c r="GAR73" s="733"/>
      <c r="GAS73" s="733"/>
      <c r="GAT73" s="733"/>
      <c r="GAU73" s="733"/>
      <c r="GAV73" s="733"/>
      <c r="GAW73" s="733"/>
      <c r="GAX73" s="733"/>
      <c r="GAY73" s="733"/>
      <c r="GAZ73" s="733"/>
      <c r="GBA73" s="733"/>
      <c r="GBB73" s="733"/>
      <c r="GBC73" s="733"/>
      <c r="GBD73" s="733"/>
      <c r="GBE73" s="733"/>
      <c r="GBF73" s="733"/>
      <c r="GBG73" s="733"/>
      <c r="GBH73" s="733"/>
      <c r="GBI73" s="733"/>
      <c r="GBJ73" s="733"/>
      <c r="GBK73" s="733"/>
      <c r="GBL73" s="733"/>
      <c r="GBM73" s="733"/>
      <c r="GBN73" s="733"/>
      <c r="GBO73" s="733"/>
      <c r="GBP73" s="733"/>
      <c r="GBQ73" s="733"/>
      <c r="GBR73" s="733"/>
      <c r="GBS73" s="733"/>
      <c r="GBT73" s="733"/>
      <c r="GBU73" s="733"/>
      <c r="GBV73" s="733"/>
      <c r="GBW73" s="733"/>
      <c r="GBX73" s="733"/>
      <c r="GBY73" s="733"/>
      <c r="GBZ73" s="733"/>
      <c r="GCA73" s="733"/>
      <c r="GCB73" s="733"/>
      <c r="GCC73" s="733"/>
      <c r="GCD73" s="733"/>
      <c r="GCE73" s="733"/>
      <c r="GCF73" s="733"/>
      <c r="GCG73" s="733"/>
      <c r="GCH73" s="733"/>
      <c r="GCI73" s="733"/>
      <c r="GCJ73" s="733"/>
      <c r="GCK73" s="733"/>
      <c r="GCL73" s="733"/>
      <c r="GCM73" s="733"/>
      <c r="GCN73" s="733"/>
      <c r="GCO73" s="733"/>
      <c r="GCP73" s="733"/>
      <c r="GCQ73" s="733"/>
      <c r="GCR73" s="733"/>
      <c r="GCS73" s="733"/>
      <c r="GCT73" s="733"/>
      <c r="GCU73" s="733"/>
      <c r="GCV73" s="733"/>
      <c r="GCW73" s="733"/>
      <c r="GCX73" s="733"/>
      <c r="GCY73" s="733"/>
      <c r="GCZ73" s="733"/>
      <c r="GDA73" s="733"/>
      <c r="GDB73" s="733"/>
      <c r="GDC73" s="733"/>
      <c r="GDD73" s="733"/>
      <c r="GDE73" s="733"/>
      <c r="GDF73" s="733"/>
      <c r="GDG73" s="733"/>
      <c r="GDH73" s="733"/>
      <c r="GDI73" s="733"/>
      <c r="GDJ73" s="733"/>
      <c r="GDK73" s="733"/>
      <c r="GDL73" s="733"/>
      <c r="GDM73" s="733"/>
      <c r="GDN73" s="733"/>
      <c r="GDO73" s="733"/>
      <c r="GDP73" s="733"/>
      <c r="GDQ73" s="733"/>
      <c r="GDR73" s="733"/>
      <c r="GDS73" s="733"/>
      <c r="GDT73" s="733"/>
      <c r="GDU73" s="733"/>
      <c r="GDV73" s="733"/>
      <c r="GDW73" s="733"/>
      <c r="GDX73" s="733"/>
      <c r="GDY73" s="733"/>
      <c r="GDZ73" s="733"/>
      <c r="GEA73" s="733"/>
      <c r="GEB73" s="733"/>
      <c r="GEC73" s="733"/>
      <c r="GED73" s="733"/>
      <c r="GEE73" s="733"/>
      <c r="GEF73" s="733"/>
      <c r="GEG73" s="733"/>
      <c r="GEH73" s="733"/>
      <c r="GEI73" s="733"/>
      <c r="GEJ73" s="733"/>
      <c r="GEK73" s="733"/>
      <c r="GEL73" s="733"/>
      <c r="GEM73" s="733"/>
      <c r="GEN73" s="733"/>
      <c r="GEO73" s="733"/>
      <c r="GEP73" s="733"/>
      <c r="GEQ73" s="733"/>
      <c r="GER73" s="733"/>
      <c r="GES73" s="733"/>
      <c r="GET73" s="733"/>
      <c r="GEU73" s="733"/>
      <c r="GEV73" s="733"/>
      <c r="GEW73" s="733"/>
      <c r="GEX73" s="733"/>
      <c r="GEY73" s="733"/>
      <c r="GEZ73" s="733"/>
      <c r="GFA73" s="733"/>
      <c r="GFB73" s="733"/>
      <c r="GFC73" s="733"/>
      <c r="GFD73" s="733"/>
      <c r="GFE73" s="733"/>
      <c r="GFF73" s="733"/>
      <c r="GFG73" s="733"/>
      <c r="GFH73" s="733"/>
      <c r="GFI73" s="733"/>
      <c r="GFJ73" s="733"/>
      <c r="GFK73" s="733"/>
      <c r="GFL73" s="733"/>
      <c r="GFM73" s="733"/>
      <c r="GFN73" s="733"/>
      <c r="GFO73" s="733"/>
      <c r="GFP73" s="733"/>
      <c r="GFQ73" s="733"/>
      <c r="GFR73" s="733"/>
      <c r="GFS73" s="733"/>
      <c r="GFT73" s="733"/>
      <c r="GFU73" s="733"/>
      <c r="GFV73" s="733"/>
      <c r="GFW73" s="733"/>
      <c r="GFX73" s="733"/>
      <c r="GFY73" s="733"/>
      <c r="GFZ73" s="733"/>
      <c r="GGA73" s="733"/>
      <c r="GGB73" s="733"/>
      <c r="GGC73" s="733"/>
      <c r="GGD73" s="733"/>
      <c r="GGE73" s="733"/>
      <c r="GGF73" s="733"/>
      <c r="GGG73" s="733"/>
      <c r="GGH73" s="733"/>
      <c r="GGI73" s="733"/>
      <c r="GGJ73" s="733"/>
      <c r="GGK73" s="733"/>
      <c r="GGL73" s="733"/>
      <c r="GGM73" s="733"/>
      <c r="GGN73" s="733"/>
      <c r="GGO73" s="733"/>
      <c r="GGP73" s="733"/>
      <c r="GGQ73" s="733"/>
      <c r="GGR73" s="733"/>
      <c r="GGS73" s="733"/>
      <c r="GGT73" s="733"/>
      <c r="GGU73" s="733"/>
      <c r="GGV73" s="733"/>
      <c r="GGW73" s="733"/>
      <c r="GGX73" s="733"/>
      <c r="GGY73" s="733"/>
      <c r="GGZ73" s="733"/>
      <c r="GHA73" s="733"/>
      <c r="GHB73" s="733"/>
      <c r="GHC73" s="733"/>
      <c r="GHD73" s="733"/>
      <c r="GHE73" s="733"/>
      <c r="GHF73" s="733"/>
      <c r="GHG73" s="733"/>
      <c r="GHH73" s="733"/>
      <c r="GHI73" s="733"/>
      <c r="GHJ73" s="733"/>
      <c r="GHK73" s="733"/>
      <c r="GHL73" s="733"/>
      <c r="GHM73" s="733"/>
      <c r="GHN73" s="733"/>
      <c r="GHO73" s="733"/>
      <c r="GHP73" s="733"/>
      <c r="GHQ73" s="733"/>
      <c r="GHR73" s="733"/>
      <c r="GHS73" s="733"/>
      <c r="GHT73" s="733"/>
      <c r="GHU73" s="733"/>
      <c r="GHV73" s="733"/>
      <c r="GHW73" s="733"/>
      <c r="GHX73" s="733"/>
      <c r="GHY73" s="733"/>
      <c r="GHZ73" s="733"/>
      <c r="GIA73" s="733"/>
      <c r="GIB73" s="733"/>
      <c r="GIC73" s="733"/>
      <c r="GID73" s="733"/>
      <c r="GIE73" s="733"/>
      <c r="GIF73" s="733"/>
      <c r="GIG73" s="733"/>
      <c r="GIH73" s="733"/>
      <c r="GII73" s="733"/>
      <c r="GIJ73" s="733"/>
      <c r="GIK73" s="733"/>
      <c r="GIL73" s="733"/>
      <c r="GIM73" s="733"/>
      <c r="GIN73" s="733"/>
      <c r="GIO73" s="733"/>
      <c r="GIP73" s="733"/>
      <c r="GIQ73" s="733"/>
      <c r="GIR73" s="733"/>
      <c r="GIS73" s="733"/>
      <c r="GIT73" s="733"/>
      <c r="GIU73" s="733"/>
      <c r="GIV73" s="733"/>
      <c r="GIW73" s="733"/>
      <c r="GIX73" s="733"/>
      <c r="GIY73" s="733"/>
      <c r="GIZ73" s="733"/>
      <c r="GJA73" s="733"/>
      <c r="GJB73" s="733"/>
      <c r="GJC73" s="733"/>
      <c r="GJD73" s="733"/>
      <c r="GJE73" s="733"/>
      <c r="GJF73" s="733"/>
      <c r="GJG73" s="733"/>
      <c r="GJH73" s="733"/>
      <c r="GJI73" s="733"/>
      <c r="GJJ73" s="733"/>
      <c r="GJK73" s="733"/>
      <c r="GJL73" s="733"/>
      <c r="GJM73" s="733"/>
      <c r="GJN73" s="733"/>
      <c r="GJO73" s="733"/>
      <c r="GJP73" s="733"/>
      <c r="GJQ73" s="733"/>
      <c r="GJR73" s="733"/>
      <c r="GJS73" s="733"/>
      <c r="GJT73" s="733"/>
      <c r="GJU73" s="733"/>
      <c r="GJV73" s="733"/>
      <c r="GJW73" s="733"/>
      <c r="GJX73" s="733"/>
      <c r="GJY73" s="733"/>
      <c r="GJZ73" s="733"/>
      <c r="GKA73" s="733"/>
      <c r="GKB73" s="733"/>
      <c r="GKC73" s="733"/>
      <c r="GKD73" s="733"/>
      <c r="GKE73" s="733"/>
      <c r="GKF73" s="733"/>
      <c r="GKG73" s="733"/>
      <c r="GKH73" s="733"/>
      <c r="GKI73" s="733"/>
      <c r="GKJ73" s="733"/>
      <c r="GKK73" s="733"/>
      <c r="GKL73" s="733"/>
      <c r="GKM73" s="733"/>
      <c r="GKN73" s="733"/>
      <c r="GKO73" s="733"/>
      <c r="GKP73" s="733"/>
      <c r="GKQ73" s="733"/>
      <c r="GKR73" s="733"/>
      <c r="GKS73" s="733"/>
      <c r="GKT73" s="733"/>
      <c r="GKU73" s="733"/>
      <c r="GKV73" s="733"/>
      <c r="GKW73" s="733"/>
      <c r="GKX73" s="733"/>
      <c r="GKY73" s="733"/>
      <c r="GKZ73" s="733"/>
      <c r="GLA73" s="733"/>
      <c r="GLB73" s="733"/>
      <c r="GLC73" s="733"/>
      <c r="GLD73" s="733"/>
      <c r="GLE73" s="733"/>
      <c r="GLF73" s="733"/>
      <c r="GLG73" s="733"/>
      <c r="GLH73" s="733"/>
      <c r="GLI73" s="733"/>
      <c r="GLJ73" s="733"/>
      <c r="GLK73" s="733"/>
      <c r="GLL73" s="733"/>
      <c r="GLM73" s="733"/>
      <c r="GLN73" s="733"/>
      <c r="GLO73" s="733"/>
      <c r="GLP73" s="733"/>
      <c r="GLQ73" s="733"/>
      <c r="GLR73" s="733"/>
      <c r="GLS73" s="733"/>
      <c r="GLT73" s="733"/>
      <c r="GLU73" s="733"/>
      <c r="GLV73" s="733"/>
      <c r="GLW73" s="733"/>
      <c r="GLX73" s="733"/>
      <c r="GLY73" s="733"/>
      <c r="GLZ73" s="733"/>
      <c r="GMA73" s="733"/>
      <c r="GMB73" s="733"/>
      <c r="GMC73" s="733"/>
      <c r="GMD73" s="733"/>
      <c r="GME73" s="733"/>
      <c r="GMF73" s="733"/>
      <c r="GMG73" s="733"/>
      <c r="GMH73" s="733"/>
      <c r="GMI73" s="733"/>
      <c r="GMJ73" s="733"/>
      <c r="GMK73" s="733"/>
      <c r="GML73" s="733"/>
      <c r="GMM73" s="733"/>
      <c r="GMN73" s="733"/>
      <c r="GMO73" s="733"/>
      <c r="GMP73" s="733"/>
      <c r="GMQ73" s="733"/>
      <c r="GMR73" s="733"/>
      <c r="GMS73" s="733"/>
      <c r="GMT73" s="733"/>
      <c r="GMU73" s="733"/>
      <c r="GMV73" s="733"/>
      <c r="GMW73" s="733"/>
      <c r="GMX73" s="733"/>
      <c r="GMY73" s="733"/>
      <c r="GMZ73" s="733"/>
      <c r="GNA73" s="733"/>
      <c r="GNB73" s="733"/>
      <c r="GNC73" s="733"/>
      <c r="GND73" s="733"/>
      <c r="GNE73" s="733"/>
      <c r="GNF73" s="733"/>
      <c r="GNG73" s="733"/>
      <c r="GNH73" s="733"/>
      <c r="GNI73" s="733"/>
      <c r="GNJ73" s="733"/>
      <c r="GNK73" s="733"/>
      <c r="GNL73" s="733"/>
      <c r="GNM73" s="733"/>
      <c r="GNN73" s="733"/>
      <c r="GNO73" s="733"/>
      <c r="GNP73" s="733"/>
      <c r="GNQ73" s="733"/>
      <c r="GNR73" s="733"/>
      <c r="GNS73" s="733"/>
      <c r="GNT73" s="733"/>
      <c r="GNU73" s="733"/>
      <c r="GNV73" s="733"/>
      <c r="GNW73" s="733"/>
      <c r="GNX73" s="733"/>
      <c r="GNY73" s="733"/>
      <c r="GNZ73" s="733"/>
      <c r="GOA73" s="733"/>
      <c r="GOB73" s="733"/>
      <c r="GOC73" s="733"/>
      <c r="GOD73" s="733"/>
      <c r="GOE73" s="733"/>
      <c r="GOF73" s="733"/>
      <c r="GOG73" s="733"/>
      <c r="GOH73" s="733"/>
      <c r="GOI73" s="733"/>
      <c r="GOJ73" s="733"/>
      <c r="GOK73" s="733"/>
      <c r="GOL73" s="733"/>
      <c r="GOM73" s="733"/>
      <c r="GON73" s="733"/>
      <c r="GOO73" s="733"/>
      <c r="GOP73" s="733"/>
      <c r="GOQ73" s="733"/>
      <c r="GOR73" s="733"/>
      <c r="GOS73" s="733"/>
      <c r="GOT73" s="733"/>
      <c r="GOU73" s="733"/>
      <c r="GOV73" s="733"/>
      <c r="GOW73" s="733"/>
      <c r="GOX73" s="733"/>
      <c r="GOY73" s="733"/>
      <c r="GOZ73" s="733"/>
      <c r="GPA73" s="733"/>
      <c r="GPB73" s="733"/>
      <c r="GPC73" s="733"/>
      <c r="GPD73" s="733"/>
      <c r="GPE73" s="733"/>
      <c r="GPF73" s="733"/>
      <c r="GPG73" s="733"/>
      <c r="GPH73" s="733"/>
      <c r="GPI73" s="733"/>
      <c r="GPJ73" s="733"/>
      <c r="GPK73" s="733"/>
      <c r="GPL73" s="733"/>
      <c r="GPM73" s="733"/>
      <c r="GPN73" s="733"/>
      <c r="GPO73" s="733"/>
      <c r="GPP73" s="733"/>
      <c r="GPQ73" s="733"/>
      <c r="GPR73" s="733"/>
      <c r="GPS73" s="733"/>
      <c r="GPT73" s="733"/>
      <c r="GPU73" s="733"/>
      <c r="GPV73" s="733"/>
      <c r="GPW73" s="733"/>
      <c r="GPX73" s="733"/>
      <c r="GPY73" s="733"/>
      <c r="GPZ73" s="733"/>
      <c r="GQA73" s="733"/>
      <c r="GQB73" s="733"/>
      <c r="GQC73" s="733"/>
      <c r="GQD73" s="733"/>
      <c r="GQE73" s="733"/>
      <c r="GQF73" s="733"/>
      <c r="GQG73" s="733"/>
      <c r="GQH73" s="733"/>
      <c r="GQI73" s="733"/>
      <c r="GQJ73" s="733"/>
      <c r="GQK73" s="733"/>
      <c r="GQL73" s="733"/>
      <c r="GQM73" s="733"/>
      <c r="GQN73" s="733"/>
      <c r="GQO73" s="733"/>
      <c r="GQP73" s="733"/>
      <c r="GQQ73" s="733"/>
      <c r="GQR73" s="733"/>
      <c r="GQS73" s="733"/>
      <c r="GQT73" s="733"/>
      <c r="GQU73" s="733"/>
      <c r="GQV73" s="733"/>
      <c r="GQW73" s="733"/>
      <c r="GQX73" s="733"/>
      <c r="GQY73" s="733"/>
      <c r="GQZ73" s="733"/>
      <c r="GRA73" s="733"/>
      <c r="GRB73" s="733"/>
      <c r="GRC73" s="733"/>
      <c r="GRD73" s="733"/>
      <c r="GRE73" s="733"/>
      <c r="GRF73" s="733"/>
      <c r="GRG73" s="733"/>
      <c r="GRH73" s="733"/>
      <c r="GRI73" s="733"/>
      <c r="GRJ73" s="733"/>
      <c r="GRK73" s="733"/>
      <c r="GRL73" s="733"/>
      <c r="GRM73" s="733"/>
      <c r="GRN73" s="733"/>
      <c r="GRO73" s="733"/>
      <c r="GRP73" s="733"/>
      <c r="GRQ73" s="733"/>
      <c r="GRR73" s="733"/>
      <c r="GRS73" s="733"/>
      <c r="GRT73" s="733"/>
      <c r="GRU73" s="733"/>
      <c r="GRV73" s="733"/>
      <c r="GRW73" s="733"/>
      <c r="GRX73" s="733"/>
      <c r="GRY73" s="733"/>
      <c r="GRZ73" s="733"/>
      <c r="GSA73" s="733"/>
      <c r="GSB73" s="733"/>
      <c r="GSC73" s="733"/>
      <c r="GSD73" s="733"/>
      <c r="GSE73" s="733"/>
      <c r="GSF73" s="733"/>
      <c r="GSG73" s="733"/>
      <c r="GSH73" s="733"/>
      <c r="GSI73" s="733"/>
      <c r="GSJ73" s="733"/>
      <c r="GSK73" s="733"/>
      <c r="GSL73" s="733"/>
      <c r="GSM73" s="733"/>
      <c r="GSN73" s="733"/>
      <c r="GSO73" s="733"/>
      <c r="GSP73" s="733"/>
      <c r="GSQ73" s="733"/>
      <c r="GSR73" s="733"/>
      <c r="GSS73" s="733"/>
      <c r="GST73" s="733"/>
      <c r="GSU73" s="733"/>
      <c r="GSV73" s="733"/>
      <c r="GSW73" s="733"/>
      <c r="GSX73" s="733"/>
      <c r="GSY73" s="733"/>
      <c r="GSZ73" s="733"/>
      <c r="GTA73" s="733"/>
      <c r="GTB73" s="733"/>
      <c r="GTC73" s="733"/>
      <c r="GTD73" s="733"/>
      <c r="GTE73" s="733"/>
      <c r="GTF73" s="733"/>
      <c r="GTG73" s="733"/>
      <c r="GTH73" s="733"/>
      <c r="GTI73" s="733"/>
      <c r="GTJ73" s="733"/>
      <c r="GTK73" s="733"/>
      <c r="GTL73" s="733"/>
      <c r="GTM73" s="733"/>
      <c r="GTN73" s="733"/>
      <c r="GTO73" s="733"/>
      <c r="GTP73" s="733"/>
      <c r="GTQ73" s="733"/>
      <c r="GTR73" s="733"/>
      <c r="GTS73" s="733"/>
      <c r="GTT73" s="733"/>
      <c r="GTU73" s="733"/>
      <c r="GTV73" s="733"/>
      <c r="GTW73" s="733"/>
      <c r="GTX73" s="733"/>
      <c r="GTY73" s="733"/>
      <c r="GTZ73" s="733"/>
      <c r="GUA73" s="733"/>
      <c r="GUB73" s="733"/>
      <c r="GUC73" s="733"/>
      <c r="GUD73" s="733"/>
      <c r="GUE73" s="733"/>
      <c r="GUF73" s="733"/>
      <c r="GUG73" s="733"/>
      <c r="GUH73" s="733"/>
      <c r="GUI73" s="733"/>
      <c r="GUJ73" s="733"/>
      <c r="GUK73" s="733"/>
      <c r="GUL73" s="733"/>
      <c r="GUM73" s="733"/>
      <c r="GUN73" s="733"/>
      <c r="GUO73" s="733"/>
      <c r="GUP73" s="733"/>
      <c r="GUQ73" s="733"/>
      <c r="GUR73" s="733"/>
      <c r="GUS73" s="733"/>
      <c r="GUT73" s="733"/>
      <c r="GUU73" s="733"/>
      <c r="GUV73" s="733"/>
      <c r="GUW73" s="733"/>
      <c r="GUX73" s="733"/>
      <c r="GUY73" s="733"/>
      <c r="GUZ73" s="733"/>
      <c r="GVA73" s="733"/>
      <c r="GVB73" s="733"/>
      <c r="GVC73" s="733"/>
      <c r="GVD73" s="733"/>
      <c r="GVE73" s="733"/>
      <c r="GVF73" s="733"/>
      <c r="GVG73" s="733"/>
      <c r="GVH73" s="733"/>
      <c r="GVI73" s="733"/>
      <c r="GVJ73" s="733"/>
      <c r="GVK73" s="733"/>
      <c r="GVL73" s="733"/>
      <c r="GVM73" s="733"/>
      <c r="GVN73" s="733"/>
      <c r="GVO73" s="733"/>
      <c r="GVP73" s="733"/>
      <c r="GVQ73" s="733"/>
      <c r="GVR73" s="733"/>
      <c r="GVS73" s="733"/>
      <c r="GVT73" s="733"/>
      <c r="GVU73" s="733"/>
      <c r="GVV73" s="733"/>
      <c r="GVW73" s="733"/>
      <c r="GVX73" s="733"/>
      <c r="GVY73" s="733"/>
      <c r="GVZ73" s="733"/>
      <c r="GWA73" s="733"/>
      <c r="GWB73" s="733"/>
      <c r="GWC73" s="733"/>
      <c r="GWD73" s="733"/>
      <c r="GWE73" s="733"/>
      <c r="GWF73" s="733"/>
      <c r="GWG73" s="733"/>
      <c r="GWH73" s="733"/>
      <c r="GWI73" s="733"/>
      <c r="GWJ73" s="733"/>
      <c r="GWK73" s="733"/>
      <c r="GWL73" s="733"/>
      <c r="GWM73" s="733"/>
      <c r="GWN73" s="733"/>
      <c r="GWO73" s="733"/>
      <c r="GWP73" s="733"/>
      <c r="GWQ73" s="733"/>
      <c r="GWR73" s="733"/>
      <c r="GWS73" s="733"/>
      <c r="GWT73" s="733"/>
      <c r="GWU73" s="733"/>
      <c r="GWV73" s="733"/>
      <c r="GWW73" s="733"/>
      <c r="GWX73" s="733"/>
      <c r="GWY73" s="733"/>
      <c r="GWZ73" s="733"/>
      <c r="GXA73" s="733"/>
      <c r="GXB73" s="733"/>
      <c r="GXC73" s="733"/>
      <c r="GXD73" s="733"/>
      <c r="GXE73" s="733"/>
      <c r="GXF73" s="733"/>
      <c r="GXG73" s="733"/>
      <c r="GXH73" s="733"/>
      <c r="GXI73" s="733"/>
      <c r="GXJ73" s="733"/>
      <c r="GXK73" s="733"/>
      <c r="GXL73" s="733"/>
      <c r="GXM73" s="733"/>
      <c r="GXN73" s="733"/>
      <c r="GXO73" s="733"/>
      <c r="GXP73" s="733"/>
      <c r="GXQ73" s="733"/>
      <c r="GXR73" s="733"/>
      <c r="GXS73" s="733"/>
      <c r="GXT73" s="733"/>
      <c r="GXU73" s="733"/>
      <c r="GXV73" s="733"/>
      <c r="GXW73" s="733"/>
      <c r="GXX73" s="733"/>
      <c r="GXY73" s="733"/>
      <c r="GXZ73" s="733"/>
      <c r="GYA73" s="733"/>
      <c r="GYB73" s="733"/>
      <c r="GYC73" s="733"/>
      <c r="GYD73" s="733"/>
      <c r="GYE73" s="733"/>
      <c r="GYF73" s="733"/>
      <c r="GYG73" s="733"/>
      <c r="GYH73" s="733"/>
      <c r="GYI73" s="733"/>
      <c r="GYJ73" s="733"/>
      <c r="GYK73" s="733"/>
      <c r="GYL73" s="733"/>
      <c r="GYM73" s="733"/>
      <c r="GYN73" s="733"/>
      <c r="GYO73" s="733"/>
      <c r="GYP73" s="733"/>
      <c r="GYQ73" s="733"/>
      <c r="GYR73" s="733"/>
      <c r="GYS73" s="733"/>
      <c r="GYT73" s="733"/>
      <c r="GYU73" s="733"/>
      <c r="GYV73" s="733"/>
      <c r="GYW73" s="733"/>
      <c r="GYX73" s="733"/>
      <c r="GYY73" s="733"/>
      <c r="GYZ73" s="733"/>
      <c r="GZA73" s="733"/>
      <c r="GZB73" s="733"/>
      <c r="GZC73" s="733"/>
      <c r="GZD73" s="733"/>
      <c r="GZE73" s="733"/>
      <c r="GZF73" s="733"/>
      <c r="GZG73" s="733"/>
      <c r="GZH73" s="733"/>
      <c r="GZI73" s="733"/>
      <c r="GZJ73" s="733"/>
      <c r="GZK73" s="733"/>
      <c r="GZL73" s="733"/>
      <c r="GZM73" s="733"/>
      <c r="GZN73" s="733"/>
      <c r="GZO73" s="733"/>
      <c r="GZP73" s="733"/>
      <c r="GZQ73" s="733"/>
      <c r="GZR73" s="733"/>
      <c r="GZS73" s="733"/>
      <c r="GZT73" s="733"/>
      <c r="GZU73" s="733"/>
      <c r="GZV73" s="733"/>
      <c r="GZW73" s="733"/>
      <c r="GZX73" s="733"/>
      <c r="GZY73" s="733"/>
      <c r="GZZ73" s="733"/>
      <c r="HAA73" s="733"/>
      <c r="HAB73" s="733"/>
      <c r="HAC73" s="733"/>
      <c r="HAD73" s="733"/>
      <c r="HAE73" s="733"/>
      <c r="HAF73" s="733"/>
      <c r="HAG73" s="733"/>
      <c r="HAH73" s="733"/>
      <c r="HAI73" s="733"/>
      <c r="HAJ73" s="733"/>
      <c r="HAK73" s="733"/>
      <c r="HAL73" s="733"/>
      <c r="HAM73" s="733"/>
      <c r="HAN73" s="733"/>
      <c r="HAO73" s="733"/>
      <c r="HAP73" s="733"/>
      <c r="HAQ73" s="733"/>
      <c r="HAR73" s="733"/>
      <c r="HAS73" s="733"/>
      <c r="HAT73" s="733"/>
      <c r="HAU73" s="733"/>
      <c r="HAV73" s="733"/>
      <c r="HAW73" s="733"/>
      <c r="HAX73" s="733"/>
      <c r="HAY73" s="733"/>
      <c r="HAZ73" s="733"/>
      <c r="HBA73" s="733"/>
      <c r="HBB73" s="733"/>
      <c r="HBC73" s="733"/>
      <c r="HBD73" s="733"/>
      <c r="HBE73" s="733"/>
      <c r="HBF73" s="733"/>
      <c r="HBG73" s="733"/>
      <c r="HBH73" s="733"/>
      <c r="HBI73" s="733"/>
      <c r="HBJ73" s="733"/>
      <c r="HBK73" s="733"/>
      <c r="HBL73" s="733"/>
      <c r="HBM73" s="733"/>
      <c r="HBN73" s="733"/>
      <c r="HBO73" s="733"/>
      <c r="HBP73" s="733"/>
      <c r="HBQ73" s="733"/>
      <c r="HBR73" s="733"/>
      <c r="HBS73" s="733"/>
      <c r="HBT73" s="733"/>
      <c r="HBU73" s="733"/>
      <c r="HBV73" s="733"/>
      <c r="HBW73" s="733"/>
      <c r="HBX73" s="733"/>
      <c r="HBY73" s="733"/>
      <c r="HBZ73" s="733"/>
      <c r="HCA73" s="733"/>
      <c r="HCB73" s="733"/>
      <c r="HCC73" s="733"/>
      <c r="HCD73" s="733"/>
      <c r="HCE73" s="733"/>
      <c r="HCF73" s="733"/>
      <c r="HCG73" s="733"/>
      <c r="HCH73" s="733"/>
      <c r="HCI73" s="733"/>
      <c r="HCJ73" s="733"/>
      <c r="HCK73" s="733"/>
      <c r="HCL73" s="733"/>
      <c r="HCM73" s="733"/>
      <c r="HCN73" s="733"/>
      <c r="HCO73" s="733"/>
      <c r="HCP73" s="733"/>
      <c r="HCQ73" s="733"/>
      <c r="HCR73" s="733"/>
      <c r="HCS73" s="733"/>
      <c r="HCT73" s="733"/>
      <c r="HCU73" s="733"/>
      <c r="HCV73" s="733"/>
      <c r="HCW73" s="733"/>
      <c r="HCX73" s="733"/>
      <c r="HCY73" s="733"/>
      <c r="HCZ73" s="733"/>
      <c r="HDA73" s="733"/>
      <c r="HDB73" s="733"/>
      <c r="HDC73" s="733"/>
      <c r="HDD73" s="733"/>
      <c r="HDE73" s="733"/>
      <c r="HDF73" s="733"/>
      <c r="HDG73" s="733"/>
      <c r="HDH73" s="733"/>
      <c r="HDI73" s="733"/>
      <c r="HDJ73" s="733"/>
      <c r="HDK73" s="733"/>
      <c r="HDL73" s="733"/>
      <c r="HDM73" s="733"/>
      <c r="HDN73" s="733"/>
      <c r="HDO73" s="733"/>
      <c r="HDP73" s="733"/>
      <c r="HDQ73" s="733"/>
      <c r="HDR73" s="733"/>
      <c r="HDS73" s="733"/>
      <c r="HDT73" s="733"/>
      <c r="HDU73" s="733"/>
      <c r="HDV73" s="733"/>
      <c r="HDW73" s="733"/>
      <c r="HDX73" s="733"/>
      <c r="HDY73" s="733"/>
      <c r="HDZ73" s="733"/>
      <c r="HEA73" s="733"/>
      <c r="HEB73" s="733"/>
      <c r="HEC73" s="733"/>
      <c r="HED73" s="733"/>
      <c r="HEE73" s="733"/>
      <c r="HEF73" s="733"/>
      <c r="HEG73" s="733"/>
      <c r="HEH73" s="733"/>
      <c r="HEI73" s="733"/>
      <c r="HEJ73" s="733"/>
      <c r="HEK73" s="733"/>
      <c r="HEL73" s="733"/>
      <c r="HEM73" s="733"/>
      <c r="HEN73" s="733"/>
      <c r="HEO73" s="733"/>
      <c r="HEP73" s="733"/>
      <c r="HEQ73" s="733"/>
      <c r="HER73" s="733"/>
      <c r="HES73" s="733"/>
      <c r="HET73" s="733"/>
      <c r="HEU73" s="733"/>
      <c r="HEV73" s="733"/>
      <c r="HEW73" s="733"/>
      <c r="HEX73" s="733"/>
      <c r="HEY73" s="733"/>
      <c r="HEZ73" s="733"/>
      <c r="HFA73" s="733"/>
      <c r="HFB73" s="733"/>
      <c r="HFC73" s="733"/>
      <c r="HFD73" s="733"/>
      <c r="HFE73" s="733"/>
      <c r="HFF73" s="733"/>
      <c r="HFG73" s="733"/>
      <c r="HFH73" s="733"/>
      <c r="HFI73" s="733"/>
      <c r="HFJ73" s="733"/>
      <c r="HFK73" s="733"/>
      <c r="HFL73" s="733"/>
      <c r="HFM73" s="733"/>
      <c r="HFN73" s="733"/>
      <c r="HFO73" s="733"/>
      <c r="HFP73" s="733"/>
      <c r="HFQ73" s="733"/>
      <c r="HFR73" s="733"/>
      <c r="HFS73" s="733"/>
      <c r="HFT73" s="733"/>
      <c r="HFU73" s="733"/>
      <c r="HFV73" s="733"/>
      <c r="HFW73" s="733"/>
      <c r="HFX73" s="733"/>
      <c r="HFY73" s="733"/>
      <c r="HFZ73" s="733"/>
      <c r="HGA73" s="733"/>
      <c r="HGB73" s="733"/>
      <c r="HGC73" s="733"/>
      <c r="HGD73" s="733"/>
      <c r="HGE73" s="733"/>
      <c r="HGF73" s="733"/>
      <c r="HGG73" s="733"/>
      <c r="HGH73" s="733"/>
      <c r="HGI73" s="733"/>
      <c r="HGJ73" s="733"/>
      <c r="HGK73" s="733"/>
      <c r="HGL73" s="733"/>
      <c r="HGM73" s="733"/>
      <c r="HGN73" s="733"/>
      <c r="HGO73" s="733"/>
      <c r="HGP73" s="733"/>
      <c r="HGQ73" s="733"/>
      <c r="HGR73" s="733"/>
      <c r="HGS73" s="733"/>
      <c r="HGT73" s="733"/>
      <c r="HGU73" s="733"/>
      <c r="HGV73" s="733"/>
      <c r="HGW73" s="733"/>
      <c r="HGX73" s="733"/>
      <c r="HGY73" s="733"/>
      <c r="HGZ73" s="733"/>
      <c r="HHA73" s="733"/>
      <c r="HHB73" s="733"/>
      <c r="HHC73" s="733"/>
      <c r="HHD73" s="733"/>
      <c r="HHE73" s="733"/>
      <c r="HHF73" s="733"/>
      <c r="HHG73" s="733"/>
      <c r="HHH73" s="733"/>
      <c r="HHI73" s="733"/>
      <c r="HHJ73" s="733"/>
      <c r="HHK73" s="733"/>
      <c r="HHL73" s="733"/>
      <c r="HHM73" s="733"/>
      <c r="HHN73" s="733"/>
      <c r="HHO73" s="733"/>
      <c r="HHP73" s="733"/>
      <c r="HHQ73" s="733"/>
      <c r="HHR73" s="733"/>
      <c r="HHS73" s="733"/>
      <c r="HHT73" s="733"/>
      <c r="HHU73" s="733"/>
      <c r="HHV73" s="733"/>
      <c r="HHW73" s="733"/>
      <c r="HHX73" s="733"/>
      <c r="HHY73" s="733"/>
      <c r="HHZ73" s="733"/>
      <c r="HIA73" s="733"/>
      <c r="HIB73" s="733"/>
      <c r="HIC73" s="733"/>
      <c r="HID73" s="733"/>
      <c r="HIE73" s="733"/>
      <c r="HIF73" s="733"/>
      <c r="HIG73" s="733"/>
      <c r="HIH73" s="733"/>
      <c r="HII73" s="733"/>
      <c r="HIJ73" s="733"/>
      <c r="HIK73" s="733"/>
      <c r="HIL73" s="733"/>
      <c r="HIM73" s="733"/>
      <c r="HIN73" s="733"/>
      <c r="HIO73" s="733"/>
      <c r="HIP73" s="733"/>
      <c r="HIQ73" s="733"/>
      <c r="HIR73" s="733"/>
      <c r="HIS73" s="733"/>
      <c r="HIT73" s="733"/>
      <c r="HIU73" s="733"/>
      <c r="HIV73" s="733"/>
      <c r="HIW73" s="733"/>
      <c r="HIX73" s="733"/>
      <c r="HIY73" s="733"/>
      <c r="HIZ73" s="733"/>
      <c r="HJA73" s="733"/>
      <c r="HJB73" s="733"/>
      <c r="HJC73" s="733"/>
      <c r="HJD73" s="733"/>
      <c r="HJE73" s="733"/>
      <c r="HJF73" s="733"/>
      <c r="HJG73" s="733"/>
      <c r="HJH73" s="733"/>
      <c r="HJI73" s="733"/>
      <c r="HJJ73" s="733"/>
      <c r="HJK73" s="733"/>
      <c r="HJL73" s="733"/>
      <c r="HJM73" s="733"/>
      <c r="HJN73" s="733"/>
      <c r="HJO73" s="733"/>
      <c r="HJP73" s="733"/>
      <c r="HJQ73" s="733"/>
      <c r="HJR73" s="733"/>
      <c r="HJS73" s="733"/>
      <c r="HJT73" s="733"/>
      <c r="HJU73" s="733"/>
      <c r="HJV73" s="733"/>
      <c r="HJW73" s="733"/>
      <c r="HJX73" s="733"/>
      <c r="HJY73" s="733"/>
      <c r="HJZ73" s="733"/>
      <c r="HKA73" s="733"/>
      <c r="HKB73" s="733"/>
      <c r="HKC73" s="733"/>
      <c r="HKD73" s="733"/>
      <c r="HKE73" s="733"/>
      <c r="HKF73" s="733"/>
      <c r="HKG73" s="733"/>
      <c r="HKH73" s="733"/>
      <c r="HKI73" s="733"/>
      <c r="HKJ73" s="733"/>
      <c r="HKK73" s="733"/>
      <c r="HKL73" s="733"/>
      <c r="HKM73" s="733"/>
      <c r="HKN73" s="733"/>
      <c r="HKO73" s="733"/>
      <c r="HKP73" s="733"/>
      <c r="HKQ73" s="733"/>
      <c r="HKR73" s="733"/>
      <c r="HKS73" s="733"/>
      <c r="HKT73" s="733"/>
      <c r="HKU73" s="733"/>
      <c r="HKV73" s="733"/>
      <c r="HKW73" s="733"/>
      <c r="HKX73" s="733"/>
      <c r="HKY73" s="733"/>
      <c r="HKZ73" s="733"/>
      <c r="HLA73" s="733"/>
      <c r="HLB73" s="733"/>
      <c r="HLC73" s="733"/>
      <c r="HLD73" s="733"/>
      <c r="HLE73" s="733"/>
      <c r="HLF73" s="733"/>
      <c r="HLG73" s="733"/>
      <c r="HLH73" s="733"/>
      <c r="HLI73" s="733"/>
      <c r="HLJ73" s="733"/>
      <c r="HLK73" s="733"/>
      <c r="HLL73" s="733"/>
      <c r="HLM73" s="733"/>
      <c r="HLN73" s="733"/>
      <c r="HLO73" s="733"/>
      <c r="HLP73" s="733"/>
      <c r="HLQ73" s="733"/>
      <c r="HLR73" s="733"/>
      <c r="HLS73" s="733"/>
      <c r="HLT73" s="733"/>
      <c r="HLU73" s="733"/>
      <c r="HLV73" s="733"/>
      <c r="HLW73" s="733"/>
      <c r="HLX73" s="733"/>
      <c r="HLY73" s="733"/>
      <c r="HLZ73" s="733"/>
      <c r="HMA73" s="733"/>
      <c r="HMB73" s="733"/>
      <c r="HMC73" s="733"/>
      <c r="HMD73" s="733"/>
      <c r="HME73" s="733"/>
      <c r="HMF73" s="733"/>
      <c r="HMG73" s="733"/>
      <c r="HMH73" s="733"/>
      <c r="HMI73" s="733"/>
      <c r="HMJ73" s="733"/>
      <c r="HMK73" s="733"/>
      <c r="HML73" s="733"/>
      <c r="HMM73" s="733"/>
      <c r="HMN73" s="733"/>
      <c r="HMO73" s="733"/>
      <c r="HMP73" s="733"/>
      <c r="HMQ73" s="733"/>
      <c r="HMR73" s="733"/>
      <c r="HMS73" s="733"/>
      <c r="HMT73" s="733"/>
      <c r="HMU73" s="733"/>
      <c r="HMV73" s="733"/>
      <c r="HMW73" s="733"/>
      <c r="HMX73" s="733"/>
      <c r="HMY73" s="733"/>
      <c r="HMZ73" s="733"/>
      <c r="HNA73" s="733"/>
      <c r="HNB73" s="733"/>
      <c r="HNC73" s="733"/>
      <c r="HND73" s="733"/>
      <c r="HNE73" s="733"/>
      <c r="HNF73" s="733"/>
      <c r="HNG73" s="733"/>
      <c r="HNH73" s="733"/>
      <c r="HNI73" s="733"/>
      <c r="HNJ73" s="733"/>
      <c r="HNK73" s="733"/>
      <c r="HNL73" s="733"/>
      <c r="HNM73" s="733"/>
      <c r="HNN73" s="733"/>
      <c r="HNO73" s="733"/>
      <c r="HNP73" s="733"/>
      <c r="HNQ73" s="733"/>
      <c r="HNR73" s="733"/>
      <c r="HNS73" s="733"/>
      <c r="HNT73" s="733"/>
      <c r="HNU73" s="733"/>
      <c r="HNV73" s="733"/>
      <c r="HNW73" s="733"/>
      <c r="HNX73" s="733"/>
      <c r="HNY73" s="733"/>
      <c r="HNZ73" s="733"/>
      <c r="HOA73" s="733"/>
      <c r="HOB73" s="733"/>
      <c r="HOC73" s="733"/>
      <c r="HOD73" s="733"/>
      <c r="HOE73" s="733"/>
      <c r="HOF73" s="733"/>
      <c r="HOG73" s="733"/>
      <c r="HOH73" s="733"/>
      <c r="HOI73" s="733"/>
      <c r="HOJ73" s="733"/>
      <c r="HOK73" s="733"/>
      <c r="HOL73" s="733"/>
      <c r="HOM73" s="733"/>
      <c r="HON73" s="733"/>
      <c r="HOO73" s="733"/>
      <c r="HOP73" s="733"/>
      <c r="HOQ73" s="733"/>
      <c r="HOR73" s="733"/>
      <c r="HOS73" s="733"/>
      <c r="HOT73" s="733"/>
      <c r="HOU73" s="733"/>
      <c r="HOV73" s="733"/>
      <c r="HOW73" s="733"/>
      <c r="HOX73" s="733"/>
      <c r="HOY73" s="733"/>
      <c r="HOZ73" s="733"/>
      <c r="HPA73" s="733"/>
      <c r="HPB73" s="733"/>
      <c r="HPC73" s="733"/>
      <c r="HPD73" s="733"/>
      <c r="HPE73" s="733"/>
      <c r="HPF73" s="733"/>
      <c r="HPG73" s="733"/>
      <c r="HPH73" s="733"/>
      <c r="HPI73" s="733"/>
      <c r="HPJ73" s="733"/>
      <c r="HPK73" s="733"/>
      <c r="HPL73" s="733"/>
      <c r="HPM73" s="733"/>
      <c r="HPN73" s="733"/>
      <c r="HPO73" s="733"/>
      <c r="HPP73" s="733"/>
      <c r="HPQ73" s="733"/>
      <c r="HPR73" s="733"/>
      <c r="HPS73" s="733"/>
      <c r="HPT73" s="733"/>
      <c r="HPU73" s="733"/>
      <c r="HPV73" s="733"/>
      <c r="HPW73" s="733"/>
      <c r="HPX73" s="733"/>
      <c r="HPY73" s="733"/>
      <c r="HPZ73" s="733"/>
      <c r="HQA73" s="733"/>
      <c r="HQB73" s="733"/>
      <c r="HQC73" s="733"/>
      <c r="HQD73" s="733"/>
      <c r="HQE73" s="733"/>
      <c r="HQF73" s="733"/>
      <c r="HQG73" s="733"/>
      <c r="HQH73" s="733"/>
      <c r="HQI73" s="733"/>
      <c r="HQJ73" s="733"/>
      <c r="HQK73" s="733"/>
      <c r="HQL73" s="733"/>
      <c r="HQM73" s="733"/>
      <c r="HQN73" s="733"/>
      <c r="HQO73" s="733"/>
      <c r="HQP73" s="733"/>
      <c r="HQQ73" s="733"/>
      <c r="HQR73" s="733"/>
      <c r="HQS73" s="733"/>
      <c r="HQT73" s="733"/>
      <c r="HQU73" s="733"/>
      <c r="HQV73" s="733"/>
      <c r="HQW73" s="733"/>
      <c r="HQX73" s="733"/>
      <c r="HQY73" s="733"/>
      <c r="HQZ73" s="733"/>
      <c r="HRA73" s="733"/>
      <c r="HRB73" s="733"/>
      <c r="HRC73" s="733"/>
      <c r="HRD73" s="733"/>
      <c r="HRE73" s="733"/>
      <c r="HRF73" s="733"/>
      <c r="HRG73" s="733"/>
      <c r="HRH73" s="733"/>
      <c r="HRI73" s="733"/>
      <c r="HRJ73" s="733"/>
      <c r="HRK73" s="733"/>
      <c r="HRL73" s="733"/>
      <c r="HRM73" s="733"/>
      <c r="HRN73" s="733"/>
      <c r="HRO73" s="733"/>
      <c r="HRP73" s="733"/>
      <c r="HRQ73" s="733"/>
      <c r="HRR73" s="733"/>
      <c r="HRS73" s="733"/>
      <c r="HRT73" s="733"/>
      <c r="HRU73" s="733"/>
      <c r="HRV73" s="733"/>
      <c r="HRW73" s="733"/>
      <c r="HRX73" s="733"/>
      <c r="HRY73" s="733"/>
      <c r="HRZ73" s="733"/>
      <c r="HSA73" s="733"/>
      <c r="HSB73" s="733"/>
      <c r="HSC73" s="733"/>
      <c r="HSD73" s="733"/>
      <c r="HSE73" s="733"/>
      <c r="HSF73" s="733"/>
      <c r="HSG73" s="733"/>
      <c r="HSH73" s="733"/>
      <c r="HSI73" s="733"/>
      <c r="HSJ73" s="733"/>
      <c r="HSK73" s="733"/>
      <c r="HSL73" s="733"/>
      <c r="HSM73" s="733"/>
      <c r="HSN73" s="733"/>
      <c r="HSO73" s="733"/>
      <c r="HSP73" s="733"/>
      <c r="HSQ73" s="733"/>
      <c r="HSR73" s="733"/>
      <c r="HSS73" s="733"/>
      <c r="HST73" s="733"/>
      <c r="HSU73" s="733"/>
      <c r="HSV73" s="733"/>
      <c r="HSW73" s="733"/>
      <c r="HSX73" s="733"/>
      <c r="HSY73" s="733"/>
      <c r="HSZ73" s="733"/>
      <c r="HTA73" s="733"/>
      <c r="HTB73" s="733"/>
      <c r="HTC73" s="733"/>
      <c r="HTD73" s="733"/>
      <c r="HTE73" s="733"/>
      <c r="HTF73" s="733"/>
      <c r="HTG73" s="733"/>
      <c r="HTH73" s="733"/>
      <c r="HTI73" s="733"/>
      <c r="HTJ73" s="733"/>
      <c r="HTK73" s="733"/>
      <c r="HTL73" s="733"/>
      <c r="HTM73" s="733"/>
      <c r="HTN73" s="733"/>
      <c r="HTO73" s="733"/>
      <c r="HTP73" s="733"/>
      <c r="HTQ73" s="733"/>
      <c r="HTR73" s="733"/>
      <c r="HTS73" s="733"/>
      <c r="HTT73" s="733"/>
      <c r="HTU73" s="733"/>
      <c r="HTV73" s="733"/>
      <c r="HTW73" s="733"/>
      <c r="HTX73" s="733"/>
      <c r="HTY73" s="733"/>
      <c r="HTZ73" s="733"/>
      <c r="HUA73" s="733"/>
      <c r="HUB73" s="733"/>
      <c r="HUC73" s="733"/>
      <c r="HUD73" s="733"/>
      <c r="HUE73" s="733"/>
      <c r="HUF73" s="733"/>
      <c r="HUG73" s="733"/>
      <c r="HUH73" s="733"/>
      <c r="HUI73" s="733"/>
      <c r="HUJ73" s="733"/>
      <c r="HUK73" s="733"/>
      <c r="HUL73" s="733"/>
      <c r="HUM73" s="733"/>
      <c r="HUN73" s="733"/>
      <c r="HUO73" s="733"/>
      <c r="HUP73" s="733"/>
      <c r="HUQ73" s="733"/>
      <c r="HUR73" s="733"/>
      <c r="HUS73" s="733"/>
      <c r="HUT73" s="733"/>
      <c r="HUU73" s="733"/>
      <c r="HUV73" s="733"/>
      <c r="HUW73" s="733"/>
      <c r="HUX73" s="733"/>
      <c r="HUY73" s="733"/>
      <c r="HUZ73" s="733"/>
      <c r="HVA73" s="733"/>
      <c r="HVB73" s="733"/>
      <c r="HVC73" s="733"/>
      <c r="HVD73" s="733"/>
      <c r="HVE73" s="733"/>
      <c r="HVF73" s="733"/>
      <c r="HVG73" s="733"/>
      <c r="HVH73" s="733"/>
      <c r="HVI73" s="733"/>
      <c r="HVJ73" s="733"/>
      <c r="HVK73" s="733"/>
      <c r="HVL73" s="733"/>
      <c r="HVM73" s="733"/>
      <c r="HVN73" s="733"/>
      <c r="HVO73" s="733"/>
      <c r="HVP73" s="733"/>
      <c r="HVQ73" s="733"/>
      <c r="HVR73" s="733"/>
      <c r="HVS73" s="733"/>
      <c r="HVT73" s="733"/>
      <c r="HVU73" s="733"/>
      <c r="HVV73" s="733"/>
      <c r="HVW73" s="733"/>
      <c r="HVX73" s="733"/>
      <c r="HVY73" s="733"/>
      <c r="HVZ73" s="733"/>
      <c r="HWA73" s="733"/>
      <c r="HWB73" s="733"/>
      <c r="HWC73" s="733"/>
      <c r="HWD73" s="733"/>
      <c r="HWE73" s="733"/>
      <c r="HWF73" s="733"/>
      <c r="HWG73" s="733"/>
      <c r="HWH73" s="733"/>
      <c r="HWI73" s="733"/>
      <c r="HWJ73" s="733"/>
      <c r="HWK73" s="733"/>
      <c r="HWL73" s="733"/>
      <c r="HWM73" s="733"/>
      <c r="HWN73" s="733"/>
      <c r="HWO73" s="733"/>
      <c r="HWP73" s="733"/>
      <c r="HWQ73" s="733"/>
      <c r="HWR73" s="733"/>
      <c r="HWS73" s="733"/>
      <c r="HWT73" s="733"/>
      <c r="HWU73" s="733"/>
      <c r="HWV73" s="733"/>
      <c r="HWW73" s="733"/>
      <c r="HWX73" s="733"/>
      <c r="HWY73" s="733"/>
      <c r="HWZ73" s="733"/>
      <c r="HXA73" s="733"/>
      <c r="HXB73" s="733"/>
      <c r="HXC73" s="733"/>
      <c r="HXD73" s="733"/>
      <c r="HXE73" s="733"/>
      <c r="HXF73" s="733"/>
      <c r="HXG73" s="733"/>
      <c r="HXH73" s="733"/>
      <c r="HXI73" s="733"/>
      <c r="HXJ73" s="733"/>
      <c r="HXK73" s="733"/>
      <c r="HXL73" s="733"/>
      <c r="HXM73" s="733"/>
      <c r="HXN73" s="733"/>
      <c r="HXO73" s="733"/>
      <c r="HXP73" s="733"/>
      <c r="HXQ73" s="733"/>
      <c r="HXR73" s="733"/>
      <c r="HXS73" s="733"/>
      <c r="HXT73" s="733"/>
      <c r="HXU73" s="733"/>
      <c r="HXV73" s="733"/>
      <c r="HXW73" s="733"/>
      <c r="HXX73" s="733"/>
      <c r="HXY73" s="733"/>
      <c r="HXZ73" s="733"/>
      <c r="HYA73" s="733"/>
      <c r="HYB73" s="733"/>
      <c r="HYC73" s="733"/>
      <c r="HYD73" s="733"/>
      <c r="HYE73" s="733"/>
      <c r="HYF73" s="733"/>
      <c r="HYG73" s="733"/>
      <c r="HYH73" s="733"/>
      <c r="HYI73" s="733"/>
      <c r="HYJ73" s="733"/>
      <c r="HYK73" s="733"/>
      <c r="HYL73" s="733"/>
      <c r="HYM73" s="733"/>
      <c r="HYN73" s="733"/>
      <c r="HYO73" s="733"/>
      <c r="HYP73" s="733"/>
      <c r="HYQ73" s="733"/>
      <c r="HYR73" s="733"/>
      <c r="HYS73" s="733"/>
      <c r="HYT73" s="733"/>
      <c r="HYU73" s="733"/>
      <c r="HYV73" s="733"/>
      <c r="HYW73" s="733"/>
      <c r="HYX73" s="733"/>
      <c r="HYY73" s="733"/>
      <c r="HYZ73" s="733"/>
      <c r="HZA73" s="733"/>
      <c r="HZB73" s="733"/>
      <c r="HZC73" s="733"/>
      <c r="HZD73" s="733"/>
      <c r="HZE73" s="733"/>
      <c r="HZF73" s="733"/>
      <c r="HZG73" s="733"/>
      <c r="HZH73" s="733"/>
      <c r="HZI73" s="733"/>
      <c r="HZJ73" s="733"/>
      <c r="HZK73" s="733"/>
      <c r="HZL73" s="733"/>
      <c r="HZM73" s="733"/>
      <c r="HZN73" s="733"/>
      <c r="HZO73" s="733"/>
      <c r="HZP73" s="733"/>
      <c r="HZQ73" s="733"/>
      <c r="HZR73" s="733"/>
      <c r="HZS73" s="733"/>
      <c r="HZT73" s="733"/>
      <c r="HZU73" s="733"/>
      <c r="HZV73" s="733"/>
      <c r="HZW73" s="733"/>
      <c r="HZX73" s="733"/>
      <c r="HZY73" s="733"/>
      <c r="HZZ73" s="733"/>
      <c r="IAA73" s="733"/>
      <c r="IAB73" s="733"/>
      <c r="IAC73" s="733"/>
      <c r="IAD73" s="733"/>
      <c r="IAE73" s="733"/>
      <c r="IAF73" s="733"/>
      <c r="IAG73" s="733"/>
      <c r="IAH73" s="733"/>
      <c r="IAI73" s="733"/>
      <c r="IAJ73" s="733"/>
      <c r="IAK73" s="733"/>
      <c r="IAL73" s="733"/>
      <c r="IAM73" s="733"/>
      <c r="IAN73" s="733"/>
      <c r="IAO73" s="733"/>
      <c r="IAP73" s="733"/>
      <c r="IAQ73" s="733"/>
      <c r="IAR73" s="733"/>
      <c r="IAS73" s="733"/>
      <c r="IAT73" s="733"/>
      <c r="IAU73" s="733"/>
      <c r="IAV73" s="733"/>
      <c r="IAW73" s="733"/>
      <c r="IAX73" s="733"/>
      <c r="IAY73" s="733"/>
      <c r="IAZ73" s="733"/>
      <c r="IBA73" s="733"/>
      <c r="IBB73" s="733"/>
      <c r="IBC73" s="733"/>
      <c r="IBD73" s="733"/>
      <c r="IBE73" s="733"/>
      <c r="IBF73" s="733"/>
      <c r="IBG73" s="733"/>
      <c r="IBH73" s="733"/>
      <c r="IBI73" s="733"/>
      <c r="IBJ73" s="733"/>
      <c r="IBK73" s="733"/>
      <c r="IBL73" s="733"/>
      <c r="IBM73" s="733"/>
      <c r="IBN73" s="733"/>
      <c r="IBO73" s="733"/>
      <c r="IBP73" s="733"/>
      <c r="IBQ73" s="733"/>
      <c r="IBR73" s="733"/>
      <c r="IBS73" s="733"/>
      <c r="IBT73" s="733"/>
      <c r="IBU73" s="733"/>
      <c r="IBV73" s="733"/>
      <c r="IBW73" s="733"/>
      <c r="IBX73" s="733"/>
      <c r="IBY73" s="733"/>
      <c r="IBZ73" s="733"/>
      <c r="ICA73" s="733"/>
      <c r="ICB73" s="733"/>
      <c r="ICC73" s="733"/>
      <c r="ICD73" s="733"/>
      <c r="ICE73" s="733"/>
      <c r="ICF73" s="733"/>
      <c r="ICG73" s="733"/>
      <c r="ICH73" s="733"/>
      <c r="ICI73" s="733"/>
      <c r="ICJ73" s="733"/>
      <c r="ICK73" s="733"/>
      <c r="ICL73" s="733"/>
      <c r="ICM73" s="733"/>
      <c r="ICN73" s="733"/>
      <c r="ICO73" s="733"/>
      <c r="ICP73" s="733"/>
      <c r="ICQ73" s="733"/>
      <c r="ICR73" s="733"/>
      <c r="ICS73" s="733"/>
      <c r="ICT73" s="733"/>
      <c r="ICU73" s="733"/>
      <c r="ICV73" s="733"/>
      <c r="ICW73" s="733"/>
      <c r="ICX73" s="733"/>
      <c r="ICY73" s="733"/>
      <c r="ICZ73" s="733"/>
      <c r="IDA73" s="733"/>
      <c r="IDB73" s="733"/>
      <c r="IDC73" s="733"/>
      <c r="IDD73" s="733"/>
      <c r="IDE73" s="733"/>
      <c r="IDF73" s="733"/>
      <c r="IDG73" s="733"/>
      <c r="IDH73" s="733"/>
      <c r="IDI73" s="733"/>
      <c r="IDJ73" s="733"/>
      <c r="IDK73" s="733"/>
      <c r="IDL73" s="733"/>
      <c r="IDM73" s="733"/>
      <c r="IDN73" s="733"/>
      <c r="IDO73" s="733"/>
      <c r="IDP73" s="733"/>
      <c r="IDQ73" s="733"/>
      <c r="IDR73" s="733"/>
      <c r="IDS73" s="733"/>
      <c r="IDT73" s="733"/>
      <c r="IDU73" s="733"/>
      <c r="IDV73" s="733"/>
      <c r="IDW73" s="733"/>
      <c r="IDX73" s="733"/>
      <c r="IDY73" s="733"/>
      <c r="IDZ73" s="733"/>
      <c r="IEA73" s="733"/>
      <c r="IEB73" s="733"/>
      <c r="IEC73" s="733"/>
      <c r="IED73" s="733"/>
      <c r="IEE73" s="733"/>
      <c r="IEF73" s="733"/>
      <c r="IEG73" s="733"/>
      <c r="IEH73" s="733"/>
      <c r="IEI73" s="733"/>
      <c r="IEJ73" s="733"/>
      <c r="IEK73" s="733"/>
      <c r="IEL73" s="733"/>
      <c r="IEM73" s="733"/>
      <c r="IEN73" s="733"/>
      <c r="IEO73" s="733"/>
      <c r="IEP73" s="733"/>
      <c r="IEQ73" s="733"/>
      <c r="IER73" s="733"/>
      <c r="IES73" s="733"/>
      <c r="IET73" s="733"/>
      <c r="IEU73" s="733"/>
      <c r="IEV73" s="733"/>
      <c r="IEW73" s="733"/>
      <c r="IEX73" s="733"/>
      <c r="IEY73" s="733"/>
      <c r="IEZ73" s="733"/>
      <c r="IFA73" s="733"/>
      <c r="IFB73" s="733"/>
      <c r="IFC73" s="733"/>
      <c r="IFD73" s="733"/>
      <c r="IFE73" s="733"/>
      <c r="IFF73" s="733"/>
      <c r="IFG73" s="733"/>
      <c r="IFH73" s="733"/>
      <c r="IFI73" s="733"/>
      <c r="IFJ73" s="733"/>
      <c r="IFK73" s="733"/>
      <c r="IFL73" s="733"/>
      <c r="IFM73" s="733"/>
      <c r="IFN73" s="733"/>
      <c r="IFO73" s="733"/>
      <c r="IFP73" s="733"/>
      <c r="IFQ73" s="733"/>
      <c r="IFR73" s="733"/>
      <c r="IFS73" s="733"/>
      <c r="IFT73" s="733"/>
      <c r="IFU73" s="733"/>
      <c r="IFV73" s="733"/>
      <c r="IFW73" s="733"/>
      <c r="IFX73" s="733"/>
      <c r="IFY73" s="733"/>
      <c r="IFZ73" s="733"/>
      <c r="IGA73" s="733"/>
      <c r="IGB73" s="733"/>
      <c r="IGC73" s="733"/>
      <c r="IGD73" s="733"/>
      <c r="IGE73" s="733"/>
      <c r="IGF73" s="733"/>
      <c r="IGG73" s="733"/>
      <c r="IGH73" s="733"/>
      <c r="IGI73" s="733"/>
      <c r="IGJ73" s="733"/>
      <c r="IGK73" s="733"/>
      <c r="IGL73" s="733"/>
      <c r="IGM73" s="733"/>
      <c r="IGN73" s="733"/>
      <c r="IGO73" s="733"/>
      <c r="IGP73" s="733"/>
      <c r="IGQ73" s="733"/>
      <c r="IGR73" s="733"/>
      <c r="IGS73" s="733"/>
      <c r="IGT73" s="733"/>
      <c r="IGU73" s="733"/>
      <c r="IGV73" s="733"/>
      <c r="IGW73" s="733"/>
      <c r="IGX73" s="733"/>
      <c r="IGY73" s="733"/>
      <c r="IGZ73" s="733"/>
      <c r="IHA73" s="733"/>
      <c r="IHB73" s="733"/>
      <c r="IHC73" s="733"/>
      <c r="IHD73" s="733"/>
      <c r="IHE73" s="733"/>
      <c r="IHF73" s="733"/>
      <c r="IHG73" s="733"/>
      <c r="IHH73" s="733"/>
      <c r="IHI73" s="733"/>
      <c r="IHJ73" s="733"/>
      <c r="IHK73" s="733"/>
      <c r="IHL73" s="733"/>
      <c r="IHM73" s="733"/>
      <c r="IHN73" s="733"/>
      <c r="IHO73" s="733"/>
      <c r="IHP73" s="733"/>
      <c r="IHQ73" s="733"/>
      <c r="IHR73" s="733"/>
      <c r="IHS73" s="733"/>
      <c r="IHT73" s="733"/>
      <c r="IHU73" s="733"/>
      <c r="IHV73" s="733"/>
      <c r="IHW73" s="733"/>
      <c r="IHX73" s="733"/>
      <c r="IHY73" s="733"/>
      <c r="IHZ73" s="733"/>
      <c r="IIA73" s="733"/>
      <c r="IIB73" s="733"/>
      <c r="IIC73" s="733"/>
      <c r="IID73" s="733"/>
      <c r="IIE73" s="733"/>
      <c r="IIF73" s="733"/>
      <c r="IIG73" s="733"/>
      <c r="IIH73" s="733"/>
      <c r="III73" s="733"/>
      <c r="IIJ73" s="733"/>
      <c r="IIK73" s="733"/>
      <c r="IIL73" s="733"/>
      <c r="IIM73" s="733"/>
      <c r="IIN73" s="733"/>
      <c r="IIO73" s="733"/>
      <c r="IIP73" s="733"/>
      <c r="IIQ73" s="733"/>
      <c r="IIR73" s="733"/>
      <c r="IIS73" s="733"/>
      <c r="IIT73" s="733"/>
      <c r="IIU73" s="733"/>
      <c r="IIV73" s="733"/>
      <c r="IIW73" s="733"/>
      <c r="IIX73" s="733"/>
      <c r="IIY73" s="733"/>
      <c r="IIZ73" s="733"/>
      <c r="IJA73" s="733"/>
      <c r="IJB73" s="733"/>
      <c r="IJC73" s="733"/>
      <c r="IJD73" s="733"/>
      <c r="IJE73" s="733"/>
      <c r="IJF73" s="733"/>
      <c r="IJG73" s="733"/>
      <c r="IJH73" s="733"/>
      <c r="IJI73" s="733"/>
      <c r="IJJ73" s="733"/>
      <c r="IJK73" s="733"/>
      <c r="IJL73" s="733"/>
      <c r="IJM73" s="733"/>
      <c r="IJN73" s="733"/>
      <c r="IJO73" s="733"/>
      <c r="IJP73" s="733"/>
      <c r="IJQ73" s="733"/>
      <c r="IJR73" s="733"/>
      <c r="IJS73" s="733"/>
      <c r="IJT73" s="733"/>
      <c r="IJU73" s="733"/>
      <c r="IJV73" s="733"/>
      <c r="IJW73" s="733"/>
      <c r="IJX73" s="733"/>
      <c r="IJY73" s="733"/>
      <c r="IJZ73" s="733"/>
      <c r="IKA73" s="733"/>
      <c r="IKB73" s="733"/>
      <c r="IKC73" s="733"/>
      <c r="IKD73" s="733"/>
      <c r="IKE73" s="733"/>
      <c r="IKF73" s="733"/>
      <c r="IKG73" s="733"/>
      <c r="IKH73" s="733"/>
      <c r="IKI73" s="733"/>
      <c r="IKJ73" s="733"/>
      <c r="IKK73" s="733"/>
      <c r="IKL73" s="733"/>
      <c r="IKM73" s="733"/>
      <c r="IKN73" s="733"/>
      <c r="IKO73" s="733"/>
      <c r="IKP73" s="733"/>
      <c r="IKQ73" s="733"/>
      <c r="IKR73" s="733"/>
      <c r="IKS73" s="733"/>
      <c r="IKT73" s="733"/>
      <c r="IKU73" s="733"/>
      <c r="IKV73" s="733"/>
      <c r="IKW73" s="733"/>
      <c r="IKX73" s="733"/>
      <c r="IKY73" s="733"/>
      <c r="IKZ73" s="733"/>
      <c r="ILA73" s="733"/>
      <c r="ILB73" s="733"/>
      <c r="ILC73" s="733"/>
      <c r="ILD73" s="733"/>
      <c r="ILE73" s="733"/>
      <c r="ILF73" s="733"/>
      <c r="ILG73" s="733"/>
      <c r="ILH73" s="733"/>
      <c r="ILI73" s="733"/>
      <c r="ILJ73" s="733"/>
      <c r="ILK73" s="733"/>
      <c r="ILL73" s="733"/>
      <c r="ILM73" s="733"/>
      <c r="ILN73" s="733"/>
      <c r="ILO73" s="733"/>
      <c r="ILP73" s="733"/>
      <c r="ILQ73" s="733"/>
      <c r="ILR73" s="733"/>
      <c r="ILS73" s="733"/>
      <c r="ILT73" s="733"/>
      <c r="ILU73" s="733"/>
      <c r="ILV73" s="733"/>
      <c r="ILW73" s="733"/>
      <c r="ILX73" s="733"/>
      <c r="ILY73" s="733"/>
      <c r="ILZ73" s="733"/>
      <c r="IMA73" s="733"/>
      <c r="IMB73" s="733"/>
      <c r="IMC73" s="733"/>
      <c r="IMD73" s="733"/>
      <c r="IME73" s="733"/>
      <c r="IMF73" s="733"/>
      <c r="IMG73" s="733"/>
      <c r="IMH73" s="733"/>
      <c r="IMI73" s="733"/>
      <c r="IMJ73" s="733"/>
      <c r="IMK73" s="733"/>
      <c r="IML73" s="733"/>
      <c r="IMM73" s="733"/>
      <c r="IMN73" s="733"/>
      <c r="IMO73" s="733"/>
      <c r="IMP73" s="733"/>
      <c r="IMQ73" s="733"/>
      <c r="IMR73" s="733"/>
      <c r="IMS73" s="733"/>
      <c r="IMT73" s="733"/>
      <c r="IMU73" s="733"/>
      <c r="IMV73" s="733"/>
      <c r="IMW73" s="733"/>
      <c r="IMX73" s="733"/>
      <c r="IMY73" s="733"/>
      <c r="IMZ73" s="733"/>
      <c r="INA73" s="733"/>
      <c r="INB73" s="733"/>
      <c r="INC73" s="733"/>
      <c r="IND73" s="733"/>
      <c r="INE73" s="733"/>
      <c r="INF73" s="733"/>
      <c r="ING73" s="733"/>
      <c r="INH73" s="733"/>
      <c r="INI73" s="733"/>
      <c r="INJ73" s="733"/>
      <c r="INK73" s="733"/>
      <c r="INL73" s="733"/>
      <c r="INM73" s="733"/>
      <c r="INN73" s="733"/>
      <c r="INO73" s="733"/>
      <c r="INP73" s="733"/>
      <c r="INQ73" s="733"/>
      <c r="INR73" s="733"/>
      <c r="INS73" s="733"/>
      <c r="INT73" s="733"/>
      <c r="INU73" s="733"/>
      <c r="INV73" s="733"/>
      <c r="INW73" s="733"/>
      <c r="INX73" s="733"/>
      <c r="INY73" s="733"/>
      <c r="INZ73" s="733"/>
      <c r="IOA73" s="733"/>
      <c r="IOB73" s="733"/>
      <c r="IOC73" s="733"/>
      <c r="IOD73" s="733"/>
      <c r="IOE73" s="733"/>
      <c r="IOF73" s="733"/>
      <c r="IOG73" s="733"/>
      <c r="IOH73" s="733"/>
      <c r="IOI73" s="733"/>
      <c r="IOJ73" s="733"/>
      <c r="IOK73" s="733"/>
      <c r="IOL73" s="733"/>
      <c r="IOM73" s="733"/>
      <c r="ION73" s="733"/>
      <c r="IOO73" s="733"/>
      <c r="IOP73" s="733"/>
      <c r="IOQ73" s="733"/>
      <c r="IOR73" s="733"/>
      <c r="IOS73" s="733"/>
      <c r="IOT73" s="733"/>
      <c r="IOU73" s="733"/>
      <c r="IOV73" s="733"/>
      <c r="IOW73" s="733"/>
      <c r="IOX73" s="733"/>
      <c r="IOY73" s="733"/>
      <c r="IOZ73" s="733"/>
      <c r="IPA73" s="733"/>
      <c r="IPB73" s="733"/>
      <c r="IPC73" s="733"/>
      <c r="IPD73" s="733"/>
      <c r="IPE73" s="733"/>
      <c r="IPF73" s="733"/>
      <c r="IPG73" s="733"/>
      <c r="IPH73" s="733"/>
      <c r="IPI73" s="733"/>
      <c r="IPJ73" s="733"/>
      <c r="IPK73" s="733"/>
      <c r="IPL73" s="733"/>
      <c r="IPM73" s="733"/>
      <c r="IPN73" s="733"/>
      <c r="IPO73" s="733"/>
      <c r="IPP73" s="733"/>
      <c r="IPQ73" s="733"/>
      <c r="IPR73" s="733"/>
      <c r="IPS73" s="733"/>
      <c r="IPT73" s="733"/>
      <c r="IPU73" s="733"/>
      <c r="IPV73" s="733"/>
      <c r="IPW73" s="733"/>
      <c r="IPX73" s="733"/>
      <c r="IPY73" s="733"/>
      <c r="IPZ73" s="733"/>
      <c r="IQA73" s="733"/>
      <c r="IQB73" s="733"/>
      <c r="IQC73" s="733"/>
      <c r="IQD73" s="733"/>
      <c r="IQE73" s="733"/>
      <c r="IQF73" s="733"/>
      <c r="IQG73" s="733"/>
      <c r="IQH73" s="733"/>
      <c r="IQI73" s="733"/>
      <c r="IQJ73" s="733"/>
      <c r="IQK73" s="733"/>
      <c r="IQL73" s="733"/>
      <c r="IQM73" s="733"/>
      <c r="IQN73" s="733"/>
      <c r="IQO73" s="733"/>
      <c r="IQP73" s="733"/>
      <c r="IQQ73" s="733"/>
      <c r="IQR73" s="733"/>
      <c r="IQS73" s="733"/>
      <c r="IQT73" s="733"/>
      <c r="IQU73" s="733"/>
      <c r="IQV73" s="733"/>
      <c r="IQW73" s="733"/>
      <c r="IQX73" s="733"/>
      <c r="IQY73" s="733"/>
      <c r="IQZ73" s="733"/>
      <c r="IRA73" s="733"/>
      <c r="IRB73" s="733"/>
      <c r="IRC73" s="733"/>
      <c r="IRD73" s="733"/>
      <c r="IRE73" s="733"/>
      <c r="IRF73" s="733"/>
      <c r="IRG73" s="733"/>
      <c r="IRH73" s="733"/>
      <c r="IRI73" s="733"/>
      <c r="IRJ73" s="733"/>
      <c r="IRK73" s="733"/>
      <c r="IRL73" s="733"/>
      <c r="IRM73" s="733"/>
      <c r="IRN73" s="733"/>
      <c r="IRO73" s="733"/>
      <c r="IRP73" s="733"/>
      <c r="IRQ73" s="733"/>
      <c r="IRR73" s="733"/>
      <c r="IRS73" s="733"/>
      <c r="IRT73" s="733"/>
      <c r="IRU73" s="733"/>
      <c r="IRV73" s="733"/>
      <c r="IRW73" s="733"/>
      <c r="IRX73" s="733"/>
      <c r="IRY73" s="733"/>
      <c r="IRZ73" s="733"/>
      <c r="ISA73" s="733"/>
      <c r="ISB73" s="733"/>
      <c r="ISC73" s="733"/>
      <c r="ISD73" s="733"/>
      <c r="ISE73" s="733"/>
      <c r="ISF73" s="733"/>
      <c r="ISG73" s="733"/>
      <c r="ISH73" s="733"/>
      <c r="ISI73" s="733"/>
      <c r="ISJ73" s="733"/>
      <c r="ISK73" s="733"/>
      <c r="ISL73" s="733"/>
      <c r="ISM73" s="733"/>
      <c r="ISN73" s="733"/>
      <c r="ISO73" s="733"/>
      <c r="ISP73" s="733"/>
      <c r="ISQ73" s="733"/>
      <c r="ISR73" s="733"/>
      <c r="ISS73" s="733"/>
      <c r="IST73" s="733"/>
      <c r="ISU73" s="733"/>
      <c r="ISV73" s="733"/>
      <c r="ISW73" s="733"/>
      <c r="ISX73" s="733"/>
      <c r="ISY73" s="733"/>
      <c r="ISZ73" s="733"/>
      <c r="ITA73" s="733"/>
      <c r="ITB73" s="733"/>
      <c r="ITC73" s="733"/>
      <c r="ITD73" s="733"/>
      <c r="ITE73" s="733"/>
      <c r="ITF73" s="733"/>
      <c r="ITG73" s="733"/>
      <c r="ITH73" s="733"/>
      <c r="ITI73" s="733"/>
      <c r="ITJ73" s="733"/>
      <c r="ITK73" s="733"/>
      <c r="ITL73" s="733"/>
      <c r="ITM73" s="733"/>
      <c r="ITN73" s="733"/>
      <c r="ITO73" s="733"/>
      <c r="ITP73" s="733"/>
      <c r="ITQ73" s="733"/>
      <c r="ITR73" s="733"/>
      <c r="ITS73" s="733"/>
      <c r="ITT73" s="733"/>
      <c r="ITU73" s="733"/>
      <c r="ITV73" s="733"/>
      <c r="ITW73" s="733"/>
      <c r="ITX73" s="733"/>
      <c r="ITY73" s="733"/>
      <c r="ITZ73" s="733"/>
      <c r="IUA73" s="733"/>
      <c r="IUB73" s="733"/>
      <c r="IUC73" s="733"/>
      <c r="IUD73" s="733"/>
      <c r="IUE73" s="733"/>
      <c r="IUF73" s="733"/>
      <c r="IUG73" s="733"/>
      <c r="IUH73" s="733"/>
      <c r="IUI73" s="733"/>
      <c r="IUJ73" s="733"/>
      <c r="IUK73" s="733"/>
      <c r="IUL73" s="733"/>
      <c r="IUM73" s="733"/>
      <c r="IUN73" s="733"/>
      <c r="IUO73" s="733"/>
      <c r="IUP73" s="733"/>
      <c r="IUQ73" s="733"/>
      <c r="IUR73" s="733"/>
      <c r="IUS73" s="733"/>
      <c r="IUT73" s="733"/>
      <c r="IUU73" s="733"/>
      <c r="IUV73" s="733"/>
      <c r="IUW73" s="733"/>
      <c r="IUX73" s="733"/>
      <c r="IUY73" s="733"/>
      <c r="IUZ73" s="733"/>
      <c r="IVA73" s="733"/>
      <c r="IVB73" s="733"/>
      <c r="IVC73" s="733"/>
      <c r="IVD73" s="733"/>
      <c r="IVE73" s="733"/>
      <c r="IVF73" s="733"/>
      <c r="IVG73" s="733"/>
      <c r="IVH73" s="733"/>
      <c r="IVI73" s="733"/>
      <c r="IVJ73" s="733"/>
      <c r="IVK73" s="733"/>
      <c r="IVL73" s="733"/>
      <c r="IVM73" s="733"/>
      <c r="IVN73" s="733"/>
      <c r="IVO73" s="733"/>
      <c r="IVP73" s="733"/>
      <c r="IVQ73" s="733"/>
      <c r="IVR73" s="733"/>
      <c r="IVS73" s="733"/>
      <c r="IVT73" s="733"/>
      <c r="IVU73" s="733"/>
      <c r="IVV73" s="733"/>
      <c r="IVW73" s="733"/>
      <c r="IVX73" s="733"/>
      <c r="IVY73" s="733"/>
      <c r="IVZ73" s="733"/>
      <c r="IWA73" s="733"/>
      <c r="IWB73" s="733"/>
      <c r="IWC73" s="733"/>
      <c r="IWD73" s="733"/>
      <c r="IWE73" s="733"/>
      <c r="IWF73" s="733"/>
      <c r="IWG73" s="733"/>
      <c r="IWH73" s="733"/>
      <c r="IWI73" s="733"/>
      <c r="IWJ73" s="733"/>
      <c r="IWK73" s="733"/>
      <c r="IWL73" s="733"/>
      <c r="IWM73" s="733"/>
      <c r="IWN73" s="733"/>
      <c r="IWO73" s="733"/>
      <c r="IWP73" s="733"/>
      <c r="IWQ73" s="733"/>
      <c r="IWR73" s="733"/>
      <c r="IWS73" s="733"/>
      <c r="IWT73" s="733"/>
      <c r="IWU73" s="733"/>
      <c r="IWV73" s="733"/>
      <c r="IWW73" s="733"/>
      <c r="IWX73" s="733"/>
      <c r="IWY73" s="733"/>
      <c r="IWZ73" s="733"/>
      <c r="IXA73" s="733"/>
      <c r="IXB73" s="733"/>
      <c r="IXC73" s="733"/>
      <c r="IXD73" s="733"/>
      <c r="IXE73" s="733"/>
      <c r="IXF73" s="733"/>
      <c r="IXG73" s="733"/>
      <c r="IXH73" s="733"/>
      <c r="IXI73" s="733"/>
      <c r="IXJ73" s="733"/>
      <c r="IXK73" s="733"/>
      <c r="IXL73" s="733"/>
      <c r="IXM73" s="733"/>
      <c r="IXN73" s="733"/>
      <c r="IXO73" s="733"/>
      <c r="IXP73" s="733"/>
      <c r="IXQ73" s="733"/>
      <c r="IXR73" s="733"/>
      <c r="IXS73" s="733"/>
      <c r="IXT73" s="733"/>
      <c r="IXU73" s="733"/>
      <c r="IXV73" s="733"/>
      <c r="IXW73" s="733"/>
      <c r="IXX73" s="733"/>
      <c r="IXY73" s="733"/>
      <c r="IXZ73" s="733"/>
      <c r="IYA73" s="733"/>
      <c r="IYB73" s="733"/>
      <c r="IYC73" s="733"/>
      <c r="IYD73" s="733"/>
      <c r="IYE73" s="733"/>
      <c r="IYF73" s="733"/>
      <c r="IYG73" s="733"/>
      <c r="IYH73" s="733"/>
      <c r="IYI73" s="733"/>
      <c r="IYJ73" s="733"/>
      <c r="IYK73" s="733"/>
      <c r="IYL73" s="733"/>
      <c r="IYM73" s="733"/>
      <c r="IYN73" s="733"/>
      <c r="IYO73" s="733"/>
      <c r="IYP73" s="733"/>
      <c r="IYQ73" s="733"/>
      <c r="IYR73" s="733"/>
      <c r="IYS73" s="733"/>
      <c r="IYT73" s="733"/>
      <c r="IYU73" s="733"/>
      <c r="IYV73" s="733"/>
      <c r="IYW73" s="733"/>
      <c r="IYX73" s="733"/>
      <c r="IYY73" s="733"/>
      <c r="IYZ73" s="733"/>
      <c r="IZA73" s="733"/>
      <c r="IZB73" s="733"/>
      <c r="IZC73" s="733"/>
      <c r="IZD73" s="733"/>
      <c r="IZE73" s="733"/>
      <c r="IZF73" s="733"/>
      <c r="IZG73" s="733"/>
      <c r="IZH73" s="733"/>
      <c r="IZI73" s="733"/>
      <c r="IZJ73" s="733"/>
      <c r="IZK73" s="733"/>
      <c r="IZL73" s="733"/>
      <c r="IZM73" s="733"/>
      <c r="IZN73" s="733"/>
      <c r="IZO73" s="733"/>
      <c r="IZP73" s="733"/>
      <c r="IZQ73" s="733"/>
      <c r="IZR73" s="733"/>
      <c r="IZS73" s="733"/>
      <c r="IZT73" s="733"/>
      <c r="IZU73" s="733"/>
      <c r="IZV73" s="733"/>
      <c r="IZW73" s="733"/>
      <c r="IZX73" s="733"/>
      <c r="IZY73" s="733"/>
      <c r="IZZ73" s="733"/>
      <c r="JAA73" s="733"/>
      <c r="JAB73" s="733"/>
      <c r="JAC73" s="733"/>
      <c r="JAD73" s="733"/>
      <c r="JAE73" s="733"/>
      <c r="JAF73" s="733"/>
      <c r="JAG73" s="733"/>
      <c r="JAH73" s="733"/>
      <c r="JAI73" s="733"/>
      <c r="JAJ73" s="733"/>
      <c r="JAK73" s="733"/>
      <c r="JAL73" s="733"/>
      <c r="JAM73" s="733"/>
      <c r="JAN73" s="733"/>
      <c r="JAO73" s="733"/>
      <c r="JAP73" s="733"/>
      <c r="JAQ73" s="733"/>
      <c r="JAR73" s="733"/>
      <c r="JAS73" s="733"/>
      <c r="JAT73" s="733"/>
      <c r="JAU73" s="733"/>
      <c r="JAV73" s="733"/>
      <c r="JAW73" s="733"/>
      <c r="JAX73" s="733"/>
      <c r="JAY73" s="733"/>
      <c r="JAZ73" s="733"/>
      <c r="JBA73" s="733"/>
      <c r="JBB73" s="733"/>
      <c r="JBC73" s="733"/>
      <c r="JBD73" s="733"/>
      <c r="JBE73" s="733"/>
      <c r="JBF73" s="733"/>
      <c r="JBG73" s="733"/>
      <c r="JBH73" s="733"/>
      <c r="JBI73" s="733"/>
      <c r="JBJ73" s="733"/>
      <c r="JBK73" s="733"/>
      <c r="JBL73" s="733"/>
      <c r="JBM73" s="733"/>
      <c r="JBN73" s="733"/>
      <c r="JBO73" s="733"/>
      <c r="JBP73" s="733"/>
      <c r="JBQ73" s="733"/>
      <c r="JBR73" s="733"/>
      <c r="JBS73" s="733"/>
      <c r="JBT73" s="733"/>
      <c r="JBU73" s="733"/>
      <c r="JBV73" s="733"/>
      <c r="JBW73" s="733"/>
      <c r="JBX73" s="733"/>
      <c r="JBY73" s="733"/>
      <c r="JBZ73" s="733"/>
      <c r="JCA73" s="733"/>
      <c r="JCB73" s="733"/>
      <c r="JCC73" s="733"/>
      <c r="JCD73" s="733"/>
      <c r="JCE73" s="733"/>
      <c r="JCF73" s="733"/>
      <c r="JCG73" s="733"/>
      <c r="JCH73" s="733"/>
      <c r="JCI73" s="733"/>
      <c r="JCJ73" s="733"/>
      <c r="JCK73" s="733"/>
      <c r="JCL73" s="733"/>
      <c r="JCM73" s="733"/>
      <c r="JCN73" s="733"/>
      <c r="JCO73" s="733"/>
      <c r="JCP73" s="733"/>
      <c r="JCQ73" s="733"/>
      <c r="JCR73" s="733"/>
      <c r="JCS73" s="733"/>
      <c r="JCT73" s="733"/>
      <c r="JCU73" s="733"/>
      <c r="JCV73" s="733"/>
      <c r="JCW73" s="733"/>
      <c r="JCX73" s="733"/>
      <c r="JCY73" s="733"/>
      <c r="JCZ73" s="733"/>
      <c r="JDA73" s="733"/>
      <c r="JDB73" s="733"/>
      <c r="JDC73" s="733"/>
      <c r="JDD73" s="733"/>
      <c r="JDE73" s="733"/>
      <c r="JDF73" s="733"/>
      <c r="JDG73" s="733"/>
      <c r="JDH73" s="733"/>
      <c r="JDI73" s="733"/>
      <c r="JDJ73" s="733"/>
      <c r="JDK73" s="733"/>
      <c r="JDL73" s="733"/>
      <c r="JDM73" s="733"/>
      <c r="JDN73" s="733"/>
      <c r="JDO73" s="733"/>
      <c r="JDP73" s="733"/>
      <c r="JDQ73" s="733"/>
      <c r="JDR73" s="733"/>
      <c r="JDS73" s="733"/>
      <c r="JDT73" s="733"/>
      <c r="JDU73" s="733"/>
      <c r="JDV73" s="733"/>
      <c r="JDW73" s="733"/>
      <c r="JDX73" s="733"/>
      <c r="JDY73" s="733"/>
      <c r="JDZ73" s="733"/>
      <c r="JEA73" s="733"/>
      <c r="JEB73" s="733"/>
      <c r="JEC73" s="733"/>
      <c r="JED73" s="733"/>
      <c r="JEE73" s="733"/>
      <c r="JEF73" s="733"/>
      <c r="JEG73" s="733"/>
      <c r="JEH73" s="733"/>
      <c r="JEI73" s="733"/>
      <c r="JEJ73" s="733"/>
      <c r="JEK73" s="733"/>
      <c r="JEL73" s="733"/>
      <c r="JEM73" s="733"/>
      <c r="JEN73" s="733"/>
      <c r="JEO73" s="733"/>
      <c r="JEP73" s="733"/>
      <c r="JEQ73" s="733"/>
      <c r="JER73" s="733"/>
      <c r="JES73" s="733"/>
      <c r="JET73" s="733"/>
      <c r="JEU73" s="733"/>
      <c r="JEV73" s="733"/>
      <c r="JEW73" s="733"/>
      <c r="JEX73" s="733"/>
      <c r="JEY73" s="733"/>
      <c r="JEZ73" s="733"/>
      <c r="JFA73" s="733"/>
      <c r="JFB73" s="733"/>
      <c r="JFC73" s="733"/>
      <c r="JFD73" s="733"/>
      <c r="JFE73" s="733"/>
      <c r="JFF73" s="733"/>
      <c r="JFG73" s="733"/>
      <c r="JFH73" s="733"/>
      <c r="JFI73" s="733"/>
      <c r="JFJ73" s="733"/>
      <c r="JFK73" s="733"/>
      <c r="JFL73" s="733"/>
      <c r="JFM73" s="733"/>
      <c r="JFN73" s="733"/>
      <c r="JFO73" s="733"/>
      <c r="JFP73" s="733"/>
      <c r="JFQ73" s="733"/>
      <c r="JFR73" s="733"/>
      <c r="JFS73" s="733"/>
      <c r="JFT73" s="733"/>
      <c r="JFU73" s="733"/>
      <c r="JFV73" s="733"/>
      <c r="JFW73" s="733"/>
      <c r="JFX73" s="733"/>
      <c r="JFY73" s="733"/>
      <c r="JFZ73" s="733"/>
      <c r="JGA73" s="733"/>
      <c r="JGB73" s="733"/>
      <c r="JGC73" s="733"/>
      <c r="JGD73" s="733"/>
      <c r="JGE73" s="733"/>
      <c r="JGF73" s="733"/>
      <c r="JGG73" s="733"/>
      <c r="JGH73" s="733"/>
      <c r="JGI73" s="733"/>
      <c r="JGJ73" s="733"/>
      <c r="JGK73" s="733"/>
      <c r="JGL73" s="733"/>
      <c r="JGM73" s="733"/>
      <c r="JGN73" s="733"/>
      <c r="JGO73" s="733"/>
      <c r="JGP73" s="733"/>
      <c r="JGQ73" s="733"/>
      <c r="JGR73" s="733"/>
      <c r="JGS73" s="733"/>
      <c r="JGT73" s="733"/>
      <c r="JGU73" s="733"/>
      <c r="JGV73" s="733"/>
      <c r="JGW73" s="733"/>
      <c r="JGX73" s="733"/>
      <c r="JGY73" s="733"/>
      <c r="JGZ73" s="733"/>
      <c r="JHA73" s="733"/>
      <c r="JHB73" s="733"/>
      <c r="JHC73" s="733"/>
      <c r="JHD73" s="733"/>
      <c r="JHE73" s="733"/>
      <c r="JHF73" s="733"/>
      <c r="JHG73" s="733"/>
      <c r="JHH73" s="733"/>
      <c r="JHI73" s="733"/>
      <c r="JHJ73" s="733"/>
      <c r="JHK73" s="733"/>
      <c r="JHL73" s="733"/>
      <c r="JHM73" s="733"/>
      <c r="JHN73" s="733"/>
      <c r="JHO73" s="733"/>
      <c r="JHP73" s="733"/>
      <c r="JHQ73" s="733"/>
      <c r="JHR73" s="733"/>
      <c r="JHS73" s="733"/>
      <c r="JHT73" s="733"/>
      <c r="JHU73" s="733"/>
      <c r="JHV73" s="733"/>
      <c r="JHW73" s="733"/>
      <c r="JHX73" s="733"/>
      <c r="JHY73" s="733"/>
      <c r="JHZ73" s="733"/>
      <c r="JIA73" s="733"/>
      <c r="JIB73" s="733"/>
      <c r="JIC73" s="733"/>
      <c r="JID73" s="733"/>
      <c r="JIE73" s="733"/>
      <c r="JIF73" s="733"/>
      <c r="JIG73" s="733"/>
      <c r="JIH73" s="733"/>
      <c r="JII73" s="733"/>
      <c r="JIJ73" s="733"/>
      <c r="JIK73" s="733"/>
      <c r="JIL73" s="733"/>
      <c r="JIM73" s="733"/>
      <c r="JIN73" s="733"/>
      <c r="JIO73" s="733"/>
      <c r="JIP73" s="733"/>
      <c r="JIQ73" s="733"/>
      <c r="JIR73" s="733"/>
      <c r="JIS73" s="733"/>
      <c r="JIT73" s="733"/>
      <c r="JIU73" s="733"/>
      <c r="JIV73" s="733"/>
      <c r="JIW73" s="733"/>
      <c r="JIX73" s="733"/>
      <c r="JIY73" s="733"/>
      <c r="JIZ73" s="733"/>
      <c r="JJA73" s="733"/>
      <c r="JJB73" s="733"/>
      <c r="JJC73" s="733"/>
      <c r="JJD73" s="733"/>
      <c r="JJE73" s="733"/>
      <c r="JJF73" s="733"/>
      <c r="JJG73" s="733"/>
      <c r="JJH73" s="733"/>
      <c r="JJI73" s="733"/>
      <c r="JJJ73" s="733"/>
      <c r="JJK73" s="733"/>
      <c r="JJL73" s="733"/>
      <c r="JJM73" s="733"/>
      <c r="JJN73" s="733"/>
      <c r="JJO73" s="733"/>
      <c r="JJP73" s="733"/>
      <c r="JJQ73" s="733"/>
      <c r="JJR73" s="733"/>
      <c r="JJS73" s="733"/>
      <c r="JJT73" s="733"/>
      <c r="JJU73" s="733"/>
      <c r="JJV73" s="733"/>
      <c r="JJW73" s="733"/>
      <c r="JJX73" s="733"/>
      <c r="JJY73" s="733"/>
      <c r="JJZ73" s="733"/>
      <c r="JKA73" s="733"/>
      <c r="JKB73" s="733"/>
      <c r="JKC73" s="733"/>
      <c r="JKD73" s="733"/>
      <c r="JKE73" s="733"/>
      <c r="JKF73" s="733"/>
      <c r="JKG73" s="733"/>
      <c r="JKH73" s="733"/>
      <c r="JKI73" s="733"/>
      <c r="JKJ73" s="733"/>
      <c r="JKK73" s="733"/>
      <c r="JKL73" s="733"/>
      <c r="JKM73" s="733"/>
      <c r="JKN73" s="733"/>
      <c r="JKO73" s="733"/>
      <c r="JKP73" s="733"/>
      <c r="JKQ73" s="733"/>
      <c r="JKR73" s="733"/>
      <c r="JKS73" s="733"/>
      <c r="JKT73" s="733"/>
      <c r="JKU73" s="733"/>
      <c r="JKV73" s="733"/>
      <c r="JKW73" s="733"/>
      <c r="JKX73" s="733"/>
      <c r="JKY73" s="733"/>
      <c r="JKZ73" s="733"/>
      <c r="JLA73" s="733"/>
      <c r="JLB73" s="733"/>
      <c r="JLC73" s="733"/>
      <c r="JLD73" s="733"/>
      <c r="JLE73" s="733"/>
      <c r="JLF73" s="733"/>
      <c r="JLG73" s="733"/>
      <c r="JLH73" s="733"/>
      <c r="JLI73" s="733"/>
      <c r="JLJ73" s="733"/>
      <c r="JLK73" s="733"/>
      <c r="JLL73" s="733"/>
      <c r="JLM73" s="733"/>
      <c r="JLN73" s="733"/>
      <c r="JLO73" s="733"/>
      <c r="JLP73" s="733"/>
      <c r="JLQ73" s="733"/>
      <c r="JLR73" s="733"/>
      <c r="JLS73" s="733"/>
      <c r="JLT73" s="733"/>
      <c r="JLU73" s="733"/>
      <c r="JLV73" s="733"/>
      <c r="JLW73" s="733"/>
      <c r="JLX73" s="733"/>
      <c r="JLY73" s="733"/>
      <c r="JLZ73" s="733"/>
      <c r="JMA73" s="733"/>
      <c r="JMB73" s="733"/>
      <c r="JMC73" s="733"/>
      <c r="JMD73" s="733"/>
      <c r="JME73" s="733"/>
      <c r="JMF73" s="733"/>
      <c r="JMG73" s="733"/>
      <c r="JMH73" s="733"/>
      <c r="JMI73" s="733"/>
      <c r="JMJ73" s="733"/>
      <c r="JMK73" s="733"/>
      <c r="JML73" s="733"/>
      <c r="JMM73" s="733"/>
      <c r="JMN73" s="733"/>
      <c r="JMO73" s="733"/>
      <c r="JMP73" s="733"/>
      <c r="JMQ73" s="733"/>
      <c r="JMR73" s="733"/>
      <c r="JMS73" s="733"/>
      <c r="JMT73" s="733"/>
      <c r="JMU73" s="733"/>
      <c r="JMV73" s="733"/>
      <c r="JMW73" s="733"/>
      <c r="JMX73" s="733"/>
      <c r="JMY73" s="733"/>
      <c r="JMZ73" s="733"/>
      <c r="JNA73" s="733"/>
      <c r="JNB73" s="733"/>
      <c r="JNC73" s="733"/>
      <c r="JND73" s="733"/>
      <c r="JNE73" s="733"/>
      <c r="JNF73" s="733"/>
      <c r="JNG73" s="733"/>
      <c r="JNH73" s="733"/>
      <c r="JNI73" s="733"/>
      <c r="JNJ73" s="733"/>
      <c r="JNK73" s="733"/>
      <c r="JNL73" s="733"/>
      <c r="JNM73" s="733"/>
      <c r="JNN73" s="733"/>
      <c r="JNO73" s="733"/>
      <c r="JNP73" s="733"/>
      <c r="JNQ73" s="733"/>
      <c r="JNR73" s="733"/>
      <c r="JNS73" s="733"/>
      <c r="JNT73" s="733"/>
      <c r="JNU73" s="733"/>
      <c r="JNV73" s="733"/>
      <c r="JNW73" s="733"/>
      <c r="JNX73" s="733"/>
      <c r="JNY73" s="733"/>
      <c r="JNZ73" s="733"/>
      <c r="JOA73" s="733"/>
      <c r="JOB73" s="733"/>
      <c r="JOC73" s="733"/>
      <c r="JOD73" s="733"/>
      <c r="JOE73" s="733"/>
      <c r="JOF73" s="733"/>
      <c r="JOG73" s="733"/>
      <c r="JOH73" s="733"/>
      <c r="JOI73" s="733"/>
      <c r="JOJ73" s="733"/>
      <c r="JOK73" s="733"/>
      <c r="JOL73" s="733"/>
      <c r="JOM73" s="733"/>
      <c r="JON73" s="733"/>
      <c r="JOO73" s="733"/>
      <c r="JOP73" s="733"/>
      <c r="JOQ73" s="733"/>
      <c r="JOR73" s="733"/>
      <c r="JOS73" s="733"/>
      <c r="JOT73" s="733"/>
      <c r="JOU73" s="733"/>
      <c r="JOV73" s="733"/>
      <c r="JOW73" s="733"/>
      <c r="JOX73" s="733"/>
      <c r="JOY73" s="733"/>
      <c r="JOZ73" s="733"/>
      <c r="JPA73" s="733"/>
      <c r="JPB73" s="733"/>
      <c r="JPC73" s="733"/>
      <c r="JPD73" s="733"/>
      <c r="JPE73" s="733"/>
      <c r="JPF73" s="733"/>
      <c r="JPG73" s="733"/>
      <c r="JPH73" s="733"/>
      <c r="JPI73" s="733"/>
      <c r="JPJ73" s="733"/>
      <c r="JPK73" s="733"/>
      <c r="JPL73" s="733"/>
      <c r="JPM73" s="733"/>
      <c r="JPN73" s="733"/>
      <c r="JPO73" s="733"/>
      <c r="JPP73" s="733"/>
      <c r="JPQ73" s="733"/>
      <c r="JPR73" s="733"/>
      <c r="JPS73" s="733"/>
      <c r="JPT73" s="733"/>
      <c r="JPU73" s="733"/>
      <c r="JPV73" s="733"/>
      <c r="JPW73" s="733"/>
      <c r="JPX73" s="733"/>
      <c r="JPY73" s="733"/>
      <c r="JPZ73" s="733"/>
      <c r="JQA73" s="733"/>
      <c r="JQB73" s="733"/>
      <c r="JQC73" s="733"/>
      <c r="JQD73" s="733"/>
      <c r="JQE73" s="733"/>
      <c r="JQF73" s="733"/>
      <c r="JQG73" s="733"/>
      <c r="JQH73" s="733"/>
      <c r="JQI73" s="733"/>
      <c r="JQJ73" s="733"/>
      <c r="JQK73" s="733"/>
      <c r="JQL73" s="733"/>
      <c r="JQM73" s="733"/>
      <c r="JQN73" s="733"/>
      <c r="JQO73" s="733"/>
      <c r="JQP73" s="733"/>
      <c r="JQQ73" s="733"/>
      <c r="JQR73" s="733"/>
      <c r="JQS73" s="733"/>
      <c r="JQT73" s="733"/>
      <c r="JQU73" s="733"/>
      <c r="JQV73" s="733"/>
      <c r="JQW73" s="733"/>
      <c r="JQX73" s="733"/>
      <c r="JQY73" s="733"/>
      <c r="JQZ73" s="733"/>
      <c r="JRA73" s="733"/>
      <c r="JRB73" s="733"/>
      <c r="JRC73" s="733"/>
      <c r="JRD73" s="733"/>
      <c r="JRE73" s="733"/>
      <c r="JRF73" s="733"/>
      <c r="JRG73" s="733"/>
      <c r="JRH73" s="733"/>
      <c r="JRI73" s="733"/>
      <c r="JRJ73" s="733"/>
      <c r="JRK73" s="733"/>
      <c r="JRL73" s="733"/>
      <c r="JRM73" s="733"/>
      <c r="JRN73" s="733"/>
      <c r="JRO73" s="733"/>
      <c r="JRP73" s="733"/>
      <c r="JRQ73" s="733"/>
      <c r="JRR73" s="733"/>
      <c r="JRS73" s="733"/>
      <c r="JRT73" s="733"/>
      <c r="JRU73" s="733"/>
      <c r="JRV73" s="733"/>
      <c r="JRW73" s="733"/>
      <c r="JRX73" s="733"/>
      <c r="JRY73" s="733"/>
      <c r="JRZ73" s="733"/>
      <c r="JSA73" s="733"/>
      <c r="JSB73" s="733"/>
      <c r="JSC73" s="733"/>
      <c r="JSD73" s="733"/>
      <c r="JSE73" s="733"/>
      <c r="JSF73" s="733"/>
      <c r="JSG73" s="733"/>
      <c r="JSH73" s="733"/>
      <c r="JSI73" s="733"/>
      <c r="JSJ73" s="733"/>
      <c r="JSK73" s="733"/>
      <c r="JSL73" s="733"/>
      <c r="JSM73" s="733"/>
      <c r="JSN73" s="733"/>
      <c r="JSO73" s="733"/>
      <c r="JSP73" s="733"/>
      <c r="JSQ73" s="733"/>
      <c r="JSR73" s="733"/>
      <c r="JSS73" s="733"/>
      <c r="JST73" s="733"/>
      <c r="JSU73" s="733"/>
      <c r="JSV73" s="733"/>
      <c r="JSW73" s="733"/>
      <c r="JSX73" s="733"/>
      <c r="JSY73" s="733"/>
      <c r="JSZ73" s="733"/>
      <c r="JTA73" s="733"/>
      <c r="JTB73" s="733"/>
      <c r="JTC73" s="733"/>
      <c r="JTD73" s="733"/>
      <c r="JTE73" s="733"/>
      <c r="JTF73" s="733"/>
      <c r="JTG73" s="733"/>
      <c r="JTH73" s="733"/>
      <c r="JTI73" s="733"/>
      <c r="JTJ73" s="733"/>
      <c r="JTK73" s="733"/>
      <c r="JTL73" s="733"/>
      <c r="JTM73" s="733"/>
      <c r="JTN73" s="733"/>
      <c r="JTO73" s="733"/>
      <c r="JTP73" s="733"/>
      <c r="JTQ73" s="733"/>
      <c r="JTR73" s="733"/>
      <c r="JTS73" s="733"/>
      <c r="JTT73" s="733"/>
      <c r="JTU73" s="733"/>
      <c r="JTV73" s="733"/>
      <c r="JTW73" s="733"/>
      <c r="JTX73" s="733"/>
      <c r="JTY73" s="733"/>
      <c r="JTZ73" s="733"/>
      <c r="JUA73" s="733"/>
      <c r="JUB73" s="733"/>
      <c r="JUC73" s="733"/>
      <c r="JUD73" s="733"/>
      <c r="JUE73" s="733"/>
      <c r="JUF73" s="733"/>
      <c r="JUG73" s="733"/>
      <c r="JUH73" s="733"/>
      <c r="JUI73" s="733"/>
      <c r="JUJ73" s="733"/>
      <c r="JUK73" s="733"/>
      <c r="JUL73" s="733"/>
      <c r="JUM73" s="733"/>
      <c r="JUN73" s="733"/>
      <c r="JUO73" s="733"/>
      <c r="JUP73" s="733"/>
      <c r="JUQ73" s="733"/>
      <c r="JUR73" s="733"/>
      <c r="JUS73" s="733"/>
      <c r="JUT73" s="733"/>
      <c r="JUU73" s="733"/>
      <c r="JUV73" s="733"/>
      <c r="JUW73" s="733"/>
      <c r="JUX73" s="733"/>
      <c r="JUY73" s="733"/>
      <c r="JUZ73" s="733"/>
      <c r="JVA73" s="733"/>
      <c r="JVB73" s="733"/>
      <c r="JVC73" s="733"/>
      <c r="JVD73" s="733"/>
      <c r="JVE73" s="733"/>
      <c r="JVF73" s="733"/>
      <c r="JVG73" s="733"/>
      <c r="JVH73" s="733"/>
      <c r="JVI73" s="733"/>
      <c r="JVJ73" s="733"/>
      <c r="JVK73" s="733"/>
      <c r="JVL73" s="733"/>
      <c r="JVM73" s="733"/>
      <c r="JVN73" s="733"/>
      <c r="JVO73" s="733"/>
      <c r="JVP73" s="733"/>
      <c r="JVQ73" s="733"/>
      <c r="JVR73" s="733"/>
      <c r="JVS73" s="733"/>
      <c r="JVT73" s="733"/>
      <c r="JVU73" s="733"/>
      <c r="JVV73" s="733"/>
      <c r="JVW73" s="733"/>
      <c r="JVX73" s="733"/>
      <c r="JVY73" s="733"/>
      <c r="JVZ73" s="733"/>
      <c r="JWA73" s="733"/>
      <c r="JWB73" s="733"/>
      <c r="JWC73" s="733"/>
      <c r="JWD73" s="733"/>
      <c r="JWE73" s="733"/>
      <c r="JWF73" s="733"/>
      <c r="JWG73" s="733"/>
      <c r="JWH73" s="733"/>
      <c r="JWI73" s="733"/>
      <c r="JWJ73" s="733"/>
      <c r="JWK73" s="733"/>
      <c r="JWL73" s="733"/>
      <c r="JWM73" s="733"/>
      <c r="JWN73" s="733"/>
      <c r="JWO73" s="733"/>
      <c r="JWP73" s="733"/>
      <c r="JWQ73" s="733"/>
      <c r="JWR73" s="733"/>
      <c r="JWS73" s="733"/>
      <c r="JWT73" s="733"/>
      <c r="JWU73" s="733"/>
      <c r="JWV73" s="733"/>
      <c r="JWW73" s="733"/>
      <c r="JWX73" s="733"/>
      <c r="JWY73" s="733"/>
      <c r="JWZ73" s="733"/>
      <c r="JXA73" s="733"/>
      <c r="JXB73" s="733"/>
      <c r="JXC73" s="733"/>
      <c r="JXD73" s="733"/>
      <c r="JXE73" s="733"/>
      <c r="JXF73" s="733"/>
      <c r="JXG73" s="733"/>
      <c r="JXH73" s="733"/>
      <c r="JXI73" s="733"/>
      <c r="JXJ73" s="733"/>
      <c r="JXK73" s="733"/>
      <c r="JXL73" s="733"/>
      <c r="JXM73" s="733"/>
      <c r="JXN73" s="733"/>
      <c r="JXO73" s="733"/>
      <c r="JXP73" s="733"/>
      <c r="JXQ73" s="733"/>
      <c r="JXR73" s="733"/>
      <c r="JXS73" s="733"/>
      <c r="JXT73" s="733"/>
      <c r="JXU73" s="733"/>
      <c r="JXV73" s="733"/>
      <c r="JXW73" s="733"/>
      <c r="JXX73" s="733"/>
      <c r="JXY73" s="733"/>
      <c r="JXZ73" s="733"/>
      <c r="JYA73" s="733"/>
      <c r="JYB73" s="733"/>
      <c r="JYC73" s="733"/>
      <c r="JYD73" s="733"/>
      <c r="JYE73" s="733"/>
      <c r="JYF73" s="733"/>
      <c r="JYG73" s="733"/>
      <c r="JYH73" s="733"/>
      <c r="JYI73" s="733"/>
      <c r="JYJ73" s="733"/>
      <c r="JYK73" s="733"/>
      <c r="JYL73" s="733"/>
      <c r="JYM73" s="733"/>
      <c r="JYN73" s="733"/>
      <c r="JYO73" s="733"/>
      <c r="JYP73" s="733"/>
      <c r="JYQ73" s="733"/>
      <c r="JYR73" s="733"/>
      <c r="JYS73" s="733"/>
      <c r="JYT73" s="733"/>
      <c r="JYU73" s="733"/>
      <c r="JYV73" s="733"/>
      <c r="JYW73" s="733"/>
      <c r="JYX73" s="733"/>
      <c r="JYY73" s="733"/>
      <c r="JYZ73" s="733"/>
      <c r="JZA73" s="733"/>
      <c r="JZB73" s="733"/>
      <c r="JZC73" s="733"/>
      <c r="JZD73" s="733"/>
      <c r="JZE73" s="733"/>
      <c r="JZF73" s="733"/>
      <c r="JZG73" s="733"/>
      <c r="JZH73" s="733"/>
      <c r="JZI73" s="733"/>
      <c r="JZJ73" s="733"/>
      <c r="JZK73" s="733"/>
      <c r="JZL73" s="733"/>
      <c r="JZM73" s="733"/>
      <c r="JZN73" s="733"/>
      <c r="JZO73" s="733"/>
      <c r="JZP73" s="733"/>
      <c r="JZQ73" s="733"/>
      <c r="JZR73" s="733"/>
      <c r="JZS73" s="733"/>
      <c r="JZT73" s="733"/>
      <c r="JZU73" s="733"/>
      <c r="JZV73" s="733"/>
      <c r="JZW73" s="733"/>
      <c r="JZX73" s="733"/>
      <c r="JZY73" s="733"/>
      <c r="JZZ73" s="733"/>
      <c r="KAA73" s="733"/>
      <c r="KAB73" s="733"/>
      <c r="KAC73" s="733"/>
      <c r="KAD73" s="733"/>
      <c r="KAE73" s="733"/>
      <c r="KAF73" s="733"/>
      <c r="KAG73" s="733"/>
      <c r="KAH73" s="733"/>
      <c r="KAI73" s="733"/>
      <c r="KAJ73" s="733"/>
      <c r="KAK73" s="733"/>
      <c r="KAL73" s="733"/>
      <c r="KAM73" s="733"/>
      <c r="KAN73" s="733"/>
      <c r="KAO73" s="733"/>
      <c r="KAP73" s="733"/>
      <c r="KAQ73" s="733"/>
      <c r="KAR73" s="733"/>
      <c r="KAS73" s="733"/>
      <c r="KAT73" s="733"/>
      <c r="KAU73" s="733"/>
      <c r="KAV73" s="733"/>
      <c r="KAW73" s="733"/>
      <c r="KAX73" s="733"/>
      <c r="KAY73" s="733"/>
      <c r="KAZ73" s="733"/>
      <c r="KBA73" s="733"/>
      <c r="KBB73" s="733"/>
      <c r="KBC73" s="733"/>
      <c r="KBD73" s="733"/>
      <c r="KBE73" s="733"/>
      <c r="KBF73" s="733"/>
      <c r="KBG73" s="733"/>
      <c r="KBH73" s="733"/>
      <c r="KBI73" s="733"/>
      <c r="KBJ73" s="733"/>
      <c r="KBK73" s="733"/>
      <c r="KBL73" s="733"/>
      <c r="KBM73" s="733"/>
      <c r="KBN73" s="733"/>
      <c r="KBO73" s="733"/>
      <c r="KBP73" s="733"/>
      <c r="KBQ73" s="733"/>
      <c r="KBR73" s="733"/>
      <c r="KBS73" s="733"/>
      <c r="KBT73" s="733"/>
      <c r="KBU73" s="733"/>
      <c r="KBV73" s="733"/>
      <c r="KBW73" s="733"/>
      <c r="KBX73" s="733"/>
      <c r="KBY73" s="733"/>
      <c r="KBZ73" s="733"/>
      <c r="KCA73" s="733"/>
      <c r="KCB73" s="733"/>
      <c r="KCC73" s="733"/>
      <c r="KCD73" s="733"/>
      <c r="KCE73" s="733"/>
      <c r="KCF73" s="733"/>
      <c r="KCG73" s="733"/>
      <c r="KCH73" s="733"/>
      <c r="KCI73" s="733"/>
      <c r="KCJ73" s="733"/>
      <c r="KCK73" s="733"/>
      <c r="KCL73" s="733"/>
      <c r="KCM73" s="733"/>
      <c r="KCN73" s="733"/>
      <c r="KCO73" s="733"/>
      <c r="KCP73" s="733"/>
      <c r="KCQ73" s="733"/>
      <c r="KCR73" s="733"/>
      <c r="KCS73" s="733"/>
      <c r="KCT73" s="733"/>
      <c r="KCU73" s="733"/>
      <c r="KCV73" s="733"/>
      <c r="KCW73" s="733"/>
      <c r="KCX73" s="733"/>
      <c r="KCY73" s="733"/>
      <c r="KCZ73" s="733"/>
      <c r="KDA73" s="733"/>
      <c r="KDB73" s="733"/>
      <c r="KDC73" s="733"/>
      <c r="KDD73" s="733"/>
      <c r="KDE73" s="733"/>
      <c r="KDF73" s="733"/>
      <c r="KDG73" s="733"/>
      <c r="KDH73" s="733"/>
      <c r="KDI73" s="733"/>
      <c r="KDJ73" s="733"/>
      <c r="KDK73" s="733"/>
      <c r="KDL73" s="733"/>
      <c r="KDM73" s="733"/>
      <c r="KDN73" s="733"/>
      <c r="KDO73" s="733"/>
      <c r="KDP73" s="733"/>
      <c r="KDQ73" s="733"/>
      <c r="KDR73" s="733"/>
      <c r="KDS73" s="733"/>
      <c r="KDT73" s="733"/>
      <c r="KDU73" s="733"/>
      <c r="KDV73" s="733"/>
      <c r="KDW73" s="733"/>
      <c r="KDX73" s="733"/>
      <c r="KDY73" s="733"/>
      <c r="KDZ73" s="733"/>
      <c r="KEA73" s="733"/>
      <c r="KEB73" s="733"/>
      <c r="KEC73" s="733"/>
      <c r="KED73" s="733"/>
      <c r="KEE73" s="733"/>
      <c r="KEF73" s="733"/>
      <c r="KEG73" s="733"/>
      <c r="KEH73" s="733"/>
      <c r="KEI73" s="733"/>
      <c r="KEJ73" s="733"/>
      <c r="KEK73" s="733"/>
      <c r="KEL73" s="733"/>
      <c r="KEM73" s="733"/>
      <c r="KEN73" s="733"/>
      <c r="KEO73" s="733"/>
      <c r="KEP73" s="733"/>
      <c r="KEQ73" s="733"/>
      <c r="KER73" s="733"/>
      <c r="KES73" s="733"/>
      <c r="KET73" s="733"/>
      <c r="KEU73" s="733"/>
      <c r="KEV73" s="733"/>
      <c r="KEW73" s="733"/>
      <c r="KEX73" s="733"/>
      <c r="KEY73" s="733"/>
      <c r="KEZ73" s="733"/>
      <c r="KFA73" s="733"/>
      <c r="KFB73" s="733"/>
      <c r="KFC73" s="733"/>
      <c r="KFD73" s="733"/>
      <c r="KFE73" s="733"/>
      <c r="KFF73" s="733"/>
      <c r="KFG73" s="733"/>
      <c r="KFH73" s="733"/>
      <c r="KFI73" s="733"/>
      <c r="KFJ73" s="733"/>
      <c r="KFK73" s="733"/>
      <c r="KFL73" s="733"/>
      <c r="KFM73" s="733"/>
      <c r="KFN73" s="733"/>
      <c r="KFO73" s="733"/>
      <c r="KFP73" s="733"/>
      <c r="KFQ73" s="733"/>
      <c r="KFR73" s="733"/>
      <c r="KFS73" s="733"/>
      <c r="KFT73" s="733"/>
      <c r="KFU73" s="733"/>
      <c r="KFV73" s="733"/>
      <c r="KFW73" s="733"/>
      <c r="KFX73" s="733"/>
      <c r="KFY73" s="733"/>
      <c r="KFZ73" s="733"/>
      <c r="KGA73" s="733"/>
      <c r="KGB73" s="733"/>
      <c r="KGC73" s="733"/>
      <c r="KGD73" s="733"/>
      <c r="KGE73" s="733"/>
      <c r="KGF73" s="733"/>
      <c r="KGG73" s="733"/>
      <c r="KGH73" s="733"/>
      <c r="KGI73" s="733"/>
      <c r="KGJ73" s="733"/>
      <c r="KGK73" s="733"/>
      <c r="KGL73" s="733"/>
      <c r="KGM73" s="733"/>
      <c r="KGN73" s="733"/>
      <c r="KGO73" s="733"/>
      <c r="KGP73" s="733"/>
      <c r="KGQ73" s="733"/>
      <c r="KGR73" s="733"/>
      <c r="KGS73" s="733"/>
      <c r="KGT73" s="733"/>
      <c r="KGU73" s="733"/>
      <c r="KGV73" s="733"/>
      <c r="KGW73" s="733"/>
      <c r="KGX73" s="733"/>
      <c r="KGY73" s="733"/>
      <c r="KGZ73" s="733"/>
      <c r="KHA73" s="733"/>
      <c r="KHB73" s="733"/>
      <c r="KHC73" s="733"/>
      <c r="KHD73" s="733"/>
      <c r="KHE73" s="733"/>
      <c r="KHF73" s="733"/>
      <c r="KHG73" s="733"/>
      <c r="KHH73" s="733"/>
      <c r="KHI73" s="733"/>
      <c r="KHJ73" s="733"/>
      <c r="KHK73" s="733"/>
      <c r="KHL73" s="733"/>
      <c r="KHM73" s="733"/>
      <c r="KHN73" s="733"/>
      <c r="KHO73" s="733"/>
      <c r="KHP73" s="733"/>
      <c r="KHQ73" s="733"/>
      <c r="KHR73" s="733"/>
      <c r="KHS73" s="733"/>
      <c r="KHT73" s="733"/>
      <c r="KHU73" s="733"/>
      <c r="KHV73" s="733"/>
      <c r="KHW73" s="733"/>
      <c r="KHX73" s="733"/>
      <c r="KHY73" s="733"/>
      <c r="KHZ73" s="733"/>
      <c r="KIA73" s="733"/>
      <c r="KIB73" s="733"/>
      <c r="KIC73" s="733"/>
      <c r="KID73" s="733"/>
      <c r="KIE73" s="733"/>
      <c r="KIF73" s="733"/>
      <c r="KIG73" s="733"/>
      <c r="KIH73" s="733"/>
      <c r="KII73" s="733"/>
      <c r="KIJ73" s="733"/>
      <c r="KIK73" s="733"/>
      <c r="KIL73" s="733"/>
      <c r="KIM73" s="733"/>
      <c r="KIN73" s="733"/>
      <c r="KIO73" s="733"/>
      <c r="KIP73" s="733"/>
      <c r="KIQ73" s="733"/>
      <c r="KIR73" s="733"/>
      <c r="KIS73" s="733"/>
      <c r="KIT73" s="733"/>
      <c r="KIU73" s="733"/>
      <c r="KIV73" s="733"/>
      <c r="KIW73" s="733"/>
      <c r="KIX73" s="733"/>
      <c r="KIY73" s="733"/>
      <c r="KIZ73" s="733"/>
      <c r="KJA73" s="733"/>
      <c r="KJB73" s="733"/>
      <c r="KJC73" s="733"/>
      <c r="KJD73" s="733"/>
      <c r="KJE73" s="733"/>
      <c r="KJF73" s="733"/>
      <c r="KJG73" s="733"/>
      <c r="KJH73" s="733"/>
      <c r="KJI73" s="733"/>
      <c r="KJJ73" s="733"/>
      <c r="KJK73" s="733"/>
      <c r="KJL73" s="733"/>
      <c r="KJM73" s="733"/>
      <c r="KJN73" s="733"/>
      <c r="KJO73" s="733"/>
      <c r="KJP73" s="733"/>
      <c r="KJQ73" s="733"/>
      <c r="KJR73" s="733"/>
      <c r="KJS73" s="733"/>
      <c r="KJT73" s="733"/>
      <c r="KJU73" s="733"/>
      <c r="KJV73" s="733"/>
      <c r="KJW73" s="733"/>
      <c r="KJX73" s="733"/>
      <c r="KJY73" s="733"/>
      <c r="KJZ73" s="733"/>
      <c r="KKA73" s="733"/>
      <c r="KKB73" s="733"/>
      <c r="KKC73" s="733"/>
      <c r="KKD73" s="733"/>
      <c r="KKE73" s="733"/>
      <c r="KKF73" s="733"/>
      <c r="KKG73" s="733"/>
      <c r="KKH73" s="733"/>
      <c r="KKI73" s="733"/>
      <c r="KKJ73" s="733"/>
      <c r="KKK73" s="733"/>
      <c r="KKL73" s="733"/>
      <c r="KKM73" s="733"/>
      <c r="KKN73" s="733"/>
      <c r="KKO73" s="733"/>
      <c r="KKP73" s="733"/>
      <c r="KKQ73" s="733"/>
      <c r="KKR73" s="733"/>
      <c r="KKS73" s="733"/>
      <c r="KKT73" s="733"/>
      <c r="KKU73" s="733"/>
      <c r="KKV73" s="733"/>
      <c r="KKW73" s="733"/>
      <c r="KKX73" s="733"/>
      <c r="KKY73" s="733"/>
      <c r="KKZ73" s="733"/>
      <c r="KLA73" s="733"/>
      <c r="KLB73" s="733"/>
      <c r="KLC73" s="733"/>
      <c r="KLD73" s="733"/>
      <c r="KLE73" s="733"/>
      <c r="KLF73" s="733"/>
      <c r="KLG73" s="733"/>
      <c r="KLH73" s="733"/>
      <c r="KLI73" s="733"/>
      <c r="KLJ73" s="733"/>
      <c r="KLK73" s="733"/>
      <c r="KLL73" s="733"/>
      <c r="KLM73" s="733"/>
      <c r="KLN73" s="733"/>
      <c r="KLO73" s="733"/>
      <c r="KLP73" s="733"/>
      <c r="KLQ73" s="733"/>
      <c r="KLR73" s="733"/>
      <c r="KLS73" s="733"/>
      <c r="KLT73" s="733"/>
      <c r="KLU73" s="733"/>
      <c r="KLV73" s="733"/>
      <c r="KLW73" s="733"/>
      <c r="KLX73" s="733"/>
      <c r="KLY73" s="733"/>
      <c r="KLZ73" s="733"/>
      <c r="KMA73" s="733"/>
      <c r="KMB73" s="733"/>
      <c r="KMC73" s="733"/>
      <c r="KMD73" s="733"/>
      <c r="KME73" s="733"/>
      <c r="KMF73" s="733"/>
      <c r="KMG73" s="733"/>
      <c r="KMH73" s="733"/>
      <c r="KMI73" s="733"/>
      <c r="KMJ73" s="733"/>
      <c r="KMK73" s="733"/>
      <c r="KML73" s="733"/>
      <c r="KMM73" s="733"/>
      <c r="KMN73" s="733"/>
      <c r="KMO73" s="733"/>
      <c r="KMP73" s="733"/>
      <c r="KMQ73" s="733"/>
      <c r="KMR73" s="733"/>
      <c r="KMS73" s="733"/>
      <c r="KMT73" s="733"/>
      <c r="KMU73" s="733"/>
      <c r="KMV73" s="733"/>
      <c r="KMW73" s="733"/>
      <c r="KMX73" s="733"/>
      <c r="KMY73" s="733"/>
      <c r="KMZ73" s="733"/>
      <c r="KNA73" s="733"/>
      <c r="KNB73" s="733"/>
      <c r="KNC73" s="733"/>
      <c r="KND73" s="733"/>
      <c r="KNE73" s="733"/>
      <c r="KNF73" s="733"/>
      <c r="KNG73" s="733"/>
      <c r="KNH73" s="733"/>
      <c r="KNI73" s="733"/>
      <c r="KNJ73" s="733"/>
      <c r="KNK73" s="733"/>
      <c r="KNL73" s="733"/>
      <c r="KNM73" s="733"/>
      <c r="KNN73" s="733"/>
      <c r="KNO73" s="733"/>
      <c r="KNP73" s="733"/>
      <c r="KNQ73" s="733"/>
      <c r="KNR73" s="733"/>
      <c r="KNS73" s="733"/>
      <c r="KNT73" s="733"/>
      <c r="KNU73" s="733"/>
      <c r="KNV73" s="733"/>
      <c r="KNW73" s="733"/>
      <c r="KNX73" s="733"/>
      <c r="KNY73" s="733"/>
      <c r="KNZ73" s="733"/>
      <c r="KOA73" s="733"/>
      <c r="KOB73" s="733"/>
      <c r="KOC73" s="733"/>
      <c r="KOD73" s="733"/>
      <c r="KOE73" s="733"/>
      <c r="KOF73" s="733"/>
      <c r="KOG73" s="733"/>
      <c r="KOH73" s="733"/>
      <c r="KOI73" s="733"/>
      <c r="KOJ73" s="733"/>
      <c r="KOK73" s="733"/>
      <c r="KOL73" s="733"/>
      <c r="KOM73" s="733"/>
      <c r="KON73" s="733"/>
      <c r="KOO73" s="733"/>
      <c r="KOP73" s="733"/>
      <c r="KOQ73" s="733"/>
      <c r="KOR73" s="733"/>
      <c r="KOS73" s="733"/>
      <c r="KOT73" s="733"/>
      <c r="KOU73" s="733"/>
      <c r="KOV73" s="733"/>
      <c r="KOW73" s="733"/>
      <c r="KOX73" s="733"/>
      <c r="KOY73" s="733"/>
      <c r="KOZ73" s="733"/>
      <c r="KPA73" s="733"/>
      <c r="KPB73" s="733"/>
      <c r="KPC73" s="733"/>
      <c r="KPD73" s="733"/>
      <c r="KPE73" s="733"/>
      <c r="KPF73" s="733"/>
      <c r="KPG73" s="733"/>
      <c r="KPH73" s="733"/>
      <c r="KPI73" s="733"/>
      <c r="KPJ73" s="733"/>
      <c r="KPK73" s="733"/>
      <c r="KPL73" s="733"/>
      <c r="KPM73" s="733"/>
      <c r="KPN73" s="733"/>
      <c r="KPO73" s="733"/>
      <c r="KPP73" s="733"/>
      <c r="KPQ73" s="733"/>
      <c r="KPR73" s="733"/>
      <c r="KPS73" s="733"/>
      <c r="KPT73" s="733"/>
      <c r="KPU73" s="733"/>
      <c r="KPV73" s="733"/>
      <c r="KPW73" s="733"/>
      <c r="KPX73" s="733"/>
      <c r="KPY73" s="733"/>
      <c r="KPZ73" s="733"/>
      <c r="KQA73" s="733"/>
      <c r="KQB73" s="733"/>
      <c r="KQC73" s="733"/>
      <c r="KQD73" s="733"/>
      <c r="KQE73" s="733"/>
      <c r="KQF73" s="733"/>
      <c r="KQG73" s="733"/>
      <c r="KQH73" s="733"/>
      <c r="KQI73" s="733"/>
      <c r="KQJ73" s="733"/>
      <c r="KQK73" s="733"/>
      <c r="KQL73" s="733"/>
      <c r="KQM73" s="733"/>
      <c r="KQN73" s="733"/>
      <c r="KQO73" s="733"/>
      <c r="KQP73" s="733"/>
      <c r="KQQ73" s="733"/>
      <c r="KQR73" s="733"/>
      <c r="KQS73" s="733"/>
      <c r="KQT73" s="733"/>
      <c r="KQU73" s="733"/>
      <c r="KQV73" s="733"/>
      <c r="KQW73" s="733"/>
      <c r="KQX73" s="733"/>
      <c r="KQY73" s="733"/>
      <c r="KQZ73" s="733"/>
      <c r="KRA73" s="733"/>
      <c r="KRB73" s="733"/>
      <c r="KRC73" s="733"/>
      <c r="KRD73" s="733"/>
      <c r="KRE73" s="733"/>
      <c r="KRF73" s="733"/>
      <c r="KRG73" s="733"/>
      <c r="KRH73" s="733"/>
      <c r="KRI73" s="733"/>
      <c r="KRJ73" s="733"/>
      <c r="KRK73" s="733"/>
      <c r="KRL73" s="733"/>
      <c r="KRM73" s="733"/>
      <c r="KRN73" s="733"/>
      <c r="KRO73" s="733"/>
      <c r="KRP73" s="733"/>
      <c r="KRQ73" s="733"/>
      <c r="KRR73" s="733"/>
      <c r="KRS73" s="733"/>
      <c r="KRT73" s="733"/>
      <c r="KRU73" s="733"/>
      <c r="KRV73" s="733"/>
      <c r="KRW73" s="733"/>
      <c r="KRX73" s="733"/>
      <c r="KRY73" s="733"/>
      <c r="KRZ73" s="733"/>
      <c r="KSA73" s="733"/>
      <c r="KSB73" s="733"/>
      <c r="KSC73" s="733"/>
      <c r="KSD73" s="733"/>
      <c r="KSE73" s="733"/>
      <c r="KSF73" s="733"/>
      <c r="KSG73" s="733"/>
      <c r="KSH73" s="733"/>
      <c r="KSI73" s="733"/>
      <c r="KSJ73" s="733"/>
      <c r="KSK73" s="733"/>
      <c r="KSL73" s="733"/>
      <c r="KSM73" s="733"/>
      <c r="KSN73" s="733"/>
      <c r="KSO73" s="733"/>
      <c r="KSP73" s="733"/>
      <c r="KSQ73" s="733"/>
      <c r="KSR73" s="733"/>
      <c r="KSS73" s="733"/>
      <c r="KST73" s="733"/>
      <c r="KSU73" s="733"/>
      <c r="KSV73" s="733"/>
      <c r="KSW73" s="733"/>
      <c r="KSX73" s="733"/>
      <c r="KSY73" s="733"/>
      <c r="KSZ73" s="733"/>
      <c r="KTA73" s="733"/>
      <c r="KTB73" s="733"/>
      <c r="KTC73" s="733"/>
      <c r="KTD73" s="733"/>
      <c r="KTE73" s="733"/>
      <c r="KTF73" s="733"/>
      <c r="KTG73" s="733"/>
      <c r="KTH73" s="733"/>
      <c r="KTI73" s="733"/>
      <c r="KTJ73" s="733"/>
      <c r="KTK73" s="733"/>
      <c r="KTL73" s="733"/>
      <c r="KTM73" s="733"/>
      <c r="KTN73" s="733"/>
      <c r="KTO73" s="733"/>
      <c r="KTP73" s="733"/>
      <c r="KTQ73" s="733"/>
      <c r="KTR73" s="733"/>
      <c r="KTS73" s="733"/>
      <c r="KTT73" s="733"/>
      <c r="KTU73" s="733"/>
      <c r="KTV73" s="733"/>
      <c r="KTW73" s="733"/>
      <c r="KTX73" s="733"/>
      <c r="KTY73" s="733"/>
      <c r="KTZ73" s="733"/>
      <c r="KUA73" s="733"/>
      <c r="KUB73" s="733"/>
      <c r="KUC73" s="733"/>
      <c r="KUD73" s="733"/>
      <c r="KUE73" s="733"/>
      <c r="KUF73" s="733"/>
      <c r="KUG73" s="733"/>
      <c r="KUH73" s="733"/>
      <c r="KUI73" s="733"/>
      <c r="KUJ73" s="733"/>
      <c r="KUK73" s="733"/>
      <c r="KUL73" s="733"/>
      <c r="KUM73" s="733"/>
      <c r="KUN73" s="733"/>
      <c r="KUO73" s="733"/>
      <c r="KUP73" s="733"/>
      <c r="KUQ73" s="733"/>
      <c r="KUR73" s="733"/>
      <c r="KUS73" s="733"/>
      <c r="KUT73" s="733"/>
      <c r="KUU73" s="733"/>
      <c r="KUV73" s="733"/>
      <c r="KUW73" s="733"/>
      <c r="KUX73" s="733"/>
      <c r="KUY73" s="733"/>
      <c r="KUZ73" s="733"/>
      <c r="KVA73" s="733"/>
      <c r="KVB73" s="733"/>
      <c r="KVC73" s="733"/>
      <c r="KVD73" s="733"/>
      <c r="KVE73" s="733"/>
      <c r="KVF73" s="733"/>
      <c r="KVG73" s="733"/>
      <c r="KVH73" s="733"/>
      <c r="KVI73" s="733"/>
      <c r="KVJ73" s="733"/>
      <c r="KVK73" s="733"/>
      <c r="KVL73" s="733"/>
      <c r="KVM73" s="733"/>
      <c r="KVN73" s="733"/>
      <c r="KVO73" s="733"/>
      <c r="KVP73" s="733"/>
      <c r="KVQ73" s="733"/>
      <c r="KVR73" s="733"/>
      <c r="KVS73" s="733"/>
      <c r="KVT73" s="733"/>
      <c r="KVU73" s="733"/>
      <c r="KVV73" s="733"/>
      <c r="KVW73" s="733"/>
      <c r="KVX73" s="733"/>
      <c r="KVY73" s="733"/>
      <c r="KVZ73" s="733"/>
      <c r="KWA73" s="733"/>
      <c r="KWB73" s="733"/>
      <c r="KWC73" s="733"/>
      <c r="KWD73" s="733"/>
      <c r="KWE73" s="733"/>
      <c r="KWF73" s="733"/>
      <c r="KWG73" s="733"/>
      <c r="KWH73" s="733"/>
      <c r="KWI73" s="733"/>
      <c r="KWJ73" s="733"/>
      <c r="KWK73" s="733"/>
      <c r="KWL73" s="733"/>
      <c r="KWM73" s="733"/>
      <c r="KWN73" s="733"/>
      <c r="KWO73" s="733"/>
      <c r="KWP73" s="733"/>
      <c r="KWQ73" s="733"/>
      <c r="KWR73" s="733"/>
      <c r="KWS73" s="733"/>
      <c r="KWT73" s="733"/>
      <c r="KWU73" s="733"/>
      <c r="KWV73" s="733"/>
      <c r="KWW73" s="733"/>
      <c r="KWX73" s="733"/>
      <c r="KWY73" s="733"/>
      <c r="KWZ73" s="733"/>
      <c r="KXA73" s="733"/>
      <c r="KXB73" s="733"/>
      <c r="KXC73" s="733"/>
      <c r="KXD73" s="733"/>
      <c r="KXE73" s="733"/>
      <c r="KXF73" s="733"/>
      <c r="KXG73" s="733"/>
      <c r="KXH73" s="733"/>
      <c r="KXI73" s="733"/>
      <c r="KXJ73" s="733"/>
      <c r="KXK73" s="733"/>
      <c r="KXL73" s="733"/>
      <c r="KXM73" s="733"/>
      <c r="KXN73" s="733"/>
      <c r="KXO73" s="733"/>
      <c r="KXP73" s="733"/>
      <c r="KXQ73" s="733"/>
      <c r="KXR73" s="733"/>
      <c r="KXS73" s="733"/>
      <c r="KXT73" s="733"/>
      <c r="KXU73" s="733"/>
      <c r="KXV73" s="733"/>
      <c r="KXW73" s="733"/>
      <c r="KXX73" s="733"/>
      <c r="KXY73" s="733"/>
      <c r="KXZ73" s="733"/>
      <c r="KYA73" s="733"/>
      <c r="KYB73" s="733"/>
      <c r="KYC73" s="733"/>
      <c r="KYD73" s="733"/>
      <c r="KYE73" s="733"/>
      <c r="KYF73" s="733"/>
      <c r="KYG73" s="733"/>
      <c r="KYH73" s="733"/>
      <c r="KYI73" s="733"/>
      <c r="KYJ73" s="733"/>
      <c r="KYK73" s="733"/>
      <c r="KYL73" s="733"/>
      <c r="KYM73" s="733"/>
      <c r="KYN73" s="733"/>
      <c r="KYO73" s="733"/>
      <c r="KYP73" s="733"/>
      <c r="KYQ73" s="733"/>
      <c r="KYR73" s="733"/>
      <c r="KYS73" s="733"/>
      <c r="KYT73" s="733"/>
      <c r="KYU73" s="733"/>
      <c r="KYV73" s="733"/>
      <c r="KYW73" s="733"/>
      <c r="KYX73" s="733"/>
      <c r="KYY73" s="733"/>
      <c r="KYZ73" s="733"/>
      <c r="KZA73" s="733"/>
      <c r="KZB73" s="733"/>
      <c r="KZC73" s="733"/>
      <c r="KZD73" s="733"/>
      <c r="KZE73" s="733"/>
      <c r="KZF73" s="733"/>
      <c r="KZG73" s="733"/>
      <c r="KZH73" s="733"/>
      <c r="KZI73" s="733"/>
      <c r="KZJ73" s="733"/>
      <c r="KZK73" s="733"/>
      <c r="KZL73" s="733"/>
      <c r="KZM73" s="733"/>
      <c r="KZN73" s="733"/>
      <c r="KZO73" s="733"/>
      <c r="KZP73" s="733"/>
      <c r="KZQ73" s="733"/>
      <c r="KZR73" s="733"/>
      <c r="KZS73" s="733"/>
      <c r="KZT73" s="733"/>
      <c r="KZU73" s="733"/>
      <c r="KZV73" s="733"/>
      <c r="KZW73" s="733"/>
      <c r="KZX73" s="733"/>
      <c r="KZY73" s="733"/>
      <c r="KZZ73" s="733"/>
      <c r="LAA73" s="733"/>
      <c r="LAB73" s="733"/>
      <c r="LAC73" s="733"/>
      <c r="LAD73" s="733"/>
      <c r="LAE73" s="733"/>
      <c r="LAF73" s="733"/>
      <c r="LAG73" s="733"/>
      <c r="LAH73" s="733"/>
      <c r="LAI73" s="733"/>
      <c r="LAJ73" s="733"/>
      <c r="LAK73" s="733"/>
      <c r="LAL73" s="733"/>
      <c r="LAM73" s="733"/>
      <c r="LAN73" s="733"/>
      <c r="LAO73" s="733"/>
      <c r="LAP73" s="733"/>
      <c r="LAQ73" s="733"/>
      <c r="LAR73" s="733"/>
      <c r="LAS73" s="733"/>
      <c r="LAT73" s="733"/>
      <c r="LAU73" s="733"/>
      <c r="LAV73" s="733"/>
      <c r="LAW73" s="733"/>
      <c r="LAX73" s="733"/>
      <c r="LAY73" s="733"/>
      <c r="LAZ73" s="733"/>
      <c r="LBA73" s="733"/>
      <c r="LBB73" s="733"/>
      <c r="LBC73" s="733"/>
      <c r="LBD73" s="733"/>
      <c r="LBE73" s="733"/>
      <c r="LBF73" s="733"/>
      <c r="LBG73" s="733"/>
      <c r="LBH73" s="733"/>
      <c r="LBI73" s="733"/>
      <c r="LBJ73" s="733"/>
      <c r="LBK73" s="733"/>
      <c r="LBL73" s="733"/>
      <c r="LBM73" s="733"/>
      <c r="LBN73" s="733"/>
      <c r="LBO73" s="733"/>
      <c r="LBP73" s="733"/>
      <c r="LBQ73" s="733"/>
      <c r="LBR73" s="733"/>
      <c r="LBS73" s="733"/>
      <c r="LBT73" s="733"/>
      <c r="LBU73" s="733"/>
      <c r="LBV73" s="733"/>
      <c r="LBW73" s="733"/>
      <c r="LBX73" s="733"/>
      <c r="LBY73" s="733"/>
      <c r="LBZ73" s="733"/>
      <c r="LCA73" s="733"/>
      <c r="LCB73" s="733"/>
      <c r="LCC73" s="733"/>
      <c r="LCD73" s="733"/>
      <c r="LCE73" s="733"/>
      <c r="LCF73" s="733"/>
      <c r="LCG73" s="733"/>
      <c r="LCH73" s="733"/>
      <c r="LCI73" s="733"/>
      <c r="LCJ73" s="733"/>
      <c r="LCK73" s="733"/>
      <c r="LCL73" s="733"/>
      <c r="LCM73" s="733"/>
      <c r="LCN73" s="733"/>
      <c r="LCO73" s="733"/>
      <c r="LCP73" s="733"/>
      <c r="LCQ73" s="733"/>
      <c r="LCR73" s="733"/>
      <c r="LCS73" s="733"/>
      <c r="LCT73" s="733"/>
      <c r="LCU73" s="733"/>
      <c r="LCV73" s="733"/>
      <c r="LCW73" s="733"/>
      <c r="LCX73" s="733"/>
      <c r="LCY73" s="733"/>
      <c r="LCZ73" s="733"/>
      <c r="LDA73" s="733"/>
      <c r="LDB73" s="733"/>
      <c r="LDC73" s="733"/>
      <c r="LDD73" s="733"/>
      <c r="LDE73" s="733"/>
      <c r="LDF73" s="733"/>
      <c r="LDG73" s="733"/>
      <c r="LDH73" s="733"/>
      <c r="LDI73" s="733"/>
      <c r="LDJ73" s="733"/>
      <c r="LDK73" s="733"/>
      <c r="LDL73" s="733"/>
      <c r="LDM73" s="733"/>
      <c r="LDN73" s="733"/>
      <c r="LDO73" s="733"/>
      <c r="LDP73" s="733"/>
      <c r="LDQ73" s="733"/>
      <c r="LDR73" s="733"/>
      <c r="LDS73" s="733"/>
      <c r="LDT73" s="733"/>
      <c r="LDU73" s="733"/>
      <c r="LDV73" s="733"/>
      <c r="LDW73" s="733"/>
      <c r="LDX73" s="733"/>
      <c r="LDY73" s="733"/>
      <c r="LDZ73" s="733"/>
      <c r="LEA73" s="733"/>
      <c r="LEB73" s="733"/>
      <c r="LEC73" s="733"/>
      <c r="LED73" s="733"/>
      <c r="LEE73" s="733"/>
      <c r="LEF73" s="733"/>
      <c r="LEG73" s="733"/>
      <c r="LEH73" s="733"/>
      <c r="LEI73" s="733"/>
      <c r="LEJ73" s="733"/>
      <c r="LEK73" s="733"/>
      <c r="LEL73" s="733"/>
      <c r="LEM73" s="733"/>
      <c r="LEN73" s="733"/>
      <c r="LEO73" s="733"/>
      <c r="LEP73" s="733"/>
      <c r="LEQ73" s="733"/>
      <c r="LER73" s="733"/>
      <c r="LES73" s="733"/>
      <c r="LET73" s="733"/>
      <c r="LEU73" s="733"/>
      <c r="LEV73" s="733"/>
      <c r="LEW73" s="733"/>
      <c r="LEX73" s="733"/>
      <c r="LEY73" s="733"/>
      <c r="LEZ73" s="733"/>
      <c r="LFA73" s="733"/>
      <c r="LFB73" s="733"/>
      <c r="LFC73" s="733"/>
      <c r="LFD73" s="733"/>
      <c r="LFE73" s="733"/>
      <c r="LFF73" s="733"/>
      <c r="LFG73" s="733"/>
      <c r="LFH73" s="733"/>
      <c r="LFI73" s="733"/>
      <c r="LFJ73" s="733"/>
      <c r="LFK73" s="733"/>
      <c r="LFL73" s="733"/>
      <c r="LFM73" s="733"/>
      <c r="LFN73" s="733"/>
      <c r="LFO73" s="733"/>
      <c r="LFP73" s="733"/>
      <c r="LFQ73" s="733"/>
      <c r="LFR73" s="733"/>
      <c r="LFS73" s="733"/>
      <c r="LFT73" s="733"/>
      <c r="LFU73" s="733"/>
      <c r="LFV73" s="733"/>
      <c r="LFW73" s="733"/>
      <c r="LFX73" s="733"/>
      <c r="LFY73" s="733"/>
      <c r="LFZ73" s="733"/>
      <c r="LGA73" s="733"/>
      <c r="LGB73" s="733"/>
      <c r="LGC73" s="733"/>
      <c r="LGD73" s="733"/>
      <c r="LGE73" s="733"/>
      <c r="LGF73" s="733"/>
      <c r="LGG73" s="733"/>
      <c r="LGH73" s="733"/>
      <c r="LGI73" s="733"/>
      <c r="LGJ73" s="733"/>
      <c r="LGK73" s="733"/>
      <c r="LGL73" s="733"/>
      <c r="LGM73" s="733"/>
      <c r="LGN73" s="733"/>
      <c r="LGO73" s="733"/>
      <c r="LGP73" s="733"/>
      <c r="LGQ73" s="733"/>
      <c r="LGR73" s="733"/>
      <c r="LGS73" s="733"/>
      <c r="LGT73" s="733"/>
      <c r="LGU73" s="733"/>
      <c r="LGV73" s="733"/>
      <c r="LGW73" s="733"/>
      <c r="LGX73" s="733"/>
      <c r="LGY73" s="733"/>
      <c r="LGZ73" s="733"/>
      <c r="LHA73" s="733"/>
      <c r="LHB73" s="733"/>
      <c r="LHC73" s="733"/>
      <c r="LHD73" s="733"/>
      <c r="LHE73" s="733"/>
      <c r="LHF73" s="733"/>
      <c r="LHG73" s="733"/>
      <c r="LHH73" s="733"/>
      <c r="LHI73" s="733"/>
      <c r="LHJ73" s="733"/>
      <c r="LHK73" s="733"/>
      <c r="LHL73" s="733"/>
      <c r="LHM73" s="733"/>
      <c r="LHN73" s="733"/>
      <c r="LHO73" s="733"/>
      <c r="LHP73" s="733"/>
      <c r="LHQ73" s="733"/>
      <c r="LHR73" s="733"/>
      <c r="LHS73" s="733"/>
      <c r="LHT73" s="733"/>
      <c r="LHU73" s="733"/>
      <c r="LHV73" s="733"/>
      <c r="LHW73" s="733"/>
      <c r="LHX73" s="733"/>
      <c r="LHY73" s="733"/>
      <c r="LHZ73" s="733"/>
      <c r="LIA73" s="733"/>
      <c r="LIB73" s="733"/>
      <c r="LIC73" s="733"/>
      <c r="LID73" s="733"/>
      <c r="LIE73" s="733"/>
      <c r="LIF73" s="733"/>
      <c r="LIG73" s="733"/>
      <c r="LIH73" s="733"/>
      <c r="LII73" s="733"/>
      <c r="LIJ73" s="733"/>
      <c r="LIK73" s="733"/>
      <c r="LIL73" s="733"/>
      <c r="LIM73" s="733"/>
      <c r="LIN73" s="733"/>
      <c r="LIO73" s="733"/>
      <c r="LIP73" s="733"/>
      <c r="LIQ73" s="733"/>
      <c r="LIR73" s="733"/>
      <c r="LIS73" s="733"/>
      <c r="LIT73" s="733"/>
      <c r="LIU73" s="733"/>
      <c r="LIV73" s="733"/>
      <c r="LIW73" s="733"/>
      <c r="LIX73" s="733"/>
      <c r="LIY73" s="733"/>
      <c r="LIZ73" s="733"/>
      <c r="LJA73" s="733"/>
      <c r="LJB73" s="733"/>
      <c r="LJC73" s="733"/>
      <c r="LJD73" s="733"/>
      <c r="LJE73" s="733"/>
      <c r="LJF73" s="733"/>
      <c r="LJG73" s="733"/>
      <c r="LJH73" s="733"/>
      <c r="LJI73" s="733"/>
      <c r="LJJ73" s="733"/>
      <c r="LJK73" s="733"/>
      <c r="LJL73" s="733"/>
      <c r="LJM73" s="733"/>
      <c r="LJN73" s="733"/>
      <c r="LJO73" s="733"/>
      <c r="LJP73" s="733"/>
      <c r="LJQ73" s="733"/>
      <c r="LJR73" s="733"/>
      <c r="LJS73" s="733"/>
      <c r="LJT73" s="733"/>
      <c r="LJU73" s="733"/>
      <c r="LJV73" s="733"/>
      <c r="LJW73" s="733"/>
      <c r="LJX73" s="733"/>
      <c r="LJY73" s="733"/>
      <c r="LJZ73" s="733"/>
      <c r="LKA73" s="733"/>
      <c r="LKB73" s="733"/>
      <c r="LKC73" s="733"/>
      <c r="LKD73" s="733"/>
      <c r="LKE73" s="733"/>
      <c r="LKF73" s="733"/>
      <c r="LKG73" s="733"/>
      <c r="LKH73" s="733"/>
      <c r="LKI73" s="733"/>
      <c r="LKJ73" s="733"/>
      <c r="LKK73" s="733"/>
      <c r="LKL73" s="733"/>
      <c r="LKM73" s="733"/>
      <c r="LKN73" s="733"/>
      <c r="LKO73" s="733"/>
      <c r="LKP73" s="733"/>
      <c r="LKQ73" s="733"/>
      <c r="LKR73" s="733"/>
      <c r="LKS73" s="733"/>
      <c r="LKT73" s="733"/>
      <c r="LKU73" s="733"/>
      <c r="LKV73" s="733"/>
      <c r="LKW73" s="733"/>
      <c r="LKX73" s="733"/>
      <c r="LKY73" s="733"/>
      <c r="LKZ73" s="733"/>
      <c r="LLA73" s="733"/>
      <c r="LLB73" s="733"/>
      <c r="LLC73" s="733"/>
      <c r="LLD73" s="733"/>
      <c r="LLE73" s="733"/>
      <c r="LLF73" s="733"/>
      <c r="LLG73" s="733"/>
      <c r="LLH73" s="733"/>
      <c r="LLI73" s="733"/>
      <c r="LLJ73" s="733"/>
      <c r="LLK73" s="733"/>
      <c r="LLL73" s="733"/>
      <c r="LLM73" s="733"/>
      <c r="LLN73" s="733"/>
      <c r="LLO73" s="733"/>
      <c r="LLP73" s="733"/>
      <c r="LLQ73" s="733"/>
      <c r="LLR73" s="733"/>
      <c r="LLS73" s="733"/>
      <c r="LLT73" s="733"/>
      <c r="LLU73" s="733"/>
      <c r="LLV73" s="733"/>
      <c r="LLW73" s="733"/>
      <c r="LLX73" s="733"/>
      <c r="LLY73" s="733"/>
      <c r="LLZ73" s="733"/>
      <c r="LMA73" s="733"/>
      <c r="LMB73" s="733"/>
      <c r="LMC73" s="733"/>
      <c r="LMD73" s="733"/>
      <c r="LME73" s="733"/>
      <c r="LMF73" s="733"/>
      <c r="LMG73" s="733"/>
      <c r="LMH73" s="733"/>
      <c r="LMI73" s="733"/>
      <c r="LMJ73" s="733"/>
      <c r="LMK73" s="733"/>
      <c r="LML73" s="733"/>
      <c r="LMM73" s="733"/>
      <c r="LMN73" s="733"/>
      <c r="LMO73" s="733"/>
      <c r="LMP73" s="733"/>
      <c r="LMQ73" s="733"/>
      <c r="LMR73" s="733"/>
      <c r="LMS73" s="733"/>
      <c r="LMT73" s="733"/>
      <c r="LMU73" s="733"/>
      <c r="LMV73" s="733"/>
      <c r="LMW73" s="733"/>
      <c r="LMX73" s="733"/>
      <c r="LMY73" s="733"/>
      <c r="LMZ73" s="733"/>
      <c r="LNA73" s="733"/>
      <c r="LNB73" s="733"/>
      <c r="LNC73" s="733"/>
      <c r="LND73" s="733"/>
      <c r="LNE73" s="733"/>
      <c r="LNF73" s="733"/>
      <c r="LNG73" s="733"/>
      <c r="LNH73" s="733"/>
      <c r="LNI73" s="733"/>
      <c r="LNJ73" s="733"/>
      <c r="LNK73" s="733"/>
      <c r="LNL73" s="733"/>
      <c r="LNM73" s="733"/>
      <c r="LNN73" s="733"/>
      <c r="LNO73" s="733"/>
      <c r="LNP73" s="733"/>
      <c r="LNQ73" s="733"/>
      <c r="LNR73" s="733"/>
      <c r="LNS73" s="733"/>
      <c r="LNT73" s="733"/>
      <c r="LNU73" s="733"/>
      <c r="LNV73" s="733"/>
      <c r="LNW73" s="733"/>
      <c r="LNX73" s="733"/>
      <c r="LNY73" s="733"/>
      <c r="LNZ73" s="733"/>
      <c r="LOA73" s="733"/>
      <c r="LOB73" s="733"/>
      <c r="LOC73" s="733"/>
      <c r="LOD73" s="733"/>
      <c r="LOE73" s="733"/>
      <c r="LOF73" s="733"/>
      <c r="LOG73" s="733"/>
      <c r="LOH73" s="733"/>
      <c r="LOI73" s="733"/>
      <c r="LOJ73" s="733"/>
      <c r="LOK73" s="733"/>
      <c r="LOL73" s="733"/>
      <c r="LOM73" s="733"/>
      <c r="LON73" s="733"/>
      <c r="LOO73" s="733"/>
      <c r="LOP73" s="733"/>
      <c r="LOQ73" s="733"/>
      <c r="LOR73" s="733"/>
      <c r="LOS73" s="733"/>
      <c r="LOT73" s="733"/>
      <c r="LOU73" s="733"/>
      <c r="LOV73" s="733"/>
      <c r="LOW73" s="733"/>
      <c r="LOX73" s="733"/>
      <c r="LOY73" s="733"/>
      <c r="LOZ73" s="733"/>
      <c r="LPA73" s="733"/>
      <c r="LPB73" s="733"/>
      <c r="LPC73" s="733"/>
      <c r="LPD73" s="733"/>
      <c r="LPE73" s="733"/>
      <c r="LPF73" s="733"/>
      <c r="LPG73" s="733"/>
      <c r="LPH73" s="733"/>
      <c r="LPI73" s="733"/>
      <c r="LPJ73" s="733"/>
      <c r="LPK73" s="733"/>
      <c r="LPL73" s="733"/>
      <c r="LPM73" s="733"/>
      <c r="LPN73" s="733"/>
      <c r="LPO73" s="733"/>
      <c r="LPP73" s="733"/>
      <c r="LPQ73" s="733"/>
      <c r="LPR73" s="733"/>
      <c r="LPS73" s="733"/>
      <c r="LPT73" s="733"/>
      <c r="LPU73" s="733"/>
      <c r="LPV73" s="733"/>
      <c r="LPW73" s="733"/>
      <c r="LPX73" s="733"/>
      <c r="LPY73" s="733"/>
      <c r="LPZ73" s="733"/>
      <c r="LQA73" s="733"/>
      <c r="LQB73" s="733"/>
      <c r="LQC73" s="733"/>
      <c r="LQD73" s="733"/>
      <c r="LQE73" s="733"/>
      <c r="LQF73" s="733"/>
      <c r="LQG73" s="733"/>
      <c r="LQH73" s="733"/>
      <c r="LQI73" s="733"/>
      <c r="LQJ73" s="733"/>
      <c r="LQK73" s="733"/>
      <c r="LQL73" s="733"/>
      <c r="LQM73" s="733"/>
      <c r="LQN73" s="733"/>
      <c r="LQO73" s="733"/>
      <c r="LQP73" s="733"/>
      <c r="LQQ73" s="733"/>
      <c r="LQR73" s="733"/>
      <c r="LQS73" s="733"/>
      <c r="LQT73" s="733"/>
      <c r="LQU73" s="733"/>
      <c r="LQV73" s="733"/>
      <c r="LQW73" s="733"/>
      <c r="LQX73" s="733"/>
      <c r="LQY73" s="733"/>
      <c r="LQZ73" s="733"/>
      <c r="LRA73" s="733"/>
      <c r="LRB73" s="733"/>
      <c r="LRC73" s="733"/>
      <c r="LRD73" s="733"/>
      <c r="LRE73" s="733"/>
      <c r="LRF73" s="733"/>
      <c r="LRG73" s="733"/>
      <c r="LRH73" s="733"/>
      <c r="LRI73" s="733"/>
      <c r="LRJ73" s="733"/>
      <c r="LRK73" s="733"/>
      <c r="LRL73" s="733"/>
      <c r="LRM73" s="733"/>
      <c r="LRN73" s="733"/>
      <c r="LRO73" s="733"/>
      <c r="LRP73" s="733"/>
      <c r="LRQ73" s="733"/>
      <c r="LRR73" s="733"/>
      <c r="LRS73" s="733"/>
      <c r="LRT73" s="733"/>
      <c r="LRU73" s="733"/>
      <c r="LRV73" s="733"/>
      <c r="LRW73" s="733"/>
      <c r="LRX73" s="733"/>
      <c r="LRY73" s="733"/>
      <c r="LRZ73" s="733"/>
      <c r="LSA73" s="733"/>
      <c r="LSB73" s="733"/>
      <c r="LSC73" s="733"/>
      <c r="LSD73" s="733"/>
      <c r="LSE73" s="733"/>
      <c r="LSF73" s="733"/>
      <c r="LSG73" s="733"/>
      <c r="LSH73" s="733"/>
      <c r="LSI73" s="733"/>
      <c r="LSJ73" s="733"/>
      <c r="LSK73" s="733"/>
      <c r="LSL73" s="733"/>
      <c r="LSM73" s="733"/>
      <c r="LSN73" s="733"/>
      <c r="LSO73" s="733"/>
      <c r="LSP73" s="733"/>
      <c r="LSQ73" s="733"/>
      <c r="LSR73" s="733"/>
      <c r="LSS73" s="733"/>
      <c r="LST73" s="733"/>
      <c r="LSU73" s="733"/>
      <c r="LSV73" s="733"/>
      <c r="LSW73" s="733"/>
      <c r="LSX73" s="733"/>
      <c r="LSY73" s="733"/>
      <c r="LSZ73" s="733"/>
      <c r="LTA73" s="733"/>
      <c r="LTB73" s="733"/>
      <c r="LTC73" s="733"/>
      <c r="LTD73" s="733"/>
      <c r="LTE73" s="733"/>
      <c r="LTF73" s="733"/>
      <c r="LTG73" s="733"/>
      <c r="LTH73" s="733"/>
      <c r="LTI73" s="733"/>
      <c r="LTJ73" s="733"/>
      <c r="LTK73" s="733"/>
      <c r="LTL73" s="733"/>
      <c r="LTM73" s="733"/>
      <c r="LTN73" s="733"/>
      <c r="LTO73" s="733"/>
      <c r="LTP73" s="733"/>
      <c r="LTQ73" s="733"/>
      <c r="LTR73" s="733"/>
      <c r="LTS73" s="733"/>
      <c r="LTT73" s="733"/>
      <c r="LTU73" s="733"/>
      <c r="LTV73" s="733"/>
      <c r="LTW73" s="733"/>
      <c r="LTX73" s="733"/>
      <c r="LTY73" s="733"/>
      <c r="LTZ73" s="733"/>
      <c r="LUA73" s="733"/>
      <c r="LUB73" s="733"/>
      <c r="LUC73" s="733"/>
      <c r="LUD73" s="733"/>
      <c r="LUE73" s="733"/>
      <c r="LUF73" s="733"/>
      <c r="LUG73" s="733"/>
      <c r="LUH73" s="733"/>
      <c r="LUI73" s="733"/>
      <c r="LUJ73" s="733"/>
      <c r="LUK73" s="733"/>
      <c r="LUL73" s="733"/>
      <c r="LUM73" s="733"/>
      <c r="LUN73" s="733"/>
      <c r="LUO73" s="733"/>
      <c r="LUP73" s="733"/>
      <c r="LUQ73" s="733"/>
      <c r="LUR73" s="733"/>
      <c r="LUS73" s="733"/>
      <c r="LUT73" s="733"/>
      <c r="LUU73" s="733"/>
      <c r="LUV73" s="733"/>
      <c r="LUW73" s="733"/>
      <c r="LUX73" s="733"/>
      <c r="LUY73" s="733"/>
      <c r="LUZ73" s="733"/>
      <c r="LVA73" s="733"/>
      <c r="LVB73" s="733"/>
      <c r="LVC73" s="733"/>
      <c r="LVD73" s="733"/>
      <c r="LVE73" s="733"/>
      <c r="LVF73" s="733"/>
      <c r="LVG73" s="733"/>
      <c r="LVH73" s="733"/>
      <c r="LVI73" s="733"/>
      <c r="LVJ73" s="733"/>
      <c r="LVK73" s="733"/>
      <c r="LVL73" s="733"/>
      <c r="LVM73" s="733"/>
      <c r="LVN73" s="733"/>
      <c r="LVO73" s="733"/>
      <c r="LVP73" s="733"/>
      <c r="LVQ73" s="733"/>
      <c r="LVR73" s="733"/>
      <c r="LVS73" s="733"/>
      <c r="LVT73" s="733"/>
      <c r="LVU73" s="733"/>
      <c r="LVV73" s="733"/>
      <c r="LVW73" s="733"/>
      <c r="LVX73" s="733"/>
      <c r="LVY73" s="733"/>
      <c r="LVZ73" s="733"/>
      <c r="LWA73" s="733"/>
      <c r="LWB73" s="733"/>
      <c r="LWC73" s="733"/>
      <c r="LWD73" s="733"/>
      <c r="LWE73" s="733"/>
      <c r="LWF73" s="733"/>
      <c r="LWG73" s="733"/>
      <c r="LWH73" s="733"/>
      <c r="LWI73" s="733"/>
      <c r="LWJ73" s="733"/>
      <c r="LWK73" s="733"/>
      <c r="LWL73" s="733"/>
      <c r="LWM73" s="733"/>
      <c r="LWN73" s="733"/>
      <c r="LWO73" s="733"/>
      <c r="LWP73" s="733"/>
      <c r="LWQ73" s="733"/>
      <c r="LWR73" s="733"/>
      <c r="LWS73" s="733"/>
      <c r="LWT73" s="733"/>
      <c r="LWU73" s="733"/>
      <c r="LWV73" s="733"/>
      <c r="LWW73" s="733"/>
      <c r="LWX73" s="733"/>
      <c r="LWY73" s="733"/>
      <c r="LWZ73" s="733"/>
      <c r="LXA73" s="733"/>
      <c r="LXB73" s="733"/>
      <c r="LXC73" s="733"/>
      <c r="LXD73" s="733"/>
      <c r="LXE73" s="733"/>
      <c r="LXF73" s="733"/>
      <c r="LXG73" s="733"/>
      <c r="LXH73" s="733"/>
      <c r="LXI73" s="733"/>
      <c r="LXJ73" s="733"/>
      <c r="LXK73" s="733"/>
      <c r="LXL73" s="733"/>
      <c r="LXM73" s="733"/>
      <c r="LXN73" s="733"/>
      <c r="LXO73" s="733"/>
      <c r="LXP73" s="733"/>
      <c r="LXQ73" s="733"/>
      <c r="LXR73" s="733"/>
      <c r="LXS73" s="733"/>
      <c r="LXT73" s="733"/>
      <c r="LXU73" s="733"/>
      <c r="LXV73" s="733"/>
      <c r="LXW73" s="733"/>
      <c r="LXX73" s="733"/>
      <c r="LXY73" s="733"/>
      <c r="LXZ73" s="733"/>
      <c r="LYA73" s="733"/>
      <c r="LYB73" s="733"/>
      <c r="LYC73" s="733"/>
      <c r="LYD73" s="733"/>
      <c r="LYE73" s="733"/>
      <c r="LYF73" s="733"/>
      <c r="LYG73" s="733"/>
      <c r="LYH73" s="733"/>
      <c r="LYI73" s="733"/>
      <c r="LYJ73" s="733"/>
      <c r="LYK73" s="733"/>
      <c r="LYL73" s="733"/>
      <c r="LYM73" s="733"/>
      <c r="LYN73" s="733"/>
      <c r="LYO73" s="733"/>
      <c r="LYP73" s="733"/>
      <c r="LYQ73" s="733"/>
      <c r="LYR73" s="733"/>
      <c r="LYS73" s="733"/>
      <c r="LYT73" s="733"/>
      <c r="LYU73" s="733"/>
      <c r="LYV73" s="733"/>
      <c r="LYW73" s="733"/>
      <c r="LYX73" s="733"/>
      <c r="LYY73" s="733"/>
      <c r="LYZ73" s="733"/>
      <c r="LZA73" s="733"/>
      <c r="LZB73" s="733"/>
      <c r="LZC73" s="733"/>
      <c r="LZD73" s="733"/>
      <c r="LZE73" s="733"/>
      <c r="LZF73" s="733"/>
      <c r="LZG73" s="733"/>
      <c r="LZH73" s="733"/>
      <c r="LZI73" s="733"/>
      <c r="LZJ73" s="733"/>
      <c r="LZK73" s="733"/>
      <c r="LZL73" s="733"/>
      <c r="LZM73" s="733"/>
      <c r="LZN73" s="733"/>
      <c r="LZO73" s="733"/>
      <c r="LZP73" s="733"/>
      <c r="LZQ73" s="733"/>
      <c r="LZR73" s="733"/>
      <c r="LZS73" s="733"/>
      <c r="LZT73" s="733"/>
      <c r="LZU73" s="733"/>
      <c r="LZV73" s="733"/>
      <c r="LZW73" s="733"/>
      <c r="LZX73" s="733"/>
      <c r="LZY73" s="733"/>
      <c r="LZZ73" s="733"/>
      <c r="MAA73" s="733"/>
      <c r="MAB73" s="733"/>
      <c r="MAC73" s="733"/>
      <c r="MAD73" s="733"/>
      <c r="MAE73" s="733"/>
      <c r="MAF73" s="733"/>
      <c r="MAG73" s="733"/>
      <c r="MAH73" s="733"/>
      <c r="MAI73" s="733"/>
      <c r="MAJ73" s="733"/>
      <c r="MAK73" s="733"/>
      <c r="MAL73" s="733"/>
      <c r="MAM73" s="733"/>
      <c r="MAN73" s="733"/>
      <c r="MAO73" s="733"/>
      <c r="MAP73" s="733"/>
      <c r="MAQ73" s="733"/>
      <c r="MAR73" s="733"/>
      <c r="MAS73" s="733"/>
      <c r="MAT73" s="733"/>
      <c r="MAU73" s="733"/>
      <c r="MAV73" s="733"/>
      <c r="MAW73" s="733"/>
      <c r="MAX73" s="733"/>
      <c r="MAY73" s="733"/>
      <c r="MAZ73" s="733"/>
      <c r="MBA73" s="733"/>
      <c r="MBB73" s="733"/>
      <c r="MBC73" s="733"/>
      <c r="MBD73" s="733"/>
      <c r="MBE73" s="733"/>
      <c r="MBF73" s="733"/>
      <c r="MBG73" s="733"/>
      <c r="MBH73" s="733"/>
      <c r="MBI73" s="733"/>
      <c r="MBJ73" s="733"/>
      <c r="MBK73" s="733"/>
      <c r="MBL73" s="733"/>
      <c r="MBM73" s="733"/>
      <c r="MBN73" s="733"/>
      <c r="MBO73" s="733"/>
      <c r="MBP73" s="733"/>
      <c r="MBQ73" s="733"/>
      <c r="MBR73" s="733"/>
      <c r="MBS73" s="733"/>
      <c r="MBT73" s="733"/>
      <c r="MBU73" s="733"/>
      <c r="MBV73" s="733"/>
      <c r="MBW73" s="733"/>
      <c r="MBX73" s="733"/>
      <c r="MBY73" s="733"/>
      <c r="MBZ73" s="733"/>
      <c r="MCA73" s="733"/>
      <c r="MCB73" s="733"/>
      <c r="MCC73" s="733"/>
      <c r="MCD73" s="733"/>
      <c r="MCE73" s="733"/>
      <c r="MCF73" s="733"/>
      <c r="MCG73" s="733"/>
      <c r="MCH73" s="733"/>
      <c r="MCI73" s="733"/>
      <c r="MCJ73" s="733"/>
      <c r="MCK73" s="733"/>
      <c r="MCL73" s="733"/>
      <c r="MCM73" s="733"/>
      <c r="MCN73" s="733"/>
      <c r="MCO73" s="733"/>
      <c r="MCP73" s="733"/>
      <c r="MCQ73" s="733"/>
      <c r="MCR73" s="733"/>
      <c r="MCS73" s="733"/>
      <c r="MCT73" s="733"/>
      <c r="MCU73" s="733"/>
      <c r="MCV73" s="733"/>
      <c r="MCW73" s="733"/>
      <c r="MCX73" s="733"/>
      <c r="MCY73" s="733"/>
      <c r="MCZ73" s="733"/>
      <c r="MDA73" s="733"/>
      <c r="MDB73" s="733"/>
      <c r="MDC73" s="733"/>
      <c r="MDD73" s="733"/>
      <c r="MDE73" s="733"/>
      <c r="MDF73" s="733"/>
      <c r="MDG73" s="733"/>
      <c r="MDH73" s="733"/>
      <c r="MDI73" s="733"/>
      <c r="MDJ73" s="733"/>
      <c r="MDK73" s="733"/>
      <c r="MDL73" s="733"/>
      <c r="MDM73" s="733"/>
      <c r="MDN73" s="733"/>
      <c r="MDO73" s="733"/>
      <c r="MDP73" s="733"/>
      <c r="MDQ73" s="733"/>
      <c r="MDR73" s="733"/>
      <c r="MDS73" s="733"/>
      <c r="MDT73" s="733"/>
      <c r="MDU73" s="733"/>
      <c r="MDV73" s="733"/>
      <c r="MDW73" s="733"/>
      <c r="MDX73" s="733"/>
      <c r="MDY73" s="733"/>
      <c r="MDZ73" s="733"/>
      <c r="MEA73" s="733"/>
      <c r="MEB73" s="733"/>
      <c r="MEC73" s="733"/>
      <c r="MED73" s="733"/>
      <c r="MEE73" s="733"/>
      <c r="MEF73" s="733"/>
      <c r="MEG73" s="733"/>
      <c r="MEH73" s="733"/>
      <c r="MEI73" s="733"/>
      <c r="MEJ73" s="733"/>
      <c r="MEK73" s="733"/>
      <c r="MEL73" s="733"/>
      <c r="MEM73" s="733"/>
      <c r="MEN73" s="733"/>
      <c r="MEO73" s="733"/>
      <c r="MEP73" s="733"/>
      <c r="MEQ73" s="733"/>
      <c r="MER73" s="733"/>
      <c r="MES73" s="733"/>
      <c r="MET73" s="733"/>
      <c r="MEU73" s="733"/>
      <c r="MEV73" s="733"/>
      <c r="MEW73" s="733"/>
      <c r="MEX73" s="733"/>
      <c r="MEY73" s="733"/>
      <c r="MEZ73" s="733"/>
      <c r="MFA73" s="733"/>
      <c r="MFB73" s="733"/>
      <c r="MFC73" s="733"/>
      <c r="MFD73" s="733"/>
      <c r="MFE73" s="733"/>
      <c r="MFF73" s="733"/>
      <c r="MFG73" s="733"/>
      <c r="MFH73" s="733"/>
      <c r="MFI73" s="733"/>
      <c r="MFJ73" s="733"/>
      <c r="MFK73" s="733"/>
      <c r="MFL73" s="733"/>
      <c r="MFM73" s="733"/>
      <c r="MFN73" s="733"/>
      <c r="MFO73" s="733"/>
      <c r="MFP73" s="733"/>
      <c r="MFQ73" s="733"/>
      <c r="MFR73" s="733"/>
      <c r="MFS73" s="733"/>
      <c r="MFT73" s="733"/>
      <c r="MFU73" s="733"/>
      <c r="MFV73" s="733"/>
      <c r="MFW73" s="733"/>
      <c r="MFX73" s="733"/>
      <c r="MFY73" s="733"/>
      <c r="MFZ73" s="733"/>
      <c r="MGA73" s="733"/>
      <c r="MGB73" s="733"/>
      <c r="MGC73" s="733"/>
      <c r="MGD73" s="733"/>
      <c r="MGE73" s="733"/>
      <c r="MGF73" s="733"/>
      <c r="MGG73" s="733"/>
      <c r="MGH73" s="733"/>
      <c r="MGI73" s="733"/>
      <c r="MGJ73" s="733"/>
      <c r="MGK73" s="733"/>
      <c r="MGL73" s="733"/>
      <c r="MGM73" s="733"/>
      <c r="MGN73" s="733"/>
      <c r="MGO73" s="733"/>
      <c r="MGP73" s="733"/>
      <c r="MGQ73" s="733"/>
      <c r="MGR73" s="733"/>
      <c r="MGS73" s="733"/>
      <c r="MGT73" s="733"/>
      <c r="MGU73" s="733"/>
      <c r="MGV73" s="733"/>
      <c r="MGW73" s="733"/>
      <c r="MGX73" s="733"/>
      <c r="MGY73" s="733"/>
      <c r="MGZ73" s="733"/>
      <c r="MHA73" s="733"/>
      <c r="MHB73" s="733"/>
      <c r="MHC73" s="733"/>
      <c r="MHD73" s="733"/>
      <c r="MHE73" s="733"/>
      <c r="MHF73" s="733"/>
      <c r="MHG73" s="733"/>
      <c r="MHH73" s="733"/>
      <c r="MHI73" s="733"/>
      <c r="MHJ73" s="733"/>
      <c r="MHK73" s="733"/>
      <c r="MHL73" s="733"/>
      <c r="MHM73" s="733"/>
      <c r="MHN73" s="733"/>
      <c r="MHO73" s="733"/>
      <c r="MHP73" s="733"/>
      <c r="MHQ73" s="733"/>
      <c r="MHR73" s="733"/>
      <c r="MHS73" s="733"/>
      <c r="MHT73" s="733"/>
      <c r="MHU73" s="733"/>
      <c r="MHV73" s="733"/>
      <c r="MHW73" s="733"/>
      <c r="MHX73" s="733"/>
      <c r="MHY73" s="733"/>
      <c r="MHZ73" s="733"/>
      <c r="MIA73" s="733"/>
      <c r="MIB73" s="733"/>
      <c r="MIC73" s="733"/>
      <c r="MID73" s="733"/>
      <c r="MIE73" s="733"/>
      <c r="MIF73" s="733"/>
      <c r="MIG73" s="733"/>
      <c r="MIH73" s="733"/>
      <c r="MII73" s="733"/>
      <c r="MIJ73" s="733"/>
      <c r="MIK73" s="733"/>
      <c r="MIL73" s="733"/>
      <c r="MIM73" s="733"/>
      <c r="MIN73" s="733"/>
      <c r="MIO73" s="733"/>
      <c r="MIP73" s="733"/>
      <c r="MIQ73" s="733"/>
      <c r="MIR73" s="733"/>
      <c r="MIS73" s="733"/>
      <c r="MIT73" s="733"/>
      <c r="MIU73" s="733"/>
      <c r="MIV73" s="733"/>
      <c r="MIW73" s="733"/>
      <c r="MIX73" s="733"/>
      <c r="MIY73" s="733"/>
      <c r="MIZ73" s="733"/>
      <c r="MJA73" s="733"/>
      <c r="MJB73" s="733"/>
      <c r="MJC73" s="733"/>
      <c r="MJD73" s="733"/>
      <c r="MJE73" s="733"/>
      <c r="MJF73" s="733"/>
      <c r="MJG73" s="733"/>
      <c r="MJH73" s="733"/>
      <c r="MJI73" s="733"/>
      <c r="MJJ73" s="733"/>
      <c r="MJK73" s="733"/>
      <c r="MJL73" s="733"/>
      <c r="MJM73" s="733"/>
      <c r="MJN73" s="733"/>
      <c r="MJO73" s="733"/>
      <c r="MJP73" s="733"/>
      <c r="MJQ73" s="733"/>
      <c r="MJR73" s="733"/>
      <c r="MJS73" s="733"/>
      <c r="MJT73" s="733"/>
      <c r="MJU73" s="733"/>
      <c r="MJV73" s="733"/>
      <c r="MJW73" s="733"/>
      <c r="MJX73" s="733"/>
      <c r="MJY73" s="733"/>
      <c r="MJZ73" s="733"/>
      <c r="MKA73" s="733"/>
      <c r="MKB73" s="733"/>
      <c r="MKC73" s="733"/>
      <c r="MKD73" s="733"/>
      <c r="MKE73" s="733"/>
      <c r="MKF73" s="733"/>
      <c r="MKG73" s="733"/>
      <c r="MKH73" s="733"/>
      <c r="MKI73" s="733"/>
      <c r="MKJ73" s="733"/>
      <c r="MKK73" s="733"/>
      <c r="MKL73" s="733"/>
      <c r="MKM73" s="733"/>
      <c r="MKN73" s="733"/>
      <c r="MKO73" s="733"/>
      <c r="MKP73" s="733"/>
      <c r="MKQ73" s="733"/>
      <c r="MKR73" s="733"/>
      <c r="MKS73" s="733"/>
      <c r="MKT73" s="733"/>
      <c r="MKU73" s="733"/>
      <c r="MKV73" s="733"/>
      <c r="MKW73" s="733"/>
      <c r="MKX73" s="733"/>
      <c r="MKY73" s="733"/>
      <c r="MKZ73" s="733"/>
      <c r="MLA73" s="733"/>
      <c r="MLB73" s="733"/>
      <c r="MLC73" s="733"/>
      <c r="MLD73" s="733"/>
      <c r="MLE73" s="733"/>
      <c r="MLF73" s="733"/>
      <c r="MLG73" s="733"/>
      <c r="MLH73" s="733"/>
      <c r="MLI73" s="733"/>
      <c r="MLJ73" s="733"/>
      <c r="MLK73" s="733"/>
      <c r="MLL73" s="733"/>
      <c r="MLM73" s="733"/>
      <c r="MLN73" s="733"/>
      <c r="MLO73" s="733"/>
      <c r="MLP73" s="733"/>
      <c r="MLQ73" s="733"/>
      <c r="MLR73" s="733"/>
      <c r="MLS73" s="733"/>
      <c r="MLT73" s="733"/>
      <c r="MLU73" s="733"/>
      <c r="MLV73" s="733"/>
      <c r="MLW73" s="733"/>
      <c r="MLX73" s="733"/>
      <c r="MLY73" s="733"/>
      <c r="MLZ73" s="733"/>
      <c r="MMA73" s="733"/>
      <c r="MMB73" s="733"/>
      <c r="MMC73" s="733"/>
      <c r="MMD73" s="733"/>
      <c r="MME73" s="733"/>
      <c r="MMF73" s="733"/>
      <c r="MMG73" s="733"/>
      <c r="MMH73" s="733"/>
      <c r="MMI73" s="733"/>
      <c r="MMJ73" s="733"/>
      <c r="MMK73" s="733"/>
      <c r="MML73" s="733"/>
      <c r="MMM73" s="733"/>
      <c r="MMN73" s="733"/>
      <c r="MMO73" s="733"/>
      <c r="MMP73" s="733"/>
      <c r="MMQ73" s="733"/>
      <c r="MMR73" s="733"/>
      <c r="MMS73" s="733"/>
      <c r="MMT73" s="733"/>
      <c r="MMU73" s="733"/>
      <c r="MMV73" s="733"/>
      <c r="MMW73" s="733"/>
      <c r="MMX73" s="733"/>
      <c r="MMY73" s="733"/>
      <c r="MMZ73" s="733"/>
      <c r="MNA73" s="733"/>
      <c r="MNB73" s="733"/>
      <c r="MNC73" s="733"/>
      <c r="MND73" s="733"/>
      <c r="MNE73" s="733"/>
      <c r="MNF73" s="733"/>
      <c r="MNG73" s="733"/>
      <c r="MNH73" s="733"/>
      <c r="MNI73" s="733"/>
      <c r="MNJ73" s="733"/>
      <c r="MNK73" s="733"/>
      <c r="MNL73" s="733"/>
      <c r="MNM73" s="733"/>
      <c r="MNN73" s="733"/>
      <c r="MNO73" s="733"/>
      <c r="MNP73" s="733"/>
      <c r="MNQ73" s="733"/>
      <c r="MNR73" s="733"/>
      <c r="MNS73" s="733"/>
      <c r="MNT73" s="733"/>
      <c r="MNU73" s="733"/>
      <c r="MNV73" s="733"/>
      <c r="MNW73" s="733"/>
      <c r="MNX73" s="733"/>
      <c r="MNY73" s="733"/>
      <c r="MNZ73" s="733"/>
      <c r="MOA73" s="733"/>
      <c r="MOB73" s="733"/>
      <c r="MOC73" s="733"/>
      <c r="MOD73" s="733"/>
      <c r="MOE73" s="733"/>
      <c r="MOF73" s="733"/>
      <c r="MOG73" s="733"/>
      <c r="MOH73" s="733"/>
      <c r="MOI73" s="733"/>
      <c r="MOJ73" s="733"/>
      <c r="MOK73" s="733"/>
      <c r="MOL73" s="733"/>
      <c r="MOM73" s="733"/>
      <c r="MON73" s="733"/>
      <c r="MOO73" s="733"/>
      <c r="MOP73" s="733"/>
      <c r="MOQ73" s="733"/>
      <c r="MOR73" s="733"/>
      <c r="MOS73" s="733"/>
      <c r="MOT73" s="733"/>
      <c r="MOU73" s="733"/>
      <c r="MOV73" s="733"/>
      <c r="MOW73" s="733"/>
      <c r="MOX73" s="733"/>
      <c r="MOY73" s="733"/>
      <c r="MOZ73" s="733"/>
      <c r="MPA73" s="733"/>
      <c r="MPB73" s="733"/>
      <c r="MPC73" s="733"/>
      <c r="MPD73" s="733"/>
      <c r="MPE73" s="733"/>
      <c r="MPF73" s="733"/>
      <c r="MPG73" s="733"/>
      <c r="MPH73" s="733"/>
      <c r="MPI73" s="733"/>
      <c r="MPJ73" s="733"/>
      <c r="MPK73" s="733"/>
      <c r="MPL73" s="733"/>
      <c r="MPM73" s="733"/>
      <c r="MPN73" s="733"/>
      <c r="MPO73" s="733"/>
      <c r="MPP73" s="733"/>
      <c r="MPQ73" s="733"/>
      <c r="MPR73" s="733"/>
      <c r="MPS73" s="733"/>
      <c r="MPT73" s="733"/>
      <c r="MPU73" s="733"/>
      <c r="MPV73" s="733"/>
      <c r="MPW73" s="733"/>
      <c r="MPX73" s="733"/>
      <c r="MPY73" s="733"/>
      <c r="MPZ73" s="733"/>
      <c r="MQA73" s="733"/>
      <c r="MQB73" s="733"/>
      <c r="MQC73" s="733"/>
      <c r="MQD73" s="733"/>
      <c r="MQE73" s="733"/>
      <c r="MQF73" s="733"/>
      <c r="MQG73" s="733"/>
      <c r="MQH73" s="733"/>
      <c r="MQI73" s="733"/>
      <c r="MQJ73" s="733"/>
      <c r="MQK73" s="733"/>
      <c r="MQL73" s="733"/>
      <c r="MQM73" s="733"/>
      <c r="MQN73" s="733"/>
      <c r="MQO73" s="733"/>
      <c r="MQP73" s="733"/>
      <c r="MQQ73" s="733"/>
      <c r="MQR73" s="733"/>
      <c r="MQS73" s="733"/>
      <c r="MQT73" s="733"/>
      <c r="MQU73" s="733"/>
      <c r="MQV73" s="733"/>
      <c r="MQW73" s="733"/>
      <c r="MQX73" s="733"/>
      <c r="MQY73" s="733"/>
      <c r="MQZ73" s="733"/>
      <c r="MRA73" s="733"/>
      <c r="MRB73" s="733"/>
      <c r="MRC73" s="733"/>
      <c r="MRD73" s="733"/>
      <c r="MRE73" s="733"/>
      <c r="MRF73" s="733"/>
      <c r="MRG73" s="733"/>
      <c r="MRH73" s="733"/>
      <c r="MRI73" s="733"/>
      <c r="MRJ73" s="733"/>
      <c r="MRK73" s="733"/>
      <c r="MRL73" s="733"/>
      <c r="MRM73" s="733"/>
      <c r="MRN73" s="733"/>
      <c r="MRO73" s="733"/>
      <c r="MRP73" s="733"/>
      <c r="MRQ73" s="733"/>
      <c r="MRR73" s="733"/>
      <c r="MRS73" s="733"/>
      <c r="MRT73" s="733"/>
      <c r="MRU73" s="733"/>
      <c r="MRV73" s="733"/>
      <c r="MRW73" s="733"/>
      <c r="MRX73" s="733"/>
      <c r="MRY73" s="733"/>
      <c r="MRZ73" s="733"/>
      <c r="MSA73" s="733"/>
      <c r="MSB73" s="733"/>
      <c r="MSC73" s="733"/>
      <c r="MSD73" s="733"/>
      <c r="MSE73" s="733"/>
      <c r="MSF73" s="733"/>
      <c r="MSG73" s="733"/>
      <c r="MSH73" s="733"/>
      <c r="MSI73" s="733"/>
      <c r="MSJ73" s="733"/>
      <c r="MSK73" s="733"/>
      <c r="MSL73" s="733"/>
      <c r="MSM73" s="733"/>
      <c r="MSN73" s="733"/>
      <c r="MSO73" s="733"/>
      <c r="MSP73" s="733"/>
      <c r="MSQ73" s="733"/>
      <c r="MSR73" s="733"/>
      <c r="MSS73" s="733"/>
      <c r="MST73" s="733"/>
      <c r="MSU73" s="733"/>
      <c r="MSV73" s="733"/>
      <c r="MSW73" s="733"/>
      <c r="MSX73" s="733"/>
      <c r="MSY73" s="733"/>
      <c r="MSZ73" s="733"/>
      <c r="MTA73" s="733"/>
      <c r="MTB73" s="733"/>
      <c r="MTC73" s="733"/>
      <c r="MTD73" s="733"/>
      <c r="MTE73" s="733"/>
      <c r="MTF73" s="733"/>
      <c r="MTG73" s="733"/>
      <c r="MTH73" s="733"/>
      <c r="MTI73" s="733"/>
      <c r="MTJ73" s="733"/>
      <c r="MTK73" s="733"/>
      <c r="MTL73" s="733"/>
      <c r="MTM73" s="733"/>
      <c r="MTN73" s="733"/>
      <c r="MTO73" s="733"/>
      <c r="MTP73" s="733"/>
      <c r="MTQ73" s="733"/>
      <c r="MTR73" s="733"/>
      <c r="MTS73" s="733"/>
      <c r="MTT73" s="733"/>
      <c r="MTU73" s="733"/>
      <c r="MTV73" s="733"/>
      <c r="MTW73" s="733"/>
      <c r="MTX73" s="733"/>
      <c r="MTY73" s="733"/>
      <c r="MTZ73" s="733"/>
      <c r="MUA73" s="733"/>
      <c r="MUB73" s="733"/>
      <c r="MUC73" s="733"/>
      <c r="MUD73" s="733"/>
      <c r="MUE73" s="733"/>
      <c r="MUF73" s="733"/>
      <c r="MUG73" s="733"/>
      <c r="MUH73" s="733"/>
      <c r="MUI73" s="733"/>
      <c r="MUJ73" s="733"/>
      <c r="MUK73" s="733"/>
      <c r="MUL73" s="733"/>
      <c r="MUM73" s="733"/>
      <c r="MUN73" s="733"/>
      <c r="MUO73" s="733"/>
      <c r="MUP73" s="733"/>
      <c r="MUQ73" s="733"/>
      <c r="MUR73" s="733"/>
      <c r="MUS73" s="733"/>
      <c r="MUT73" s="733"/>
      <c r="MUU73" s="733"/>
      <c r="MUV73" s="733"/>
      <c r="MUW73" s="733"/>
      <c r="MUX73" s="733"/>
      <c r="MUY73" s="733"/>
      <c r="MUZ73" s="733"/>
      <c r="MVA73" s="733"/>
      <c r="MVB73" s="733"/>
      <c r="MVC73" s="733"/>
      <c r="MVD73" s="733"/>
      <c r="MVE73" s="733"/>
      <c r="MVF73" s="733"/>
      <c r="MVG73" s="733"/>
      <c r="MVH73" s="733"/>
      <c r="MVI73" s="733"/>
      <c r="MVJ73" s="733"/>
      <c r="MVK73" s="733"/>
      <c r="MVL73" s="733"/>
      <c r="MVM73" s="733"/>
      <c r="MVN73" s="733"/>
      <c r="MVO73" s="733"/>
      <c r="MVP73" s="733"/>
      <c r="MVQ73" s="733"/>
      <c r="MVR73" s="733"/>
      <c r="MVS73" s="733"/>
      <c r="MVT73" s="733"/>
      <c r="MVU73" s="733"/>
      <c r="MVV73" s="733"/>
      <c r="MVW73" s="733"/>
      <c r="MVX73" s="733"/>
      <c r="MVY73" s="733"/>
      <c r="MVZ73" s="733"/>
      <c r="MWA73" s="733"/>
      <c r="MWB73" s="733"/>
      <c r="MWC73" s="733"/>
      <c r="MWD73" s="733"/>
      <c r="MWE73" s="733"/>
      <c r="MWF73" s="733"/>
      <c r="MWG73" s="733"/>
      <c r="MWH73" s="733"/>
      <c r="MWI73" s="733"/>
      <c r="MWJ73" s="733"/>
      <c r="MWK73" s="733"/>
      <c r="MWL73" s="733"/>
      <c r="MWM73" s="733"/>
      <c r="MWN73" s="733"/>
      <c r="MWO73" s="733"/>
      <c r="MWP73" s="733"/>
      <c r="MWQ73" s="733"/>
      <c r="MWR73" s="733"/>
      <c r="MWS73" s="733"/>
      <c r="MWT73" s="733"/>
      <c r="MWU73" s="733"/>
      <c r="MWV73" s="733"/>
      <c r="MWW73" s="733"/>
      <c r="MWX73" s="733"/>
      <c r="MWY73" s="733"/>
      <c r="MWZ73" s="733"/>
      <c r="MXA73" s="733"/>
      <c r="MXB73" s="733"/>
      <c r="MXC73" s="733"/>
      <c r="MXD73" s="733"/>
      <c r="MXE73" s="733"/>
      <c r="MXF73" s="733"/>
      <c r="MXG73" s="733"/>
      <c r="MXH73" s="733"/>
      <c r="MXI73" s="733"/>
      <c r="MXJ73" s="733"/>
      <c r="MXK73" s="733"/>
      <c r="MXL73" s="733"/>
      <c r="MXM73" s="733"/>
      <c r="MXN73" s="733"/>
      <c r="MXO73" s="733"/>
      <c r="MXP73" s="733"/>
      <c r="MXQ73" s="733"/>
      <c r="MXR73" s="733"/>
      <c r="MXS73" s="733"/>
      <c r="MXT73" s="733"/>
      <c r="MXU73" s="733"/>
      <c r="MXV73" s="733"/>
      <c r="MXW73" s="733"/>
      <c r="MXX73" s="733"/>
      <c r="MXY73" s="733"/>
      <c r="MXZ73" s="733"/>
      <c r="MYA73" s="733"/>
      <c r="MYB73" s="733"/>
      <c r="MYC73" s="733"/>
      <c r="MYD73" s="733"/>
      <c r="MYE73" s="733"/>
      <c r="MYF73" s="733"/>
      <c r="MYG73" s="733"/>
      <c r="MYH73" s="733"/>
      <c r="MYI73" s="733"/>
      <c r="MYJ73" s="733"/>
      <c r="MYK73" s="733"/>
      <c r="MYL73" s="733"/>
      <c r="MYM73" s="733"/>
      <c r="MYN73" s="733"/>
      <c r="MYO73" s="733"/>
      <c r="MYP73" s="733"/>
      <c r="MYQ73" s="733"/>
      <c r="MYR73" s="733"/>
      <c r="MYS73" s="733"/>
      <c r="MYT73" s="733"/>
      <c r="MYU73" s="733"/>
      <c r="MYV73" s="733"/>
      <c r="MYW73" s="733"/>
      <c r="MYX73" s="733"/>
      <c r="MYY73" s="733"/>
      <c r="MYZ73" s="733"/>
      <c r="MZA73" s="733"/>
      <c r="MZB73" s="733"/>
      <c r="MZC73" s="733"/>
      <c r="MZD73" s="733"/>
      <c r="MZE73" s="733"/>
      <c r="MZF73" s="733"/>
      <c r="MZG73" s="733"/>
      <c r="MZH73" s="733"/>
      <c r="MZI73" s="733"/>
      <c r="MZJ73" s="733"/>
      <c r="MZK73" s="733"/>
      <c r="MZL73" s="733"/>
      <c r="MZM73" s="733"/>
      <c r="MZN73" s="733"/>
      <c r="MZO73" s="733"/>
      <c r="MZP73" s="733"/>
      <c r="MZQ73" s="733"/>
      <c r="MZR73" s="733"/>
      <c r="MZS73" s="733"/>
      <c r="MZT73" s="733"/>
      <c r="MZU73" s="733"/>
      <c r="MZV73" s="733"/>
      <c r="MZW73" s="733"/>
      <c r="MZX73" s="733"/>
      <c r="MZY73" s="733"/>
      <c r="MZZ73" s="733"/>
      <c r="NAA73" s="733"/>
      <c r="NAB73" s="733"/>
      <c r="NAC73" s="733"/>
      <c r="NAD73" s="733"/>
      <c r="NAE73" s="733"/>
      <c r="NAF73" s="733"/>
      <c r="NAG73" s="733"/>
      <c r="NAH73" s="733"/>
      <c r="NAI73" s="733"/>
      <c r="NAJ73" s="733"/>
      <c r="NAK73" s="733"/>
      <c r="NAL73" s="733"/>
      <c r="NAM73" s="733"/>
      <c r="NAN73" s="733"/>
      <c r="NAO73" s="733"/>
      <c r="NAP73" s="733"/>
      <c r="NAQ73" s="733"/>
      <c r="NAR73" s="733"/>
      <c r="NAS73" s="733"/>
      <c r="NAT73" s="733"/>
      <c r="NAU73" s="733"/>
      <c r="NAV73" s="733"/>
      <c r="NAW73" s="733"/>
      <c r="NAX73" s="733"/>
      <c r="NAY73" s="733"/>
      <c r="NAZ73" s="733"/>
      <c r="NBA73" s="733"/>
      <c r="NBB73" s="733"/>
      <c r="NBC73" s="733"/>
      <c r="NBD73" s="733"/>
      <c r="NBE73" s="733"/>
      <c r="NBF73" s="733"/>
      <c r="NBG73" s="733"/>
      <c r="NBH73" s="733"/>
      <c r="NBI73" s="733"/>
      <c r="NBJ73" s="733"/>
      <c r="NBK73" s="733"/>
      <c r="NBL73" s="733"/>
      <c r="NBM73" s="733"/>
      <c r="NBN73" s="733"/>
      <c r="NBO73" s="733"/>
      <c r="NBP73" s="733"/>
      <c r="NBQ73" s="733"/>
      <c r="NBR73" s="733"/>
      <c r="NBS73" s="733"/>
      <c r="NBT73" s="733"/>
      <c r="NBU73" s="733"/>
      <c r="NBV73" s="733"/>
      <c r="NBW73" s="733"/>
      <c r="NBX73" s="733"/>
      <c r="NBY73" s="733"/>
      <c r="NBZ73" s="733"/>
      <c r="NCA73" s="733"/>
      <c r="NCB73" s="733"/>
      <c r="NCC73" s="733"/>
      <c r="NCD73" s="733"/>
      <c r="NCE73" s="733"/>
      <c r="NCF73" s="733"/>
      <c r="NCG73" s="733"/>
      <c r="NCH73" s="733"/>
      <c r="NCI73" s="733"/>
      <c r="NCJ73" s="733"/>
      <c r="NCK73" s="733"/>
      <c r="NCL73" s="733"/>
      <c r="NCM73" s="733"/>
      <c r="NCN73" s="733"/>
      <c r="NCO73" s="733"/>
      <c r="NCP73" s="733"/>
      <c r="NCQ73" s="733"/>
      <c r="NCR73" s="733"/>
      <c r="NCS73" s="733"/>
      <c r="NCT73" s="733"/>
      <c r="NCU73" s="733"/>
      <c r="NCV73" s="733"/>
      <c r="NCW73" s="733"/>
      <c r="NCX73" s="733"/>
      <c r="NCY73" s="733"/>
      <c r="NCZ73" s="733"/>
      <c r="NDA73" s="733"/>
      <c r="NDB73" s="733"/>
      <c r="NDC73" s="733"/>
      <c r="NDD73" s="733"/>
      <c r="NDE73" s="733"/>
      <c r="NDF73" s="733"/>
      <c r="NDG73" s="733"/>
      <c r="NDH73" s="733"/>
      <c r="NDI73" s="733"/>
      <c r="NDJ73" s="733"/>
      <c r="NDK73" s="733"/>
      <c r="NDL73" s="733"/>
      <c r="NDM73" s="733"/>
      <c r="NDN73" s="733"/>
      <c r="NDO73" s="733"/>
      <c r="NDP73" s="733"/>
      <c r="NDQ73" s="733"/>
      <c r="NDR73" s="733"/>
      <c r="NDS73" s="733"/>
      <c r="NDT73" s="733"/>
      <c r="NDU73" s="733"/>
      <c r="NDV73" s="733"/>
      <c r="NDW73" s="733"/>
      <c r="NDX73" s="733"/>
      <c r="NDY73" s="733"/>
      <c r="NDZ73" s="733"/>
      <c r="NEA73" s="733"/>
      <c r="NEB73" s="733"/>
      <c r="NEC73" s="733"/>
      <c r="NED73" s="733"/>
      <c r="NEE73" s="733"/>
      <c r="NEF73" s="733"/>
      <c r="NEG73" s="733"/>
      <c r="NEH73" s="733"/>
      <c r="NEI73" s="733"/>
      <c r="NEJ73" s="733"/>
      <c r="NEK73" s="733"/>
      <c r="NEL73" s="733"/>
      <c r="NEM73" s="733"/>
      <c r="NEN73" s="733"/>
      <c r="NEO73" s="733"/>
      <c r="NEP73" s="733"/>
      <c r="NEQ73" s="733"/>
      <c r="NER73" s="733"/>
      <c r="NES73" s="733"/>
      <c r="NET73" s="733"/>
      <c r="NEU73" s="733"/>
      <c r="NEV73" s="733"/>
      <c r="NEW73" s="733"/>
      <c r="NEX73" s="733"/>
      <c r="NEY73" s="733"/>
      <c r="NEZ73" s="733"/>
      <c r="NFA73" s="733"/>
      <c r="NFB73" s="733"/>
      <c r="NFC73" s="733"/>
      <c r="NFD73" s="733"/>
      <c r="NFE73" s="733"/>
      <c r="NFF73" s="733"/>
      <c r="NFG73" s="733"/>
      <c r="NFH73" s="733"/>
      <c r="NFI73" s="733"/>
      <c r="NFJ73" s="733"/>
      <c r="NFK73" s="733"/>
      <c r="NFL73" s="733"/>
      <c r="NFM73" s="733"/>
      <c r="NFN73" s="733"/>
      <c r="NFO73" s="733"/>
      <c r="NFP73" s="733"/>
      <c r="NFQ73" s="733"/>
      <c r="NFR73" s="733"/>
      <c r="NFS73" s="733"/>
      <c r="NFT73" s="733"/>
      <c r="NFU73" s="733"/>
      <c r="NFV73" s="733"/>
      <c r="NFW73" s="733"/>
      <c r="NFX73" s="733"/>
      <c r="NFY73" s="733"/>
      <c r="NFZ73" s="733"/>
      <c r="NGA73" s="733"/>
      <c r="NGB73" s="733"/>
      <c r="NGC73" s="733"/>
      <c r="NGD73" s="733"/>
      <c r="NGE73" s="733"/>
      <c r="NGF73" s="733"/>
      <c r="NGG73" s="733"/>
      <c r="NGH73" s="733"/>
      <c r="NGI73" s="733"/>
      <c r="NGJ73" s="733"/>
      <c r="NGK73" s="733"/>
      <c r="NGL73" s="733"/>
      <c r="NGM73" s="733"/>
      <c r="NGN73" s="733"/>
      <c r="NGO73" s="733"/>
      <c r="NGP73" s="733"/>
      <c r="NGQ73" s="733"/>
      <c r="NGR73" s="733"/>
      <c r="NGS73" s="733"/>
      <c r="NGT73" s="733"/>
      <c r="NGU73" s="733"/>
      <c r="NGV73" s="733"/>
      <c r="NGW73" s="733"/>
      <c r="NGX73" s="733"/>
      <c r="NGY73" s="733"/>
      <c r="NGZ73" s="733"/>
      <c r="NHA73" s="733"/>
      <c r="NHB73" s="733"/>
      <c r="NHC73" s="733"/>
      <c r="NHD73" s="733"/>
      <c r="NHE73" s="733"/>
      <c r="NHF73" s="733"/>
      <c r="NHG73" s="733"/>
      <c r="NHH73" s="733"/>
      <c r="NHI73" s="733"/>
      <c r="NHJ73" s="733"/>
      <c r="NHK73" s="733"/>
      <c r="NHL73" s="733"/>
      <c r="NHM73" s="733"/>
      <c r="NHN73" s="733"/>
      <c r="NHO73" s="733"/>
      <c r="NHP73" s="733"/>
      <c r="NHQ73" s="733"/>
      <c r="NHR73" s="733"/>
      <c r="NHS73" s="733"/>
      <c r="NHT73" s="733"/>
      <c r="NHU73" s="733"/>
      <c r="NHV73" s="733"/>
      <c r="NHW73" s="733"/>
      <c r="NHX73" s="733"/>
      <c r="NHY73" s="733"/>
      <c r="NHZ73" s="733"/>
      <c r="NIA73" s="733"/>
      <c r="NIB73" s="733"/>
      <c r="NIC73" s="733"/>
      <c r="NID73" s="733"/>
      <c r="NIE73" s="733"/>
      <c r="NIF73" s="733"/>
      <c r="NIG73" s="733"/>
      <c r="NIH73" s="733"/>
      <c r="NII73" s="733"/>
      <c r="NIJ73" s="733"/>
      <c r="NIK73" s="733"/>
      <c r="NIL73" s="733"/>
      <c r="NIM73" s="733"/>
      <c r="NIN73" s="733"/>
      <c r="NIO73" s="733"/>
      <c r="NIP73" s="733"/>
      <c r="NIQ73" s="733"/>
      <c r="NIR73" s="733"/>
      <c r="NIS73" s="733"/>
      <c r="NIT73" s="733"/>
      <c r="NIU73" s="733"/>
      <c r="NIV73" s="733"/>
      <c r="NIW73" s="733"/>
      <c r="NIX73" s="733"/>
      <c r="NIY73" s="733"/>
      <c r="NIZ73" s="733"/>
      <c r="NJA73" s="733"/>
      <c r="NJB73" s="733"/>
      <c r="NJC73" s="733"/>
      <c r="NJD73" s="733"/>
      <c r="NJE73" s="733"/>
      <c r="NJF73" s="733"/>
      <c r="NJG73" s="733"/>
      <c r="NJH73" s="733"/>
      <c r="NJI73" s="733"/>
      <c r="NJJ73" s="733"/>
      <c r="NJK73" s="733"/>
      <c r="NJL73" s="733"/>
      <c r="NJM73" s="733"/>
      <c r="NJN73" s="733"/>
      <c r="NJO73" s="733"/>
      <c r="NJP73" s="733"/>
      <c r="NJQ73" s="733"/>
      <c r="NJR73" s="733"/>
      <c r="NJS73" s="733"/>
      <c r="NJT73" s="733"/>
      <c r="NJU73" s="733"/>
      <c r="NJV73" s="733"/>
      <c r="NJW73" s="733"/>
      <c r="NJX73" s="733"/>
      <c r="NJY73" s="733"/>
      <c r="NJZ73" s="733"/>
      <c r="NKA73" s="733"/>
      <c r="NKB73" s="733"/>
      <c r="NKC73" s="733"/>
      <c r="NKD73" s="733"/>
      <c r="NKE73" s="733"/>
      <c r="NKF73" s="733"/>
      <c r="NKG73" s="733"/>
      <c r="NKH73" s="733"/>
      <c r="NKI73" s="733"/>
      <c r="NKJ73" s="733"/>
      <c r="NKK73" s="733"/>
      <c r="NKL73" s="733"/>
      <c r="NKM73" s="733"/>
      <c r="NKN73" s="733"/>
      <c r="NKO73" s="733"/>
      <c r="NKP73" s="733"/>
      <c r="NKQ73" s="733"/>
      <c r="NKR73" s="733"/>
      <c r="NKS73" s="733"/>
      <c r="NKT73" s="733"/>
      <c r="NKU73" s="733"/>
      <c r="NKV73" s="733"/>
      <c r="NKW73" s="733"/>
      <c r="NKX73" s="733"/>
      <c r="NKY73" s="733"/>
      <c r="NKZ73" s="733"/>
      <c r="NLA73" s="733"/>
      <c r="NLB73" s="733"/>
      <c r="NLC73" s="733"/>
      <c r="NLD73" s="733"/>
      <c r="NLE73" s="733"/>
      <c r="NLF73" s="733"/>
      <c r="NLG73" s="733"/>
      <c r="NLH73" s="733"/>
      <c r="NLI73" s="733"/>
      <c r="NLJ73" s="733"/>
      <c r="NLK73" s="733"/>
      <c r="NLL73" s="733"/>
      <c r="NLM73" s="733"/>
      <c r="NLN73" s="733"/>
      <c r="NLO73" s="733"/>
      <c r="NLP73" s="733"/>
      <c r="NLQ73" s="733"/>
      <c r="NLR73" s="733"/>
      <c r="NLS73" s="733"/>
      <c r="NLT73" s="733"/>
      <c r="NLU73" s="733"/>
      <c r="NLV73" s="733"/>
      <c r="NLW73" s="733"/>
      <c r="NLX73" s="733"/>
      <c r="NLY73" s="733"/>
      <c r="NLZ73" s="733"/>
      <c r="NMA73" s="733"/>
      <c r="NMB73" s="733"/>
      <c r="NMC73" s="733"/>
      <c r="NMD73" s="733"/>
      <c r="NME73" s="733"/>
      <c r="NMF73" s="733"/>
      <c r="NMG73" s="733"/>
      <c r="NMH73" s="733"/>
      <c r="NMI73" s="733"/>
      <c r="NMJ73" s="733"/>
      <c r="NMK73" s="733"/>
      <c r="NML73" s="733"/>
      <c r="NMM73" s="733"/>
      <c r="NMN73" s="733"/>
      <c r="NMO73" s="733"/>
      <c r="NMP73" s="733"/>
      <c r="NMQ73" s="733"/>
      <c r="NMR73" s="733"/>
      <c r="NMS73" s="733"/>
      <c r="NMT73" s="733"/>
      <c r="NMU73" s="733"/>
      <c r="NMV73" s="733"/>
      <c r="NMW73" s="733"/>
      <c r="NMX73" s="733"/>
      <c r="NMY73" s="733"/>
      <c r="NMZ73" s="733"/>
      <c r="NNA73" s="733"/>
      <c r="NNB73" s="733"/>
      <c r="NNC73" s="733"/>
      <c r="NND73" s="733"/>
      <c r="NNE73" s="733"/>
      <c r="NNF73" s="733"/>
      <c r="NNG73" s="733"/>
      <c r="NNH73" s="733"/>
      <c r="NNI73" s="733"/>
      <c r="NNJ73" s="733"/>
      <c r="NNK73" s="733"/>
      <c r="NNL73" s="733"/>
      <c r="NNM73" s="733"/>
      <c r="NNN73" s="733"/>
      <c r="NNO73" s="733"/>
      <c r="NNP73" s="733"/>
      <c r="NNQ73" s="733"/>
      <c r="NNR73" s="733"/>
      <c r="NNS73" s="733"/>
      <c r="NNT73" s="733"/>
      <c r="NNU73" s="733"/>
      <c r="NNV73" s="733"/>
      <c r="NNW73" s="733"/>
      <c r="NNX73" s="733"/>
      <c r="NNY73" s="733"/>
      <c r="NNZ73" s="733"/>
      <c r="NOA73" s="733"/>
      <c r="NOB73" s="733"/>
      <c r="NOC73" s="733"/>
      <c r="NOD73" s="733"/>
      <c r="NOE73" s="733"/>
      <c r="NOF73" s="733"/>
      <c r="NOG73" s="733"/>
      <c r="NOH73" s="733"/>
      <c r="NOI73" s="733"/>
      <c r="NOJ73" s="733"/>
      <c r="NOK73" s="733"/>
      <c r="NOL73" s="733"/>
      <c r="NOM73" s="733"/>
      <c r="NON73" s="733"/>
      <c r="NOO73" s="733"/>
      <c r="NOP73" s="733"/>
      <c r="NOQ73" s="733"/>
      <c r="NOR73" s="733"/>
      <c r="NOS73" s="733"/>
      <c r="NOT73" s="733"/>
      <c r="NOU73" s="733"/>
      <c r="NOV73" s="733"/>
      <c r="NOW73" s="733"/>
      <c r="NOX73" s="733"/>
      <c r="NOY73" s="733"/>
      <c r="NOZ73" s="733"/>
      <c r="NPA73" s="733"/>
      <c r="NPB73" s="733"/>
      <c r="NPC73" s="733"/>
      <c r="NPD73" s="733"/>
      <c r="NPE73" s="733"/>
      <c r="NPF73" s="733"/>
      <c r="NPG73" s="733"/>
      <c r="NPH73" s="733"/>
      <c r="NPI73" s="733"/>
      <c r="NPJ73" s="733"/>
      <c r="NPK73" s="733"/>
      <c r="NPL73" s="733"/>
      <c r="NPM73" s="733"/>
      <c r="NPN73" s="733"/>
      <c r="NPO73" s="733"/>
      <c r="NPP73" s="733"/>
      <c r="NPQ73" s="733"/>
      <c r="NPR73" s="733"/>
      <c r="NPS73" s="733"/>
      <c r="NPT73" s="733"/>
      <c r="NPU73" s="733"/>
      <c r="NPV73" s="733"/>
      <c r="NPW73" s="733"/>
      <c r="NPX73" s="733"/>
      <c r="NPY73" s="733"/>
      <c r="NPZ73" s="733"/>
      <c r="NQA73" s="733"/>
      <c r="NQB73" s="733"/>
      <c r="NQC73" s="733"/>
      <c r="NQD73" s="733"/>
      <c r="NQE73" s="733"/>
      <c r="NQF73" s="733"/>
      <c r="NQG73" s="733"/>
      <c r="NQH73" s="733"/>
      <c r="NQI73" s="733"/>
      <c r="NQJ73" s="733"/>
      <c r="NQK73" s="733"/>
      <c r="NQL73" s="733"/>
      <c r="NQM73" s="733"/>
      <c r="NQN73" s="733"/>
      <c r="NQO73" s="733"/>
      <c r="NQP73" s="733"/>
      <c r="NQQ73" s="733"/>
      <c r="NQR73" s="733"/>
      <c r="NQS73" s="733"/>
      <c r="NQT73" s="733"/>
      <c r="NQU73" s="733"/>
      <c r="NQV73" s="733"/>
      <c r="NQW73" s="733"/>
      <c r="NQX73" s="733"/>
      <c r="NQY73" s="733"/>
      <c r="NQZ73" s="733"/>
      <c r="NRA73" s="733"/>
      <c r="NRB73" s="733"/>
      <c r="NRC73" s="733"/>
      <c r="NRD73" s="733"/>
      <c r="NRE73" s="733"/>
      <c r="NRF73" s="733"/>
      <c r="NRG73" s="733"/>
      <c r="NRH73" s="733"/>
      <c r="NRI73" s="733"/>
      <c r="NRJ73" s="733"/>
      <c r="NRK73" s="733"/>
      <c r="NRL73" s="733"/>
      <c r="NRM73" s="733"/>
      <c r="NRN73" s="733"/>
      <c r="NRO73" s="733"/>
      <c r="NRP73" s="733"/>
      <c r="NRQ73" s="733"/>
      <c r="NRR73" s="733"/>
      <c r="NRS73" s="733"/>
      <c r="NRT73" s="733"/>
      <c r="NRU73" s="733"/>
      <c r="NRV73" s="733"/>
      <c r="NRW73" s="733"/>
      <c r="NRX73" s="733"/>
      <c r="NRY73" s="733"/>
      <c r="NRZ73" s="733"/>
      <c r="NSA73" s="733"/>
      <c r="NSB73" s="733"/>
      <c r="NSC73" s="733"/>
      <c r="NSD73" s="733"/>
      <c r="NSE73" s="733"/>
      <c r="NSF73" s="733"/>
      <c r="NSG73" s="733"/>
      <c r="NSH73" s="733"/>
      <c r="NSI73" s="733"/>
      <c r="NSJ73" s="733"/>
      <c r="NSK73" s="733"/>
      <c r="NSL73" s="733"/>
      <c r="NSM73" s="733"/>
      <c r="NSN73" s="733"/>
      <c r="NSO73" s="733"/>
      <c r="NSP73" s="733"/>
      <c r="NSQ73" s="733"/>
      <c r="NSR73" s="733"/>
      <c r="NSS73" s="733"/>
      <c r="NST73" s="733"/>
      <c r="NSU73" s="733"/>
      <c r="NSV73" s="733"/>
      <c r="NSW73" s="733"/>
      <c r="NSX73" s="733"/>
      <c r="NSY73" s="733"/>
      <c r="NSZ73" s="733"/>
      <c r="NTA73" s="733"/>
      <c r="NTB73" s="733"/>
      <c r="NTC73" s="733"/>
      <c r="NTD73" s="733"/>
      <c r="NTE73" s="733"/>
      <c r="NTF73" s="733"/>
      <c r="NTG73" s="733"/>
      <c r="NTH73" s="733"/>
      <c r="NTI73" s="733"/>
      <c r="NTJ73" s="733"/>
      <c r="NTK73" s="733"/>
      <c r="NTL73" s="733"/>
      <c r="NTM73" s="733"/>
      <c r="NTN73" s="733"/>
      <c r="NTO73" s="733"/>
      <c r="NTP73" s="733"/>
      <c r="NTQ73" s="733"/>
      <c r="NTR73" s="733"/>
      <c r="NTS73" s="733"/>
      <c r="NTT73" s="733"/>
      <c r="NTU73" s="733"/>
      <c r="NTV73" s="733"/>
      <c r="NTW73" s="733"/>
      <c r="NTX73" s="733"/>
      <c r="NTY73" s="733"/>
      <c r="NTZ73" s="733"/>
      <c r="NUA73" s="733"/>
      <c r="NUB73" s="733"/>
      <c r="NUC73" s="733"/>
      <c r="NUD73" s="733"/>
      <c r="NUE73" s="733"/>
      <c r="NUF73" s="733"/>
      <c r="NUG73" s="733"/>
      <c r="NUH73" s="733"/>
      <c r="NUI73" s="733"/>
      <c r="NUJ73" s="733"/>
      <c r="NUK73" s="733"/>
      <c r="NUL73" s="733"/>
      <c r="NUM73" s="733"/>
      <c r="NUN73" s="733"/>
      <c r="NUO73" s="733"/>
      <c r="NUP73" s="733"/>
      <c r="NUQ73" s="733"/>
      <c r="NUR73" s="733"/>
      <c r="NUS73" s="733"/>
      <c r="NUT73" s="733"/>
      <c r="NUU73" s="733"/>
      <c r="NUV73" s="733"/>
      <c r="NUW73" s="733"/>
      <c r="NUX73" s="733"/>
      <c r="NUY73" s="733"/>
      <c r="NUZ73" s="733"/>
      <c r="NVA73" s="733"/>
      <c r="NVB73" s="733"/>
      <c r="NVC73" s="733"/>
      <c r="NVD73" s="733"/>
      <c r="NVE73" s="733"/>
      <c r="NVF73" s="733"/>
      <c r="NVG73" s="733"/>
      <c r="NVH73" s="733"/>
      <c r="NVI73" s="733"/>
      <c r="NVJ73" s="733"/>
      <c r="NVK73" s="733"/>
      <c r="NVL73" s="733"/>
      <c r="NVM73" s="733"/>
      <c r="NVN73" s="733"/>
      <c r="NVO73" s="733"/>
      <c r="NVP73" s="733"/>
      <c r="NVQ73" s="733"/>
      <c r="NVR73" s="733"/>
      <c r="NVS73" s="733"/>
      <c r="NVT73" s="733"/>
      <c r="NVU73" s="733"/>
      <c r="NVV73" s="733"/>
      <c r="NVW73" s="733"/>
      <c r="NVX73" s="733"/>
      <c r="NVY73" s="733"/>
      <c r="NVZ73" s="733"/>
      <c r="NWA73" s="733"/>
      <c r="NWB73" s="733"/>
      <c r="NWC73" s="733"/>
      <c r="NWD73" s="733"/>
      <c r="NWE73" s="733"/>
      <c r="NWF73" s="733"/>
      <c r="NWG73" s="733"/>
      <c r="NWH73" s="733"/>
      <c r="NWI73" s="733"/>
      <c r="NWJ73" s="733"/>
      <c r="NWK73" s="733"/>
      <c r="NWL73" s="733"/>
      <c r="NWM73" s="733"/>
      <c r="NWN73" s="733"/>
      <c r="NWO73" s="733"/>
      <c r="NWP73" s="733"/>
      <c r="NWQ73" s="733"/>
      <c r="NWR73" s="733"/>
      <c r="NWS73" s="733"/>
      <c r="NWT73" s="733"/>
      <c r="NWU73" s="733"/>
      <c r="NWV73" s="733"/>
      <c r="NWW73" s="733"/>
      <c r="NWX73" s="733"/>
      <c r="NWY73" s="733"/>
      <c r="NWZ73" s="733"/>
      <c r="NXA73" s="733"/>
      <c r="NXB73" s="733"/>
      <c r="NXC73" s="733"/>
      <c r="NXD73" s="733"/>
      <c r="NXE73" s="733"/>
      <c r="NXF73" s="733"/>
      <c r="NXG73" s="733"/>
      <c r="NXH73" s="733"/>
      <c r="NXI73" s="733"/>
      <c r="NXJ73" s="733"/>
      <c r="NXK73" s="733"/>
      <c r="NXL73" s="733"/>
      <c r="NXM73" s="733"/>
      <c r="NXN73" s="733"/>
      <c r="NXO73" s="733"/>
      <c r="NXP73" s="733"/>
      <c r="NXQ73" s="733"/>
      <c r="NXR73" s="733"/>
      <c r="NXS73" s="733"/>
      <c r="NXT73" s="733"/>
      <c r="NXU73" s="733"/>
      <c r="NXV73" s="733"/>
      <c r="NXW73" s="733"/>
      <c r="NXX73" s="733"/>
      <c r="NXY73" s="733"/>
      <c r="NXZ73" s="733"/>
      <c r="NYA73" s="733"/>
      <c r="NYB73" s="733"/>
      <c r="NYC73" s="733"/>
      <c r="NYD73" s="733"/>
      <c r="NYE73" s="733"/>
      <c r="NYF73" s="733"/>
      <c r="NYG73" s="733"/>
      <c r="NYH73" s="733"/>
      <c r="NYI73" s="733"/>
      <c r="NYJ73" s="733"/>
      <c r="NYK73" s="733"/>
      <c r="NYL73" s="733"/>
      <c r="NYM73" s="733"/>
      <c r="NYN73" s="733"/>
      <c r="NYO73" s="733"/>
      <c r="NYP73" s="733"/>
      <c r="NYQ73" s="733"/>
      <c r="NYR73" s="733"/>
      <c r="NYS73" s="733"/>
      <c r="NYT73" s="733"/>
      <c r="NYU73" s="733"/>
      <c r="NYV73" s="733"/>
      <c r="NYW73" s="733"/>
      <c r="NYX73" s="733"/>
      <c r="NYY73" s="733"/>
      <c r="NYZ73" s="733"/>
      <c r="NZA73" s="733"/>
      <c r="NZB73" s="733"/>
      <c r="NZC73" s="733"/>
      <c r="NZD73" s="733"/>
      <c r="NZE73" s="733"/>
      <c r="NZF73" s="733"/>
      <c r="NZG73" s="733"/>
      <c r="NZH73" s="733"/>
      <c r="NZI73" s="733"/>
      <c r="NZJ73" s="733"/>
      <c r="NZK73" s="733"/>
      <c r="NZL73" s="733"/>
      <c r="NZM73" s="733"/>
      <c r="NZN73" s="733"/>
      <c r="NZO73" s="733"/>
      <c r="NZP73" s="733"/>
      <c r="NZQ73" s="733"/>
      <c r="NZR73" s="733"/>
      <c r="NZS73" s="733"/>
      <c r="NZT73" s="733"/>
      <c r="NZU73" s="733"/>
      <c r="NZV73" s="733"/>
      <c r="NZW73" s="733"/>
      <c r="NZX73" s="733"/>
      <c r="NZY73" s="733"/>
      <c r="NZZ73" s="733"/>
      <c r="OAA73" s="733"/>
      <c r="OAB73" s="733"/>
      <c r="OAC73" s="733"/>
      <c r="OAD73" s="733"/>
      <c r="OAE73" s="733"/>
      <c r="OAF73" s="733"/>
      <c r="OAG73" s="733"/>
      <c r="OAH73" s="733"/>
      <c r="OAI73" s="733"/>
      <c r="OAJ73" s="733"/>
      <c r="OAK73" s="733"/>
      <c r="OAL73" s="733"/>
      <c r="OAM73" s="733"/>
      <c r="OAN73" s="733"/>
      <c r="OAO73" s="733"/>
      <c r="OAP73" s="733"/>
      <c r="OAQ73" s="733"/>
      <c r="OAR73" s="733"/>
      <c r="OAS73" s="733"/>
      <c r="OAT73" s="733"/>
      <c r="OAU73" s="733"/>
      <c r="OAV73" s="733"/>
      <c r="OAW73" s="733"/>
      <c r="OAX73" s="733"/>
      <c r="OAY73" s="733"/>
      <c r="OAZ73" s="733"/>
      <c r="OBA73" s="733"/>
      <c r="OBB73" s="733"/>
      <c r="OBC73" s="733"/>
      <c r="OBD73" s="733"/>
      <c r="OBE73" s="733"/>
      <c r="OBF73" s="733"/>
      <c r="OBG73" s="733"/>
      <c r="OBH73" s="733"/>
      <c r="OBI73" s="733"/>
      <c r="OBJ73" s="733"/>
      <c r="OBK73" s="733"/>
      <c r="OBL73" s="733"/>
      <c r="OBM73" s="733"/>
      <c r="OBN73" s="733"/>
      <c r="OBO73" s="733"/>
      <c r="OBP73" s="733"/>
      <c r="OBQ73" s="733"/>
      <c r="OBR73" s="733"/>
      <c r="OBS73" s="733"/>
      <c r="OBT73" s="733"/>
      <c r="OBU73" s="733"/>
      <c r="OBV73" s="733"/>
      <c r="OBW73" s="733"/>
      <c r="OBX73" s="733"/>
      <c r="OBY73" s="733"/>
      <c r="OBZ73" s="733"/>
      <c r="OCA73" s="733"/>
      <c r="OCB73" s="733"/>
      <c r="OCC73" s="733"/>
      <c r="OCD73" s="733"/>
      <c r="OCE73" s="733"/>
      <c r="OCF73" s="733"/>
      <c r="OCG73" s="733"/>
      <c r="OCH73" s="733"/>
      <c r="OCI73" s="733"/>
      <c r="OCJ73" s="733"/>
      <c r="OCK73" s="733"/>
      <c r="OCL73" s="733"/>
      <c r="OCM73" s="733"/>
      <c r="OCN73" s="733"/>
      <c r="OCO73" s="733"/>
      <c r="OCP73" s="733"/>
      <c r="OCQ73" s="733"/>
      <c r="OCR73" s="733"/>
      <c r="OCS73" s="733"/>
      <c r="OCT73" s="733"/>
      <c r="OCU73" s="733"/>
      <c r="OCV73" s="733"/>
      <c r="OCW73" s="733"/>
      <c r="OCX73" s="733"/>
      <c r="OCY73" s="733"/>
      <c r="OCZ73" s="733"/>
      <c r="ODA73" s="733"/>
      <c r="ODB73" s="733"/>
      <c r="ODC73" s="733"/>
      <c r="ODD73" s="733"/>
      <c r="ODE73" s="733"/>
      <c r="ODF73" s="733"/>
      <c r="ODG73" s="733"/>
      <c r="ODH73" s="733"/>
      <c r="ODI73" s="733"/>
      <c r="ODJ73" s="733"/>
      <c r="ODK73" s="733"/>
      <c r="ODL73" s="733"/>
      <c r="ODM73" s="733"/>
      <c r="ODN73" s="733"/>
      <c r="ODO73" s="733"/>
      <c r="ODP73" s="733"/>
      <c r="ODQ73" s="733"/>
      <c r="ODR73" s="733"/>
      <c r="ODS73" s="733"/>
      <c r="ODT73" s="733"/>
      <c r="ODU73" s="733"/>
      <c r="ODV73" s="733"/>
      <c r="ODW73" s="733"/>
      <c r="ODX73" s="733"/>
      <c r="ODY73" s="733"/>
      <c r="ODZ73" s="733"/>
      <c r="OEA73" s="733"/>
      <c r="OEB73" s="733"/>
      <c r="OEC73" s="733"/>
      <c r="OED73" s="733"/>
      <c r="OEE73" s="733"/>
      <c r="OEF73" s="733"/>
      <c r="OEG73" s="733"/>
      <c r="OEH73" s="733"/>
      <c r="OEI73" s="733"/>
      <c r="OEJ73" s="733"/>
      <c r="OEK73" s="733"/>
      <c r="OEL73" s="733"/>
      <c r="OEM73" s="733"/>
      <c r="OEN73" s="733"/>
      <c r="OEO73" s="733"/>
      <c r="OEP73" s="733"/>
      <c r="OEQ73" s="733"/>
      <c r="OER73" s="733"/>
      <c r="OES73" s="733"/>
      <c r="OET73" s="733"/>
      <c r="OEU73" s="733"/>
      <c r="OEV73" s="733"/>
      <c r="OEW73" s="733"/>
      <c r="OEX73" s="733"/>
      <c r="OEY73" s="733"/>
      <c r="OEZ73" s="733"/>
      <c r="OFA73" s="733"/>
      <c r="OFB73" s="733"/>
      <c r="OFC73" s="733"/>
      <c r="OFD73" s="733"/>
      <c r="OFE73" s="733"/>
      <c r="OFF73" s="733"/>
      <c r="OFG73" s="733"/>
      <c r="OFH73" s="733"/>
      <c r="OFI73" s="733"/>
      <c r="OFJ73" s="733"/>
      <c r="OFK73" s="733"/>
      <c r="OFL73" s="733"/>
      <c r="OFM73" s="733"/>
      <c r="OFN73" s="733"/>
      <c r="OFO73" s="733"/>
      <c r="OFP73" s="733"/>
      <c r="OFQ73" s="733"/>
      <c r="OFR73" s="733"/>
      <c r="OFS73" s="733"/>
      <c r="OFT73" s="733"/>
      <c r="OFU73" s="733"/>
      <c r="OFV73" s="733"/>
      <c r="OFW73" s="733"/>
      <c r="OFX73" s="733"/>
      <c r="OFY73" s="733"/>
      <c r="OFZ73" s="733"/>
      <c r="OGA73" s="733"/>
      <c r="OGB73" s="733"/>
      <c r="OGC73" s="733"/>
      <c r="OGD73" s="733"/>
      <c r="OGE73" s="733"/>
      <c r="OGF73" s="733"/>
      <c r="OGG73" s="733"/>
      <c r="OGH73" s="733"/>
      <c r="OGI73" s="733"/>
      <c r="OGJ73" s="733"/>
      <c r="OGK73" s="733"/>
      <c r="OGL73" s="733"/>
      <c r="OGM73" s="733"/>
      <c r="OGN73" s="733"/>
      <c r="OGO73" s="733"/>
      <c r="OGP73" s="733"/>
      <c r="OGQ73" s="733"/>
      <c r="OGR73" s="733"/>
      <c r="OGS73" s="733"/>
      <c r="OGT73" s="733"/>
      <c r="OGU73" s="733"/>
      <c r="OGV73" s="733"/>
      <c r="OGW73" s="733"/>
      <c r="OGX73" s="733"/>
      <c r="OGY73" s="733"/>
      <c r="OGZ73" s="733"/>
      <c r="OHA73" s="733"/>
      <c r="OHB73" s="733"/>
      <c r="OHC73" s="733"/>
      <c r="OHD73" s="733"/>
      <c r="OHE73" s="733"/>
      <c r="OHF73" s="733"/>
      <c r="OHG73" s="733"/>
      <c r="OHH73" s="733"/>
      <c r="OHI73" s="733"/>
      <c r="OHJ73" s="733"/>
      <c r="OHK73" s="733"/>
      <c r="OHL73" s="733"/>
      <c r="OHM73" s="733"/>
      <c r="OHN73" s="733"/>
      <c r="OHO73" s="733"/>
      <c r="OHP73" s="733"/>
      <c r="OHQ73" s="733"/>
      <c r="OHR73" s="733"/>
      <c r="OHS73" s="733"/>
      <c r="OHT73" s="733"/>
      <c r="OHU73" s="733"/>
      <c r="OHV73" s="733"/>
      <c r="OHW73" s="733"/>
      <c r="OHX73" s="733"/>
      <c r="OHY73" s="733"/>
      <c r="OHZ73" s="733"/>
      <c r="OIA73" s="733"/>
      <c r="OIB73" s="733"/>
      <c r="OIC73" s="733"/>
      <c r="OID73" s="733"/>
      <c r="OIE73" s="733"/>
      <c r="OIF73" s="733"/>
      <c r="OIG73" s="733"/>
      <c r="OIH73" s="733"/>
      <c r="OII73" s="733"/>
      <c r="OIJ73" s="733"/>
      <c r="OIK73" s="733"/>
      <c r="OIL73" s="733"/>
      <c r="OIM73" s="733"/>
      <c r="OIN73" s="733"/>
      <c r="OIO73" s="733"/>
      <c r="OIP73" s="733"/>
      <c r="OIQ73" s="733"/>
      <c r="OIR73" s="733"/>
      <c r="OIS73" s="733"/>
      <c r="OIT73" s="733"/>
      <c r="OIU73" s="733"/>
      <c r="OIV73" s="733"/>
      <c r="OIW73" s="733"/>
      <c r="OIX73" s="733"/>
      <c r="OIY73" s="733"/>
      <c r="OIZ73" s="733"/>
      <c r="OJA73" s="733"/>
      <c r="OJB73" s="733"/>
      <c r="OJC73" s="733"/>
      <c r="OJD73" s="733"/>
      <c r="OJE73" s="733"/>
      <c r="OJF73" s="733"/>
      <c r="OJG73" s="733"/>
      <c r="OJH73" s="733"/>
      <c r="OJI73" s="733"/>
      <c r="OJJ73" s="733"/>
      <c r="OJK73" s="733"/>
      <c r="OJL73" s="733"/>
      <c r="OJM73" s="733"/>
      <c r="OJN73" s="733"/>
      <c r="OJO73" s="733"/>
      <c r="OJP73" s="733"/>
      <c r="OJQ73" s="733"/>
      <c r="OJR73" s="733"/>
      <c r="OJS73" s="733"/>
      <c r="OJT73" s="733"/>
      <c r="OJU73" s="733"/>
      <c r="OJV73" s="733"/>
      <c r="OJW73" s="733"/>
      <c r="OJX73" s="733"/>
      <c r="OJY73" s="733"/>
      <c r="OJZ73" s="733"/>
      <c r="OKA73" s="733"/>
      <c r="OKB73" s="733"/>
      <c r="OKC73" s="733"/>
      <c r="OKD73" s="733"/>
      <c r="OKE73" s="733"/>
      <c r="OKF73" s="733"/>
      <c r="OKG73" s="733"/>
      <c r="OKH73" s="733"/>
      <c r="OKI73" s="733"/>
      <c r="OKJ73" s="733"/>
      <c r="OKK73" s="733"/>
      <c r="OKL73" s="733"/>
      <c r="OKM73" s="733"/>
      <c r="OKN73" s="733"/>
      <c r="OKO73" s="733"/>
      <c r="OKP73" s="733"/>
      <c r="OKQ73" s="733"/>
      <c r="OKR73" s="733"/>
      <c r="OKS73" s="733"/>
      <c r="OKT73" s="733"/>
      <c r="OKU73" s="733"/>
      <c r="OKV73" s="733"/>
      <c r="OKW73" s="733"/>
      <c r="OKX73" s="733"/>
      <c r="OKY73" s="733"/>
      <c r="OKZ73" s="733"/>
      <c r="OLA73" s="733"/>
      <c r="OLB73" s="733"/>
      <c r="OLC73" s="733"/>
      <c r="OLD73" s="733"/>
      <c r="OLE73" s="733"/>
      <c r="OLF73" s="733"/>
      <c r="OLG73" s="733"/>
      <c r="OLH73" s="733"/>
      <c r="OLI73" s="733"/>
      <c r="OLJ73" s="733"/>
      <c r="OLK73" s="733"/>
      <c r="OLL73" s="733"/>
      <c r="OLM73" s="733"/>
      <c r="OLN73" s="733"/>
      <c r="OLO73" s="733"/>
      <c r="OLP73" s="733"/>
      <c r="OLQ73" s="733"/>
      <c r="OLR73" s="733"/>
      <c r="OLS73" s="733"/>
      <c r="OLT73" s="733"/>
      <c r="OLU73" s="733"/>
      <c r="OLV73" s="733"/>
      <c r="OLW73" s="733"/>
      <c r="OLX73" s="733"/>
      <c r="OLY73" s="733"/>
      <c r="OLZ73" s="733"/>
      <c r="OMA73" s="733"/>
      <c r="OMB73" s="733"/>
      <c r="OMC73" s="733"/>
      <c r="OMD73" s="733"/>
      <c r="OME73" s="733"/>
      <c r="OMF73" s="733"/>
      <c r="OMG73" s="733"/>
      <c r="OMH73" s="733"/>
      <c r="OMI73" s="733"/>
      <c r="OMJ73" s="733"/>
      <c r="OMK73" s="733"/>
      <c r="OML73" s="733"/>
      <c r="OMM73" s="733"/>
      <c r="OMN73" s="733"/>
      <c r="OMO73" s="733"/>
      <c r="OMP73" s="733"/>
      <c r="OMQ73" s="733"/>
      <c r="OMR73" s="733"/>
      <c r="OMS73" s="733"/>
      <c r="OMT73" s="733"/>
      <c r="OMU73" s="733"/>
      <c r="OMV73" s="733"/>
      <c r="OMW73" s="733"/>
      <c r="OMX73" s="733"/>
      <c r="OMY73" s="733"/>
      <c r="OMZ73" s="733"/>
      <c r="ONA73" s="733"/>
      <c r="ONB73" s="733"/>
      <c r="ONC73" s="733"/>
      <c r="OND73" s="733"/>
      <c r="ONE73" s="733"/>
      <c r="ONF73" s="733"/>
      <c r="ONG73" s="733"/>
      <c r="ONH73" s="733"/>
      <c r="ONI73" s="733"/>
      <c r="ONJ73" s="733"/>
      <c r="ONK73" s="733"/>
      <c r="ONL73" s="733"/>
      <c r="ONM73" s="733"/>
      <c r="ONN73" s="733"/>
      <c r="ONO73" s="733"/>
      <c r="ONP73" s="733"/>
      <c r="ONQ73" s="733"/>
      <c r="ONR73" s="733"/>
      <c r="ONS73" s="733"/>
      <c r="ONT73" s="733"/>
      <c r="ONU73" s="733"/>
      <c r="ONV73" s="733"/>
      <c r="ONW73" s="733"/>
      <c r="ONX73" s="733"/>
      <c r="ONY73" s="733"/>
      <c r="ONZ73" s="733"/>
      <c r="OOA73" s="733"/>
      <c r="OOB73" s="733"/>
      <c r="OOC73" s="733"/>
      <c r="OOD73" s="733"/>
      <c r="OOE73" s="733"/>
      <c r="OOF73" s="733"/>
      <c r="OOG73" s="733"/>
      <c r="OOH73" s="733"/>
      <c r="OOI73" s="733"/>
      <c r="OOJ73" s="733"/>
      <c r="OOK73" s="733"/>
      <c r="OOL73" s="733"/>
      <c r="OOM73" s="733"/>
      <c r="OON73" s="733"/>
      <c r="OOO73" s="733"/>
      <c r="OOP73" s="733"/>
      <c r="OOQ73" s="733"/>
      <c r="OOR73" s="733"/>
      <c r="OOS73" s="733"/>
      <c r="OOT73" s="733"/>
      <c r="OOU73" s="733"/>
      <c r="OOV73" s="733"/>
      <c r="OOW73" s="733"/>
      <c r="OOX73" s="733"/>
      <c r="OOY73" s="733"/>
      <c r="OOZ73" s="733"/>
      <c r="OPA73" s="733"/>
      <c r="OPB73" s="733"/>
      <c r="OPC73" s="733"/>
      <c r="OPD73" s="733"/>
      <c r="OPE73" s="733"/>
      <c r="OPF73" s="733"/>
      <c r="OPG73" s="733"/>
      <c r="OPH73" s="733"/>
      <c r="OPI73" s="733"/>
      <c r="OPJ73" s="733"/>
      <c r="OPK73" s="733"/>
      <c r="OPL73" s="733"/>
      <c r="OPM73" s="733"/>
      <c r="OPN73" s="733"/>
      <c r="OPO73" s="733"/>
      <c r="OPP73" s="733"/>
      <c r="OPQ73" s="733"/>
      <c r="OPR73" s="733"/>
      <c r="OPS73" s="733"/>
      <c r="OPT73" s="733"/>
      <c r="OPU73" s="733"/>
      <c r="OPV73" s="733"/>
      <c r="OPW73" s="733"/>
      <c r="OPX73" s="733"/>
      <c r="OPY73" s="733"/>
      <c r="OPZ73" s="733"/>
      <c r="OQA73" s="733"/>
      <c r="OQB73" s="733"/>
      <c r="OQC73" s="733"/>
      <c r="OQD73" s="733"/>
      <c r="OQE73" s="733"/>
      <c r="OQF73" s="733"/>
      <c r="OQG73" s="733"/>
      <c r="OQH73" s="733"/>
      <c r="OQI73" s="733"/>
      <c r="OQJ73" s="733"/>
      <c r="OQK73" s="733"/>
      <c r="OQL73" s="733"/>
      <c r="OQM73" s="733"/>
      <c r="OQN73" s="733"/>
      <c r="OQO73" s="733"/>
      <c r="OQP73" s="733"/>
      <c r="OQQ73" s="733"/>
      <c r="OQR73" s="733"/>
      <c r="OQS73" s="733"/>
      <c r="OQT73" s="733"/>
      <c r="OQU73" s="733"/>
      <c r="OQV73" s="733"/>
      <c r="OQW73" s="733"/>
      <c r="OQX73" s="733"/>
      <c r="OQY73" s="733"/>
      <c r="OQZ73" s="733"/>
      <c r="ORA73" s="733"/>
      <c r="ORB73" s="733"/>
      <c r="ORC73" s="733"/>
      <c r="ORD73" s="733"/>
      <c r="ORE73" s="733"/>
      <c r="ORF73" s="733"/>
      <c r="ORG73" s="733"/>
      <c r="ORH73" s="733"/>
      <c r="ORI73" s="733"/>
      <c r="ORJ73" s="733"/>
      <c r="ORK73" s="733"/>
      <c r="ORL73" s="733"/>
      <c r="ORM73" s="733"/>
      <c r="ORN73" s="733"/>
      <c r="ORO73" s="733"/>
      <c r="ORP73" s="733"/>
      <c r="ORQ73" s="733"/>
      <c r="ORR73" s="733"/>
      <c r="ORS73" s="733"/>
      <c r="ORT73" s="733"/>
      <c r="ORU73" s="733"/>
      <c r="ORV73" s="733"/>
      <c r="ORW73" s="733"/>
      <c r="ORX73" s="733"/>
      <c r="ORY73" s="733"/>
      <c r="ORZ73" s="733"/>
      <c r="OSA73" s="733"/>
      <c r="OSB73" s="733"/>
      <c r="OSC73" s="733"/>
      <c r="OSD73" s="733"/>
      <c r="OSE73" s="733"/>
      <c r="OSF73" s="733"/>
      <c r="OSG73" s="733"/>
      <c r="OSH73" s="733"/>
      <c r="OSI73" s="733"/>
      <c r="OSJ73" s="733"/>
      <c r="OSK73" s="733"/>
      <c r="OSL73" s="733"/>
      <c r="OSM73" s="733"/>
      <c r="OSN73" s="733"/>
      <c r="OSO73" s="733"/>
      <c r="OSP73" s="733"/>
      <c r="OSQ73" s="733"/>
      <c r="OSR73" s="733"/>
      <c r="OSS73" s="733"/>
      <c r="OST73" s="733"/>
      <c r="OSU73" s="733"/>
      <c r="OSV73" s="733"/>
      <c r="OSW73" s="733"/>
      <c r="OSX73" s="733"/>
      <c r="OSY73" s="733"/>
      <c r="OSZ73" s="733"/>
      <c r="OTA73" s="733"/>
      <c r="OTB73" s="733"/>
      <c r="OTC73" s="733"/>
      <c r="OTD73" s="733"/>
      <c r="OTE73" s="733"/>
      <c r="OTF73" s="733"/>
      <c r="OTG73" s="733"/>
      <c r="OTH73" s="733"/>
      <c r="OTI73" s="733"/>
      <c r="OTJ73" s="733"/>
      <c r="OTK73" s="733"/>
      <c r="OTL73" s="733"/>
      <c r="OTM73" s="733"/>
      <c r="OTN73" s="733"/>
      <c r="OTO73" s="733"/>
      <c r="OTP73" s="733"/>
      <c r="OTQ73" s="733"/>
      <c r="OTR73" s="733"/>
      <c r="OTS73" s="733"/>
      <c r="OTT73" s="733"/>
      <c r="OTU73" s="733"/>
      <c r="OTV73" s="733"/>
      <c r="OTW73" s="733"/>
      <c r="OTX73" s="733"/>
      <c r="OTY73" s="733"/>
      <c r="OTZ73" s="733"/>
      <c r="OUA73" s="733"/>
      <c r="OUB73" s="733"/>
      <c r="OUC73" s="733"/>
      <c r="OUD73" s="733"/>
      <c r="OUE73" s="733"/>
      <c r="OUF73" s="733"/>
      <c r="OUG73" s="733"/>
      <c r="OUH73" s="733"/>
      <c r="OUI73" s="733"/>
      <c r="OUJ73" s="733"/>
      <c r="OUK73" s="733"/>
      <c r="OUL73" s="733"/>
      <c r="OUM73" s="733"/>
      <c r="OUN73" s="733"/>
      <c r="OUO73" s="733"/>
      <c r="OUP73" s="733"/>
      <c r="OUQ73" s="733"/>
      <c r="OUR73" s="733"/>
      <c r="OUS73" s="733"/>
      <c r="OUT73" s="733"/>
      <c r="OUU73" s="733"/>
      <c r="OUV73" s="733"/>
      <c r="OUW73" s="733"/>
      <c r="OUX73" s="733"/>
      <c r="OUY73" s="733"/>
      <c r="OUZ73" s="733"/>
      <c r="OVA73" s="733"/>
      <c r="OVB73" s="733"/>
      <c r="OVC73" s="733"/>
      <c r="OVD73" s="733"/>
      <c r="OVE73" s="733"/>
      <c r="OVF73" s="733"/>
      <c r="OVG73" s="733"/>
      <c r="OVH73" s="733"/>
      <c r="OVI73" s="733"/>
      <c r="OVJ73" s="733"/>
      <c r="OVK73" s="733"/>
      <c r="OVL73" s="733"/>
      <c r="OVM73" s="733"/>
      <c r="OVN73" s="733"/>
      <c r="OVO73" s="733"/>
      <c r="OVP73" s="733"/>
      <c r="OVQ73" s="733"/>
      <c r="OVR73" s="733"/>
      <c r="OVS73" s="733"/>
      <c r="OVT73" s="733"/>
      <c r="OVU73" s="733"/>
      <c r="OVV73" s="733"/>
      <c r="OVW73" s="733"/>
      <c r="OVX73" s="733"/>
      <c r="OVY73" s="733"/>
      <c r="OVZ73" s="733"/>
      <c r="OWA73" s="733"/>
      <c r="OWB73" s="733"/>
      <c r="OWC73" s="733"/>
      <c r="OWD73" s="733"/>
      <c r="OWE73" s="733"/>
      <c r="OWF73" s="733"/>
      <c r="OWG73" s="733"/>
      <c r="OWH73" s="733"/>
      <c r="OWI73" s="733"/>
      <c r="OWJ73" s="733"/>
      <c r="OWK73" s="733"/>
      <c r="OWL73" s="733"/>
      <c r="OWM73" s="733"/>
      <c r="OWN73" s="733"/>
      <c r="OWO73" s="733"/>
      <c r="OWP73" s="733"/>
      <c r="OWQ73" s="733"/>
      <c r="OWR73" s="733"/>
      <c r="OWS73" s="733"/>
      <c r="OWT73" s="733"/>
      <c r="OWU73" s="733"/>
      <c r="OWV73" s="733"/>
      <c r="OWW73" s="733"/>
      <c r="OWX73" s="733"/>
      <c r="OWY73" s="733"/>
      <c r="OWZ73" s="733"/>
      <c r="OXA73" s="733"/>
      <c r="OXB73" s="733"/>
      <c r="OXC73" s="733"/>
      <c r="OXD73" s="733"/>
      <c r="OXE73" s="733"/>
      <c r="OXF73" s="733"/>
      <c r="OXG73" s="733"/>
      <c r="OXH73" s="733"/>
      <c r="OXI73" s="733"/>
      <c r="OXJ73" s="733"/>
      <c r="OXK73" s="733"/>
      <c r="OXL73" s="733"/>
      <c r="OXM73" s="733"/>
      <c r="OXN73" s="733"/>
      <c r="OXO73" s="733"/>
      <c r="OXP73" s="733"/>
      <c r="OXQ73" s="733"/>
      <c r="OXR73" s="733"/>
      <c r="OXS73" s="733"/>
      <c r="OXT73" s="733"/>
      <c r="OXU73" s="733"/>
      <c r="OXV73" s="733"/>
      <c r="OXW73" s="733"/>
      <c r="OXX73" s="733"/>
      <c r="OXY73" s="733"/>
      <c r="OXZ73" s="733"/>
      <c r="OYA73" s="733"/>
      <c r="OYB73" s="733"/>
      <c r="OYC73" s="733"/>
      <c r="OYD73" s="733"/>
      <c r="OYE73" s="733"/>
      <c r="OYF73" s="733"/>
      <c r="OYG73" s="733"/>
      <c r="OYH73" s="733"/>
      <c r="OYI73" s="733"/>
      <c r="OYJ73" s="733"/>
      <c r="OYK73" s="733"/>
      <c r="OYL73" s="733"/>
      <c r="OYM73" s="733"/>
      <c r="OYN73" s="733"/>
      <c r="OYO73" s="733"/>
      <c r="OYP73" s="733"/>
      <c r="OYQ73" s="733"/>
      <c r="OYR73" s="733"/>
      <c r="OYS73" s="733"/>
      <c r="OYT73" s="733"/>
      <c r="OYU73" s="733"/>
      <c r="OYV73" s="733"/>
      <c r="OYW73" s="733"/>
      <c r="OYX73" s="733"/>
      <c r="OYY73" s="733"/>
      <c r="OYZ73" s="733"/>
      <c r="OZA73" s="733"/>
      <c r="OZB73" s="733"/>
      <c r="OZC73" s="733"/>
      <c r="OZD73" s="733"/>
      <c r="OZE73" s="733"/>
      <c r="OZF73" s="733"/>
      <c r="OZG73" s="733"/>
      <c r="OZH73" s="733"/>
      <c r="OZI73" s="733"/>
      <c r="OZJ73" s="733"/>
      <c r="OZK73" s="733"/>
      <c r="OZL73" s="733"/>
      <c r="OZM73" s="733"/>
      <c r="OZN73" s="733"/>
      <c r="OZO73" s="733"/>
      <c r="OZP73" s="733"/>
      <c r="OZQ73" s="733"/>
      <c r="OZR73" s="733"/>
      <c r="OZS73" s="733"/>
      <c r="OZT73" s="733"/>
      <c r="OZU73" s="733"/>
      <c r="OZV73" s="733"/>
      <c r="OZW73" s="733"/>
      <c r="OZX73" s="733"/>
      <c r="OZY73" s="733"/>
      <c r="OZZ73" s="733"/>
      <c r="PAA73" s="733"/>
      <c r="PAB73" s="733"/>
      <c r="PAC73" s="733"/>
      <c r="PAD73" s="733"/>
      <c r="PAE73" s="733"/>
      <c r="PAF73" s="733"/>
      <c r="PAG73" s="733"/>
      <c r="PAH73" s="733"/>
      <c r="PAI73" s="733"/>
      <c r="PAJ73" s="733"/>
      <c r="PAK73" s="733"/>
      <c r="PAL73" s="733"/>
      <c r="PAM73" s="733"/>
      <c r="PAN73" s="733"/>
      <c r="PAO73" s="733"/>
      <c r="PAP73" s="733"/>
      <c r="PAQ73" s="733"/>
      <c r="PAR73" s="733"/>
      <c r="PAS73" s="733"/>
      <c r="PAT73" s="733"/>
      <c r="PAU73" s="733"/>
      <c r="PAV73" s="733"/>
      <c r="PAW73" s="733"/>
      <c r="PAX73" s="733"/>
      <c r="PAY73" s="733"/>
      <c r="PAZ73" s="733"/>
      <c r="PBA73" s="733"/>
      <c r="PBB73" s="733"/>
      <c r="PBC73" s="733"/>
      <c r="PBD73" s="733"/>
      <c r="PBE73" s="733"/>
      <c r="PBF73" s="733"/>
      <c r="PBG73" s="733"/>
      <c r="PBH73" s="733"/>
      <c r="PBI73" s="733"/>
      <c r="PBJ73" s="733"/>
      <c r="PBK73" s="733"/>
      <c r="PBL73" s="733"/>
      <c r="PBM73" s="733"/>
      <c r="PBN73" s="733"/>
      <c r="PBO73" s="733"/>
      <c r="PBP73" s="733"/>
      <c r="PBQ73" s="733"/>
      <c r="PBR73" s="733"/>
      <c r="PBS73" s="733"/>
      <c r="PBT73" s="733"/>
      <c r="PBU73" s="733"/>
      <c r="PBV73" s="733"/>
      <c r="PBW73" s="733"/>
      <c r="PBX73" s="733"/>
      <c r="PBY73" s="733"/>
      <c r="PBZ73" s="733"/>
      <c r="PCA73" s="733"/>
      <c r="PCB73" s="733"/>
      <c r="PCC73" s="733"/>
      <c r="PCD73" s="733"/>
      <c r="PCE73" s="733"/>
      <c r="PCF73" s="733"/>
      <c r="PCG73" s="733"/>
      <c r="PCH73" s="733"/>
      <c r="PCI73" s="733"/>
      <c r="PCJ73" s="733"/>
      <c r="PCK73" s="733"/>
      <c r="PCL73" s="733"/>
      <c r="PCM73" s="733"/>
      <c r="PCN73" s="733"/>
      <c r="PCO73" s="733"/>
      <c r="PCP73" s="733"/>
      <c r="PCQ73" s="733"/>
      <c r="PCR73" s="733"/>
      <c r="PCS73" s="733"/>
      <c r="PCT73" s="733"/>
      <c r="PCU73" s="733"/>
      <c r="PCV73" s="733"/>
      <c r="PCW73" s="733"/>
      <c r="PCX73" s="733"/>
      <c r="PCY73" s="733"/>
      <c r="PCZ73" s="733"/>
      <c r="PDA73" s="733"/>
      <c r="PDB73" s="733"/>
      <c r="PDC73" s="733"/>
      <c r="PDD73" s="733"/>
      <c r="PDE73" s="733"/>
      <c r="PDF73" s="733"/>
      <c r="PDG73" s="733"/>
      <c r="PDH73" s="733"/>
      <c r="PDI73" s="733"/>
      <c r="PDJ73" s="733"/>
      <c r="PDK73" s="733"/>
      <c r="PDL73" s="733"/>
      <c r="PDM73" s="733"/>
      <c r="PDN73" s="733"/>
      <c r="PDO73" s="733"/>
      <c r="PDP73" s="733"/>
      <c r="PDQ73" s="733"/>
      <c r="PDR73" s="733"/>
      <c r="PDS73" s="733"/>
      <c r="PDT73" s="733"/>
      <c r="PDU73" s="733"/>
      <c r="PDV73" s="733"/>
      <c r="PDW73" s="733"/>
      <c r="PDX73" s="733"/>
      <c r="PDY73" s="733"/>
      <c r="PDZ73" s="733"/>
      <c r="PEA73" s="733"/>
      <c r="PEB73" s="733"/>
      <c r="PEC73" s="733"/>
      <c r="PED73" s="733"/>
      <c r="PEE73" s="733"/>
      <c r="PEF73" s="733"/>
      <c r="PEG73" s="733"/>
      <c r="PEH73" s="733"/>
      <c r="PEI73" s="733"/>
      <c r="PEJ73" s="733"/>
      <c r="PEK73" s="733"/>
      <c r="PEL73" s="733"/>
      <c r="PEM73" s="733"/>
      <c r="PEN73" s="733"/>
      <c r="PEO73" s="733"/>
      <c r="PEP73" s="733"/>
      <c r="PEQ73" s="733"/>
      <c r="PER73" s="733"/>
      <c r="PES73" s="733"/>
      <c r="PET73" s="733"/>
      <c r="PEU73" s="733"/>
      <c r="PEV73" s="733"/>
      <c r="PEW73" s="733"/>
      <c r="PEX73" s="733"/>
      <c r="PEY73" s="733"/>
      <c r="PEZ73" s="733"/>
      <c r="PFA73" s="733"/>
      <c r="PFB73" s="733"/>
      <c r="PFC73" s="733"/>
      <c r="PFD73" s="733"/>
      <c r="PFE73" s="733"/>
      <c r="PFF73" s="733"/>
      <c r="PFG73" s="733"/>
      <c r="PFH73" s="733"/>
      <c r="PFI73" s="733"/>
      <c r="PFJ73" s="733"/>
      <c r="PFK73" s="733"/>
      <c r="PFL73" s="733"/>
      <c r="PFM73" s="733"/>
      <c r="PFN73" s="733"/>
      <c r="PFO73" s="733"/>
      <c r="PFP73" s="733"/>
      <c r="PFQ73" s="733"/>
      <c r="PFR73" s="733"/>
      <c r="PFS73" s="733"/>
      <c r="PFT73" s="733"/>
      <c r="PFU73" s="733"/>
      <c r="PFV73" s="733"/>
      <c r="PFW73" s="733"/>
      <c r="PFX73" s="733"/>
      <c r="PFY73" s="733"/>
      <c r="PFZ73" s="733"/>
      <c r="PGA73" s="733"/>
      <c r="PGB73" s="733"/>
      <c r="PGC73" s="733"/>
      <c r="PGD73" s="733"/>
      <c r="PGE73" s="733"/>
      <c r="PGF73" s="733"/>
      <c r="PGG73" s="733"/>
      <c r="PGH73" s="733"/>
      <c r="PGI73" s="733"/>
      <c r="PGJ73" s="733"/>
      <c r="PGK73" s="733"/>
      <c r="PGL73" s="733"/>
      <c r="PGM73" s="733"/>
      <c r="PGN73" s="733"/>
      <c r="PGO73" s="733"/>
      <c r="PGP73" s="733"/>
      <c r="PGQ73" s="733"/>
      <c r="PGR73" s="733"/>
      <c r="PGS73" s="733"/>
      <c r="PGT73" s="733"/>
      <c r="PGU73" s="733"/>
      <c r="PGV73" s="733"/>
      <c r="PGW73" s="733"/>
      <c r="PGX73" s="733"/>
      <c r="PGY73" s="733"/>
      <c r="PGZ73" s="733"/>
      <c r="PHA73" s="733"/>
      <c r="PHB73" s="733"/>
      <c r="PHC73" s="733"/>
      <c r="PHD73" s="733"/>
      <c r="PHE73" s="733"/>
      <c r="PHF73" s="733"/>
      <c r="PHG73" s="733"/>
      <c r="PHH73" s="733"/>
      <c r="PHI73" s="733"/>
      <c r="PHJ73" s="733"/>
      <c r="PHK73" s="733"/>
      <c r="PHL73" s="733"/>
      <c r="PHM73" s="733"/>
      <c r="PHN73" s="733"/>
      <c r="PHO73" s="733"/>
      <c r="PHP73" s="733"/>
      <c r="PHQ73" s="733"/>
      <c r="PHR73" s="733"/>
      <c r="PHS73" s="733"/>
      <c r="PHT73" s="733"/>
      <c r="PHU73" s="733"/>
      <c r="PHV73" s="733"/>
      <c r="PHW73" s="733"/>
      <c r="PHX73" s="733"/>
      <c r="PHY73" s="733"/>
      <c r="PHZ73" s="733"/>
      <c r="PIA73" s="733"/>
      <c r="PIB73" s="733"/>
      <c r="PIC73" s="733"/>
      <c r="PID73" s="733"/>
      <c r="PIE73" s="733"/>
      <c r="PIF73" s="733"/>
      <c r="PIG73" s="733"/>
      <c r="PIH73" s="733"/>
      <c r="PII73" s="733"/>
      <c r="PIJ73" s="733"/>
      <c r="PIK73" s="733"/>
      <c r="PIL73" s="733"/>
      <c r="PIM73" s="733"/>
      <c r="PIN73" s="733"/>
      <c r="PIO73" s="733"/>
      <c r="PIP73" s="733"/>
      <c r="PIQ73" s="733"/>
      <c r="PIR73" s="733"/>
      <c r="PIS73" s="733"/>
      <c r="PIT73" s="733"/>
      <c r="PIU73" s="733"/>
      <c r="PIV73" s="733"/>
      <c r="PIW73" s="733"/>
      <c r="PIX73" s="733"/>
      <c r="PIY73" s="733"/>
      <c r="PIZ73" s="733"/>
      <c r="PJA73" s="733"/>
      <c r="PJB73" s="733"/>
      <c r="PJC73" s="733"/>
      <c r="PJD73" s="733"/>
      <c r="PJE73" s="733"/>
      <c r="PJF73" s="733"/>
      <c r="PJG73" s="733"/>
      <c r="PJH73" s="733"/>
      <c r="PJI73" s="733"/>
      <c r="PJJ73" s="733"/>
      <c r="PJK73" s="733"/>
      <c r="PJL73" s="733"/>
      <c r="PJM73" s="733"/>
      <c r="PJN73" s="733"/>
      <c r="PJO73" s="733"/>
      <c r="PJP73" s="733"/>
      <c r="PJQ73" s="733"/>
      <c r="PJR73" s="733"/>
      <c r="PJS73" s="733"/>
      <c r="PJT73" s="733"/>
      <c r="PJU73" s="733"/>
      <c r="PJV73" s="733"/>
      <c r="PJW73" s="733"/>
      <c r="PJX73" s="733"/>
      <c r="PJY73" s="733"/>
      <c r="PJZ73" s="733"/>
      <c r="PKA73" s="733"/>
      <c r="PKB73" s="733"/>
      <c r="PKC73" s="733"/>
      <c r="PKD73" s="733"/>
      <c r="PKE73" s="733"/>
      <c r="PKF73" s="733"/>
      <c r="PKG73" s="733"/>
      <c r="PKH73" s="733"/>
      <c r="PKI73" s="733"/>
      <c r="PKJ73" s="733"/>
      <c r="PKK73" s="733"/>
      <c r="PKL73" s="733"/>
      <c r="PKM73" s="733"/>
      <c r="PKN73" s="733"/>
      <c r="PKO73" s="733"/>
      <c r="PKP73" s="733"/>
      <c r="PKQ73" s="733"/>
      <c r="PKR73" s="733"/>
      <c r="PKS73" s="733"/>
      <c r="PKT73" s="733"/>
      <c r="PKU73" s="733"/>
      <c r="PKV73" s="733"/>
      <c r="PKW73" s="733"/>
      <c r="PKX73" s="733"/>
      <c r="PKY73" s="733"/>
      <c r="PKZ73" s="733"/>
      <c r="PLA73" s="733"/>
      <c r="PLB73" s="733"/>
      <c r="PLC73" s="733"/>
      <c r="PLD73" s="733"/>
      <c r="PLE73" s="733"/>
      <c r="PLF73" s="733"/>
      <c r="PLG73" s="733"/>
      <c r="PLH73" s="733"/>
      <c r="PLI73" s="733"/>
      <c r="PLJ73" s="733"/>
      <c r="PLK73" s="733"/>
      <c r="PLL73" s="733"/>
      <c r="PLM73" s="733"/>
      <c r="PLN73" s="733"/>
      <c r="PLO73" s="733"/>
      <c r="PLP73" s="733"/>
      <c r="PLQ73" s="733"/>
      <c r="PLR73" s="733"/>
      <c r="PLS73" s="733"/>
      <c r="PLT73" s="733"/>
      <c r="PLU73" s="733"/>
      <c r="PLV73" s="733"/>
      <c r="PLW73" s="733"/>
      <c r="PLX73" s="733"/>
      <c r="PLY73" s="733"/>
      <c r="PLZ73" s="733"/>
      <c r="PMA73" s="733"/>
      <c r="PMB73" s="733"/>
      <c r="PMC73" s="733"/>
      <c r="PMD73" s="733"/>
      <c r="PME73" s="733"/>
      <c r="PMF73" s="733"/>
      <c r="PMG73" s="733"/>
      <c r="PMH73" s="733"/>
      <c r="PMI73" s="733"/>
      <c r="PMJ73" s="733"/>
      <c r="PMK73" s="733"/>
      <c r="PML73" s="733"/>
      <c r="PMM73" s="733"/>
      <c r="PMN73" s="733"/>
      <c r="PMO73" s="733"/>
      <c r="PMP73" s="733"/>
      <c r="PMQ73" s="733"/>
      <c r="PMR73" s="733"/>
      <c r="PMS73" s="733"/>
      <c r="PMT73" s="733"/>
      <c r="PMU73" s="733"/>
      <c r="PMV73" s="733"/>
      <c r="PMW73" s="733"/>
      <c r="PMX73" s="733"/>
      <c r="PMY73" s="733"/>
      <c r="PMZ73" s="733"/>
      <c r="PNA73" s="733"/>
      <c r="PNB73" s="733"/>
      <c r="PNC73" s="733"/>
      <c r="PND73" s="733"/>
      <c r="PNE73" s="733"/>
      <c r="PNF73" s="733"/>
      <c r="PNG73" s="733"/>
      <c r="PNH73" s="733"/>
      <c r="PNI73" s="733"/>
      <c r="PNJ73" s="733"/>
      <c r="PNK73" s="733"/>
      <c r="PNL73" s="733"/>
      <c r="PNM73" s="733"/>
      <c r="PNN73" s="733"/>
      <c r="PNO73" s="733"/>
      <c r="PNP73" s="733"/>
      <c r="PNQ73" s="733"/>
      <c r="PNR73" s="733"/>
      <c r="PNS73" s="733"/>
      <c r="PNT73" s="733"/>
      <c r="PNU73" s="733"/>
      <c r="PNV73" s="733"/>
      <c r="PNW73" s="733"/>
      <c r="PNX73" s="733"/>
      <c r="PNY73" s="733"/>
      <c r="PNZ73" s="733"/>
      <c r="POA73" s="733"/>
      <c r="POB73" s="733"/>
      <c r="POC73" s="733"/>
      <c r="POD73" s="733"/>
      <c r="POE73" s="733"/>
      <c r="POF73" s="733"/>
      <c r="POG73" s="733"/>
      <c r="POH73" s="733"/>
      <c r="POI73" s="733"/>
      <c r="POJ73" s="733"/>
      <c r="POK73" s="733"/>
      <c r="POL73" s="733"/>
      <c r="POM73" s="733"/>
      <c r="PON73" s="733"/>
      <c r="POO73" s="733"/>
      <c r="POP73" s="733"/>
      <c r="POQ73" s="733"/>
      <c r="POR73" s="733"/>
      <c r="POS73" s="733"/>
      <c r="POT73" s="733"/>
      <c r="POU73" s="733"/>
      <c r="POV73" s="733"/>
      <c r="POW73" s="733"/>
      <c r="POX73" s="733"/>
      <c r="POY73" s="733"/>
      <c r="POZ73" s="733"/>
      <c r="PPA73" s="733"/>
      <c r="PPB73" s="733"/>
      <c r="PPC73" s="733"/>
      <c r="PPD73" s="733"/>
      <c r="PPE73" s="733"/>
      <c r="PPF73" s="733"/>
      <c r="PPG73" s="733"/>
      <c r="PPH73" s="733"/>
      <c r="PPI73" s="733"/>
      <c r="PPJ73" s="733"/>
      <c r="PPK73" s="733"/>
      <c r="PPL73" s="733"/>
      <c r="PPM73" s="733"/>
      <c r="PPN73" s="733"/>
      <c r="PPO73" s="733"/>
      <c r="PPP73" s="733"/>
      <c r="PPQ73" s="733"/>
      <c r="PPR73" s="733"/>
      <c r="PPS73" s="733"/>
      <c r="PPT73" s="733"/>
      <c r="PPU73" s="733"/>
      <c r="PPV73" s="733"/>
      <c r="PPW73" s="733"/>
      <c r="PPX73" s="733"/>
      <c r="PPY73" s="733"/>
      <c r="PPZ73" s="733"/>
      <c r="PQA73" s="733"/>
      <c r="PQB73" s="733"/>
      <c r="PQC73" s="733"/>
      <c r="PQD73" s="733"/>
      <c r="PQE73" s="733"/>
      <c r="PQF73" s="733"/>
      <c r="PQG73" s="733"/>
      <c r="PQH73" s="733"/>
      <c r="PQI73" s="733"/>
      <c r="PQJ73" s="733"/>
      <c r="PQK73" s="733"/>
      <c r="PQL73" s="733"/>
      <c r="PQM73" s="733"/>
      <c r="PQN73" s="733"/>
      <c r="PQO73" s="733"/>
      <c r="PQP73" s="733"/>
      <c r="PQQ73" s="733"/>
      <c r="PQR73" s="733"/>
      <c r="PQS73" s="733"/>
      <c r="PQT73" s="733"/>
      <c r="PQU73" s="733"/>
      <c r="PQV73" s="733"/>
      <c r="PQW73" s="733"/>
      <c r="PQX73" s="733"/>
      <c r="PQY73" s="733"/>
      <c r="PQZ73" s="733"/>
      <c r="PRA73" s="733"/>
      <c r="PRB73" s="733"/>
      <c r="PRC73" s="733"/>
      <c r="PRD73" s="733"/>
      <c r="PRE73" s="733"/>
      <c r="PRF73" s="733"/>
      <c r="PRG73" s="733"/>
      <c r="PRH73" s="733"/>
      <c r="PRI73" s="733"/>
      <c r="PRJ73" s="733"/>
      <c r="PRK73" s="733"/>
      <c r="PRL73" s="733"/>
      <c r="PRM73" s="733"/>
      <c r="PRN73" s="733"/>
      <c r="PRO73" s="733"/>
      <c r="PRP73" s="733"/>
      <c r="PRQ73" s="733"/>
      <c r="PRR73" s="733"/>
      <c r="PRS73" s="733"/>
      <c r="PRT73" s="733"/>
      <c r="PRU73" s="733"/>
      <c r="PRV73" s="733"/>
      <c r="PRW73" s="733"/>
      <c r="PRX73" s="733"/>
      <c r="PRY73" s="733"/>
      <c r="PRZ73" s="733"/>
      <c r="PSA73" s="733"/>
      <c r="PSB73" s="733"/>
      <c r="PSC73" s="733"/>
      <c r="PSD73" s="733"/>
      <c r="PSE73" s="733"/>
      <c r="PSF73" s="733"/>
      <c r="PSG73" s="733"/>
      <c r="PSH73" s="733"/>
      <c r="PSI73" s="733"/>
      <c r="PSJ73" s="733"/>
      <c r="PSK73" s="733"/>
      <c r="PSL73" s="733"/>
      <c r="PSM73" s="733"/>
      <c r="PSN73" s="733"/>
      <c r="PSO73" s="733"/>
      <c r="PSP73" s="733"/>
      <c r="PSQ73" s="733"/>
      <c r="PSR73" s="733"/>
      <c r="PSS73" s="733"/>
      <c r="PST73" s="733"/>
      <c r="PSU73" s="733"/>
      <c r="PSV73" s="733"/>
      <c r="PSW73" s="733"/>
      <c r="PSX73" s="733"/>
      <c r="PSY73" s="733"/>
      <c r="PSZ73" s="733"/>
      <c r="PTA73" s="733"/>
      <c r="PTB73" s="733"/>
      <c r="PTC73" s="733"/>
      <c r="PTD73" s="733"/>
      <c r="PTE73" s="733"/>
      <c r="PTF73" s="733"/>
      <c r="PTG73" s="733"/>
      <c r="PTH73" s="733"/>
      <c r="PTI73" s="733"/>
      <c r="PTJ73" s="733"/>
      <c r="PTK73" s="733"/>
      <c r="PTL73" s="733"/>
      <c r="PTM73" s="733"/>
      <c r="PTN73" s="733"/>
      <c r="PTO73" s="733"/>
      <c r="PTP73" s="733"/>
      <c r="PTQ73" s="733"/>
      <c r="PTR73" s="733"/>
      <c r="PTS73" s="733"/>
      <c r="PTT73" s="733"/>
      <c r="PTU73" s="733"/>
      <c r="PTV73" s="733"/>
      <c r="PTW73" s="733"/>
      <c r="PTX73" s="733"/>
      <c r="PTY73" s="733"/>
      <c r="PTZ73" s="733"/>
      <c r="PUA73" s="733"/>
      <c r="PUB73" s="733"/>
      <c r="PUC73" s="733"/>
      <c r="PUD73" s="733"/>
      <c r="PUE73" s="733"/>
      <c r="PUF73" s="733"/>
      <c r="PUG73" s="733"/>
      <c r="PUH73" s="733"/>
      <c r="PUI73" s="733"/>
      <c r="PUJ73" s="733"/>
      <c r="PUK73" s="733"/>
      <c r="PUL73" s="733"/>
      <c r="PUM73" s="733"/>
      <c r="PUN73" s="733"/>
      <c r="PUO73" s="733"/>
      <c r="PUP73" s="733"/>
      <c r="PUQ73" s="733"/>
      <c r="PUR73" s="733"/>
      <c r="PUS73" s="733"/>
      <c r="PUT73" s="733"/>
      <c r="PUU73" s="733"/>
      <c r="PUV73" s="733"/>
      <c r="PUW73" s="733"/>
      <c r="PUX73" s="733"/>
      <c r="PUY73" s="733"/>
      <c r="PUZ73" s="733"/>
      <c r="PVA73" s="733"/>
      <c r="PVB73" s="733"/>
      <c r="PVC73" s="733"/>
      <c r="PVD73" s="733"/>
      <c r="PVE73" s="733"/>
      <c r="PVF73" s="733"/>
      <c r="PVG73" s="733"/>
      <c r="PVH73" s="733"/>
      <c r="PVI73" s="733"/>
      <c r="PVJ73" s="733"/>
      <c r="PVK73" s="733"/>
      <c r="PVL73" s="733"/>
      <c r="PVM73" s="733"/>
      <c r="PVN73" s="733"/>
      <c r="PVO73" s="733"/>
      <c r="PVP73" s="733"/>
      <c r="PVQ73" s="733"/>
      <c r="PVR73" s="733"/>
      <c r="PVS73" s="733"/>
      <c r="PVT73" s="733"/>
      <c r="PVU73" s="733"/>
      <c r="PVV73" s="733"/>
      <c r="PVW73" s="733"/>
      <c r="PVX73" s="733"/>
      <c r="PVY73" s="733"/>
      <c r="PVZ73" s="733"/>
      <c r="PWA73" s="733"/>
      <c r="PWB73" s="733"/>
      <c r="PWC73" s="733"/>
      <c r="PWD73" s="733"/>
      <c r="PWE73" s="733"/>
      <c r="PWF73" s="733"/>
      <c r="PWG73" s="733"/>
      <c r="PWH73" s="733"/>
      <c r="PWI73" s="733"/>
      <c r="PWJ73" s="733"/>
      <c r="PWK73" s="733"/>
      <c r="PWL73" s="733"/>
      <c r="PWM73" s="733"/>
      <c r="PWN73" s="733"/>
      <c r="PWO73" s="733"/>
      <c r="PWP73" s="733"/>
      <c r="PWQ73" s="733"/>
      <c r="PWR73" s="733"/>
      <c r="PWS73" s="733"/>
      <c r="PWT73" s="733"/>
      <c r="PWU73" s="733"/>
      <c r="PWV73" s="733"/>
      <c r="PWW73" s="733"/>
      <c r="PWX73" s="733"/>
      <c r="PWY73" s="733"/>
      <c r="PWZ73" s="733"/>
      <c r="PXA73" s="733"/>
      <c r="PXB73" s="733"/>
      <c r="PXC73" s="733"/>
      <c r="PXD73" s="733"/>
      <c r="PXE73" s="733"/>
      <c r="PXF73" s="733"/>
      <c r="PXG73" s="733"/>
      <c r="PXH73" s="733"/>
      <c r="PXI73" s="733"/>
      <c r="PXJ73" s="733"/>
      <c r="PXK73" s="733"/>
      <c r="PXL73" s="733"/>
      <c r="PXM73" s="733"/>
      <c r="PXN73" s="733"/>
      <c r="PXO73" s="733"/>
      <c r="PXP73" s="733"/>
      <c r="PXQ73" s="733"/>
      <c r="PXR73" s="733"/>
      <c r="PXS73" s="733"/>
      <c r="PXT73" s="733"/>
      <c r="PXU73" s="733"/>
      <c r="PXV73" s="733"/>
      <c r="PXW73" s="733"/>
      <c r="PXX73" s="733"/>
      <c r="PXY73" s="733"/>
      <c r="PXZ73" s="733"/>
      <c r="PYA73" s="733"/>
      <c r="PYB73" s="733"/>
      <c r="PYC73" s="733"/>
      <c r="PYD73" s="733"/>
      <c r="PYE73" s="733"/>
      <c r="PYF73" s="733"/>
      <c r="PYG73" s="733"/>
      <c r="PYH73" s="733"/>
      <c r="PYI73" s="733"/>
      <c r="PYJ73" s="733"/>
      <c r="PYK73" s="733"/>
      <c r="PYL73" s="733"/>
      <c r="PYM73" s="733"/>
      <c r="PYN73" s="733"/>
      <c r="PYO73" s="733"/>
      <c r="PYP73" s="733"/>
      <c r="PYQ73" s="733"/>
      <c r="PYR73" s="733"/>
      <c r="PYS73" s="733"/>
      <c r="PYT73" s="733"/>
      <c r="PYU73" s="733"/>
      <c r="PYV73" s="733"/>
      <c r="PYW73" s="733"/>
      <c r="PYX73" s="733"/>
      <c r="PYY73" s="733"/>
      <c r="PYZ73" s="733"/>
      <c r="PZA73" s="733"/>
      <c r="PZB73" s="733"/>
      <c r="PZC73" s="733"/>
      <c r="PZD73" s="733"/>
      <c r="PZE73" s="733"/>
      <c r="PZF73" s="733"/>
      <c r="PZG73" s="733"/>
      <c r="PZH73" s="733"/>
      <c r="PZI73" s="733"/>
      <c r="PZJ73" s="733"/>
      <c r="PZK73" s="733"/>
      <c r="PZL73" s="733"/>
      <c r="PZM73" s="733"/>
      <c r="PZN73" s="733"/>
      <c r="PZO73" s="733"/>
      <c r="PZP73" s="733"/>
      <c r="PZQ73" s="733"/>
      <c r="PZR73" s="733"/>
      <c r="PZS73" s="733"/>
      <c r="PZT73" s="733"/>
      <c r="PZU73" s="733"/>
      <c r="PZV73" s="733"/>
      <c r="PZW73" s="733"/>
      <c r="PZX73" s="733"/>
      <c r="PZY73" s="733"/>
      <c r="PZZ73" s="733"/>
      <c r="QAA73" s="733"/>
      <c r="QAB73" s="733"/>
      <c r="QAC73" s="733"/>
      <c r="QAD73" s="733"/>
      <c r="QAE73" s="733"/>
      <c r="QAF73" s="733"/>
      <c r="QAG73" s="733"/>
      <c r="QAH73" s="733"/>
      <c r="QAI73" s="733"/>
      <c r="QAJ73" s="733"/>
      <c r="QAK73" s="733"/>
      <c r="QAL73" s="733"/>
      <c r="QAM73" s="733"/>
      <c r="QAN73" s="733"/>
      <c r="QAO73" s="733"/>
      <c r="QAP73" s="733"/>
      <c r="QAQ73" s="733"/>
      <c r="QAR73" s="733"/>
      <c r="QAS73" s="733"/>
      <c r="QAT73" s="733"/>
      <c r="QAU73" s="733"/>
      <c r="QAV73" s="733"/>
      <c r="QAW73" s="733"/>
      <c r="QAX73" s="733"/>
      <c r="QAY73" s="733"/>
      <c r="QAZ73" s="733"/>
      <c r="QBA73" s="733"/>
      <c r="QBB73" s="733"/>
      <c r="QBC73" s="733"/>
      <c r="QBD73" s="733"/>
      <c r="QBE73" s="733"/>
      <c r="QBF73" s="733"/>
      <c r="QBG73" s="733"/>
      <c r="QBH73" s="733"/>
      <c r="QBI73" s="733"/>
      <c r="QBJ73" s="733"/>
      <c r="QBK73" s="733"/>
      <c r="QBL73" s="733"/>
      <c r="QBM73" s="733"/>
      <c r="QBN73" s="733"/>
      <c r="QBO73" s="733"/>
      <c r="QBP73" s="733"/>
      <c r="QBQ73" s="733"/>
      <c r="QBR73" s="733"/>
      <c r="QBS73" s="733"/>
      <c r="QBT73" s="733"/>
      <c r="QBU73" s="733"/>
      <c r="QBV73" s="733"/>
      <c r="QBW73" s="733"/>
      <c r="QBX73" s="733"/>
      <c r="QBY73" s="733"/>
      <c r="QBZ73" s="733"/>
      <c r="QCA73" s="733"/>
      <c r="QCB73" s="733"/>
      <c r="QCC73" s="733"/>
      <c r="QCD73" s="733"/>
      <c r="QCE73" s="733"/>
      <c r="QCF73" s="733"/>
      <c r="QCG73" s="733"/>
      <c r="QCH73" s="733"/>
      <c r="QCI73" s="733"/>
      <c r="QCJ73" s="733"/>
      <c r="QCK73" s="733"/>
      <c r="QCL73" s="733"/>
      <c r="QCM73" s="733"/>
      <c r="QCN73" s="733"/>
      <c r="QCO73" s="733"/>
      <c r="QCP73" s="733"/>
      <c r="QCQ73" s="733"/>
      <c r="QCR73" s="733"/>
      <c r="QCS73" s="733"/>
      <c r="QCT73" s="733"/>
      <c r="QCU73" s="733"/>
      <c r="QCV73" s="733"/>
      <c r="QCW73" s="733"/>
      <c r="QCX73" s="733"/>
      <c r="QCY73" s="733"/>
      <c r="QCZ73" s="733"/>
      <c r="QDA73" s="733"/>
      <c r="QDB73" s="733"/>
      <c r="QDC73" s="733"/>
      <c r="QDD73" s="733"/>
      <c r="QDE73" s="733"/>
      <c r="QDF73" s="733"/>
      <c r="QDG73" s="733"/>
      <c r="QDH73" s="733"/>
      <c r="QDI73" s="733"/>
      <c r="QDJ73" s="733"/>
      <c r="QDK73" s="733"/>
      <c r="QDL73" s="733"/>
      <c r="QDM73" s="733"/>
      <c r="QDN73" s="733"/>
      <c r="QDO73" s="733"/>
      <c r="QDP73" s="733"/>
      <c r="QDQ73" s="733"/>
      <c r="QDR73" s="733"/>
      <c r="QDS73" s="733"/>
      <c r="QDT73" s="733"/>
      <c r="QDU73" s="733"/>
      <c r="QDV73" s="733"/>
      <c r="QDW73" s="733"/>
      <c r="QDX73" s="733"/>
      <c r="QDY73" s="733"/>
      <c r="QDZ73" s="733"/>
      <c r="QEA73" s="733"/>
      <c r="QEB73" s="733"/>
      <c r="QEC73" s="733"/>
      <c r="QED73" s="733"/>
      <c r="QEE73" s="733"/>
      <c r="QEF73" s="733"/>
      <c r="QEG73" s="733"/>
      <c r="QEH73" s="733"/>
      <c r="QEI73" s="733"/>
      <c r="QEJ73" s="733"/>
      <c r="QEK73" s="733"/>
      <c r="QEL73" s="733"/>
      <c r="QEM73" s="733"/>
      <c r="QEN73" s="733"/>
      <c r="QEO73" s="733"/>
      <c r="QEP73" s="733"/>
      <c r="QEQ73" s="733"/>
      <c r="QER73" s="733"/>
      <c r="QES73" s="733"/>
      <c r="QET73" s="733"/>
      <c r="QEU73" s="733"/>
      <c r="QEV73" s="733"/>
      <c r="QEW73" s="733"/>
      <c r="QEX73" s="733"/>
      <c r="QEY73" s="733"/>
      <c r="QEZ73" s="733"/>
      <c r="QFA73" s="733"/>
      <c r="QFB73" s="733"/>
      <c r="QFC73" s="733"/>
      <c r="QFD73" s="733"/>
      <c r="QFE73" s="733"/>
      <c r="QFF73" s="733"/>
      <c r="QFG73" s="733"/>
      <c r="QFH73" s="733"/>
      <c r="QFI73" s="733"/>
      <c r="QFJ73" s="733"/>
      <c r="QFK73" s="733"/>
      <c r="QFL73" s="733"/>
      <c r="QFM73" s="733"/>
      <c r="QFN73" s="733"/>
      <c r="QFO73" s="733"/>
      <c r="QFP73" s="733"/>
      <c r="QFQ73" s="733"/>
      <c r="QFR73" s="733"/>
      <c r="QFS73" s="733"/>
      <c r="QFT73" s="733"/>
      <c r="QFU73" s="733"/>
      <c r="QFV73" s="733"/>
      <c r="QFW73" s="733"/>
      <c r="QFX73" s="733"/>
      <c r="QFY73" s="733"/>
      <c r="QFZ73" s="733"/>
      <c r="QGA73" s="733"/>
      <c r="QGB73" s="733"/>
      <c r="QGC73" s="733"/>
      <c r="QGD73" s="733"/>
      <c r="QGE73" s="733"/>
      <c r="QGF73" s="733"/>
      <c r="QGG73" s="733"/>
      <c r="QGH73" s="733"/>
      <c r="QGI73" s="733"/>
      <c r="QGJ73" s="733"/>
      <c r="QGK73" s="733"/>
      <c r="QGL73" s="733"/>
      <c r="QGM73" s="733"/>
      <c r="QGN73" s="733"/>
      <c r="QGO73" s="733"/>
      <c r="QGP73" s="733"/>
      <c r="QGQ73" s="733"/>
      <c r="QGR73" s="733"/>
      <c r="QGS73" s="733"/>
      <c r="QGT73" s="733"/>
      <c r="QGU73" s="733"/>
      <c r="QGV73" s="733"/>
      <c r="QGW73" s="733"/>
      <c r="QGX73" s="733"/>
      <c r="QGY73" s="733"/>
      <c r="QGZ73" s="733"/>
      <c r="QHA73" s="733"/>
      <c r="QHB73" s="733"/>
      <c r="QHC73" s="733"/>
      <c r="QHD73" s="733"/>
      <c r="QHE73" s="733"/>
      <c r="QHF73" s="733"/>
      <c r="QHG73" s="733"/>
      <c r="QHH73" s="733"/>
      <c r="QHI73" s="733"/>
      <c r="QHJ73" s="733"/>
      <c r="QHK73" s="733"/>
      <c r="QHL73" s="733"/>
      <c r="QHM73" s="733"/>
      <c r="QHN73" s="733"/>
      <c r="QHO73" s="733"/>
      <c r="QHP73" s="733"/>
      <c r="QHQ73" s="733"/>
      <c r="QHR73" s="733"/>
      <c r="QHS73" s="733"/>
      <c r="QHT73" s="733"/>
      <c r="QHU73" s="733"/>
      <c r="QHV73" s="733"/>
      <c r="QHW73" s="733"/>
      <c r="QHX73" s="733"/>
      <c r="QHY73" s="733"/>
      <c r="QHZ73" s="733"/>
      <c r="QIA73" s="733"/>
      <c r="QIB73" s="733"/>
      <c r="QIC73" s="733"/>
      <c r="QID73" s="733"/>
      <c r="QIE73" s="733"/>
      <c r="QIF73" s="733"/>
      <c r="QIG73" s="733"/>
      <c r="QIH73" s="733"/>
      <c r="QII73" s="733"/>
      <c r="QIJ73" s="733"/>
      <c r="QIK73" s="733"/>
      <c r="QIL73" s="733"/>
      <c r="QIM73" s="733"/>
      <c r="QIN73" s="733"/>
      <c r="QIO73" s="733"/>
      <c r="QIP73" s="733"/>
      <c r="QIQ73" s="733"/>
      <c r="QIR73" s="733"/>
      <c r="QIS73" s="733"/>
      <c r="QIT73" s="733"/>
      <c r="QIU73" s="733"/>
      <c r="QIV73" s="733"/>
      <c r="QIW73" s="733"/>
      <c r="QIX73" s="733"/>
      <c r="QIY73" s="733"/>
      <c r="QIZ73" s="733"/>
      <c r="QJA73" s="733"/>
      <c r="QJB73" s="733"/>
      <c r="QJC73" s="733"/>
      <c r="QJD73" s="733"/>
      <c r="QJE73" s="733"/>
      <c r="QJF73" s="733"/>
      <c r="QJG73" s="733"/>
      <c r="QJH73" s="733"/>
      <c r="QJI73" s="733"/>
      <c r="QJJ73" s="733"/>
      <c r="QJK73" s="733"/>
      <c r="QJL73" s="733"/>
      <c r="QJM73" s="733"/>
      <c r="QJN73" s="733"/>
      <c r="QJO73" s="733"/>
      <c r="QJP73" s="733"/>
      <c r="QJQ73" s="733"/>
      <c r="QJR73" s="733"/>
      <c r="QJS73" s="733"/>
      <c r="QJT73" s="733"/>
      <c r="QJU73" s="733"/>
      <c r="QJV73" s="733"/>
      <c r="QJW73" s="733"/>
      <c r="QJX73" s="733"/>
      <c r="QJY73" s="733"/>
      <c r="QJZ73" s="733"/>
      <c r="QKA73" s="733"/>
      <c r="QKB73" s="733"/>
      <c r="QKC73" s="733"/>
      <c r="QKD73" s="733"/>
      <c r="QKE73" s="733"/>
      <c r="QKF73" s="733"/>
      <c r="QKG73" s="733"/>
      <c r="QKH73" s="733"/>
      <c r="QKI73" s="733"/>
      <c r="QKJ73" s="733"/>
      <c r="QKK73" s="733"/>
      <c r="QKL73" s="733"/>
      <c r="QKM73" s="733"/>
      <c r="QKN73" s="733"/>
      <c r="QKO73" s="733"/>
      <c r="QKP73" s="733"/>
      <c r="QKQ73" s="733"/>
      <c r="QKR73" s="733"/>
      <c r="QKS73" s="733"/>
      <c r="QKT73" s="733"/>
      <c r="QKU73" s="733"/>
      <c r="QKV73" s="733"/>
      <c r="QKW73" s="733"/>
      <c r="QKX73" s="733"/>
      <c r="QKY73" s="733"/>
      <c r="QKZ73" s="733"/>
      <c r="QLA73" s="733"/>
      <c r="QLB73" s="733"/>
      <c r="QLC73" s="733"/>
      <c r="QLD73" s="733"/>
      <c r="QLE73" s="733"/>
      <c r="QLF73" s="733"/>
      <c r="QLG73" s="733"/>
      <c r="QLH73" s="733"/>
      <c r="QLI73" s="733"/>
      <c r="QLJ73" s="733"/>
      <c r="QLK73" s="733"/>
      <c r="QLL73" s="733"/>
      <c r="QLM73" s="733"/>
      <c r="QLN73" s="733"/>
      <c r="QLO73" s="733"/>
      <c r="QLP73" s="733"/>
      <c r="QLQ73" s="733"/>
      <c r="QLR73" s="733"/>
      <c r="QLS73" s="733"/>
      <c r="QLT73" s="733"/>
      <c r="QLU73" s="733"/>
      <c r="QLV73" s="733"/>
      <c r="QLW73" s="733"/>
      <c r="QLX73" s="733"/>
      <c r="QLY73" s="733"/>
      <c r="QLZ73" s="733"/>
      <c r="QMA73" s="733"/>
      <c r="QMB73" s="733"/>
      <c r="QMC73" s="733"/>
      <c r="QMD73" s="733"/>
      <c r="QME73" s="733"/>
      <c r="QMF73" s="733"/>
      <c r="QMG73" s="733"/>
      <c r="QMH73" s="733"/>
      <c r="QMI73" s="733"/>
      <c r="QMJ73" s="733"/>
      <c r="QMK73" s="733"/>
      <c r="QML73" s="733"/>
      <c r="QMM73" s="733"/>
      <c r="QMN73" s="733"/>
      <c r="QMO73" s="733"/>
      <c r="QMP73" s="733"/>
      <c r="QMQ73" s="733"/>
      <c r="QMR73" s="733"/>
      <c r="QMS73" s="733"/>
      <c r="QMT73" s="733"/>
      <c r="QMU73" s="733"/>
      <c r="QMV73" s="733"/>
      <c r="QMW73" s="733"/>
      <c r="QMX73" s="733"/>
      <c r="QMY73" s="733"/>
      <c r="QMZ73" s="733"/>
      <c r="QNA73" s="733"/>
      <c r="QNB73" s="733"/>
      <c r="QNC73" s="733"/>
      <c r="QND73" s="733"/>
      <c r="QNE73" s="733"/>
      <c r="QNF73" s="733"/>
      <c r="QNG73" s="733"/>
      <c r="QNH73" s="733"/>
      <c r="QNI73" s="733"/>
      <c r="QNJ73" s="733"/>
      <c r="QNK73" s="733"/>
      <c r="QNL73" s="733"/>
      <c r="QNM73" s="733"/>
      <c r="QNN73" s="733"/>
      <c r="QNO73" s="733"/>
      <c r="QNP73" s="733"/>
      <c r="QNQ73" s="733"/>
      <c r="QNR73" s="733"/>
      <c r="QNS73" s="733"/>
      <c r="QNT73" s="733"/>
      <c r="QNU73" s="733"/>
      <c r="QNV73" s="733"/>
      <c r="QNW73" s="733"/>
      <c r="QNX73" s="733"/>
      <c r="QNY73" s="733"/>
      <c r="QNZ73" s="733"/>
      <c r="QOA73" s="733"/>
      <c r="QOB73" s="733"/>
      <c r="QOC73" s="733"/>
      <c r="QOD73" s="733"/>
      <c r="QOE73" s="733"/>
      <c r="QOF73" s="733"/>
      <c r="QOG73" s="733"/>
      <c r="QOH73" s="733"/>
      <c r="QOI73" s="733"/>
      <c r="QOJ73" s="733"/>
      <c r="QOK73" s="733"/>
      <c r="QOL73" s="733"/>
      <c r="QOM73" s="733"/>
      <c r="QON73" s="733"/>
      <c r="QOO73" s="733"/>
      <c r="QOP73" s="733"/>
      <c r="QOQ73" s="733"/>
      <c r="QOR73" s="733"/>
      <c r="QOS73" s="733"/>
      <c r="QOT73" s="733"/>
      <c r="QOU73" s="733"/>
      <c r="QOV73" s="733"/>
      <c r="QOW73" s="733"/>
      <c r="QOX73" s="733"/>
      <c r="QOY73" s="733"/>
      <c r="QOZ73" s="733"/>
      <c r="QPA73" s="733"/>
      <c r="QPB73" s="733"/>
      <c r="QPC73" s="733"/>
      <c r="QPD73" s="733"/>
      <c r="QPE73" s="733"/>
      <c r="QPF73" s="733"/>
      <c r="QPG73" s="733"/>
      <c r="QPH73" s="733"/>
      <c r="QPI73" s="733"/>
      <c r="QPJ73" s="733"/>
      <c r="QPK73" s="733"/>
      <c r="QPL73" s="733"/>
      <c r="QPM73" s="733"/>
      <c r="QPN73" s="733"/>
      <c r="QPO73" s="733"/>
      <c r="QPP73" s="733"/>
      <c r="QPQ73" s="733"/>
      <c r="QPR73" s="733"/>
      <c r="QPS73" s="733"/>
      <c r="QPT73" s="733"/>
      <c r="QPU73" s="733"/>
      <c r="QPV73" s="733"/>
      <c r="QPW73" s="733"/>
      <c r="QPX73" s="733"/>
      <c r="QPY73" s="733"/>
      <c r="QPZ73" s="733"/>
      <c r="QQA73" s="733"/>
      <c r="QQB73" s="733"/>
      <c r="QQC73" s="733"/>
      <c r="QQD73" s="733"/>
      <c r="QQE73" s="733"/>
      <c r="QQF73" s="733"/>
      <c r="QQG73" s="733"/>
      <c r="QQH73" s="733"/>
      <c r="QQI73" s="733"/>
      <c r="QQJ73" s="733"/>
      <c r="QQK73" s="733"/>
      <c r="QQL73" s="733"/>
      <c r="QQM73" s="733"/>
      <c r="QQN73" s="733"/>
      <c r="QQO73" s="733"/>
      <c r="QQP73" s="733"/>
      <c r="QQQ73" s="733"/>
      <c r="QQR73" s="733"/>
      <c r="QQS73" s="733"/>
      <c r="QQT73" s="733"/>
      <c r="QQU73" s="733"/>
      <c r="QQV73" s="733"/>
      <c r="QQW73" s="733"/>
      <c r="QQX73" s="733"/>
      <c r="QQY73" s="733"/>
      <c r="QQZ73" s="733"/>
      <c r="QRA73" s="733"/>
      <c r="QRB73" s="733"/>
      <c r="QRC73" s="733"/>
      <c r="QRD73" s="733"/>
      <c r="QRE73" s="733"/>
      <c r="QRF73" s="733"/>
      <c r="QRG73" s="733"/>
      <c r="QRH73" s="733"/>
      <c r="QRI73" s="733"/>
      <c r="QRJ73" s="733"/>
      <c r="QRK73" s="733"/>
      <c r="QRL73" s="733"/>
      <c r="QRM73" s="733"/>
      <c r="QRN73" s="733"/>
      <c r="QRO73" s="733"/>
      <c r="QRP73" s="733"/>
      <c r="QRQ73" s="733"/>
      <c r="QRR73" s="733"/>
      <c r="QRS73" s="733"/>
      <c r="QRT73" s="733"/>
      <c r="QRU73" s="733"/>
      <c r="QRV73" s="733"/>
      <c r="QRW73" s="733"/>
      <c r="QRX73" s="733"/>
      <c r="QRY73" s="733"/>
      <c r="QRZ73" s="733"/>
      <c r="QSA73" s="733"/>
      <c r="QSB73" s="733"/>
      <c r="QSC73" s="733"/>
      <c r="QSD73" s="733"/>
      <c r="QSE73" s="733"/>
      <c r="QSF73" s="733"/>
      <c r="QSG73" s="733"/>
      <c r="QSH73" s="733"/>
      <c r="QSI73" s="733"/>
      <c r="QSJ73" s="733"/>
      <c r="QSK73" s="733"/>
      <c r="QSL73" s="733"/>
      <c r="QSM73" s="733"/>
      <c r="QSN73" s="733"/>
      <c r="QSO73" s="733"/>
      <c r="QSP73" s="733"/>
      <c r="QSQ73" s="733"/>
      <c r="QSR73" s="733"/>
      <c r="QSS73" s="733"/>
      <c r="QST73" s="733"/>
      <c r="QSU73" s="733"/>
      <c r="QSV73" s="733"/>
      <c r="QSW73" s="733"/>
      <c r="QSX73" s="733"/>
      <c r="QSY73" s="733"/>
      <c r="QSZ73" s="733"/>
      <c r="QTA73" s="733"/>
      <c r="QTB73" s="733"/>
      <c r="QTC73" s="733"/>
      <c r="QTD73" s="733"/>
      <c r="QTE73" s="733"/>
      <c r="QTF73" s="733"/>
      <c r="QTG73" s="733"/>
      <c r="QTH73" s="733"/>
      <c r="QTI73" s="733"/>
      <c r="QTJ73" s="733"/>
      <c r="QTK73" s="733"/>
      <c r="QTL73" s="733"/>
      <c r="QTM73" s="733"/>
      <c r="QTN73" s="733"/>
      <c r="QTO73" s="733"/>
      <c r="QTP73" s="733"/>
      <c r="QTQ73" s="733"/>
      <c r="QTR73" s="733"/>
      <c r="QTS73" s="733"/>
      <c r="QTT73" s="733"/>
      <c r="QTU73" s="733"/>
      <c r="QTV73" s="733"/>
      <c r="QTW73" s="733"/>
      <c r="QTX73" s="733"/>
      <c r="QTY73" s="733"/>
      <c r="QTZ73" s="733"/>
      <c r="QUA73" s="733"/>
      <c r="QUB73" s="733"/>
      <c r="QUC73" s="733"/>
      <c r="QUD73" s="733"/>
      <c r="QUE73" s="733"/>
      <c r="QUF73" s="733"/>
      <c r="QUG73" s="733"/>
      <c r="QUH73" s="733"/>
      <c r="QUI73" s="733"/>
      <c r="QUJ73" s="733"/>
      <c r="QUK73" s="733"/>
      <c r="QUL73" s="733"/>
      <c r="QUM73" s="733"/>
      <c r="QUN73" s="733"/>
      <c r="QUO73" s="733"/>
      <c r="QUP73" s="733"/>
      <c r="QUQ73" s="733"/>
      <c r="QUR73" s="733"/>
      <c r="QUS73" s="733"/>
      <c r="QUT73" s="733"/>
      <c r="QUU73" s="733"/>
      <c r="QUV73" s="733"/>
      <c r="QUW73" s="733"/>
      <c r="QUX73" s="733"/>
      <c r="QUY73" s="733"/>
      <c r="QUZ73" s="733"/>
      <c r="QVA73" s="733"/>
      <c r="QVB73" s="733"/>
      <c r="QVC73" s="733"/>
      <c r="QVD73" s="733"/>
      <c r="QVE73" s="733"/>
      <c r="QVF73" s="733"/>
      <c r="QVG73" s="733"/>
      <c r="QVH73" s="733"/>
      <c r="QVI73" s="733"/>
      <c r="QVJ73" s="733"/>
      <c r="QVK73" s="733"/>
      <c r="QVL73" s="733"/>
      <c r="QVM73" s="733"/>
      <c r="QVN73" s="733"/>
      <c r="QVO73" s="733"/>
      <c r="QVP73" s="733"/>
      <c r="QVQ73" s="733"/>
      <c r="QVR73" s="733"/>
      <c r="QVS73" s="733"/>
      <c r="QVT73" s="733"/>
      <c r="QVU73" s="733"/>
      <c r="QVV73" s="733"/>
      <c r="QVW73" s="733"/>
      <c r="QVX73" s="733"/>
      <c r="QVY73" s="733"/>
      <c r="QVZ73" s="733"/>
      <c r="QWA73" s="733"/>
      <c r="QWB73" s="733"/>
      <c r="QWC73" s="733"/>
      <c r="QWD73" s="733"/>
      <c r="QWE73" s="733"/>
      <c r="QWF73" s="733"/>
      <c r="QWG73" s="733"/>
      <c r="QWH73" s="733"/>
      <c r="QWI73" s="733"/>
      <c r="QWJ73" s="733"/>
      <c r="QWK73" s="733"/>
      <c r="QWL73" s="733"/>
      <c r="QWM73" s="733"/>
      <c r="QWN73" s="733"/>
      <c r="QWO73" s="733"/>
      <c r="QWP73" s="733"/>
      <c r="QWQ73" s="733"/>
      <c r="QWR73" s="733"/>
      <c r="QWS73" s="733"/>
      <c r="QWT73" s="733"/>
      <c r="QWU73" s="733"/>
      <c r="QWV73" s="733"/>
      <c r="QWW73" s="733"/>
      <c r="QWX73" s="733"/>
      <c r="QWY73" s="733"/>
      <c r="QWZ73" s="733"/>
      <c r="QXA73" s="733"/>
      <c r="QXB73" s="733"/>
      <c r="QXC73" s="733"/>
      <c r="QXD73" s="733"/>
      <c r="QXE73" s="733"/>
      <c r="QXF73" s="733"/>
      <c r="QXG73" s="733"/>
      <c r="QXH73" s="733"/>
      <c r="QXI73" s="733"/>
      <c r="QXJ73" s="733"/>
      <c r="QXK73" s="733"/>
      <c r="QXL73" s="733"/>
      <c r="QXM73" s="733"/>
      <c r="QXN73" s="733"/>
      <c r="QXO73" s="733"/>
      <c r="QXP73" s="733"/>
      <c r="QXQ73" s="733"/>
      <c r="QXR73" s="733"/>
      <c r="QXS73" s="733"/>
      <c r="QXT73" s="733"/>
      <c r="QXU73" s="733"/>
      <c r="QXV73" s="733"/>
      <c r="QXW73" s="733"/>
      <c r="QXX73" s="733"/>
      <c r="QXY73" s="733"/>
      <c r="QXZ73" s="733"/>
      <c r="QYA73" s="733"/>
      <c r="QYB73" s="733"/>
      <c r="QYC73" s="733"/>
      <c r="QYD73" s="733"/>
      <c r="QYE73" s="733"/>
      <c r="QYF73" s="733"/>
      <c r="QYG73" s="733"/>
      <c r="QYH73" s="733"/>
      <c r="QYI73" s="733"/>
      <c r="QYJ73" s="733"/>
      <c r="QYK73" s="733"/>
      <c r="QYL73" s="733"/>
      <c r="QYM73" s="733"/>
      <c r="QYN73" s="733"/>
      <c r="QYO73" s="733"/>
      <c r="QYP73" s="733"/>
      <c r="QYQ73" s="733"/>
      <c r="QYR73" s="733"/>
      <c r="QYS73" s="733"/>
      <c r="QYT73" s="733"/>
      <c r="QYU73" s="733"/>
      <c r="QYV73" s="733"/>
      <c r="QYW73" s="733"/>
      <c r="QYX73" s="733"/>
      <c r="QYY73" s="733"/>
      <c r="QYZ73" s="733"/>
      <c r="QZA73" s="733"/>
      <c r="QZB73" s="733"/>
      <c r="QZC73" s="733"/>
      <c r="QZD73" s="733"/>
      <c r="QZE73" s="733"/>
      <c r="QZF73" s="733"/>
      <c r="QZG73" s="733"/>
      <c r="QZH73" s="733"/>
      <c r="QZI73" s="733"/>
      <c r="QZJ73" s="733"/>
      <c r="QZK73" s="733"/>
      <c r="QZL73" s="733"/>
      <c r="QZM73" s="733"/>
      <c r="QZN73" s="733"/>
      <c r="QZO73" s="733"/>
      <c r="QZP73" s="733"/>
      <c r="QZQ73" s="733"/>
      <c r="QZR73" s="733"/>
      <c r="QZS73" s="733"/>
      <c r="QZT73" s="733"/>
      <c r="QZU73" s="733"/>
      <c r="QZV73" s="733"/>
      <c r="QZW73" s="733"/>
      <c r="QZX73" s="733"/>
      <c r="QZY73" s="733"/>
      <c r="QZZ73" s="733"/>
      <c r="RAA73" s="733"/>
      <c r="RAB73" s="733"/>
      <c r="RAC73" s="733"/>
      <c r="RAD73" s="733"/>
      <c r="RAE73" s="733"/>
      <c r="RAF73" s="733"/>
      <c r="RAG73" s="733"/>
      <c r="RAH73" s="733"/>
      <c r="RAI73" s="733"/>
      <c r="RAJ73" s="733"/>
      <c r="RAK73" s="733"/>
      <c r="RAL73" s="733"/>
      <c r="RAM73" s="733"/>
      <c r="RAN73" s="733"/>
      <c r="RAO73" s="733"/>
      <c r="RAP73" s="733"/>
      <c r="RAQ73" s="733"/>
      <c r="RAR73" s="733"/>
      <c r="RAS73" s="733"/>
      <c r="RAT73" s="733"/>
      <c r="RAU73" s="733"/>
      <c r="RAV73" s="733"/>
      <c r="RAW73" s="733"/>
      <c r="RAX73" s="733"/>
      <c r="RAY73" s="733"/>
      <c r="RAZ73" s="733"/>
      <c r="RBA73" s="733"/>
      <c r="RBB73" s="733"/>
      <c r="RBC73" s="733"/>
      <c r="RBD73" s="733"/>
      <c r="RBE73" s="733"/>
      <c r="RBF73" s="733"/>
      <c r="RBG73" s="733"/>
      <c r="RBH73" s="733"/>
      <c r="RBI73" s="733"/>
      <c r="RBJ73" s="733"/>
      <c r="RBK73" s="733"/>
      <c r="RBL73" s="733"/>
      <c r="RBM73" s="733"/>
      <c r="RBN73" s="733"/>
      <c r="RBO73" s="733"/>
      <c r="RBP73" s="733"/>
      <c r="RBQ73" s="733"/>
      <c r="RBR73" s="733"/>
      <c r="RBS73" s="733"/>
      <c r="RBT73" s="733"/>
      <c r="RBU73" s="733"/>
      <c r="RBV73" s="733"/>
      <c r="RBW73" s="733"/>
      <c r="RBX73" s="733"/>
      <c r="RBY73" s="733"/>
      <c r="RBZ73" s="733"/>
      <c r="RCA73" s="733"/>
      <c r="RCB73" s="733"/>
      <c r="RCC73" s="733"/>
      <c r="RCD73" s="733"/>
      <c r="RCE73" s="733"/>
      <c r="RCF73" s="733"/>
      <c r="RCG73" s="733"/>
      <c r="RCH73" s="733"/>
      <c r="RCI73" s="733"/>
      <c r="RCJ73" s="733"/>
      <c r="RCK73" s="733"/>
      <c r="RCL73" s="733"/>
      <c r="RCM73" s="733"/>
      <c r="RCN73" s="733"/>
      <c r="RCO73" s="733"/>
      <c r="RCP73" s="733"/>
      <c r="RCQ73" s="733"/>
      <c r="RCR73" s="733"/>
      <c r="RCS73" s="733"/>
      <c r="RCT73" s="733"/>
      <c r="RCU73" s="733"/>
      <c r="RCV73" s="733"/>
      <c r="RCW73" s="733"/>
      <c r="RCX73" s="733"/>
      <c r="RCY73" s="733"/>
      <c r="RCZ73" s="733"/>
      <c r="RDA73" s="733"/>
      <c r="RDB73" s="733"/>
      <c r="RDC73" s="733"/>
      <c r="RDD73" s="733"/>
      <c r="RDE73" s="733"/>
      <c r="RDF73" s="733"/>
      <c r="RDG73" s="733"/>
      <c r="RDH73" s="733"/>
      <c r="RDI73" s="733"/>
      <c r="RDJ73" s="733"/>
      <c r="RDK73" s="733"/>
      <c r="RDL73" s="733"/>
      <c r="RDM73" s="733"/>
      <c r="RDN73" s="733"/>
      <c r="RDO73" s="733"/>
      <c r="RDP73" s="733"/>
      <c r="RDQ73" s="733"/>
      <c r="RDR73" s="733"/>
      <c r="RDS73" s="733"/>
      <c r="RDT73" s="733"/>
      <c r="RDU73" s="733"/>
      <c r="RDV73" s="733"/>
      <c r="RDW73" s="733"/>
      <c r="RDX73" s="733"/>
      <c r="RDY73" s="733"/>
      <c r="RDZ73" s="733"/>
      <c r="REA73" s="733"/>
      <c r="REB73" s="733"/>
      <c r="REC73" s="733"/>
      <c r="RED73" s="733"/>
      <c r="REE73" s="733"/>
      <c r="REF73" s="733"/>
      <c r="REG73" s="733"/>
      <c r="REH73" s="733"/>
      <c r="REI73" s="733"/>
      <c r="REJ73" s="733"/>
      <c r="REK73" s="733"/>
      <c r="REL73" s="733"/>
      <c r="REM73" s="733"/>
      <c r="REN73" s="733"/>
      <c r="REO73" s="733"/>
      <c r="REP73" s="733"/>
      <c r="REQ73" s="733"/>
      <c r="RER73" s="733"/>
      <c r="RES73" s="733"/>
      <c r="RET73" s="733"/>
      <c r="REU73" s="733"/>
      <c r="REV73" s="733"/>
      <c r="REW73" s="733"/>
      <c r="REX73" s="733"/>
      <c r="REY73" s="733"/>
      <c r="REZ73" s="733"/>
      <c r="RFA73" s="733"/>
      <c r="RFB73" s="733"/>
      <c r="RFC73" s="733"/>
      <c r="RFD73" s="733"/>
      <c r="RFE73" s="733"/>
      <c r="RFF73" s="733"/>
      <c r="RFG73" s="733"/>
      <c r="RFH73" s="733"/>
      <c r="RFI73" s="733"/>
      <c r="RFJ73" s="733"/>
      <c r="RFK73" s="733"/>
      <c r="RFL73" s="733"/>
      <c r="RFM73" s="733"/>
      <c r="RFN73" s="733"/>
      <c r="RFO73" s="733"/>
      <c r="RFP73" s="733"/>
      <c r="RFQ73" s="733"/>
      <c r="RFR73" s="733"/>
      <c r="RFS73" s="733"/>
      <c r="RFT73" s="733"/>
      <c r="RFU73" s="733"/>
      <c r="RFV73" s="733"/>
      <c r="RFW73" s="733"/>
      <c r="RFX73" s="733"/>
      <c r="RFY73" s="733"/>
      <c r="RFZ73" s="733"/>
      <c r="RGA73" s="733"/>
      <c r="RGB73" s="733"/>
      <c r="RGC73" s="733"/>
      <c r="RGD73" s="733"/>
      <c r="RGE73" s="733"/>
      <c r="RGF73" s="733"/>
      <c r="RGG73" s="733"/>
      <c r="RGH73" s="733"/>
      <c r="RGI73" s="733"/>
      <c r="RGJ73" s="733"/>
      <c r="RGK73" s="733"/>
      <c r="RGL73" s="733"/>
      <c r="RGM73" s="733"/>
      <c r="RGN73" s="733"/>
      <c r="RGO73" s="733"/>
      <c r="RGP73" s="733"/>
      <c r="RGQ73" s="733"/>
      <c r="RGR73" s="733"/>
      <c r="RGS73" s="733"/>
      <c r="RGT73" s="733"/>
      <c r="RGU73" s="733"/>
      <c r="RGV73" s="733"/>
      <c r="RGW73" s="733"/>
      <c r="RGX73" s="733"/>
      <c r="RGY73" s="733"/>
      <c r="RGZ73" s="733"/>
      <c r="RHA73" s="733"/>
      <c r="RHB73" s="733"/>
      <c r="RHC73" s="733"/>
      <c r="RHD73" s="733"/>
      <c r="RHE73" s="733"/>
      <c r="RHF73" s="733"/>
      <c r="RHG73" s="733"/>
      <c r="RHH73" s="733"/>
      <c r="RHI73" s="733"/>
      <c r="RHJ73" s="733"/>
      <c r="RHK73" s="733"/>
      <c r="RHL73" s="733"/>
      <c r="RHM73" s="733"/>
      <c r="RHN73" s="733"/>
      <c r="RHO73" s="733"/>
      <c r="RHP73" s="733"/>
      <c r="RHQ73" s="733"/>
      <c r="RHR73" s="733"/>
      <c r="RHS73" s="733"/>
      <c r="RHT73" s="733"/>
      <c r="RHU73" s="733"/>
      <c r="RHV73" s="733"/>
      <c r="RHW73" s="733"/>
      <c r="RHX73" s="733"/>
      <c r="RHY73" s="733"/>
      <c r="RHZ73" s="733"/>
      <c r="RIA73" s="733"/>
      <c r="RIB73" s="733"/>
      <c r="RIC73" s="733"/>
      <c r="RID73" s="733"/>
      <c r="RIE73" s="733"/>
      <c r="RIF73" s="733"/>
      <c r="RIG73" s="733"/>
      <c r="RIH73" s="733"/>
      <c r="RII73" s="733"/>
      <c r="RIJ73" s="733"/>
      <c r="RIK73" s="733"/>
      <c r="RIL73" s="733"/>
      <c r="RIM73" s="733"/>
      <c r="RIN73" s="733"/>
      <c r="RIO73" s="733"/>
      <c r="RIP73" s="733"/>
      <c r="RIQ73" s="733"/>
      <c r="RIR73" s="733"/>
      <c r="RIS73" s="733"/>
      <c r="RIT73" s="733"/>
      <c r="RIU73" s="733"/>
      <c r="RIV73" s="733"/>
      <c r="RIW73" s="733"/>
      <c r="RIX73" s="733"/>
      <c r="RIY73" s="733"/>
      <c r="RIZ73" s="733"/>
      <c r="RJA73" s="733"/>
      <c r="RJB73" s="733"/>
      <c r="RJC73" s="733"/>
      <c r="RJD73" s="733"/>
      <c r="RJE73" s="733"/>
      <c r="RJF73" s="733"/>
      <c r="RJG73" s="733"/>
      <c r="RJH73" s="733"/>
      <c r="RJI73" s="733"/>
      <c r="RJJ73" s="733"/>
      <c r="RJK73" s="733"/>
      <c r="RJL73" s="733"/>
      <c r="RJM73" s="733"/>
      <c r="RJN73" s="733"/>
      <c r="RJO73" s="733"/>
      <c r="RJP73" s="733"/>
      <c r="RJQ73" s="733"/>
      <c r="RJR73" s="733"/>
      <c r="RJS73" s="733"/>
      <c r="RJT73" s="733"/>
      <c r="RJU73" s="733"/>
      <c r="RJV73" s="733"/>
      <c r="RJW73" s="733"/>
      <c r="RJX73" s="733"/>
      <c r="RJY73" s="733"/>
      <c r="RJZ73" s="733"/>
      <c r="RKA73" s="733"/>
      <c r="RKB73" s="733"/>
      <c r="RKC73" s="733"/>
      <c r="RKD73" s="733"/>
      <c r="RKE73" s="733"/>
      <c r="RKF73" s="733"/>
      <c r="RKG73" s="733"/>
      <c r="RKH73" s="733"/>
      <c r="RKI73" s="733"/>
      <c r="RKJ73" s="733"/>
      <c r="RKK73" s="733"/>
      <c r="RKL73" s="733"/>
      <c r="RKM73" s="733"/>
      <c r="RKN73" s="733"/>
      <c r="RKO73" s="733"/>
      <c r="RKP73" s="733"/>
      <c r="RKQ73" s="733"/>
      <c r="RKR73" s="733"/>
      <c r="RKS73" s="733"/>
      <c r="RKT73" s="733"/>
      <c r="RKU73" s="733"/>
      <c r="RKV73" s="733"/>
      <c r="RKW73" s="733"/>
      <c r="RKX73" s="733"/>
      <c r="RKY73" s="733"/>
      <c r="RKZ73" s="733"/>
      <c r="RLA73" s="733"/>
      <c r="RLB73" s="733"/>
      <c r="RLC73" s="733"/>
      <c r="RLD73" s="733"/>
      <c r="RLE73" s="733"/>
      <c r="RLF73" s="733"/>
      <c r="RLG73" s="733"/>
      <c r="RLH73" s="733"/>
      <c r="RLI73" s="733"/>
      <c r="RLJ73" s="733"/>
      <c r="RLK73" s="733"/>
      <c r="RLL73" s="733"/>
      <c r="RLM73" s="733"/>
      <c r="RLN73" s="733"/>
      <c r="RLO73" s="733"/>
      <c r="RLP73" s="733"/>
      <c r="RLQ73" s="733"/>
      <c r="RLR73" s="733"/>
      <c r="RLS73" s="733"/>
      <c r="RLT73" s="733"/>
      <c r="RLU73" s="733"/>
      <c r="RLV73" s="733"/>
      <c r="RLW73" s="733"/>
      <c r="RLX73" s="733"/>
      <c r="RLY73" s="733"/>
      <c r="RLZ73" s="733"/>
      <c r="RMA73" s="733"/>
      <c r="RMB73" s="733"/>
      <c r="RMC73" s="733"/>
      <c r="RMD73" s="733"/>
      <c r="RME73" s="733"/>
      <c r="RMF73" s="733"/>
      <c r="RMG73" s="733"/>
      <c r="RMH73" s="733"/>
      <c r="RMI73" s="733"/>
      <c r="RMJ73" s="733"/>
      <c r="RMK73" s="733"/>
      <c r="RML73" s="733"/>
      <c r="RMM73" s="733"/>
      <c r="RMN73" s="733"/>
      <c r="RMO73" s="733"/>
      <c r="RMP73" s="733"/>
      <c r="RMQ73" s="733"/>
      <c r="RMR73" s="733"/>
      <c r="RMS73" s="733"/>
      <c r="RMT73" s="733"/>
      <c r="RMU73" s="733"/>
      <c r="RMV73" s="733"/>
      <c r="RMW73" s="733"/>
      <c r="RMX73" s="733"/>
      <c r="RMY73" s="733"/>
      <c r="RMZ73" s="733"/>
      <c r="RNA73" s="733"/>
      <c r="RNB73" s="733"/>
      <c r="RNC73" s="733"/>
      <c r="RND73" s="733"/>
      <c r="RNE73" s="733"/>
      <c r="RNF73" s="733"/>
      <c r="RNG73" s="733"/>
      <c r="RNH73" s="733"/>
      <c r="RNI73" s="733"/>
      <c r="RNJ73" s="733"/>
      <c r="RNK73" s="733"/>
      <c r="RNL73" s="733"/>
      <c r="RNM73" s="733"/>
      <c r="RNN73" s="733"/>
      <c r="RNO73" s="733"/>
      <c r="RNP73" s="733"/>
      <c r="RNQ73" s="733"/>
      <c r="RNR73" s="733"/>
      <c r="RNS73" s="733"/>
      <c r="RNT73" s="733"/>
      <c r="RNU73" s="733"/>
      <c r="RNV73" s="733"/>
      <c r="RNW73" s="733"/>
      <c r="RNX73" s="733"/>
      <c r="RNY73" s="733"/>
      <c r="RNZ73" s="733"/>
      <c r="ROA73" s="733"/>
      <c r="ROB73" s="733"/>
      <c r="ROC73" s="733"/>
      <c r="ROD73" s="733"/>
      <c r="ROE73" s="733"/>
      <c r="ROF73" s="733"/>
      <c r="ROG73" s="733"/>
      <c r="ROH73" s="733"/>
      <c r="ROI73" s="733"/>
      <c r="ROJ73" s="733"/>
      <c r="ROK73" s="733"/>
      <c r="ROL73" s="733"/>
      <c r="ROM73" s="733"/>
      <c r="RON73" s="733"/>
      <c r="ROO73" s="733"/>
      <c r="ROP73" s="733"/>
      <c r="ROQ73" s="733"/>
      <c r="ROR73" s="733"/>
      <c r="ROS73" s="733"/>
      <c r="ROT73" s="733"/>
      <c r="ROU73" s="733"/>
      <c r="ROV73" s="733"/>
      <c r="ROW73" s="733"/>
      <c r="ROX73" s="733"/>
      <c r="ROY73" s="733"/>
      <c r="ROZ73" s="733"/>
      <c r="RPA73" s="733"/>
      <c r="RPB73" s="733"/>
      <c r="RPC73" s="733"/>
      <c r="RPD73" s="733"/>
      <c r="RPE73" s="733"/>
      <c r="RPF73" s="733"/>
      <c r="RPG73" s="733"/>
      <c r="RPH73" s="733"/>
      <c r="RPI73" s="733"/>
      <c r="RPJ73" s="733"/>
      <c r="RPK73" s="733"/>
      <c r="RPL73" s="733"/>
      <c r="RPM73" s="733"/>
      <c r="RPN73" s="733"/>
      <c r="RPO73" s="733"/>
      <c r="RPP73" s="733"/>
      <c r="RPQ73" s="733"/>
      <c r="RPR73" s="733"/>
      <c r="RPS73" s="733"/>
      <c r="RPT73" s="733"/>
      <c r="RPU73" s="733"/>
      <c r="RPV73" s="733"/>
      <c r="RPW73" s="733"/>
      <c r="RPX73" s="733"/>
      <c r="RPY73" s="733"/>
      <c r="RPZ73" s="733"/>
      <c r="RQA73" s="733"/>
      <c r="RQB73" s="733"/>
      <c r="RQC73" s="733"/>
      <c r="RQD73" s="733"/>
      <c r="RQE73" s="733"/>
      <c r="RQF73" s="733"/>
      <c r="RQG73" s="733"/>
      <c r="RQH73" s="733"/>
      <c r="RQI73" s="733"/>
      <c r="RQJ73" s="733"/>
      <c r="RQK73" s="733"/>
      <c r="RQL73" s="733"/>
      <c r="RQM73" s="733"/>
      <c r="RQN73" s="733"/>
      <c r="RQO73" s="733"/>
      <c r="RQP73" s="733"/>
      <c r="RQQ73" s="733"/>
      <c r="RQR73" s="733"/>
      <c r="RQS73" s="733"/>
      <c r="RQT73" s="733"/>
      <c r="RQU73" s="733"/>
      <c r="RQV73" s="733"/>
      <c r="RQW73" s="733"/>
      <c r="RQX73" s="733"/>
      <c r="RQY73" s="733"/>
      <c r="RQZ73" s="733"/>
      <c r="RRA73" s="733"/>
      <c r="RRB73" s="733"/>
      <c r="RRC73" s="733"/>
      <c r="RRD73" s="733"/>
      <c r="RRE73" s="733"/>
      <c r="RRF73" s="733"/>
      <c r="RRG73" s="733"/>
      <c r="RRH73" s="733"/>
      <c r="RRI73" s="733"/>
      <c r="RRJ73" s="733"/>
      <c r="RRK73" s="733"/>
      <c r="RRL73" s="733"/>
      <c r="RRM73" s="733"/>
      <c r="RRN73" s="733"/>
      <c r="RRO73" s="733"/>
      <c r="RRP73" s="733"/>
      <c r="RRQ73" s="733"/>
      <c r="RRR73" s="733"/>
      <c r="RRS73" s="733"/>
      <c r="RRT73" s="733"/>
      <c r="RRU73" s="733"/>
      <c r="RRV73" s="733"/>
      <c r="RRW73" s="733"/>
      <c r="RRX73" s="733"/>
      <c r="RRY73" s="733"/>
      <c r="RRZ73" s="733"/>
      <c r="RSA73" s="733"/>
      <c r="RSB73" s="733"/>
      <c r="RSC73" s="733"/>
      <c r="RSD73" s="733"/>
      <c r="RSE73" s="733"/>
      <c r="RSF73" s="733"/>
      <c r="RSG73" s="733"/>
      <c r="RSH73" s="733"/>
      <c r="RSI73" s="733"/>
      <c r="RSJ73" s="733"/>
      <c r="RSK73" s="733"/>
      <c r="RSL73" s="733"/>
      <c r="RSM73" s="733"/>
      <c r="RSN73" s="733"/>
      <c r="RSO73" s="733"/>
      <c r="RSP73" s="733"/>
      <c r="RSQ73" s="733"/>
      <c r="RSR73" s="733"/>
      <c r="RSS73" s="733"/>
      <c r="RST73" s="733"/>
      <c r="RSU73" s="733"/>
      <c r="RSV73" s="733"/>
      <c r="RSW73" s="733"/>
      <c r="RSX73" s="733"/>
      <c r="RSY73" s="733"/>
      <c r="RSZ73" s="733"/>
      <c r="RTA73" s="733"/>
      <c r="RTB73" s="733"/>
      <c r="RTC73" s="733"/>
      <c r="RTD73" s="733"/>
      <c r="RTE73" s="733"/>
      <c r="RTF73" s="733"/>
      <c r="RTG73" s="733"/>
      <c r="RTH73" s="733"/>
      <c r="RTI73" s="733"/>
      <c r="RTJ73" s="733"/>
      <c r="RTK73" s="733"/>
      <c r="RTL73" s="733"/>
      <c r="RTM73" s="733"/>
      <c r="RTN73" s="733"/>
      <c r="RTO73" s="733"/>
      <c r="RTP73" s="733"/>
      <c r="RTQ73" s="733"/>
      <c r="RTR73" s="733"/>
      <c r="RTS73" s="733"/>
      <c r="RTT73" s="733"/>
      <c r="RTU73" s="733"/>
      <c r="RTV73" s="733"/>
      <c r="RTW73" s="733"/>
      <c r="RTX73" s="733"/>
      <c r="RTY73" s="733"/>
      <c r="RTZ73" s="733"/>
      <c r="RUA73" s="733"/>
      <c r="RUB73" s="733"/>
      <c r="RUC73" s="733"/>
      <c r="RUD73" s="733"/>
      <c r="RUE73" s="733"/>
      <c r="RUF73" s="733"/>
      <c r="RUG73" s="733"/>
      <c r="RUH73" s="733"/>
      <c r="RUI73" s="733"/>
      <c r="RUJ73" s="733"/>
      <c r="RUK73" s="733"/>
      <c r="RUL73" s="733"/>
      <c r="RUM73" s="733"/>
      <c r="RUN73" s="733"/>
      <c r="RUO73" s="733"/>
      <c r="RUP73" s="733"/>
      <c r="RUQ73" s="733"/>
      <c r="RUR73" s="733"/>
      <c r="RUS73" s="733"/>
      <c r="RUT73" s="733"/>
      <c r="RUU73" s="733"/>
      <c r="RUV73" s="733"/>
      <c r="RUW73" s="733"/>
      <c r="RUX73" s="733"/>
      <c r="RUY73" s="733"/>
      <c r="RUZ73" s="733"/>
      <c r="RVA73" s="733"/>
      <c r="RVB73" s="733"/>
      <c r="RVC73" s="733"/>
      <c r="RVD73" s="733"/>
      <c r="RVE73" s="733"/>
      <c r="RVF73" s="733"/>
      <c r="RVG73" s="733"/>
      <c r="RVH73" s="733"/>
      <c r="RVI73" s="733"/>
      <c r="RVJ73" s="733"/>
      <c r="RVK73" s="733"/>
      <c r="RVL73" s="733"/>
      <c r="RVM73" s="733"/>
      <c r="RVN73" s="733"/>
      <c r="RVO73" s="733"/>
      <c r="RVP73" s="733"/>
      <c r="RVQ73" s="733"/>
      <c r="RVR73" s="733"/>
      <c r="RVS73" s="733"/>
      <c r="RVT73" s="733"/>
      <c r="RVU73" s="733"/>
      <c r="RVV73" s="733"/>
      <c r="RVW73" s="733"/>
      <c r="RVX73" s="733"/>
      <c r="RVY73" s="733"/>
      <c r="RVZ73" s="733"/>
      <c r="RWA73" s="733"/>
      <c r="RWB73" s="733"/>
      <c r="RWC73" s="733"/>
      <c r="RWD73" s="733"/>
      <c r="RWE73" s="733"/>
      <c r="RWF73" s="733"/>
      <c r="RWG73" s="733"/>
      <c r="RWH73" s="733"/>
      <c r="RWI73" s="733"/>
      <c r="RWJ73" s="733"/>
      <c r="RWK73" s="733"/>
      <c r="RWL73" s="733"/>
      <c r="RWM73" s="733"/>
      <c r="RWN73" s="733"/>
      <c r="RWO73" s="733"/>
      <c r="RWP73" s="733"/>
      <c r="RWQ73" s="733"/>
      <c r="RWR73" s="733"/>
      <c r="RWS73" s="733"/>
      <c r="RWT73" s="733"/>
      <c r="RWU73" s="733"/>
      <c r="RWV73" s="733"/>
      <c r="RWW73" s="733"/>
      <c r="RWX73" s="733"/>
      <c r="RWY73" s="733"/>
      <c r="RWZ73" s="733"/>
      <c r="RXA73" s="733"/>
      <c r="RXB73" s="733"/>
      <c r="RXC73" s="733"/>
      <c r="RXD73" s="733"/>
      <c r="RXE73" s="733"/>
      <c r="RXF73" s="733"/>
      <c r="RXG73" s="733"/>
      <c r="RXH73" s="733"/>
      <c r="RXI73" s="733"/>
      <c r="RXJ73" s="733"/>
      <c r="RXK73" s="733"/>
      <c r="RXL73" s="733"/>
      <c r="RXM73" s="733"/>
      <c r="RXN73" s="733"/>
      <c r="RXO73" s="733"/>
      <c r="RXP73" s="733"/>
      <c r="RXQ73" s="733"/>
      <c r="RXR73" s="733"/>
      <c r="RXS73" s="733"/>
      <c r="RXT73" s="733"/>
      <c r="RXU73" s="733"/>
      <c r="RXV73" s="733"/>
      <c r="RXW73" s="733"/>
      <c r="RXX73" s="733"/>
      <c r="RXY73" s="733"/>
      <c r="RXZ73" s="733"/>
      <c r="RYA73" s="733"/>
      <c r="RYB73" s="733"/>
      <c r="RYC73" s="733"/>
      <c r="RYD73" s="733"/>
      <c r="RYE73" s="733"/>
      <c r="RYF73" s="733"/>
      <c r="RYG73" s="733"/>
      <c r="RYH73" s="733"/>
      <c r="RYI73" s="733"/>
      <c r="RYJ73" s="733"/>
      <c r="RYK73" s="733"/>
      <c r="RYL73" s="733"/>
      <c r="RYM73" s="733"/>
      <c r="RYN73" s="733"/>
      <c r="RYO73" s="733"/>
      <c r="RYP73" s="733"/>
      <c r="RYQ73" s="733"/>
      <c r="RYR73" s="733"/>
      <c r="RYS73" s="733"/>
      <c r="RYT73" s="733"/>
      <c r="RYU73" s="733"/>
      <c r="RYV73" s="733"/>
      <c r="RYW73" s="733"/>
      <c r="RYX73" s="733"/>
      <c r="RYY73" s="733"/>
      <c r="RYZ73" s="733"/>
      <c r="RZA73" s="733"/>
      <c r="RZB73" s="733"/>
      <c r="RZC73" s="733"/>
      <c r="RZD73" s="733"/>
      <c r="RZE73" s="733"/>
      <c r="RZF73" s="733"/>
      <c r="RZG73" s="733"/>
      <c r="RZH73" s="733"/>
      <c r="RZI73" s="733"/>
      <c r="RZJ73" s="733"/>
      <c r="RZK73" s="733"/>
      <c r="RZL73" s="733"/>
      <c r="RZM73" s="733"/>
      <c r="RZN73" s="733"/>
      <c r="RZO73" s="733"/>
      <c r="RZP73" s="733"/>
      <c r="RZQ73" s="733"/>
      <c r="RZR73" s="733"/>
      <c r="RZS73" s="733"/>
      <c r="RZT73" s="733"/>
      <c r="RZU73" s="733"/>
      <c r="RZV73" s="733"/>
      <c r="RZW73" s="733"/>
      <c r="RZX73" s="733"/>
      <c r="RZY73" s="733"/>
      <c r="RZZ73" s="733"/>
      <c r="SAA73" s="733"/>
      <c r="SAB73" s="733"/>
      <c r="SAC73" s="733"/>
      <c r="SAD73" s="733"/>
      <c r="SAE73" s="733"/>
      <c r="SAF73" s="733"/>
      <c r="SAG73" s="733"/>
      <c r="SAH73" s="733"/>
      <c r="SAI73" s="733"/>
      <c r="SAJ73" s="733"/>
      <c r="SAK73" s="733"/>
      <c r="SAL73" s="733"/>
      <c r="SAM73" s="733"/>
      <c r="SAN73" s="733"/>
      <c r="SAO73" s="733"/>
      <c r="SAP73" s="733"/>
      <c r="SAQ73" s="733"/>
      <c r="SAR73" s="733"/>
      <c r="SAS73" s="733"/>
      <c r="SAT73" s="733"/>
      <c r="SAU73" s="733"/>
      <c r="SAV73" s="733"/>
      <c r="SAW73" s="733"/>
      <c r="SAX73" s="733"/>
      <c r="SAY73" s="733"/>
      <c r="SAZ73" s="733"/>
      <c r="SBA73" s="733"/>
      <c r="SBB73" s="733"/>
      <c r="SBC73" s="733"/>
      <c r="SBD73" s="733"/>
      <c r="SBE73" s="733"/>
      <c r="SBF73" s="733"/>
      <c r="SBG73" s="733"/>
      <c r="SBH73" s="733"/>
      <c r="SBI73" s="733"/>
      <c r="SBJ73" s="733"/>
      <c r="SBK73" s="733"/>
      <c r="SBL73" s="733"/>
      <c r="SBM73" s="733"/>
      <c r="SBN73" s="733"/>
      <c r="SBO73" s="733"/>
      <c r="SBP73" s="733"/>
      <c r="SBQ73" s="733"/>
      <c r="SBR73" s="733"/>
      <c r="SBS73" s="733"/>
      <c r="SBT73" s="733"/>
      <c r="SBU73" s="733"/>
      <c r="SBV73" s="733"/>
      <c r="SBW73" s="733"/>
      <c r="SBX73" s="733"/>
      <c r="SBY73" s="733"/>
      <c r="SBZ73" s="733"/>
      <c r="SCA73" s="733"/>
      <c r="SCB73" s="733"/>
      <c r="SCC73" s="733"/>
      <c r="SCD73" s="733"/>
      <c r="SCE73" s="733"/>
      <c r="SCF73" s="733"/>
      <c r="SCG73" s="733"/>
      <c r="SCH73" s="733"/>
      <c r="SCI73" s="733"/>
      <c r="SCJ73" s="733"/>
      <c r="SCK73" s="733"/>
      <c r="SCL73" s="733"/>
      <c r="SCM73" s="733"/>
      <c r="SCN73" s="733"/>
      <c r="SCO73" s="733"/>
      <c r="SCP73" s="733"/>
      <c r="SCQ73" s="733"/>
      <c r="SCR73" s="733"/>
      <c r="SCS73" s="733"/>
      <c r="SCT73" s="733"/>
      <c r="SCU73" s="733"/>
      <c r="SCV73" s="733"/>
      <c r="SCW73" s="733"/>
      <c r="SCX73" s="733"/>
      <c r="SCY73" s="733"/>
      <c r="SCZ73" s="733"/>
      <c r="SDA73" s="733"/>
      <c r="SDB73" s="733"/>
      <c r="SDC73" s="733"/>
      <c r="SDD73" s="733"/>
      <c r="SDE73" s="733"/>
      <c r="SDF73" s="733"/>
      <c r="SDG73" s="733"/>
      <c r="SDH73" s="733"/>
      <c r="SDI73" s="733"/>
      <c r="SDJ73" s="733"/>
      <c r="SDK73" s="733"/>
      <c r="SDL73" s="733"/>
      <c r="SDM73" s="733"/>
      <c r="SDN73" s="733"/>
      <c r="SDO73" s="733"/>
      <c r="SDP73" s="733"/>
      <c r="SDQ73" s="733"/>
      <c r="SDR73" s="733"/>
      <c r="SDS73" s="733"/>
      <c r="SDT73" s="733"/>
      <c r="SDU73" s="733"/>
      <c r="SDV73" s="733"/>
      <c r="SDW73" s="733"/>
      <c r="SDX73" s="733"/>
      <c r="SDY73" s="733"/>
      <c r="SDZ73" s="733"/>
      <c r="SEA73" s="733"/>
      <c r="SEB73" s="733"/>
      <c r="SEC73" s="733"/>
      <c r="SED73" s="733"/>
      <c r="SEE73" s="733"/>
      <c r="SEF73" s="733"/>
      <c r="SEG73" s="733"/>
      <c r="SEH73" s="733"/>
      <c r="SEI73" s="733"/>
      <c r="SEJ73" s="733"/>
      <c r="SEK73" s="733"/>
      <c r="SEL73" s="733"/>
      <c r="SEM73" s="733"/>
      <c r="SEN73" s="733"/>
      <c r="SEO73" s="733"/>
      <c r="SEP73" s="733"/>
      <c r="SEQ73" s="733"/>
      <c r="SER73" s="733"/>
      <c r="SES73" s="733"/>
      <c r="SET73" s="733"/>
      <c r="SEU73" s="733"/>
      <c r="SEV73" s="733"/>
      <c r="SEW73" s="733"/>
      <c r="SEX73" s="733"/>
      <c r="SEY73" s="733"/>
      <c r="SEZ73" s="733"/>
      <c r="SFA73" s="733"/>
      <c r="SFB73" s="733"/>
      <c r="SFC73" s="733"/>
      <c r="SFD73" s="733"/>
      <c r="SFE73" s="733"/>
      <c r="SFF73" s="733"/>
      <c r="SFG73" s="733"/>
      <c r="SFH73" s="733"/>
      <c r="SFI73" s="733"/>
      <c r="SFJ73" s="733"/>
      <c r="SFK73" s="733"/>
      <c r="SFL73" s="733"/>
      <c r="SFM73" s="733"/>
      <c r="SFN73" s="733"/>
      <c r="SFO73" s="733"/>
      <c r="SFP73" s="733"/>
      <c r="SFQ73" s="733"/>
      <c r="SFR73" s="733"/>
      <c r="SFS73" s="733"/>
      <c r="SFT73" s="733"/>
      <c r="SFU73" s="733"/>
      <c r="SFV73" s="733"/>
      <c r="SFW73" s="733"/>
      <c r="SFX73" s="733"/>
      <c r="SFY73" s="733"/>
      <c r="SFZ73" s="733"/>
      <c r="SGA73" s="733"/>
      <c r="SGB73" s="733"/>
      <c r="SGC73" s="733"/>
      <c r="SGD73" s="733"/>
      <c r="SGE73" s="733"/>
      <c r="SGF73" s="733"/>
      <c r="SGG73" s="733"/>
      <c r="SGH73" s="733"/>
      <c r="SGI73" s="733"/>
      <c r="SGJ73" s="733"/>
      <c r="SGK73" s="733"/>
      <c r="SGL73" s="733"/>
      <c r="SGM73" s="733"/>
      <c r="SGN73" s="733"/>
      <c r="SGO73" s="733"/>
      <c r="SGP73" s="733"/>
      <c r="SGQ73" s="733"/>
      <c r="SGR73" s="733"/>
      <c r="SGS73" s="733"/>
      <c r="SGT73" s="733"/>
      <c r="SGU73" s="733"/>
      <c r="SGV73" s="733"/>
      <c r="SGW73" s="733"/>
      <c r="SGX73" s="733"/>
      <c r="SGY73" s="733"/>
      <c r="SGZ73" s="733"/>
      <c r="SHA73" s="733"/>
      <c r="SHB73" s="733"/>
      <c r="SHC73" s="733"/>
      <c r="SHD73" s="733"/>
      <c r="SHE73" s="733"/>
      <c r="SHF73" s="733"/>
      <c r="SHG73" s="733"/>
      <c r="SHH73" s="733"/>
      <c r="SHI73" s="733"/>
      <c r="SHJ73" s="733"/>
      <c r="SHK73" s="733"/>
      <c r="SHL73" s="733"/>
      <c r="SHM73" s="733"/>
      <c r="SHN73" s="733"/>
      <c r="SHO73" s="733"/>
      <c r="SHP73" s="733"/>
      <c r="SHQ73" s="733"/>
      <c r="SHR73" s="733"/>
      <c r="SHS73" s="733"/>
      <c r="SHT73" s="733"/>
      <c r="SHU73" s="733"/>
      <c r="SHV73" s="733"/>
      <c r="SHW73" s="733"/>
      <c r="SHX73" s="733"/>
      <c r="SHY73" s="733"/>
      <c r="SHZ73" s="733"/>
      <c r="SIA73" s="733"/>
      <c r="SIB73" s="733"/>
      <c r="SIC73" s="733"/>
      <c r="SID73" s="733"/>
      <c r="SIE73" s="733"/>
      <c r="SIF73" s="733"/>
      <c r="SIG73" s="733"/>
      <c r="SIH73" s="733"/>
      <c r="SII73" s="733"/>
      <c r="SIJ73" s="733"/>
      <c r="SIK73" s="733"/>
      <c r="SIL73" s="733"/>
      <c r="SIM73" s="733"/>
      <c r="SIN73" s="733"/>
      <c r="SIO73" s="733"/>
      <c r="SIP73" s="733"/>
      <c r="SIQ73" s="733"/>
      <c r="SIR73" s="733"/>
      <c r="SIS73" s="733"/>
      <c r="SIT73" s="733"/>
      <c r="SIU73" s="733"/>
      <c r="SIV73" s="733"/>
      <c r="SIW73" s="733"/>
      <c r="SIX73" s="733"/>
      <c r="SIY73" s="733"/>
      <c r="SIZ73" s="733"/>
      <c r="SJA73" s="733"/>
      <c r="SJB73" s="733"/>
      <c r="SJC73" s="733"/>
      <c r="SJD73" s="733"/>
      <c r="SJE73" s="733"/>
      <c r="SJF73" s="733"/>
      <c r="SJG73" s="733"/>
      <c r="SJH73" s="733"/>
      <c r="SJI73" s="733"/>
      <c r="SJJ73" s="733"/>
      <c r="SJK73" s="733"/>
      <c r="SJL73" s="733"/>
      <c r="SJM73" s="733"/>
      <c r="SJN73" s="733"/>
      <c r="SJO73" s="733"/>
      <c r="SJP73" s="733"/>
      <c r="SJQ73" s="733"/>
      <c r="SJR73" s="733"/>
      <c r="SJS73" s="733"/>
      <c r="SJT73" s="733"/>
      <c r="SJU73" s="733"/>
      <c r="SJV73" s="733"/>
      <c r="SJW73" s="733"/>
      <c r="SJX73" s="733"/>
      <c r="SJY73" s="733"/>
      <c r="SJZ73" s="733"/>
      <c r="SKA73" s="733"/>
      <c r="SKB73" s="733"/>
      <c r="SKC73" s="733"/>
      <c r="SKD73" s="733"/>
      <c r="SKE73" s="733"/>
      <c r="SKF73" s="733"/>
      <c r="SKG73" s="733"/>
      <c r="SKH73" s="733"/>
      <c r="SKI73" s="733"/>
      <c r="SKJ73" s="733"/>
      <c r="SKK73" s="733"/>
      <c r="SKL73" s="733"/>
      <c r="SKM73" s="733"/>
      <c r="SKN73" s="733"/>
      <c r="SKO73" s="733"/>
      <c r="SKP73" s="733"/>
      <c r="SKQ73" s="733"/>
      <c r="SKR73" s="733"/>
      <c r="SKS73" s="733"/>
      <c r="SKT73" s="733"/>
      <c r="SKU73" s="733"/>
      <c r="SKV73" s="733"/>
      <c r="SKW73" s="733"/>
      <c r="SKX73" s="733"/>
      <c r="SKY73" s="733"/>
      <c r="SKZ73" s="733"/>
      <c r="SLA73" s="733"/>
      <c r="SLB73" s="733"/>
      <c r="SLC73" s="733"/>
      <c r="SLD73" s="733"/>
      <c r="SLE73" s="733"/>
      <c r="SLF73" s="733"/>
      <c r="SLG73" s="733"/>
      <c r="SLH73" s="733"/>
      <c r="SLI73" s="733"/>
      <c r="SLJ73" s="733"/>
      <c r="SLK73" s="733"/>
      <c r="SLL73" s="733"/>
      <c r="SLM73" s="733"/>
      <c r="SLN73" s="733"/>
      <c r="SLO73" s="733"/>
      <c r="SLP73" s="733"/>
      <c r="SLQ73" s="733"/>
      <c r="SLR73" s="733"/>
      <c r="SLS73" s="733"/>
      <c r="SLT73" s="733"/>
      <c r="SLU73" s="733"/>
      <c r="SLV73" s="733"/>
      <c r="SLW73" s="733"/>
      <c r="SLX73" s="733"/>
      <c r="SLY73" s="733"/>
      <c r="SLZ73" s="733"/>
      <c r="SMA73" s="733"/>
      <c r="SMB73" s="733"/>
      <c r="SMC73" s="733"/>
      <c r="SMD73" s="733"/>
      <c r="SME73" s="733"/>
      <c r="SMF73" s="733"/>
      <c r="SMG73" s="733"/>
      <c r="SMH73" s="733"/>
      <c r="SMI73" s="733"/>
      <c r="SMJ73" s="733"/>
      <c r="SMK73" s="733"/>
      <c r="SML73" s="733"/>
      <c r="SMM73" s="733"/>
      <c r="SMN73" s="733"/>
      <c r="SMO73" s="733"/>
      <c r="SMP73" s="733"/>
      <c r="SMQ73" s="733"/>
      <c r="SMR73" s="733"/>
      <c r="SMS73" s="733"/>
      <c r="SMT73" s="733"/>
      <c r="SMU73" s="733"/>
      <c r="SMV73" s="733"/>
      <c r="SMW73" s="733"/>
      <c r="SMX73" s="733"/>
      <c r="SMY73" s="733"/>
      <c r="SMZ73" s="733"/>
      <c r="SNA73" s="733"/>
      <c r="SNB73" s="733"/>
      <c r="SNC73" s="733"/>
      <c r="SND73" s="733"/>
      <c r="SNE73" s="733"/>
      <c r="SNF73" s="733"/>
      <c r="SNG73" s="733"/>
      <c r="SNH73" s="733"/>
      <c r="SNI73" s="733"/>
      <c r="SNJ73" s="733"/>
      <c r="SNK73" s="733"/>
      <c r="SNL73" s="733"/>
      <c r="SNM73" s="733"/>
      <c r="SNN73" s="733"/>
      <c r="SNO73" s="733"/>
      <c r="SNP73" s="733"/>
      <c r="SNQ73" s="733"/>
      <c r="SNR73" s="733"/>
      <c r="SNS73" s="733"/>
      <c r="SNT73" s="733"/>
      <c r="SNU73" s="733"/>
      <c r="SNV73" s="733"/>
      <c r="SNW73" s="733"/>
      <c r="SNX73" s="733"/>
      <c r="SNY73" s="733"/>
      <c r="SNZ73" s="733"/>
      <c r="SOA73" s="733"/>
      <c r="SOB73" s="733"/>
      <c r="SOC73" s="733"/>
      <c r="SOD73" s="733"/>
      <c r="SOE73" s="733"/>
      <c r="SOF73" s="733"/>
      <c r="SOG73" s="733"/>
      <c r="SOH73" s="733"/>
      <c r="SOI73" s="733"/>
      <c r="SOJ73" s="733"/>
      <c r="SOK73" s="733"/>
      <c r="SOL73" s="733"/>
      <c r="SOM73" s="733"/>
      <c r="SON73" s="733"/>
      <c r="SOO73" s="733"/>
      <c r="SOP73" s="733"/>
      <c r="SOQ73" s="733"/>
      <c r="SOR73" s="733"/>
      <c r="SOS73" s="733"/>
      <c r="SOT73" s="733"/>
      <c r="SOU73" s="733"/>
      <c r="SOV73" s="733"/>
      <c r="SOW73" s="733"/>
      <c r="SOX73" s="733"/>
      <c r="SOY73" s="733"/>
      <c r="SOZ73" s="733"/>
      <c r="SPA73" s="733"/>
      <c r="SPB73" s="733"/>
      <c r="SPC73" s="733"/>
      <c r="SPD73" s="733"/>
      <c r="SPE73" s="733"/>
      <c r="SPF73" s="733"/>
      <c r="SPG73" s="733"/>
      <c r="SPH73" s="733"/>
      <c r="SPI73" s="733"/>
      <c r="SPJ73" s="733"/>
      <c r="SPK73" s="733"/>
      <c r="SPL73" s="733"/>
      <c r="SPM73" s="733"/>
      <c r="SPN73" s="733"/>
      <c r="SPO73" s="733"/>
      <c r="SPP73" s="733"/>
      <c r="SPQ73" s="733"/>
      <c r="SPR73" s="733"/>
      <c r="SPS73" s="733"/>
      <c r="SPT73" s="733"/>
      <c r="SPU73" s="733"/>
      <c r="SPV73" s="733"/>
      <c r="SPW73" s="733"/>
      <c r="SPX73" s="733"/>
      <c r="SPY73" s="733"/>
      <c r="SPZ73" s="733"/>
      <c r="SQA73" s="733"/>
      <c r="SQB73" s="733"/>
      <c r="SQC73" s="733"/>
      <c r="SQD73" s="733"/>
      <c r="SQE73" s="733"/>
      <c r="SQF73" s="733"/>
      <c r="SQG73" s="733"/>
      <c r="SQH73" s="733"/>
      <c r="SQI73" s="733"/>
      <c r="SQJ73" s="733"/>
      <c r="SQK73" s="733"/>
      <c r="SQL73" s="733"/>
      <c r="SQM73" s="733"/>
      <c r="SQN73" s="733"/>
      <c r="SQO73" s="733"/>
      <c r="SQP73" s="733"/>
      <c r="SQQ73" s="733"/>
      <c r="SQR73" s="733"/>
      <c r="SQS73" s="733"/>
      <c r="SQT73" s="733"/>
      <c r="SQU73" s="733"/>
      <c r="SQV73" s="733"/>
      <c r="SQW73" s="733"/>
      <c r="SQX73" s="733"/>
      <c r="SQY73" s="733"/>
      <c r="SQZ73" s="733"/>
      <c r="SRA73" s="733"/>
      <c r="SRB73" s="733"/>
      <c r="SRC73" s="733"/>
      <c r="SRD73" s="733"/>
      <c r="SRE73" s="733"/>
      <c r="SRF73" s="733"/>
      <c r="SRG73" s="733"/>
      <c r="SRH73" s="733"/>
      <c r="SRI73" s="733"/>
      <c r="SRJ73" s="733"/>
      <c r="SRK73" s="733"/>
      <c r="SRL73" s="733"/>
      <c r="SRM73" s="733"/>
      <c r="SRN73" s="733"/>
      <c r="SRO73" s="733"/>
      <c r="SRP73" s="733"/>
      <c r="SRQ73" s="733"/>
      <c r="SRR73" s="733"/>
      <c r="SRS73" s="733"/>
      <c r="SRT73" s="733"/>
      <c r="SRU73" s="733"/>
      <c r="SRV73" s="733"/>
      <c r="SRW73" s="733"/>
      <c r="SRX73" s="733"/>
      <c r="SRY73" s="733"/>
      <c r="SRZ73" s="733"/>
      <c r="SSA73" s="733"/>
      <c r="SSB73" s="733"/>
      <c r="SSC73" s="733"/>
      <c r="SSD73" s="733"/>
      <c r="SSE73" s="733"/>
      <c r="SSF73" s="733"/>
      <c r="SSG73" s="733"/>
      <c r="SSH73" s="733"/>
      <c r="SSI73" s="733"/>
      <c r="SSJ73" s="733"/>
      <c r="SSK73" s="733"/>
      <c r="SSL73" s="733"/>
      <c r="SSM73" s="733"/>
      <c r="SSN73" s="733"/>
      <c r="SSO73" s="733"/>
      <c r="SSP73" s="733"/>
      <c r="SSQ73" s="733"/>
      <c r="SSR73" s="733"/>
      <c r="SSS73" s="733"/>
      <c r="SST73" s="733"/>
      <c r="SSU73" s="733"/>
      <c r="SSV73" s="733"/>
      <c r="SSW73" s="733"/>
      <c r="SSX73" s="733"/>
      <c r="SSY73" s="733"/>
      <c r="SSZ73" s="733"/>
      <c r="STA73" s="733"/>
      <c r="STB73" s="733"/>
      <c r="STC73" s="733"/>
      <c r="STD73" s="733"/>
      <c r="STE73" s="733"/>
      <c r="STF73" s="733"/>
      <c r="STG73" s="733"/>
      <c r="STH73" s="733"/>
      <c r="STI73" s="733"/>
      <c r="STJ73" s="733"/>
      <c r="STK73" s="733"/>
      <c r="STL73" s="733"/>
      <c r="STM73" s="733"/>
      <c r="STN73" s="733"/>
      <c r="STO73" s="733"/>
      <c r="STP73" s="733"/>
      <c r="STQ73" s="733"/>
      <c r="STR73" s="733"/>
      <c r="STS73" s="733"/>
      <c r="STT73" s="733"/>
      <c r="STU73" s="733"/>
      <c r="STV73" s="733"/>
      <c r="STW73" s="733"/>
      <c r="STX73" s="733"/>
      <c r="STY73" s="733"/>
      <c r="STZ73" s="733"/>
      <c r="SUA73" s="733"/>
      <c r="SUB73" s="733"/>
      <c r="SUC73" s="733"/>
      <c r="SUD73" s="733"/>
      <c r="SUE73" s="733"/>
      <c r="SUF73" s="733"/>
      <c r="SUG73" s="733"/>
      <c r="SUH73" s="733"/>
      <c r="SUI73" s="733"/>
      <c r="SUJ73" s="733"/>
      <c r="SUK73" s="733"/>
      <c r="SUL73" s="733"/>
      <c r="SUM73" s="733"/>
      <c r="SUN73" s="733"/>
      <c r="SUO73" s="733"/>
      <c r="SUP73" s="733"/>
      <c r="SUQ73" s="733"/>
      <c r="SUR73" s="733"/>
      <c r="SUS73" s="733"/>
      <c r="SUT73" s="733"/>
      <c r="SUU73" s="733"/>
      <c r="SUV73" s="733"/>
      <c r="SUW73" s="733"/>
      <c r="SUX73" s="733"/>
      <c r="SUY73" s="733"/>
      <c r="SUZ73" s="733"/>
      <c r="SVA73" s="733"/>
      <c r="SVB73" s="733"/>
      <c r="SVC73" s="733"/>
      <c r="SVD73" s="733"/>
      <c r="SVE73" s="733"/>
      <c r="SVF73" s="733"/>
      <c r="SVG73" s="733"/>
      <c r="SVH73" s="733"/>
      <c r="SVI73" s="733"/>
      <c r="SVJ73" s="733"/>
      <c r="SVK73" s="733"/>
      <c r="SVL73" s="733"/>
      <c r="SVM73" s="733"/>
      <c r="SVN73" s="733"/>
      <c r="SVO73" s="733"/>
      <c r="SVP73" s="733"/>
      <c r="SVQ73" s="733"/>
      <c r="SVR73" s="733"/>
      <c r="SVS73" s="733"/>
      <c r="SVT73" s="733"/>
      <c r="SVU73" s="733"/>
      <c r="SVV73" s="733"/>
      <c r="SVW73" s="733"/>
      <c r="SVX73" s="733"/>
      <c r="SVY73" s="733"/>
      <c r="SVZ73" s="733"/>
      <c r="SWA73" s="733"/>
      <c r="SWB73" s="733"/>
      <c r="SWC73" s="733"/>
      <c r="SWD73" s="733"/>
      <c r="SWE73" s="733"/>
      <c r="SWF73" s="733"/>
      <c r="SWG73" s="733"/>
      <c r="SWH73" s="733"/>
      <c r="SWI73" s="733"/>
      <c r="SWJ73" s="733"/>
      <c r="SWK73" s="733"/>
      <c r="SWL73" s="733"/>
      <c r="SWM73" s="733"/>
      <c r="SWN73" s="733"/>
      <c r="SWO73" s="733"/>
      <c r="SWP73" s="733"/>
      <c r="SWQ73" s="733"/>
      <c r="SWR73" s="733"/>
      <c r="SWS73" s="733"/>
      <c r="SWT73" s="733"/>
      <c r="SWU73" s="733"/>
      <c r="SWV73" s="733"/>
      <c r="SWW73" s="733"/>
      <c r="SWX73" s="733"/>
      <c r="SWY73" s="733"/>
      <c r="SWZ73" s="733"/>
      <c r="SXA73" s="733"/>
      <c r="SXB73" s="733"/>
      <c r="SXC73" s="733"/>
      <c r="SXD73" s="733"/>
      <c r="SXE73" s="733"/>
      <c r="SXF73" s="733"/>
      <c r="SXG73" s="733"/>
      <c r="SXH73" s="733"/>
      <c r="SXI73" s="733"/>
      <c r="SXJ73" s="733"/>
      <c r="SXK73" s="733"/>
      <c r="SXL73" s="733"/>
      <c r="SXM73" s="733"/>
      <c r="SXN73" s="733"/>
      <c r="SXO73" s="733"/>
      <c r="SXP73" s="733"/>
      <c r="SXQ73" s="733"/>
      <c r="SXR73" s="733"/>
      <c r="SXS73" s="733"/>
      <c r="SXT73" s="733"/>
      <c r="SXU73" s="733"/>
      <c r="SXV73" s="733"/>
      <c r="SXW73" s="733"/>
      <c r="SXX73" s="733"/>
      <c r="SXY73" s="733"/>
      <c r="SXZ73" s="733"/>
      <c r="SYA73" s="733"/>
      <c r="SYB73" s="733"/>
      <c r="SYC73" s="733"/>
      <c r="SYD73" s="733"/>
      <c r="SYE73" s="733"/>
      <c r="SYF73" s="733"/>
      <c r="SYG73" s="733"/>
      <c r="SYH73" s="733"/>
      <c r="SYI73" s="733"/>
      <c r="SYJ73" s="733"/>
      <c r="SYK73" s="733"/>
      <c r="SYL73" s="733"/>
      <c r="SYM73" s="733"/>
      <c r="SYN73" s="733"/>
      <c r="SYO73" s="733"/>
      <c r="SYP73" s="733"/>
      <c r="SYQ73" s="733"/>
      <c r="SYR73" s="733"/>
      <c r="SYS73" s="733"/>
      <c r="SYT73" s="733"/>
      <c r="SYU73" s="733"/>
      <c r="SYV73" s="733"/>
      <c r="SYW73" s="733"/>
      <c r="SYX73" s="733"/>
      <c r="SYY73" s="733"/>
      <c r="SYZ73" s="733"/>
      <c r="SZA73" s="733"/>
      <c r="SZB73" s="733"/>
      <c r="SZC73" s="733"/>
      <c r="SZD73" s="733"/>
      <c r="SZE73" s="733"/>
      <c r="SZF73" s="733"/>
      <c r="SZG73" s="733"/>
      <c r="SZH73" s="733"/>
      <c r="SZI73" s="733"/>
      <c r="SZJ73" s="733"/>
      <c r="SZK73" s="733"/>
      <c r="SZL73" s="733"/>
      <c r="SZM73" s="733"/>
      <c r="SZN73" s="733"/>
      <c r="SZO73" s="733"/>
      <c r="SZP73" s="733"/>
      <c r="SZQ73" s="733"/>
      <c r="SZR73" s="733"/>
      <c r="SZS73" s="733"/>
      <c r="SZT73" s="733"/>
      <c r="SZU73" s="733"/>
      <c r="SZV73" s="733"/>
      <c r="SZW73" s="733"/>
      <c r="SZX73" s="733"/>
      <c r="SZY73" s="733"/>
      <c r="SZZ73" s="733"/>
      <c r="TAA73" s="733"/>
      <c r="TAB73" s="733"/>
      <c r="TAC73" s="733"/>
      <c r="TAD73" s="733"/>
      <c r="TAE73" s="733"/>
      <c r="TAF73" s="733"/>
      <c r="TAG73" s="733"/>
      <c r="TAH73" s="733"/>
      <c r="TAI73" s="733"/>
      <c r="TAJ73" s="733"/>
      <c r="TAK73" s="733"/>
      <c r="TAL73" s="733"/>
      <c r="TAM73" s="733"/>
      <c r="TAN73" s="733"/>
      <c r="TAO73" s="733"/>
      <c r="TAP73" s="733"/>
      <c r="TAQ73" s="733"/>
      <c r="TAR73" s="733"/>
      <c r="TAS73" s="733"/>
      <c r="TAT73" s="733"/>
      <c r="TAU73" s="733"/>
      <c r="TAV73" s="733"/>
      <c r="TAW73" s="733"/>
      <c r="TAX73" s="733"/>
      <c r="TAY73" s="733"/>
      <c r="TAZ73" s="733"/>
      <c r="TBA73" s="733"/>
      <c r="TBB73" s="733"/>
      <c r="TBC73" s="733"/>
      <c r="TBD73" s="733"/>
      <c r="TBE73" s="733"/>
      <c r="TBF73" s="733"/>
      <c r="TBG73" s="733"/>
      <c r="TBH73" s="733"/>
      <c r="TBI73" s="733"/>
      <c r="TBJ73" s="733"/>
      <c r="TBK73" s="733"/>
      <c r="TBL73" s="733"/>
      <c r="TBM73" s="733"/>
      <c r="TBN73" s="733"/>
      <c r="TBO73" s="733"/>
      <c r="TBP73" s="733"/>
      <c r="TBQ73" s="733"/>
      <c r="TBR73" s="733"/>
      <c r="TBS73" s="733"/>
      <c r="TBT73" s="733"/>
      <c r="TBU73" s="733"/>
      <c r="TBV73" s="733"/>
      <c r="TBW73" s="733"/>
      <c r="TBX73" s="733"/>
      <c r="TBY73" s="733"/>
      <c r="TBZ73" s="733"/>
      <c r="TCA73" s="733"/>
      <c r="TCB73" s="733"/>
      <c r="TCC73" s="733"/>
      <c r="TCD73" s="733"/>
      <c r="TCE73" s="733"/>
      <c r="TCF73" s="733"/>
      <c r="TCG73" s="733"/>
      <c r="TCH73" s="733"/>
      <c r="TCI73" s="733"/>
      <c r="TCJ73" s="733"/>
      <c r="TCK73" s="733"/>
      <c r="TCL73" s="733"/>
      <c r="TCM73" s="733"/>
      <c r="TCN73" s="733"/>
      <c r="TCO73" s="733"/>
      <c r="TCP73" s="733"/>
      <c r="TCQ73" s="733"/>
      <c r="TCR73" s="733"/>
      <c r="TCS73" s="733"/>
      <c r="TCT73" s="733"/>
      <c r="TCU73" s="733"/>
      <c r="TCV73" s="733"/>
      <c r="TCW73" s="733"/>
      <c r="TCX73" s="733"/>
      <c r="TCY73" s="733"/>
      <c r="TCZ73" s="733"/>
      <c r="TDA73" s="733"/>
      <c r="TDB73" s="733"/>
      <c r="TDC73" s="733"/>
      <c r="TDD73" s="733"/>
      <c r="TDE73" s="733"/>
      <c r="TDF73" s="733"/>
      <c r="TDG73" s="733"/>
      <c r="TDH73" s="733"/>
      <c r="TDI73" s="733"/>
      <c r="TDJ73" s="733"/>
      <c r="TDK73" s="733"/>
      <c r="TDL73" s="733"/>
      <c r="TDM73" s="733"/>
      <c r="TDN73" s="733"/>
      <c r="TDO73" s="733"/>
      <c r="TDP73" s="733"/>
      <c r="TDQ73" s="733"/>
      <c r="TDR73" s="733"/>
      <c r="TDS73" s="733"/>
      <c r="TDT73" s="733"/>
      <c r="TDU73" s="733"/>
      <c r="TDV73" s="733"/>
      <c r="TDW73" s="733"/>
      <c r="TDX73" s="733"/>
      <c r="TDY73" s="733"/>
      <c r="TDZ73" s="733"/>
      <c r="TEA73" s="733"/>
      <c r="TEB73" s="733"/>
      <c r="TEC73" s="733"/>
      <c r="TED73" s="733"/>
      <c r="TEE73" s="733"/>
      <c r="TEF73" s="733"/>
      <c r="TEG73" s="733"/>
      <c r="TEH73" s="733"/>
      <c r="TEI73" s="733"/>
      <c r="TEJ73" s="733"/>
      <c r="TEK73" s="733"/>
      <c r="TEL73" s="733"/>
      <c r="TEM73" s="733"/>
      <c r="TEN73" s="733"/>
      <c r="TEO73" s="733"/>
      <c r="TEP73" s="733"/>
      <c r="TEQ73" s="733"/>
      <c r="TER73" s="733"/>
      <c r="TES73" s="733"/>
      <c r="TET73" s="733"/>
      <c r="TEU73" s="733"/>
      <c r="TEV73" s="733"/>
      <c r="TEW73" s="733"/>
      <c r="TEX73" s="733"/>
      <c r="TEY73" s="733"/>
      <c r="TEZ73" s="733"/>
      <c r="TFA73" s="733"/>
      <c r="TFB73" s="733"/>
      <c r="TFC73" s="733"/>
      <c r="TFD73" s="733"/>
      <c r="TFE73" s="733"/>
      <c r="TFF73" s="733"/>
      <c r="TFG73" s="733"/>
      <c r="TFH73" s="733"/>
      <c r="TFI73" s="733"/>
      <c r="TFJ73" s="733"/>
      <c r="TFK73" s="733"/>
      <c r="TFL73" s="733"/>
      <c r="TFM73" s="733"/>
      <c r="TFN73" s="733"/>
      <c r="TFO73" s="733"/>
      <c r="TFP73" s="733"/>
      <c r="TFQ73" s="733"/>
      <c r="TFR73" s="733"/>
      <c r="TFS73" s="733"/>
      <c r="TFT73" s="733"/>
      <c r="TFU73" s="733"/>
      <c r="TFV73" s="733"/>
      <c r="TFW73" s="733"/>
      <c r="TFX73" s="733"/>
      <c r="TFY73" s="733"/>
      <c r="TFZ73" s="733"/>
      <c r="TGA73" s="733"/>
      <c r="TGB73" s="733"/>
      <c r="TGC73" s="733"/>
      <c r="TGD73" s="733"/>
      <c r="TGE73" s="733"/>
      <c r="TGF73" s="733"/>
      <c r="TGG73" s="733"/>
      <c r="TGH73" s="733"/>
      <c r="TGI73" s="733"/>
      <c r="TGJ73" s="733"/>
      <c r="TGK73" s="733"/>
      <c r="TGL73" s="733"/>
      <c r="TGM73" s="733"/>
      <c r="TGN73" s="733"/>
      <c r="TGO73" s="733"/>
      <c r="TGP73" s="733"/>
      <c r="TGQ73" s="733"/>
      <c r="TGR73" s="733"/>
      <c r="TGS73" s="733"/>
      <c r="TGT73" s="733"/>
      <c r="TGU73" s="733"/>
      <c r="TGV73" s="733"/>
      <c r="TGW73" s="733"/>
      <c r="TGX73" s="733"/>
      <c r="TGY73" s="733"/>
      <c r="TGZ73" s="733"/>
      <c r="THA73" s="733"/>
      <c r="THB73" s="733"/>
      <c r="THC73" s="733"/>
      <c r="THD73" s="733"/>
      <c r="THE73" s="733"/>
      <c r="THF73" s="733"/>
      <c r="THG73" s="733"/>
      <c r="THH73" s="733"/>
      <c r="THI73" s="733"/>
      <c r="THJ73" s="733"/>
      <c r="THK73" s="733"/>
      <c r="THL73" s="733"/>
      <c r="THM73" s="733"/>
      <c r="THN73" s="733"/>
      <c r="THO73" s="733"/>
      <c r="THP73" s="733"/>
      <c r="THQ73" s="733"/>
      <c r="THR73" s="733"/>
      <c r="THS73" s="733"/>
      <c r="THT73" s="733"/>
      <c r="THU73" s="733"/>
      <c r="THV73" s="733"/>
      <c r="THW73" s="733"/>
      <c r="THX73" s="733"/>
      <c r="THY73" s="733"/>
      <c r="THZ73" s="733"/>
      <c r="TIA73" s="733"/>
      <c r="TIB73" s="733"/>
      <c r="TIC73" s="733"/>
      <c r="TID73" s="733"/>
      <c r="TIE73" s="733"/>
      <c r="TIF73" s="733"/>
      <c r="TIG73" s="733"/>
      <c r="TIH73" s="733"/>
      <c r="TII73" s="733"/>
      <c r="TIJ73" s="733"/>
      <c r="TIK73" s="733"/>
      <c r="TIL73" s="733"/>
      <c r="TIM73" s="733"/>
      <c r="TIN73" s="733"/>
      <c r="TIO73" s="733"/>
      <c r="TIP73" s="733"/>
      <c r="TIQ73" s="733"/>
      <c r="TIR73" s="733"/>
      <c r="TIS73" s="733"/>
      <c r="TIT73" s="733"/>
      <c r="TIU73" s="733"/>
      <c r="TIV73" s="733"/>
      <c r="TIW73" s="733"/>
      <c r="TIX73" s="733"/>
      <c r="TIY73" s="733"/>
      <c r="TIZ73" s="733"/>
      <c r="TJA73" s="733"/>
      <c r="TJB73" s="733"/>
      <c r="TJC73" s="733"/>
      <c r="TJD73" s="733"/>
      <c r="TJE73" s="733"/>
      <c r="TJF73" s="733"/>
      <c r="TJG73" s="733"/>
      <c r="TJH73" s="733"/>
      <c r="TJI73" s="733"/>
      <c r="TJJ73" s="733"/>
      <c r="TJK73" s="733"/>
      <c r="TJL73" s="733"/>
      <c r="TJM73" s="733"/>
      <c r="TJN73" s="733"/>
      <c r="TJO73" s="733"/>
      <c r="TJP73" s="733"/>
      <c r="TJQ73" s="733"/>
      <c r="TJR73" s="733"/>
      <c r="TJS73" s="733"/>
      <c r="TJT73" s="733"/>
      <c r="TJU73" s="733"/>
      <c r="TJV73" s="733"/>
      <c r="TJW73" s="733"/>
      <c r="TJX73" s="733"/>
      <c r="TJY73" s="733"/>
      <c r="TJZ73" s="733"/>
      <c r="TKA73" s="733"/>
      <c r="TKB73" s="733"/>
      <c r="TKC73" s="733"/>
      <c r="TKD73" s="733"/>
      <c r="TKE73" s="733"/>
      <c r="TKF73" s="733"/>
      <c r="TKG73" s="733"/>
      <c r="TKH73" s="733"/>
      <c r="TKI73" s="733"/>
      <c r="TKJ73" s="733"/>
      <c r="TKK73" s="733"/>
      <c r="TKL73" s="733"/>
      <c r="TKM73" s="733"/>
      <c r="TKN73" s="733"/>
      <c r="TKO73" s="733"/>
      <c r="TKP73" s="733"/>
      <c r="TKQ73" s="733"/>
      <c r="TKR73" s="733"/>
      <c r="TKS73" s="733"/>
      <c r="TKT73" s="733"/>
      <c r="TKU73" s="733"/>
      <c r="TKV73" s="733"/>
      <c r="TKW73" s="733"/>
      <c r="TKX73" s="733"/>
      <c r="TKY73" s="733"/>
      <c r="TKZ73" s="733"/>
      <c r="TLA73" s="733"/>
      <c r="TLB73" s="733"/>
      <c r="TLC73" s="733"/>
      <c r="TLD73" s="733"/>
      <c r="TLE73" s="733"/>
      <c r="TLF73" s="733"/>
      <c r="TLG73" s="733"/>
      <c r="TLH73" s="733"/>
      <c r="TLI73" s="733"/>
      <c r="TLJ73" s="733"/>
      <c r="TLK73" s="733"/>
      <c r="TLL73" s="733"/>
      <c r="TLM73" s="733"/>
      <c r="TLN73" s="733"/>
      <c r="TLO73" s="733"/>
      <c r="TLP73" s="733"/>
      <c r="TLQ73" s="733"/>
      <c r="TLR73" s="733"/>
      <c r="TLS73" s="733"/>
      <c r="TLT73" s="733"/>
      <c r="TLU73" s="733"/>
      <c r="TLV73" s="733"/>
      <c r="TLW73" s="733"/>
      <c r="TLX73" s="733"/>
      <c r="TLY73" s="733"/>
      <c r="TLZ73" s="733"/>
      <c r="TMA73" s="733"/>
      <c r="TMB73" s="733"/>
      <c r="TMC73" s="733"/>
      <c r="TMD73" s="733"/>
      <c r="TME73" s="733"/>
      <c r="TMF73" s="733"/>
      <c r="TMG73" s="733"/>
      <c r="TMH73" s="733"/>
      <c r="TMI73" s="733"/>
      <c r="TMJ73" s="733"/>
      <c r="TMK73" s="733"/>
      <c r="TML73" s="733"/>
      <c r="TMM73" s="733"/>
      <c r="TMN73" s="733"/>
      <c r="TMO73" s="733"/>
      <c r="TMP73" s="733"/>
      <c r="TMQ73" s="733"/>
      <c r="TMR73" s="733"/>
      <c r="TMS73" s="733"/>
      <c r="TMT73" s="733"/>
      <c r="TMU73" s="733"/>
      <c r="TMV73" s="733"/>
      <c r="TMW73" s="733"/>
      <c r="TMX73" s="733"/>
      <c r="TMY73" s="733"/>
      <c r="TMZ73" s="733"/>
      <c r="TNA73" s="733"/>
      <c r="TNB73" s="733"/>
      <c r="TNC73" s="733"/>
      <c r="TND73" s="733"/>
      <c r="TNE73" s="733"/>
      <c r="TNF73" s="733"/>
      <c r="TNG73" s="733"/>
      <c r="TNH73" s="733"/>
      <c r="TNI73" s="733"/>
      <c r="TNJ73" s="733"/>
      <c r="TNK73" s="733"/>
      <c r="TNL73" s="733"/>
      <c r="TNM73" s="733"/>
      <c r="TNN73" s="733"/>
      <c r="TNO73" s="733"/>
      <c r="TNP73" s="733"/>
      <c r="TNQ73" s="733"/>
      <c r="TNR73" s="733"/>
      <c r="TNS73" s="733"/>
      <c r="TNT73" s="733"/>
      <c r="TNU73" s="733"/>
      <c r="TNV73" s="733"/>
      <c r="TNW73" s="733"/>
      <c r="TNX73" s="733"/>
      <c r="TNY73" s="733"/>
      <c r="TNZ73" s="733"/>
      <c r="TOA73" s="733"/>
      <c r="TOB73" s="733"/>
      <c r="TOC73" s="733"/>
      <c r="TOD73" s="733"/>
      <c r="TOE73" s="733"/>
      <c r="TOF73" s="733"/>
      <c r="TOG73" s="733"/>
      <c r="TOH73" s="733"/>
      <c r="TOI73" s="733"/>
      <c r="TOJ73" s="733"/>
      <c r="TOK73" s="733"/>
      <c r="TOL73" s="733"/>
      <c r="TOM73" s="733"/>
      <c r="TON73" s="733"/>
      <c r="TOO73" s="733"/>
      <c r="TOP73" s="733"/>
      <c r="TOQ73" s="733"/>
      <c r="TOR73" s="733"/>
      <c r="TOS73" s="733"/>
      <c r="TOT73" s="733"/>
      <c r="TOU73" s="733"/>
      <c r="TOV73" s="733"/>
      <c r="TOW73" s="733"/>
      <c r="TOX73" s="733"/>
      <c r="TOY73" s="733"/>
      <c r="TOZ73" s="733"/>
      <c r="TPA73" s="733"/>
      <c r="TPB73" s="733"/>
      <c r="TPC73" s="733"/>
      <c r="TPD73" s="733"/>
      <c r="TPE73" s="733"/>
      <c r="TPF73" s="733"/>
      <c r="TPG73" s="733"/>
      <c r="TPH73" s="733"/>
      <c r="TPI73" s="733"/>
      <c r="TPJ73" s="733"/>
      <c r="TPK73" s="733"/>
      <c r="TPL73" s="733"/>
      <c r="TPM73" s="733"/>
      <c r="TPN73" s="733"/>
      <c r="TPO73" s="733"/>
      <c r="TPP73" s="733"/>
      <c r="TPQ73" s="733"/>
      <c r="TPR73" s="733"/>
      <c r="TPS73" s="733"/>
      <c r="TPT73" s="733"/>
      <c r="TPU73" s="733"/>
      <c r="TPV73" s="733"/>
      <c r="TPW73" s="733"/>
      <c r="TPX73" s="733"/>
      <c r="TPY73" s="733"/>
      <c r="TPZ73" s="733"/>
      <c r="TQA73" s="733"/>
      <c r="TQB73" s="733"/>
      <c r="TQC73" s="733"/>
      <c r="TQD73" s="733"/>
      <c r="TQE73" s="733"/>
      <c r="TQF73" s="733"/>
      <c r="TQG73" s="733"/>
      <c r="TQH73" s="733"/>
      <c r="TQI73" s="733"/>
      <c r="TQJ73" s="733"/>
      <c r="TQK73" s="733"/>
      <c r="TQL73" s="733"/>
      <c r="TQM73" s="733"/>
      <c r="TQN73" s="733"/>
      <c r="TQO73" s="733"/>
      <c r="TQP73" s="733"/>
      <c r="TQQ73" s="733"/>
      <c r="TQR73" s="733"/>
      <c r="TQS73" s="733"/>
      <c r="TQT73" s="733"/>
      <c r="TQU73" s="733"/>
      <c r="TQV73" s="733"/>
      <c r="TQW73" s="733"/>
      <c r="TQX73" s="733"/>
      <c r="TQY73" s="733"/>
      <c r="TQZ73" s="733"/>
      <c r="TRA73" s="733"/>
      <c r="TRB73" s="733"/>
      <c r="TRC73" s="733"/>
      <c r="TRD73" s="733"/>
      <c r="TRE73" s="733"/>
      <c r="TRF73" s="733"/>
      <c r="TRG73" s="733"/>
      <c r="TRH73" s="733"/>
      <c r="TRI73" s="733"/>
      <c r="TRJ73" s="733"/>
      <c r="TRK73" s="733"/>
      <c r="TRL73" s="733"/>
      <c r="TRM73" s="733"/>
      <c r="TRN73" s="733"/>
      <c r="TRO73" s="733"/>
      <c r="TRP73" s="733"/>
      <c r="TRQ73" s="733"/>
      <c r="TRR73" s="733"/>
      <c r="TRS73" s="733"/>
      <c r="TRT73" s="733"/>
      <c r="TRU73" s="733"/>
      <c r="TRV73" s="733"/>
      <c r="TRW73" s="733"/>
      <c r="TRX73" s="733"/>
      <c r="TRY73" s="733"/>
      <c r="TRZ73" s="733"/>
      <c r="TSA73" s="733"/>
      <c r="TSB73" s="733"/>
      <c r="TSC73" s="733"/>
      <c r="TSD73" s="733"/>
      <c r="TSE73" s="733"/>
      <c r="TSF73" s="733"/>
      <c r="TSG73" s="733"/>
      <c r="TSH73" s="733"/>
      <c r="TSI73" s="733"/>
      <c r="TSJ73" s="733"/>
      <c r="TSK73" s="733"/>
      <c r="TSL73" s="733"/>
      <c r="TSM73" s="733"/>
      <c r="TSN73" s="733"/>
      <c r="TSO73" s="733"/>
      <c r="TSP73" s="733"/>
      <c r="TSQ73" s="733"/>
      <c r="TSR73" s="733"/>
      <c r="TSS73" s="733"/>
      <c r="TST73" s="733"/>
      <c r="TSU73" s="733"/>
      <c r="TSV73" s="733"/>
      <c r="TSW73" s="733"/>
      <c r="TSX73" s="733"/>
      <c r="TSY73" s="733"/>
      <c r="TSZ73" s="733"/>
      <c r="TTA73" s="733"/>
      <c r="TTB73" s="733"/>
      <c r="TTC73" s="733"/>
      <c r="TTD73" s="733"/>
      <c r="TTE73" s="733"/>
      <c r="TTF73" s="733"/>
      <c r="TTG73" s="733"/>
      <c r="TTH73" s="733"/>
      <c r="TTI73" s="733"/>
      <c r="TTJ73" s="733"/>
      <c r="TTK73" s="733"/>
      <c r="TTL73" s="733"/>
      <c r="TTM73" s="733"/>
      <c r="TTN73" s="733"/>
      <c r="TTO73" s="733"/>
      <c r="TTP73" s="733"/>
      <c r="TTQ73" s="733"/>
      <c r="TTR73" s="733"/>
      <c r="TTS73" s="733"/>
      <c r="TTT73" s="733"/>
      <c r="TTU73" s="733"/>
      <c r="TTV73" s="733"/>
      <c r="TTW73" s="733"/>
      <c r="TTX73" s="733"/>
      <c r="TTY73" s="733"/>
      <c r="TTZ73" s="733"/>
      <c r="TUA73" s="733"/>
      <c r="TUB73" s="733"/>
      <c r="TUC73" s="733"/>
      <c r="TUD73" s="733"/>
      <c r="TUE73" s="733"/>
      <c r="TUF73" s="733"/>
      <c r="TUG73" s="733"/>
      <c r="TUH73" s="733"/>
      <c r="TUI73" s="733"/>
      <c r="TUJ73" s="733"/>
      <c r="TUK73" s="733"/>
      <c r="TUL73" s="733"/>
      <c r="TUM73" s="733"/>
      <c r="TUN73" s="733"/>
      <c r="TUO73" s="733"/>
      <c r="TUP73" s="733"/>
      <c r="TUQ73" s="733"/>
      <c r="TUR73" s="733"/>
      <c r="TUS73" s="733"/>
      <c r="TUT73" s="733"/>
      <c r="TUU73" s="733"/>
      <c r="TUV73" s="733"/>
      <c r="TUW73" s="733"/>
      <c r="TUX73" s="733"/>
      <c r="TUY73" s="733"/>
      <c r="TUZ73" s="733"/>
      <c r="TVA73" s="733"/>
      <c r="TVB73" s="733"/>
      <c r="TVC73" s="733"/>
      <c r="TVD73" s="733"/>
      <c r="TVE73" s="733"/>
      <c r="TVF73" s="733"/>
      <c r="TVG73" s="733"/>
      <c r="TVH73" s="733"/>
      <c r="TVI73" s="733"/>
      <c r="TVJ73" s="733"/>
      <c r="TVK73" s="733"/>
      <c r="TVL73" s="733"/>
      <c r="TVM73" s="733"/>
      <c r="TVN73" s="733"/>
      <c r="TVO73" s="733"/>
      <c r="TVP73" s="733"/>
      <c r="TVQ73" s="733"/>
      <c r="TVR73" s="733"/>
      <c r="TVS73" s="733"/>
      <c r="TVT73" s="733"/>
      <c r="TVU73" s="733"/>
      <c r="TVV73" s="733"/>
      <c r="TVW73" s="733"/>
      <c r="TVX73" s="733"/>
      <c r="TVY73" s="733"/>
      <c r="TVZ73" s="733"/>
      <c r="TWA73" s="733"/>
      <c r="TWB73" s="733"/>
      <c r="TWC73" s="733"/>
      <c r="TWD73" s="733"/>
      <c r="TWE73" s="733"/>
      <c r="TWF73" s="733"/>
      <c r="TWG73" s="733"/>
      <c r="TWH73" s="733"/>
      <c r="TWI73" s="733"/>
      <c r="TWJ73" s="733"/>
      <c r="TWK73" s="733"/>
      <c r="TWL73" s="733"/>
      <c r="TWM73" s="733"/>
      <c r="TWN73" s="733"/>
      <c r="TWO73" s="733"/>
      <c r="TWP73" s="733"/>
      <c r="TWQ73" s="733"/>
      <c r="TWR73" s="733"/>
      <c r="TWS73" s="733"/>
      <c r="TWT73" s="733"/>
      <c r="TWU73" s="733"/>
      <c r="TWV73" s="733"/>
      <c r="TWW73" s="733"/>
      <c r="TWX73" s="733"/>
      <c r="TWY73" s="733"/>
      <c r="TWZ73" s="733"/>
      <c r="TXA73" s="733"/>
      <c r="TXB73" s="733"/>
      <c r="TXC73" s="733"/>
      <c r="TXD73" s="733"/>
      <c r="TXE73" s="733"/>
      <c r="TXF73" s="733"/>
      <c r="TXG73" s="733"/>
      <c r="TXH73" s="733"/>
      <c r="TXI73" s="733"/>
      <c r="TXJ73" s="733"/>
      <c r="TXK73" s="733"/>
      <c r="TXL73" s="733"/>
      <c r="TXM73" s="733"/>
      <c r="TXN73" s="733"/>
      <c r="TXO73" s="733"/>
      <c r="TXP73" s="733"/>
      <c r="TXQ73" s="733"/>
      <c r="TXR73" s="733"/>
      <c r="TXS73" s="733"/>
      <c r="TXT73" s="733"/>
      <c r="TXU73" s="733"/>
      <c r="TXV73" s="733"/>
      <c r="TXW73" s="733"/>
      <c r="TXX73" s="733"/>
      <c r="TXY73" s="733"/>
      <c r="TXZ73" s="733"/>
      <c r="TYA73" s="733"/>
      <c r="TYB73" s="733"/>
      <c r="TYC73" s="733"/>
      <c r="TYD73" s="733"/>
      <c r="TYE73" s="733"/>
      <c r="TYF73" s="733"/>
      <c r="TYG73" s="733"/>
      <c r="TYH73" s="733"/>
      <c r="TYI73" s="733"/>
      <c r="TYJ73" s="733"/>
      <c r="TYK73" s="733"/>
      <c r="TYL73" s="733"/>
      <c r="TYM73" s="733"/>
      <c r="TYN73" s="733"/>
      <c r="TYO73" s="733"/>
      <c r="TYP73" s="733"/>
      <c r="TYQ73" s="733"/>
      <c r="TYR73" s="733"/>
      <c r="TYS73" s="733"/>
      <c r="TYT73" s="733"/>
      <c r="TYU73" s="733"/>
      <c r="TYV73" s="733"/>
      <c r="TYW73" s="733"/>
      <c r="TYX73" s="733"/>
      <c r="TYY73" s="733"/>
      <c r="TYZ73" s="733"/>
      <c r="TZA73" s="733"/>
      <c r="TZB73" s="733"/>
      <c r="TZC73" s="733"/>
      <c r="TZD73" s="733"/>
      <c r="TZE73" s="733"/>
      <c r="TZF73" s="733"/>
      <c r="TZG73" s="733"/>
      <c r="TZH73" s="733"/>
      <c r="TZI73" s="733"/>
      <c r="TZJ73" s="733"/>
      <c r="TZK73" s="733"/>
      <c r="TZL73" s="733"/>
      <c r="TZM73" s="733"/>
      <c r="TZN73" s="733"/>
      <c r="TZO73" s="733"/>
      <c r="TZP73" s="733"/>
      <c r="TZQ73" s="733"/>
      <c r="TZR73" s="733"/>
      <c r="TZS73" s="733"/>
      <c r="TZT73" s="733"/>
      <c r="TZU73" s="733"/>
      <c r="TZV73" s="733"/>
      <c r="TZW73" s="733"/>
      <c r="TZX73" s="733"/>
      <c r="TZY73" s="733"/>
      <c r="TZZ73" s="733"/>
      <c r="UAA73" s="733"/>
      <c r="UAB73" s="733"/>
      <c r="UAC73" s="733"/>
      <c r="UAD73" s="733"/>
      <c r="UAE73" s="733"/>
      <c r="UAF73" s="733"/>
      <c r="UAG73" s="733"/>
      <c r="UAH73" s="733"/>
      <c r="UAI73" s="733"/>
      <c r="UAJ73" s="733"/>
      <c r="UAK73" s="733"/>
      <c r="UAL73" s="733"/>
      <c r="UAM73" s="733"/>
      <c r="UAN73" s="733"/>
      <c r="UAO73" s="733"/>
      <c r="UAP73" s="733"/>
      <c r="UAQ73" s="733"/>
      <c r="UAR73" s="733"/>
      <c r="UAS73" s="733"/>
      <c r="UAT73" s="733"/>
      <c r="UAU73" s="733"/>
      <c r="UAV73" s="733"/>
      <c r="UAW73" s="733"/>
      <c r="UAX73" s="733"/>
      <c r="UAY73" s="733"/>
      <c r="UAZ73" s="733"/>
      <c r="UBA73" s="733"/>
      <c r="UBB73" s="733"/>
      <c r="UBC73" s="733"/>
      <c r="UBD73" s="733"/>
      <c r="UBE73" s="733"/>
      <c r="UBF73" s="733"/>
      <c r="UBG73" s="733"/>
      <c r="UBH73" s="733"/>
      <c r="UBI73" s="733"/>
      <c r="UBJ73" s="733"/>
      <c r="UBK73" s="733"/>
      <c r="UBL73" s="733"/>
      <c r="UBM73" s="733"/>
      <c r="UBN73" s="733"/>
      <c r="UBO73" s="733"/>
      <c r="UBP73" s="733"/>
      <c r="UBQ73" s="733"/>
      <c r="UBR73" s="733"/>
      <c r="UBS73" s="733"/>
      <c r="UBT73" s="733"/>
      <c r="UBU73" s="733"/>
      <c r="UBV73" s="733"/>
      <c r="UBW73" s="733"/>
      <c r="UBX73" s="733"/>
      <c r="UBY73" s="733"/>
      <c r="UBZ73" s="733"/>
      <c r="UCA73" s="733"/>
      <c r="UCB73" s="733"/>
      <c r="UCC73" s="733"/>
      <c r="UCD73" s="733"/>
      <c r="UCE73" s="733"/>
      <c r="UCF73" s="733"/>
      <c r="UCG73" s="733"/>
      <c r="UCH73" s="733"/>
      <c r="UCI73" s="733"/>
      <c r="UCJ73" s="733"/>
      <c r="UCK73" s="733"/>
      <c r="UCL73" s="733"/>
      <c r="UCM73" s="733"/>
      <c r="UCN73" s="733"/>
      <c r="UCO73" s="733"/>
      <c r="UCP73" s="733"/>
      <c r="UCQ73" s="733"/>
      <c r="UCR73" s="733"/>
      <c r="UCS73" s="733"/>
      <c r="UCT73" s="733"/>
      <c r="UCU73" s="733"/>
      <c r="UCV73" s="733"/>
      <c r="UCW73" s="733"/>
      <c r="UCX73" s="733"/>
      <c r="UCY73" s="733"/>
      <c r="UCZ73" s="733"/>
      <c r="UDA73" s="733"/>
      <c r="UDB73" s="733"/>
      <c r="UDC73" s="733"/>
      <c r="UDD73" s="733"/>
      <c r="UDE73" s="733"/>
      <c r="UDF73" s="733"/>
      <c r="UDG73" s="733"/>
      <c r="UDH73" s="733"/>
      <c r="UDI73" s="733"/>
      <c r="UDJ73" s="733"/>
      <c r="UDK73" s="733"/>
      <c r="UDL73" s="733"/>
      <c r="UDM73" s="733"/>
      <c r="UDN73" s="733"/>
      <c r="UDO73" s="733"/>
      <c r="UDP73" s="733"/>
      <c r="UDQ73" s="733"/>
      <c r="UDR73" s="733"/>
      <c r="UDS73" s="733"/>
      <c r="UDT73" s="733"/>
      <c r="UDU73" s="733"/>
      <c r="UDV73" s="733"/>
      <c r="UDW73" s="733"/>
      <c r="UDX73" s="733"/>
      <c r="UDY73" s="733"/>
      <c r="UDZ73" s="733"/>
      <c r="UEA73" s="733"/>
      <c r="UEB73" s="733"/>
      <c r="UEC73" s="733"/>
      <c r="UED73" s="733"/>
      <c r="UEE73" s="733"/>
      <c r="UEF73" s="733"/>
      <c r="UEG73" s="733"/>
      <c r="UEH73" s="733"/>
      <c r="UEI73" s="733"/>
      <c r="UEJ73" s="733"/>
      <c r="UEK73" s="733"/>
      <c r="UEL73" s="733"/>
      <c r="UEM73" s="733"/>
      <c r="UEN73" s="733"/>
      <c r="UEO73" s="733"/>
      <c r="UEP73" s="733"/>
      <c r="UEQ73" s="733"/>
      <c r="UER73" s="733"/>
      <c r="UES73" s="733"/>
      <c r="UET73" s="733"/>
      <c r="UEU73" s="733"/>
      <c r="UEV73" s="733"/>
      <c r="UEW73" s="733"/>
      <c r="UEX73" s="733"/>
      <c r="UEY73" s="733"/>
      <c r="UEZ73" s="733"/>
      <c r="UFA73" s="733"/>
      <c r="UFB73" s="733"/>
      <c r="UFC73" s="733"/>
      <c r="UFD73" s="733"/>
      <c r="UFE73" s="733"/>
      <c r="UFF73" s="733"/>
      <c r="UFG73" s="733"/>
      <c r="UFH73" s="733"/>
      <c r="UFI73" s="733"/>
      <c r="UFJ73" s="733"/>
      <c r="UFK73" s="733"/>
      <c r="UFL73" s="733"/>
      <c r="UFM73" s="733"/>
      <c r="UFN73" s="733"/>
      <c r="UFO73" s="733"/>
      <c r="UFP73" s="733"/>
      <c r="UFQ73" s="733"/>
      <c r="UFR73" s="733"/>
      <c r="UFS73" s="733"/>
      <c r="UFT73" s="733"/>
      <c r="UFU73" s="733"/>
      <c r="UFV73" s="733"/>
      <c r="UFW73" s="733"/>
      <c r="UFX73" s="733"/>
      <c r="UFY73" s="733"/>
      <c r="UFZ73" s="733"/>
      <c r="UGA73" s="733"/>
      <c r="UGB73" s="733"/>
      <c r="UGC73" s="733"/>
      <c r="UGD73" s="733"/>
      <c r="UGE73" s="733"/>
      <c r="UGF73" s="733"/>
      <c r="UGG73" s="733"/>
      <c r="UGH73" s="733"/>
      <c r="UGI73" s="733"/>
      <c r="UGJ73" s="733"/>
      <c r="UGK73" s="733"/>
      <c r="UGL73" s="733"/>
      <c r="UGM73" s="733"/>
      <c r="UGN73" s="733"/>
      <c r="UGO73" s="733"/>
      <c r="UGP73" s="733"/>
      <c r="UGQ73" s="733"/>
      <c r="UGR73" s="733"/>
      <c r="UGS73" s="733"/>
      <c r="UGT73" s="733"/>
      <c r="UGU73" s="733"/>
      <c r="UGV73" s="733"/>
      <c r="UGW73" s="733"/>
      <c r="UGX73" s="733"/>
      <c r="UGY73" s="733"/>
      <c r="UGZ73" s="733"/>
      <c r="UHA73" s="733"/>
      <c r="UHB73" s="733"/>
      <c r="UHC73" s="733"/>
      <c r="UHD73" s="733"/>
      <c r="UHE73" s="733"/>
      <c r="UHF73" s="733"/>
      <c r="UHG73" s="733"/>
      <c r="UHH73" s="733"/>
      <c r="UHI73" s="733"/>
      <c r="UHJ73" s="733"/>
      <c r="UHK73" s="733"/>
      <c r="UHL73" s="733"/>
      <c r="UHM73" s="733"/>
      <c r="UHN73" s="733"/>
      <c r="UHO73" s="733"/>
      <c r="UHP73" s="733"/>
      <c r="UHQ73" s="733"/>
      <c r="UHR73" s="733"/>
      <c r="UHS73" s="733"/>
      <c r="UHT73" s="733"/>
      <c r="UHU73" s="733"/>
      <c r="UHV73" s="733"/>
      <c r="UHW73" s="733"/>
      <c r="UHX73" s="733"/>
      <c r="UHY73" s="733"/>
      <c r="UHZ73" s="733"/>
      <c r="UIA73" s="733"/>
      <c r="UIB73" s="733"/>
      <c r="UIC73" s="733"/>
      <c r="UID73" s="733"/>
      <c r="UIE73" s="733"/>
      <c r="UIF73" s="733"/>
      <c r="UIG73" s="733"/>
      <c r="UIH73" s="733"/>
      <c r="UII73" s="733"/>
      <c r="UIJ73" s="733"/>
      <c r="UIK73" s="733"/>
      <c r="UIL73" s="733"/>
      <c r="UIM73" s="733"/>
      <c r="UIN73" s="733"/>
      <c r="UIO73" s="733"/>
      <c r="UIP73" s="733"/>
      <c r="UIQ73" s="733"/>
      <c r="UIR73" s="733"/>
      <c r="UIS73" s="733"/>
      <c r="UIT73" s="733"/>
      <c r="UIU73" s="733"/>
      <c r="UIV73" s="733"/>
      <c r="UIW73" s="733"/>
      <c r="UIX73" s="733"/>
      <c r="UIY73" s="733"/>
      <c r="UIZ73" s="733"/>
      <c r="UJA73" s="733"/>
      <c r="UJB73" s="733"/>
      <c r="UJC73" s="733"/>
      <c r="UJD73" s="733"/>
      <c r="UJE73" s="733"/>
      <c r="UJF73" s="733"/>
      <c r="UJG73" s="733"/>
      <c r="UJH73" s="733"/>
      <c r="UJI73" s="733"/>
      <c r="UJJ73" s="733"/>
      <c r="UJK73" s="733"/>
      <c r="UJL73" s="733"/>
      <c r="UJM73" s="733"/>
      <c r="UJN73" s="733"/>
      <c r="UJO73" s="733"/>
      <c r="UJP73" s="733"/>
      <c r="UJQ73" s="733"/>
      <c r="UJR73" s="733"/>
      <c r="UJS73" s="733"/>
      <c r="UJT73" s="733"/>
      <c r="UJU73" s="733"/>
      <c r="UJV73" s="733"/>
      <c r="UJW73" s="733"/>
      <c r="UJX73" s="733"/>
      <c r="UJY73" s="733"/>
      <c r="UJZ73" s="733"/>
      <c r="UKA73" s="733"/>
      <c r="UKB73" s="733"/>
      <c r="UKC73" s="733"/>
      <c r="UKD73" s="733"/>
      <c r="UKE73" s="733"/>
      <c r="UKF73" s="733"/>
      <c r="UKG73" s="733"/>
      <c r="UKH73" s="733"/>
      <c r="UKI73" s="733"/>
      <c r="UKJ73" s="733"/>
      <c r="UKK73" s="733"/>
      <c r="UKL73" s="733"/>
      <c r="UKM73" s="733"/>
      <c r="UKN73" s="733"/>
      <c r="UKO73" s="733"/>
      <c r="UKP73" s="733"/>
      <c r="UKQ73" s="733"/>
      <c r="UKR73" s="733"/>
      <c r="UKS73" s="733"/>
      <c r="UKT73" s="733"/>
      <c r="UKU73" s="733"/>
      <c r="UKV73" s="733"/>
      <c r="UKW73" s="733"/>
      <c r="UKX73" s="733"/>
      <c r="UKY73" s="733"/>
      <c r="UKZ73" s="733"/>
      <c r="ULA73" s="733"/>
      <c r="ULB73" s="733"/>
      <c r="ULC73" s="733"/>
      <c r="ULD73" s="733"/>
      <c r="ULE73" s="733"/>
      <c r="ULF73" s="733"/>
      <c r="ULG73" s="733"/>
      <c r="ULH73" s="733"/>
      <c r="ULI73" s="733"/>
      <c r="ULJ73" s="733"/>
      <c r="ULK73" s="733"/>
      <c r="ULL73" s="733"/>
      <c r="ULM73" s="733"/>
      <c r="ULN73" s="733"/>
      <c r="ULO73" s="733"/>
      <c r="ULP73" s="733"/>
      <c r="ULQ73" s="733"/>
      <c r="ULR73" s="733"/>
      <c r="ULS73" s="733"/>
      <c r="ULT73" s="733"/>
      <c r="ULU73" s="733"/>
      <c r="ULV73" s="733"/>
      <c r="ULW73" s="733"/>
      <c r="ULX73" s="733"/>
      <c r="ULY73" s="733"/>
      <c r="ULZ73" s="733"/>
      <c r="UMA73" s="733"/>
      <c r="UMB73" s="733"/>
      <c r="UMC73" s="733"/>
      <c r="UMD73" s="733"/>
      <c r="UME73" s="733"/>
      <c r="UMF73" s="733"/>
      <c r="UMG73" s="733"/>
      <c r="UMH73" s="733"/>
      <c r="UMI73" s="733"/>
      <c r="UMJ73" s="733"/>
      <c r="UMK73" s="733"/>
      <c r="UML73" s="733"/>
      <c r="UMM73" s="733"/>
      <c r="UMN73" s="733"/>
      <c r="UMO73" s="733"/>
      <c r="UMP73" s="733"/>
      <c r="UMQ73" s="733"/>
      <c r="UMR73" s="733"/>
      <c r="UMS73" s="733"/>
      <c r="UMT73" s="733"/>
      <c r="UMU73" s="733"/>
      <c r="UMV73" s="733"/>
      <c r="UMW73" s="733"/>
      <c r="UMX73" s="733"/>
      <c r="UMY73" s="733"/>
      <c r="UMZ73" s="733"/>
      <c r="UNA73" s="733"/>
      <c r="UNB73" s="733"/>
      <c r="UNC73" s="733"/>
      <c r="UND73" s="733"/>
      <c r="UNE73" s="733"/>
      <c r="UNF73" s="733"/>
      <c r="UNG73" s="733"/>
      <c r="UNH73" s="733"/>
      <c r="UNI73" s="733"/>
      <c r="UNJ73" s="733"/>
      <c r="UNK73" s="733"/>
      <c r="UNL73" s="733"/>
      <c r="UNM73" s="733"/>
      <c r="UNN73" s="733"/>
      <c r="UNO73" s="733"/>
      <c r="UNP73" s="733"/>
      <c r="UNQ73" s="733"/>
      <c r="UNR73" s="733"/>
      <c r="UNS73" s="733"/>
      <c r="UNT73" s="733"/>
      <c r="UNU73" s="733"/>
      <c r="UNV73" s="733"/>
      <c r="UNW73" s="733"/>
      <c r="UNX73" s="733"/>
      <c r="UNY73" s="733"/>
      <c r="UNZ73" s="733"/>
      <c r="UOA73" s="733"/>
      <c r="UOB73" s="733"/>
      <c r="UOC73" s="733"/>
      <c r="UOD73" s="733"/>
      <c r="UOE73" s="733"/>
      <c r="UOF73" s="733"/>
      <c r="UOG73" s="733"/>
      <c r="UOH73" s="733"/>
      <c r="UOI73" s="733"/>
      <c r="UOJ73" s="733"/>
      <c r="UOK73" s="733"/>
      <c r="UOL73" s="733"/>
      <c r="UOM73" s="733"/>
      <c r="UON73" s="733"/>
      <c r="UOO73" s="733"/>
      <c r="UOP73" s="733"/>
      <c r="UOQ73" s="733"/>
      <c r="UOR73" s="733"/>
      <c r="UOS73" s="733"/>
      <c r="UOT73" s="733"/>
      <c r="UOU73" s="733"/>
      <c r="UOV73" s="733"/>
      <c r="UOW73" s="733"/>
      <c r="UOX73" s="733"/>
      <c r="UOY73" s="733"/>
      <c r="UOZ73" s="733"/>
      <c r="UPA73" s="733"/>
      <c r="UPB73" s="733"/>
      <c r="UPC73" s="733"/>
      <c r="UPD73" s="733"/>
      <c r="UPE73" s="733"/>
      <c r="UPF73" s="733"/>
      <c r="UPG73" s="733"/>
      <c r="UPH73" s="733"/>
      <c r="UPI73" s="733"/>
      <c r="UPJ73" s="733"/>
      <c r="UPK73" s="733"/>
      <c r="UPL73" s="733"/>
      <c r="UPM73" s="733"/>
      <c r="UPN73" s="733"/>
      <c r="UPO73" s="733"/>
      <c r="UPP73" s="733"/>
      <c r="UPQ73" s="733"/>
      <c r="UPR73" s="733"/>
      <c r="UPS73" s="733"/>
      <c r="UPT73" s="733"/>
      <c r="UPU73" s="733"/>
      <c r="UPV73" s="733"/>
      <c r="UPW73" s="733"/>
      <c r="UPX73" s="733"/>
      <c r="UPY73" s="733"/>
      <c r="UPZ73" s="733"/>
      <c r="UQA73" s="733"/>
      <c r="UQB73" s="733"/>
      <c r="UQC73" s="733"/>
      <c r="UQD73" s="733"/>
      <c r="UQE73" s="733"/>
      <c r="UQF73" s="733"/>
      <c r="UQG73" s="733"/>
      <c r="UQH73" s="733"/>
      <c r="UQI73" s="733"/>
      <c r="UQJ73" s="733"/>
      <c r="UQK73" s="733"/>
      <c r="UQL73" s="733"/>
      <c r="UQM73" s="733"/>
      <c r="UQN73" s="733"/>
      <c r="UQO73" s="733"/>
      <c r="UQP73" s="733"/>
      <c r="UQQ73" s="733"/>
      <c r="UQR73" s="733"/>
      <c r="UQS73" s="733"/>
      <c r="UQT73" s="733"/>
      <c r="UQU73" s="733"/>
      <c r="UQV73" s="733"/>
      <c r="UQW73" s="733"/>
      <c r="UQX73" s="733"/>
      <c r="UQY73" s="733"/>
      <c r="UQZ73" s="733"/>
      <c r="URA73" s="733"/>
      <c r="URB73" s="733"/>
      <c r="URC73" s="733"/>
      <c r="URD73" s="733"/>
      <c r="URE73" s="733"/>
      <c r="URF73" s="733"/>
      <c r="URG73" s="733"/>
      <c r="URH73" s="733"/>
      <c r="URI73" s="733"/>
      <c r="URJ73" s="733"/>
      <c r="URK73" s="733"/>
      <c r="URL73" s="733"/>
      <c r="URM73" s="733"/>
      <c r="URN73" s="733"/>
      <c r="URO73" s="733"/>
      <c r="URP73" s="733"/>
      <c r="URQ73" s="733"/>
      <c r="URR73" s="733"/>
      <c r="URS73" s="733"/>
      <c r="URT73" s="733"/>
      <c r="URU73" s="733"/>
      <c r="URV73" s="733"/>
      <c r="URW73" s="733"/>
      <c r="URX73" s="733"/>
      <c r="URY73" s="733"/>
      <c r="URZ73" s="733"/>
      <c r="USA73" s="733"/>
      <c r="USB73" s="733"/>
      <c r="USC73" s="733"/>
      <c r="USD73" s="733"/>
      <c r="USE73" s="733"/>
      <c r="USF73" s="733"/>
      <c r="USG73" s="733"/>
      <c r="USH73" s="733"/>
      <c r="USI73" s="733"/>
      <c r="USJ73" s="733"/>
      <c r="USK73" s="733"/>
      <c r="USL73" s="733"/>
      <c r="USM73" s="733"/>
      <c r="USN73" s="733"/>
      <c r="USO73" s="733"/>
      <c r="USP73" s="733"/>
      <c r="USQ73" s="733"/>
      <c r="USR73" s="733"/>
      <c r="USS73" s="733"/>
      <c r="UST73" s="733"/>
      <c r="USU73" s="733"/>
      <c r="USV73" s="733"/>
      <c r="USW73" s="733"/>
      <c r="USX73" s="733"/>
      <c r="USY73" s="733"/>
      <c r="USZ73" s="733"/>
      <c r="UTA73" s="733"/>
      <c r="UTB73" s="733"/>
      <c r="UTC73" s="733"/>
      <c r="UTD73" s="733"/>
      <c r="UTE73" s="733"/>
      <c r="UTF73" s="733"/>
      <c r="UTG73" s="733"/>
      <c r="UTH73" s="733"/>
      <c r="UTI73" s="733"/>
      <c r="UTJ73" s="733"/>
      <c r="UTK73" s="733"/>
      <c r="UTL73" s="733"/>
      <c r="UTM73" s="733"/>
      <c r="UTN73" s="733"/>
      <c r="UTO73" s="733"/>
      <c r="UTP73" s="733"/>
      <c r="UTQ73" s="733"/>
      <c r="UTR73" s="733"/>
      <c r="UTS73" s="733"/>
      <c r="UTT73" s="733"/>
      <c r="UTU73" s="733"/>
      <c r="UTV73" s="733"/>
      <c r="UTW73" s="733"/>
      <c r="UTX73" s="733"/>
      <c r="UTY73" s="733"/>
      <c r="UTZ73" s="733"/>
      <c r="UUA73" s="733"/>
      <c r="UUB73" s="733"/>
      <c r="UUC73" s="733"/>
      <c r="UUD73" s="733"/>
      <c r="UUE73" s="733"/>
      <c r="UUF73" s="733"/>
      <c r="UUG73" s="733"/>
      <c r="UUH73" s="733"/>
      <c r="UUI73" s="733"/>
      <c r="UUJ73" s="733"/>
      <c r="UUK73" s="733"/>
      <c r="UUL73" s="733"/>
      <c r="UUM73" s="733"/>
      <c r="UUN73" s="733"/>
      <c r="UUO73" s="733"/>
      <c r="UUP73" s="733"/>
      <c r="UUQ73" s="733"/>
      <c r="UUR73" s="733"/>
      <c r="UUS73" s="733"/>
      <c r="UUT73" s="733"/>
      <c r="UUU73" s="733"/>
      <c r="UUV73" s="733"/>
      <c r="UUW73" s="733"/>
      <c r="UUX73" s="733"/>
      <c r="UUY73" s="733"/>
      <c r="UUZ73" s="733"/>
      <c r="UVA73" s="733"/>
      <c r="UVB73" s="733"/>
      <c r="UVC73" s="733"/>
      <c r="UVD73" s="733"/>
      <c r="UVE73" s="733"/>
      <c r="UVF73" s="733"/>
      <c r="UVG73" s="733"/>
      <c r="UVH73" s="733"/>
      <c r="UVI73" s="733"/>
      <c r="UVJ73" s="733"/>
      <c r="UVK73" s="733"/>
      <c r="UVL73" s="733"/>
      <c r="UVM73" s="733"/>
      <c r="UVN73" s="733"/>
      <c r="UVO73" s="733"/>
      <c r="UVP73" s="733"/>
      <c r="UVQ73" s="733"/>
      <c r="UVR73" s="733"/>
      <c r="UVS73" s="733"/>
      <c r="UVT73" s="733"/>
      <c r="UVU73" s="733"/>
      <c r="UVV73" s="733"/>
      <c r="UVW73" s="733"/>
      <c r="UVX73" s="733"/>
      <c r="UVY73" s="733"/>
      <c r="UVZ73" s="733"/>
      <c r="UWA73" s="733"/>
      <c r="UWB73" s="733"/>
      <c r="UWC73" s="733"/>
      <c r="UWD73" s="733"/>
      <c r="UWE73" s="733"/>
      <c r="UWF73" s="733"/>
      <c r="UWG73" s="733"/>
      <c r="UWH73" s="733"/>
      <c r="UWI73" s="733"/>
      <c r="UWJ73" s="733"/>
      <c r="UWK73" s="733"/>
      <c r="UWL73" s="733"/>
      <c r="UWM73" s="733"/>
      <c r="UWN73" s="733"/>
      <c r="UWO73" s="733"/>
      <c r="UWP73" s="733"/>
      <c r="UWQ73" s="733"/>
      <c r="UWR73" s="733"/>
      <c r="UWS73" s="733"/>
      <c r="UWT73" s="733"/>
      <c r="UWU73" s="733"/>
      <c r="UWV73" s="733"/>
      <c r="UWW73" s="733"/>
      <c r="UWX73" s="733"/>
      <c r="UWY73" s="733"/>
      <c r="UWZ73" s="733"/>
      <c r="UXA73" s="733"/>
      <c r="UXB73" s="733"/>
      <c r="UXC73" s="733"/>
      <c r="UXD73" s="733"/>
      <c r="UXE73" s="733"/>
      <c r="UXF73" s="733"/>
      <c r="UXG73" s="733"/>
      <c r="UXH73" s="733"/>
      <c r="UXI73" s="733"/>
      <c r="UXJ73" s="733"/>
      <c r="UXK73" s="733"/>
      <c r="UXL73" s="733"/>
      <c r="UXM73" s="733"/>
      <c r="UXN73" s="733"/>
      <c r="UXO73" s="733"/>
      <c r="UXP73" s="733"/>
      <c r="UXQ73" s="733"/>
      <c r="UXR73" s="733"/>
      <c r="UXS73" s="733"/>
      <c r="UXT73" s="733"/>
      <c r="UXU73" s="733"/>
      <c r="UXV73" s="733"/>
      <c r="UXW73" s="733"/>
      <c r="UXX73" s="733"/>
      <c r="UXY73" s="733"/>
      <c r="UXZ73" s="733"/>
      <c r="UYA73" s="733"/>
      <c r="UYB73" s="733"/>
      <c r="UYC73" s="733"/>
      <c r="UYD73" s="733"/>
      <c r="UYE73" s="733"/>
      <c r="UYF73" s="733"/>
      <c r="UYG73" s="733"/>
      <c r="UYH73" s="733"/>
      <c r="UYI73" s="733"/>
      <c r="UYJ73" s="733"/>
      <c r="UYK73" s="733"/>
      <c r="UYL73" s="733"/>
      <c r="UYM73" s="733"/>
      <c r="UYN73" s="733"/>
      <c r="UYO73" s="733"/>
      <c r="UYP73" s="733"/>
      <c r="UYQ73" s="733"/>
      <c r="UYR73" s="733"/>
      <c r="UYS73" s="733"/>
      <c r="UYT73" s="733"/>
      <c r="UYU73" s="733"/>
      <c r="UYV73" s="733"/>
      <c r="UYW73" s="733"/>
      <c r="UYX73" s="733"/>
      <c r="UYY73" s="733"/>
      <c r="UYZ73" s="733"/>
      <c r="UZA73" s="733"/>
      <c r="UZB73" s="733"/>
      <c r="UZC73" s="733"/>
      <c r="UZD73" s="733"/>
      <c r="UZE73" s="733"/>
      <c r="UZF73" s="733"/>
      <c r="UZG73" s="733"/>
      <c r="UZH73" s="733"/>
      <c r="UZI73" s="733"/>
      <c r="UZJ73" s="733"/>
      <c r="UZK73" s="733"/>
      <c r="UZL73" s="733"/>
      <c r="UZM73" s="733"/>
      <c r="UZN73" s="733"/>
      <c r="UZO73" s="733"/>
      <c r="UZP73" s="733"/>
      <c r="UZQ73" s="733"/>
      <c r="UZR73" s="733"/>
      <c r="UZS73" s="733"/>
      <c r="UZT73" s="733"/>
      <c r="UZU73" s="733"/>
      <c r="UZV73" s="733"/>
      <c r="UZW73" s="733"/>
      <c r="UZX73" s="733"/>
      <c r="UZY73" s="733"/>
      <c r="UZZ73" s="733"/>
      <c r="VAA73" s="733"/>
      <c r="VAB73" s="733"/>
      <c r="VAC73" s="733"/>
      <c r="VAD73" s="733"/>
      <c r="VAE73" s="733"/>
      <c r="VAF73" s="733"/>
      <c r="VAG73" s="733"/>
      <c r="VAH73" s="733"/>
      <c r="VAI73" s="733"/>
      <c r="VAJ73" s="733"/>
      <c r="VAK73" s="733"/>
      <c r="VAL73" s="733"/>
      <c r="VAM73" s="733"/>
      <c r="VAN73" s="733"/>
      <c r="VAO73" s="733"/>
      <c r="VAP73" s="733"/>
      <c r="VAQ73" s="733"/>
      <c r="VAR73" s="733"/>
      <c r="VAS73" s="733"/>
      <c r="VAT73" s="733"/>
      <c r="VAU73" s="733"/>
      <c r="VAV73" s="733"/>
      <c r="VAW73" s="733"/>
      <c r="VAX73" s="733"/>
      <c r="VAY73" s="733"/>
      <c r="VAZ73" s="733"/>
      <c r="VBA73" s="733"/>
      <c r="VBB73" s="733"/>
      <c r="VBC73" s="733"/>
      <c r="VBD73" s="733"/>
      <c r="VBE73" s="733"/>
      <c r="VBF73" s="733"/>
      <c r="VBG73" s="733"/>
      <c r="VBH73" s="733"/>
      <c r="VBI73" s="733"/>
      <c r="VBJ73" s="733"/>
      <c r="VBK73" s="733"/>
      <c r="VBL73" s="733"/>
      <c r="VBM73" s="733"/>
      <c r="VBN73" s="733"/>
      <c r="VBO73" s="733"/>
      <c r="VBP73" s="733"/>
      <c r="VBQ73" s="733"/>
      <c r="VBR73" s="733"/>
      <c r="VBS73" s="733"/>
      <c r="VBT73" s="733"/>
      <c r="VBU73" s="733"/>
      <c r="VBV73" s="733"/>
      <c r="VBW73" s="733"/>
      <c r="VBX73" s="733"/>
      <c r="VBY73" s="733"/>
      <c r="VBZ73" s="733"/>
      <c r="VCA73" s="733"/>
      <c r="VCB73" s="733"/>
      <c r="VCC73" s="733"/>
      <c r="VCD73" s="733"/>
      <c r="VCE73" s="733"/>
      <c r="VCF73" s="733"/>
      <c r="VCG73" s="733"/>
      <c r="VCH73" s="733"/>
      <c r="VCI73" s="733"/>
      <c r="VCJ73" s="733"/>
      <c r="VCK73" s="733"/>
      <c r="VCL73" s="733"/>
      <c r="VCM73" s="733"/>
      <c r="VCN73" s="733"/>
      <c r="VCO73" s="733"/>
      <c r="VCP73" s="733"/>
      <c r="VCQ73" s="733"/>
      <c r="VCR73" s="733"/>
      <c r="VCS73" s="733"/>
      <c r="VCT73" s="733"/>
      <c r="VCU73" s="733"/>
      <c r="VCV73" s="733"/>
      <c r="VCW73" s="733"/>
      <c r="VCX73" s="733"/>
      <c r="VCY73" s="733"/>
      <c r="VCZ73" s="733"/>
      <c r="VDA73" s="733"/>
      <c r="VDB73" s="733"/>
      <c r="VDC73" s="733"/>
      <c r="VDD73" s="733"/>
      <c r="VDE73" s="733"/>
      <c r="VDF73" s="733"/>
      <c r="VDG73" s="733"/>
      <c r="VDH73" s="733"/>
      <c r="VDI73" s="733"/>
      <c r="VDJ73" s="733"/>
      <c r="VDK73" s="733"/>
      <c r="VDL73" s="733"/>
      <c r="VDM73" s="733"/>
      <c r="VDN73" s="733"/>
      <c r="VDO73" s="733"/>
      <c r="VDP73" s="733"/>
      <c r="VDQ73" s="733"/>
      <c r="VDR73" s="733"/>
      <c r="VDS73" s="733"/>
      <c r="VDT73" s="733"/>
      <c r="VDU73" s="733"/>
      <c r="VDV73" s="733"/>
      <c r="VDW73" s="733"/>
      <c r="VDX73" s="733"/>
      <c r="VDY73" s="733"/>
      <c r="VDZ73" s="733"/>
      <c r="VEA73" s="733"/>
      <c r="VEB73" s="733"/>
      <c r="VEC73" s="733"/>
      <c r="VED73" s="733"/>
      <c r="VEE73" s="733"/>
      <c r="VEF73" s="733"/>
      <c r="VEG73" s="733"/>
      <c r="VEH73" s="733"/>
      <c r="VEI73" s="733"/>
      <c r="VEJ73" s="733"/>
      <c r="VEK73" s="733"/>
      <c r="VEL73" s="733"/>
      <c r="VEM73" s="733"/>
      <c r="VEN73" s="733"/>
      <c r="VEO73" s="733"/>
      <c r="VEP73" s="733"/>
      <c r="VEQ73" s="733"/>
      <c r="VER73" s="733"/>
      <c r="VES73" s="733"/>
      <c r="VET73" s="733"/>
      <c r="VEU73" s="733"/>
      <c r="VEV73" s="733"/>
      <c r="VEW73" s="733"/>
      <c r="VEX73" s="733"/>
      <c r="VEY73" s="733"/>
      <c r="VEZ73" s="733"/>
      <c r="VFA73" s="733"/>
      <c r="VFB73" s="733"/>
      <c r="VFC73" s="733"/>
      <c r="VFD73" s="733"/>
      <c r="VFE73" s="733"/>
      <c r="VFF73" s="733"/>
      <c r="VFG73" s="733"/>
      <c r="VFH73" s="733"/>
      <c r="VFI73" s="733"/>
      <c r="VFJ73" s="733"/>
      <c r="VFK73" s="733"/>
      <c r="VFL73" s="733"/>
      <c r="VFM73" s="733"/>
      <c r="VFN73" s="733"/>
      <c r="VFO73" s="733"/>
      <c r="VFP73" s="733"/>
      <c r="VFQ73" s="733"/>
      <c r="VFR73" s="733"/>
      <c r="VFS73" s="733"/>
      <c r="VFT73" s="733"/>
      <c r="VFU73" s="733"/>
      <c r="VFV73" s="733"/>
      <c r="VFW73" s="733"/>
      <c r="VFX73" s="733"/>
      <c r="VFY73" s="733"/>
      <c r="VFZ73" s="733"/>
      <c r="VGA73" s="733"/>
      <c r="VGB73" s="733"/>
      <c r="VGC73" s="733"/>
      <c r="VGD73" s="733"/>
      <c r="VGE73" s="733"/>
      <c r="VGF73" s="733"/>
      <c r="VGG73" s="733"/>
      <c r="VGH73" s="733"/>
      <c r="VGI73" s="733"/>
      <c r="VGJ73" s="733"/>
      <c r="VGK73" s="733"/>
      <c r="VGL73" s="733"/>
      <c r="VGM73" s="733"/>
      <c r="VGN73" s="733"/>
      <c r="VGO73" s="733"/>
      <c r="VGP73" s="733"/>
      <c r="VGQ73" s="733"/>
      <c r="VGR73" s="733"/>
      <c r="VGS73" s="733"/>
      <c r="VGT73" s="733"/>
      <c r="VGU73" s="733"/>
      <c r="VGV73" s="733"/>
      <c r="VGW73" s="733"/>
      <c r="VGX73" s="733"/>
      <c r="VGY73" s="733"/>
      <c r="VGZ73" s="733"/>
      <c r="VHA73" s="733"/>
      <c r="VHB73" s="733"/>
      <c r="VHC73" s="733"/>
      <c r="VHD73" s="733"/>
      <c r="VHE73" s="733"/>
      <c r="VHF73" s="733"/>
      <c r="VHG73" s="733"/>
      <c r="VHH73" s="733"/>
      <c r="VHI73" s="733"/>
      <c r="VHJ73" s="733"/>
      <c r="VHK73" s="733"/>
      <c r="VHL73" s="733"/>
      <c r="VHM73" s="733"/>
      <c r="VHN73" s="733"/>
      <c r="VHO73" s="733"/>
      <c r="VHP73" s="733"/>
      <c r="VHQ73" s="733"/>
      <c r="VHR73" s="733"/>
      <c r="VHS73" s="733"/>
      <c r="VHT73" s="733"/>
      <c r="VHU73" s="733"/>
      <c r="VHV73" s="733"/>
      <c r="VHW73" s="733"/>
      <c r="VHX73" s="733"/>
      <c r="VHY73" s="733"/>
      <c r="VHZ73" s="733"/>
      <c r="VIA73" s="733"/>
      <c r="VIB73" s="733"/>
      <c r="VIC73" s="733"/>
      <c r="VID73" s="733"/>
      <c r="VIE73" s="733"/>
      <c r="VIF73" s="733"/>
      <c r="VIG73" s="733"/>
      <c r="VIH73" s="733"/>
      <c r="VII73" s="733"/>
      <c r="VIJ73" s="733"/>
      <c r="VIK73" s="733"/>
      <c r="VIL73" s="733"/>
      <c r="VIM73" s="733"/>
      <c r="VIN73" s="733"/>
      <c r="VIO73" s="733"/>
      <c r="VIP73" s="733"/>
      <c r="VIQ73" s="733"/>
      <c r="VIR73" s="733"/>
      <c r="VIS73" s="733"/>
      <c r="VIT73" s="733"/>
      <c r="VIU73" s="733"/>
      <c r="VIV73" s="733"/>
      <c r="VIW73" s="733"/>
      <c r="VIX73" s="733"/>
      <c r="VIY73" s="733"/>
      <c r="VIZ73" s="733"/>
      <c r="VJA73" s="733"/>
      <c r="VJB73" s="733"/>
      <c r="VJC73" s="733"/>
      <c r="VJD73" s="733"/>
      <c r="VJE73" s="733"/>
      <c r="VJF73" s="733"/>
      <c r="VJG73" s="733"/>
      <c r="VJH73" s="733"/>
      <c r="VJI73" s="733"/>
      <c r="VJJ73" s="733"/>
      <c r="VJK73" s="733"/>
      <c r="VJL73" s="733"/>
      <c r="VJM73" s="733"/>
      <c r="VJN73" s="733"/>
      <c r="VJO73" s="733"/>
      <c r="VJP73" s="733"/>
      <c r="VJQ73" s="733"/>
      <c r="VJR73" s="733"/>
      <c r="VJS73" s="733"/>
      <c r="VJT73" s="733"/>
      <c r="VJU73" s="733"/>
      <c r="VJV73" s="733"/>
      <c r="VJW73" s="733"/>
      <c r="VJX73" s="733"/>
      <c r="VJY73" s="733"/>
      <c r="VJZ73" s="733"/>
      <c r="VKA73" s="733"/>
      <c r="VKB73" s="733"/>
      <c r="VKC73" s="733"/>
      <c r="VKD73" s="733"/>
      <c r="VKE73" s="733"/>
      <c r="VKF73" s="733"/>
      <c r="VKG73" s="733"/>
      <c r="VKH73" s="733"/>
      <c r="VKI73" s="733"/>
      <c r="VKJ73" s="733"/>
      <c r="VKK73" s="733"/>
      <c r="VKL73" s="733"/>
      <c r="VKM73" s="733"/>
      <c r="VKN73" s="733"/>
      <c r="VKO73" s="733"/>
      <c r="VKP73" s="733"/>
      <c r="VKQ73" s="733"/>
      <c r="VKR73" s="733"/>
      <c r="VKS73" s="733"/>
      <c r="VKT73" s="733"/>
      <c r="VKU73" s="733"/>
      <c r="VKV73" s="733"/>
      <c r="VKW73" s="733"/>
      <c r="VKX73" s="733"/>
      <c r="VKY73" s="733"/>
      <c r="VKZ73" s="733"/>
      <c r="VLA73" s="733"/>
      <c r="VLB73" s="733"/>
      <c r="VLC73" s="733"/>
      <c r="VLD73" s="733"/>
      <c r="VLE73" s="733"/>
      <c r="VLF73" s="733"/>
      <c r="VLG73" s="733"/>
      <c r="VLH73" s="733"/>
      <c r="VLI73" s="733"/>
      <c r="VLJ73" s="733"/>
      <c r="VLK73" s="733"/>
      <c r="VLL73" s="733"/>
      <c r="VLM73" s="733"/>
      <c r="VLN73" s="733"/>
      <c r="VLO73" s="733"/>
      <c r="VLP73" s="733"/>
      <c r="VLQ73" s="733"/>
      <c r="VLR73" s="733"/>
      <c r="VLS73" s="733"/>
      <c r="VLT73" s="733"/>
      <c r="VLU73" s="733"/>
      <c r="VLV73" s="733"/>
      <c r="VLW73" s="733"/>
      <c r="VLX73" s="733"/>
      <c r="VLY73" s="733"/>
      <c r="VLZ73" s="733"/>
      <c r="VMA73" s="733"/>
      <c r="VMB73" s="733"/>
      <c r="VMC73" s="733"/>
      <c r="VMD73" s="733"/>
      <c r="VME73" s="733"/>
      <c r="VMF73" s="733"/>
      <c r="VMG73" s="733"/>
      <c r="VMH73" s="733"/>
      <c r="VMI73" s="733"/>
      <c r="VMJ73" s="733"/>
      <c r="VMK73" s="733"/>
      <c r="VML73" s="733"/>
      <c r="VMM73" s="733"/>
      <c r="VMN73" s="733"/>
      <c r="VMO73" s="733"/>
      <c r="VMP73" s="733"/>
      <c r="VMQ73" s="733"/>
      <c r="VMR73" s="733"/>
      <c r="VMS73" s="733"/>
      <c r="VMT73" s="733"/>
      <c r="VMU73" s="733"/>
      <c r="VMV73" s="733"/>
      <c r="VMW73" s="733"/>
      <c r="VMX73" s="733"/>
      <c r="VMY73" s="733"/>
      <c r="VMZ73" s="733"/>
      <c r="VNA73" s="733"/>
      <c r="VNB73" s="733"/>
      <c r="VNC73" s="733"/>
      <c r="VND73" s="733"/>
      <c r="VNE73" s="733"/>
      <c r="VNF73" s="733"/>
      <c r="VNG73" s="733"/>
      <c r="VNH73" s="733"/>
      <c r="VNI73" s="733"/>
      <c r="VNJ73" s="733"/>
      <c r="VNK73" s="733"/>
      <c r="VNL73" s="733"/>
      <c r="VNM73" s="733"/>
      <c r="VNN73" s="733"/>
      <c r="VNO73" s="733"/>
      <c r="VNP73" s="733"/>
      <c r="VNQ73" s="733"/>
      <c r="VNR73" s="733"/>
      <c r="VNS73" s="733"/>
      <c r="VNT73" s="733"/>
      <c r="VNU73" s="733"/>
      <c r="VNV73" s="733"/>
      <c r="VNW73" s="733"/>
      <c r="VNX73" s="733"/>
      <c r="VNY73" s="733"/>
      <c r="VNZ73" s="733"/>
      <c r="VOA73" s="733"/>
      <c r="VOB73" s="733"/>
      <c r="VOC73" s="733"/>
      <c r="VOD73" s="733"/>
      <c r="VOE73" s="733"/>
      <c r="VOF73" s="733"/>
      <c r="VOG73" s="733"/>
      <c r="VOH73" s="733"/>
      <c r="VOI73" s="733"/>
      <c r="VOJ73" s="733"/>
      <c r="VOK73" s="733"/>
      <c r="VOL73" s="733"/>
      <c r="VOM73" s="733"/>
      <c r="VON73" s="733"/>
      <c r="VOO73" s="733"/>
      <c r="VOP73" s="733"/>
      <c r="VOQ73" s="733"/>
      <c r="VOR73" s="733"/>
      <c r="VOS73" s="733"/>
      <c r="VOT73" s="733"/>
      <c r="VOU73" s="733"/>
      <c r="VOV73" s="733"/>
      <c r="VOW73" s="733"/>
      <c r="VOX73" s="733"/>
      <c r="VOY73" s="733"/>
      <c r="VOZ73" s="733"/>
      <c r="VPA73" s="733"/>
      <c r="VPB73" s="733"/>
      <c r="VPC73" s="733"/>
      <c r="VPD73" s="733"/>
      <c r="VPE73" s="733"/>
      <c r="VPF73" s="733"/>
      <c r="VPG73" s="733"/>
      <c r="VPH73" s="733"/>
      <c r="VPI73" s="733"/>
      <c r="VPJ73" s="733"/>
      <c r="VPK73" s="733"/>
      <c r="VPL73" s="733"/>
      <c r="VPM73" s="733"/>
      <c r="VPN73" s="733"/>
      <c r="VPO73" s="733"/>
      <c r="VPP73" s="733"/>
      <c r="VPQ73" s="733"/>
      <c r="VPR73" s="733"/>
      <c r="VPS73" s="733"/>
      <c r="VPT73" s="733"/>
      <c r="VPU73" s="733"/>
      <c r="VPV73" s="733"/>
      <c r="VPW73" s="733"/>
      <c r="VPX73" s="733"/>
      <c r="VPY73" s="733"/>
      <c r="VPZ73" s="733"/>
      <c r="VQA73" s="733"/>
      <c r="VQB73" s="733"/>
      <c r="VQC73" s="733"/>
      <c r="VQD73" s="733"/>
      <c r="VQE73" s="733"/>
      <c r="VQF73" s="733"/>
      <c r="VQG73" s="733"/>
      <c r="VQH73" s="733"/>
      <c r="VQI73" s="733"/>
      <c r="VQJ73" s="733"/>
      <c r="VQK73" s="733"/>
      <c r="VQL73" s="733"/>
      <c r="VQM73" s="733"/>
      <c r="VQN73" s="733"/>
      <c r="VQO73" s="733"/>
      <c r="VQP73" s="733"/>
      <c r="VQQ73" s="733"/>
      <c r="VQR73" s="733"/>
      <c r="VQS73" s="733"/>
      <c r="VQT73" s="733"/>
      <c r="VQU73" s="733"/>
      <c r="VQV73" s="733"/>
      <c r="VQW73" s="733"/>
      <c r="VQX73" s="733"/>
      <c r="VQY73" s="733"/>
      <c r="VQZ73" s="733"/>
      <c r="VRA73" s="733"/>
      <c r="VRB73" s="733"/>
      <c r="VRC73" s="733"/>
      <c r="VRD73" s="733"/>
      <c r="VRE73" s="733"/>
      <c r="VRF73" s="733"/>
      <c r="VRG73" s="733"/>
      <c r="VRH73" s="733"/>
      <c r="VRI73" s="733"/>
      <c r="VRJ73" s="733"/>
      <c r="VRK73" s="733"/>
      <c r="VRL73" s="733"/>
      <c r="VRM73" s="733"/>
      <c r="VRN73" s="733"/>
      <c r="VRO73" s="733"/>
      <c r="VRP73" s="733"/>
      <c r="VRQ73" s="733"/>
      <c r="VRR73" s="733"/>
      <c r="VRS73" s="733"/>
      <c r="VRT73" s="733"/>
      <c r="VRU73" s="733"/>
      <c r="VRV73" s="733"/>
      <c r="VRW73" s="733"/>
      <c r="VRX73" s="733"/>
      <c r="VRY73" s="733"/>
      <c r="VRZ73" s="733"/>
      <c r="VSA73" s="733"/>
      <c r="VSB73" s="733"/>
      <c r="VSC73" s="733"/>
      <c r="VSD73" s="733"/>
      <c r="VSE73" s="733"/>
      <c r="VSF73" s="733"/>
      <c r="VSG73" s="733"/>
      <c r="VSH73" s="733"/>
      <c r="VSI73" s="733"/>
      <c r="VSJ73" s="733"/>
      <c r="VSK73" s="733"/>
      <c r="VSL73" s="733"/>
      <c r="VSM73" s="733"/>
      <c r="VSN73" s="733"/>
      <c r="VSO73" s="733"/>
      <c r="VSP73" s="733"/>
      <c r="VSQ73" s="733"/>
      <c r="VSR73" s="733"/>
      <c r="VSS73" s="733"/>
      <c r="VST73" s="733"/>
      <c r="VSU73" s="733"/>
      <c r="VSV73" s="733"/>
      <c r="VSW73" s="733"/>
      <c r="VSX73" s="733"/>
      <c r="VSY73" s="733"/>
      <c r="VSZ73" s="733"/>
      <c r="VTA73" s="733"/>
      <c r="VTB73" s="733"/>
      <c r="VTC73" s="733"/>
      <c r="VTD73" s="733"/>
      <c r="VTE73" s="733"/>
      <c r="VTF73" s="733"/>
      <c r="VTG73" s="733"/>
      <c r="VTH73" s="733"/>
      <c r="VTI73" s="733"/>
      <c r="VTJ73" s="733"/>
      <c r="VTK73" s="733"/>
      <c r="VTL73" s="733"/>
      <c r="VTM73" s="733"/>
      <c r="VTN73" s="733"/>
      <c r="VTO73" s="733"/>
      <c r="VTP73" s="733"/>
      <c r="VTQ73" s="733"/>
      <c r="VTR73" s="733"/>
      <c r="VTS73" s="733"/>
      <c r="VTT73" s="733"/>
      <c r="VTU73" s="733"/>
      <c r="VTV73" s="733"/>
      <c r="VTW73" s="733"/>
      <c r="VTX73" s="733"/>
      <c r="VTY73" s="733"/>
      <c r="VTZ73" s="733"/>
      <c r="VUA73" s="733"/>
      <c r="VUB73" s="733"/>
      <c r="VUC73" s="733"/>
      <c r="VUD73" s="733"/>
      <c r="VUE73" s="733"/>
      <c r="VUF73" s="733"/>
      <c r="VUG73" s="733"/>
      <c r="VUH73" s="733"/>
      <c r="VUI73" s="733"/>
      <c r="VUJ73" s="733"/>
      <c r="VUK73" s="733"/>
      <c r="VUL73" s="733"/>
      <c r="VUM73" s="733"/>
      <c r="VUN73" s="733"/>
      <c r="VUO73" s="733"/>
      <c r="VUP73" s="733"/>
      <c r="VUQ73" s="733"/>
      <c r="VUR73" s="733"/>
      <c r="VUS73" s="733"/>
      <c r="VUT73" s="733"/>
      <c r="VUU73" s="733"/>
      <c r="VUV73" s="733"/>
      <c r="VUW73" s="733"/>
      <c r="VUX73" s="733"/>
      <c r="VUY73" s="733"/>
      <c r="VUZ73" s="733"/>
      <c r="VVA73" s="733"/>
      <c r="VVB73" s="733"/>
      <c r="VVC73" s="733"/>
      <c r="VVD73" s="733"/>
      <c r="VVE73" s="733"/>
      <c r="VVF73" s="733"/>
      <c r="VVG73" s="733"/>
      <c r="VVH73" s="733"/>
      <c r="VVI73" s="733"/>
      <c r="VVJ73" s="733"/>
      <c r="VVK73" s="733"/>
      <c r="VVL73" s="733"/>
      <c r="VVM73" s="733"/>
      <c r="VVN73" s="733"/>
      <c r="VVO73" s="733"/>
      <c r="VVP73" s="733"/>
      <c r="VVQ73" s="733"/>
      <c r="VVR73" s="733"/>
      <c r="VVS73" s="733"/>
      <c r="VVT73" s="733"/>
      <c r="VVU73" s="733"/>
      <c r="VVV73" s="733"/>
      <c r="VVW73" s="733"/>
      <c r="VVX73" s="733"/>
      <c r="VVY73" s="733"/>
      <c r="VVZ73" s="733"/>
      <c r="VWA73" s="733"/>
      <c r="VWB73" s="733"/>
      <c r="VWC73" s="733"/>
      <c r="VWD73" s="733"/>
      <c r="VWE73" s="733"/>
      <c r="VWF73" s="733"/>
      <c r="VWG73" s="733"/>
      <c r="VWH73" s="733"/>
      <c r="VWI73" s="733"/>
      <c r="VWJ73" s="733"/>
      <c r="VWK73" s="733"/>
      <c r="VWL73" s="733"/>
      <c r="VWM73" s="733"/>
      <c r="VWN73" s="733"/>
      <c r="VWO73" s="733"/>
      <c r="VWP73" s="733"/>
      <c r="VWQ73" s="733"/>
      <c r="VWR73" s="733"/>
      <c r="VWS73" s="733"/>
      <c r="VWT73" s="733"/>
      <c r="VWU73" s="733"/>
      <c r="VWV73" s="733"/>
      <c r="VWW73" s="733"/>
      <c r="VWX73" s="733"/>
      <c r="VWY73" s="733"/>
      <c r="VWZ73" s="733"/>
      <c r="VXA73" s="733"/>
      <c r="VXB73" s="733"/>
      <c r="VXC73" s="733"/>
      <c r="VXD73" s="733"/>
      <c r="VXE73" s="733"/>
      <c r="VXF73" s="733"/>
      <c r="VXG73" s="733"/>
      <c r="VXH73" s="733"/>
      <c r="VXI73" s="733"/>
      <c r="VXJ73" s="733"/>
      <c r="VXK73" s="733"/>
      <c r="VXL73" s="733"/>
      <c r="VXM73" s="733"/>
      <c r="VXN73" s="733"/>
      <c r="VXO73" s="733"/>
      <c r="VXP73" s="733"/>
      <c r="VXQ73" s="733"/>
      <c r="VXR73" s="733"/>
      <c r="VXS73" s="733"/>
      <c r="VXT73" s="733"/>
      <c r="VXU73" s="733"/>
      <c r="VXV73" s="733"/>
      <c r="VXW73" s="733"/>
      <c r="VXX73" s="733"/>
      <c r="VXY73" s="733"/>
      <c r="VXZ73" s="733"/>
      <c r="VYA73" s="733"/>
      <c r="VYB73" s="733"/>
      <c r="VYC73" s="733"/>
      <c r="VYD73" s="733"/>
      <c r="VYE73" s="733"/>
      <c r="VYF73" s="733"/>
      <c r="VYG73" s="733"/>
      <c r="VYH73" s="733"/>
      <c r="VYI73" s="733"/>
      <c r="VYJ73" s="733"/>
      <c r="VYK73" s="733"/>
      <c r="VYL73" s="733"/>
      <c r="VYM73" s="733"/>
      <c r="VYN73" s="733"/>
      <c r="VYO73" s="733"/>
      <c r="VYP73" s="733"/>
      <c r="VYQ73" s="733"/>
      <c r="VYR73" s="733"/>
      <c r="VYS73" s="733"/>
      <c r="VYT73" s="733"/>
      <c r="VYU73" s="733"/>
      <c r="VYV73" s="733"/>
      <c r="VYW73" s="733"/>
      <c r="VYX73" s="733"/>
      <c r="VYY73" s="733"/>
      <c r="VYZ73" s="733"/>
      <c r="VZA73" s="733"/>
      <c r="VZB73" s="733"/>
      <c r="VZC73" s="733"/>
      <c r="VZD73" s="733"/>
      <c r="VZE73" s="733"/>
      <c r="VZF73" s="733"/>
      <c r="VZG73" s="733"/>
      <c r="VZH73" s="733"/>
      <c r="VZI73" s="733"/>
      <c r="VZJ73" s="733"/>
      <c r="VZK73" s="733"/>
      <c r="VZL73" s="733"/>
      <c r="VZM73" s="733"/>
      <c r="VZN73" s="733"/>
      <c r="VZO73" s="733"/>
      <c r="VZP73" s="733"/>
      <c r="VZQ73" s="733"/>
      <c r="VZR73" s="733"/>
      <c r="VZS73" s="733"/>
      <c r="VZT73" s="733"/>
      <c r="VZU73" s="733"/>
      <c r="VZV73" s="733"/>
      <c r="VZW73" s="733"/>
      <c r="VZX73" s="733"/>
      <c r="VZY73" s="733"/>
      <c r="VZZ73" s="733"/>
      <c r="WAA73" s="733"/>
      <c r="WAB73" s="733"/>
      <c r="WAC73" s="733"/>
      <c r="WAD73" s="733"/>
      <c r="WAE73" s="733"/>
      <c r="WAF73" s="733"/>
      <c r="WAG73" s="733"/>
      <c r="WAH73" s="733"/>
      <c r="WAI73" s="733"/>
      <c r="WAJ73" s="733"/>
      <c r="WAK73" s="733"/>
      <c r="WAL73" s="733"/>
      <c r="WAM73" s="733"/>
      <c r="WAN73" s="733"/>
      <c r="WAO73" s="733"/>
      <c r="WAP73" s="733"/>
      <c r="WAQ73" s="733"/>
      <c r="WAR73" s="733"/>
      <c r="WAS73" s="733"/>
      <c r="WAT73" s="733"/>
      <c r="WAU73" s="733"/>
      <c r="WAV73" s="733"/>
      <c r="WAW73" s="733"/>
      <c r="WAX73" s="733"/>
      <c r="WAY73" s="733"/>
      <c r="WAZ73" s="733"/>
      <c r="WBA73" s="733"/>
      <c r="WBB73" s="733"/>
      <c r="WBC73" s="733"/>
      <c r="WBD73" s="733"/>
      <c r="WBE73" s="733"/>
      <c r="WBF73" s="733"/>
      <c r="WBG73" s="733"/>
      <c r="WBH73" s="733"/>
      <c r="WBI73" s="733"/>
      <c r="WBJ73" s="733"/>
      <c r="WBK73" s="733"/>
      <c r="WBL73" s="733"/>
      <c r="WBM73" s="733"/>
      <c r="WBN73" s="733"/>
      <c r="WBO73" s="733"/>
      <c r="WBP73" s="733"/>
      <c r="WBQ73" s="733"/>
      <c r="WBR73" s="733"/>
      <c r="WBS73" s="733"/>
      <c r="WBT73" s="733"/>
      <c r="WBU73" s="733"/>
      <c r="WBV73" s="733"/>
      <c r="WBW73" s="733"/>
      <c r="WBX73" s="733"/>
      <c r="WBY73" s="733"/>
      <c r="WBZ73" s="733"/>
      <c r="WCA73" s="733"/>
      <c r="WCB73" s="733"/>
      <c r="WCC73" s="733"/>
      <c r="WCD73" s="733"/>
      <c r="WCE73" s="733"/>
      <c r="WCF73" s="733"/>
      <c r="WCG73" s="733"/>
      <c r="WCH73" s="733"/>
      <c r="WCI73" s="733"/>
      <c r="WCJ73" s="733"/>
      <c r="WCK73" s="733"/>
      <c r="WCL73" s="733"/>
      <c r="WCM73" s="733"/>
      <c r="WCN73" s="733"/>
      <c r="WCO73" s="733"/>
      <c r="WCP73" s="733"/>
      <c r="WCQ73" s="733"/>
      <c r="WCR73" s="733"/>
      <c r="WCS73" s="733"/>
      <c r="WCT73" s="733"/>
      <c r="WCU73" s="733"/>
      <c r="WCV73" s="733"/>
      <c r="WCW73" s="733"/>
      <c r="WCX73" s="733"/>
      <c r="WCY73" s="733"/>
      <c r="WCZ73" s="733"/>
      <c r="WDA73" s="733"/>
      <c r="WDB73" s="733"/>
      <c r="WDC73" s="733"/>
      <c r="WDD73" s="733"/>
      <c r="WDE73" s="733"/>
      <c r="WDF73" s="733"/>
      <c r="WDG73" s="733"/>
      <c r="WDH73" s="733"/>
      <c r="WDI73" s="733"/>
      <c r="WDJ73" s="733"/>
      <c r="WDK73" s="733"/>
      <c r="WDL73" s="733"/>
      <c r="WDM73" s="733"/>
      <c r="WDN73" s="733"/>
      <c r="WDO73" s="733"/>
      <c r="WDP73" s="733"/>
      <c r="WDQ73" s="733"/>
      <c r="WDR73" s="733"/>
      <c r="WDS73" s="733"/>
      <c r="WDT73" s="733"/>
      <c r="WDU73" s="733"/>
      <c r="WDV73" s="733"/>
      <c r="WDW73" s="733"/>
      <c r="WDX73" s="733"/>
      <c r="WDY73" s="733"/>
      <c r="WDZ73" s="733"/>
      <c r="WEA73" s="733"/>
      <c r="WEB73" s="733"/>
      <c r="WEC73" s="733"/>
      <c r="WED73" s="733"/>
      <c r="WEE73" s="733"/>
      <c r="WEF73" s="733"/>
      <c r="WEG73" s="733"/>
      <c r="WEH73" s="733"/>
      <c r="WEI73" s="733"/>
      <c r="WEJ73" s="733"/>
      <c r="WEK73" s="733"/>
      <c r="WEL73" s="733"/>
      <c r="WEM73" s="733"/>
      <c r="WEN73" s="733"/>
      <c r="WEO73" s="733"/>
      <c r="WEP73" s="733"/>
      <c r="WEQ73" s="733"/>
      <c r="WER73" s="733"/>
      <c r="WES73" s="733"/>
      <c r="WET73" s="733"/>
      <c r="WEU73" s="733"/>
      <c r="WEV73" s="733"/>
      <c r="WEW73" s="733"/>
      <c r="WEX73" s="733"/>
      <c r="WEY73" s="733"/>
      <c r="WEZ73" s="733"/>
      <c r="WFA73" s="733"/>
      <c r="WFB73" s="733"/>
      <c r="WFC73" s="733"/>
      <c r="WFD73" s="733"/>
      <c r="WFE73" s="733"/>
      <c r="WFF73" s="733"/>
      <c r="WFG73" s="733"/>
      <c r="WFH73" s="733"/>
      <c r="WFI73" s="733"/>
      <c r="WFJ73" s="733"/>
      <c r="WFK73" s="733"/>
      <c r="WFL73" s="733"/>
      <c r="WFM73" s="733"/>
      <c r="WFN73" s="733"/>
      <c r="WFO73" s="733"/>
      <c r="WFP73" s="733"/>
      <c r="WFQ73" s="733"/>
      <c r="WFR73" s="733"/>
      <c r="WFS73" s="733"/>
      <c r="WFT73" s="733"/>
      <c r="WFU73" s="733"/>
      <c r="WFV73" s="733"/>
      <c r="WFW73" s="733"/>
      <c r="WFX73" s="733"/>
      <c r="WFY73" s="733"/>
      <c r="WFZ73" s="733"/>
      <c r="WGA73" s="733"/>
      <c r="WGB73" s="733"/>
      <c r="WGC73" s="733"/>
      <c r="WGD73" s="733"/>
      <c r="WGE73" s="733"/>
      <c r="WGF73" s="733"/>
      <c r="WGG73" s="733"/>
      <c r="WGH73" s="733"/>
      <c r="WGI73" s="733"/>
      <c r="WGJ73" s="733"/>
      <c r="WGK73" s="733"/>
      <c r="WGL73" s="733"/>
      <c r="WGM73" s="733"/>
      <c r="WGN73" s="733"/>
      <c r="WGO73" s="733"/>
      <c r="WGP73" s="733"/>
      <c r="WGQ73" s="733"/>
      <c r="WGR73" s="733"/>
      <c r="WGS73" s="733"/>
      <c r="WGT73" s="733"/>
      <c r="WGU73" s="733"/>
      <c r="WGV73" s="733"/>
      <c r="WGW73" s="733"/>
      <c r="WGX73" s="733"/>
      <c r="WGY73" s="733"/>
      <c r="WGZ73" s="733"/>
      <c r="WHA73" s="733"/>
      <c r="WHB73" s="733"/>
      <c r="WHC73" s="733"/>
      <c r="WHD73" s="733"/>
      <c r="WHE73" s="733"/>
      <c r="WHF73" s="733"/>
      <c r="WHG73" s="733"/>
      <c r="WHH73" s="733"/>
      <c r="WHI73" s="733"/>
      <c r="WHJ73" s="733"/>
      <c r="WHK73" s="733"/>
      <c r="WHL73" s="733"/>
      <c r="WHM73" s="733"/>
      <c r="WHN73" s="733"/>
      <c r="WHO73" s="733"/>
      <c r="WHP73" s="733"/>
      <c r="WHQ73" s="733"/>
      <c r="WHR73" s="733"/>
      <c r="WHS73" s="733"/>
      <c r="WHT73" s="733"/>
      <c r="WHU73" s="733"/>
      <c r="WHV73" s="733"/>
      <c r="WHW73" s="733"/>
      <c r="WHX73" s="733"/>
      <c r="WHY73" s="733"/>
      <c r="WHZ73" s="733"/>
      <c r="WIA73" s="733"/>
      <c r="WIB73" s="733"/>
      <c r="WIC73" s="733"/>
      <c r="WID73" s="733"/>
      <c r="WIE73" s="733"/>
      <c r="WIF73" s="733"/>
      <c r="WIG73" s="733"/>
      <c r="WIH73" s="733"/>
      <c r="WII73" s="733"/>
      <c r="WIJ73" s="733"/>
      <c r="WIK73" s="733"/>
      <c r="WIL73" s="733"/>
      <c r="WIM73" s="733"/>
      <c r="WIN73" s="733"/>
      <c r="WIO73" s="733"/>
      <c r="WIP73" s="733"/>
      <c r="WIQ73" s="733"/>
      <c r="WIR73" s="733"/>
      <c r="WIS73" s="733"/>
      <c r="WIT73" s="733"/>
      <c r="WIU73" s="733"/>
      <c r="WIV73" s="733"/>
      <c r="WIW73" s="733"/>
      <c r="WIX73" s="733"/>
      <c r="WIY73" s="733"/>
      <c r="WIZ73" s="733"/>
      <c r="WJA73" s="733"/>
      <c r="WJB73" s="733"/>
      <c r="WJC73" s="733"/>
      <c r="WJD73" s="733"/>
      <c r="WJE73" s="733"/>
      <c r="WJF73" s="733"/>
      <c r="WJG73" s="733"/>
      <c r="WJH73" s="733"/>
      <c r="WJI73" s="733"/>
      <c r="WJJ73" s="733"/>
      <c r="WJK73" s="733"/>
      <c r="WJL73" s="733"/>
      <c r="WJM73" s="733"/>
      <c r="WJN73" s="733"/>
      <c r="WJO73" s="733"/>
      <c r="WJP73" s="733"/>
      <c r="WJQ73" s="733"/>
      <c r="WJR73" s="733"/>
      <c r="WJS73" s="733"/>
      <c r="WJT73" s="733"/>
      <c r="WJU73" s="733"/>
      <c r="WJV73" s="733"/>
      <c r="WJW73" s="733"/>
      <c r="WJX73" s="733"/>
      <c r="WJY73" s="733"/>
      <c r="WJZ73" s="733"/>
      <c r="WKA73" s="733"/>
      <c r="WKB73" s="733"/>
      <c r="WKC73" s="733"/>
      <c r="WKD73" s="733"/>
      <c r="WKE73" s="733"/>
      <c r="WKF73" s="733"/>
      <c r="WKG73" s="733"/>
      <c r="WKH73" s="733"/>
      <c r="WKI73" s="733"/>
      <c r="WKJ73" s="733"/>
      <c r="WKK73" s="733"/>
      <c r="WKL73" s="733"/>
      <c r="WKM73" s="733"/>
      <c r="WKN73" s="733"/>
      <c r="WKO73" s="733"/>
      <c r="WKP73" s="733"/>
      <c r="WKQ73" s="733"/>
      <c r="WKR73" s="733"/>
      <c r="WKS73" s="733"/>
      <c r="WKT73" s="733"/>
      <c r="WKU73" s="733"/>
      <c r="WKV73" s="733"/>
      <c r="WKW73" s="733"/>
      <c r="WKX73" s="733"/>
      <c r="WKY73" s="733"/>
      <c r="WKZ73" s="733"/>
      <c r="WLA73" s="733"/>
      <c r="WLB73" s="733"/>
      <c r="WLC73" s="733"/>
      <c r="WLD73" s="733"/>
      <c r="WLE73" s="733"/>
      <c r="WLF73" s="733"/>
      <c r="WLG73" s="733"/>
      <c r="WLH73" s="733"/>
      <c r="WLI73" s="733"/>
      <c r="WLJ73" s="733"/>
      <c r="WLK73" s="733"/>
      <c r="WLL73" s="733"/>
      <c r="WLM73" s="733"/>
      <c r="WLN73" s="733"/>
      <c r="WLO73" s="733"/>
      <c r="WLP73" s="733"/>
      <c r="WLQ73" s="733"/>
      <c r="WLR73" s="733"/>
      <c r="WLS73" s="733"/>
      <c r="WLT73" s="733"/>
      <c r="WLU73" s="733"/>
      <c r="WLV73" s="733"/>
      <c r="WLW73" s="733"/>
      <c r="WLX73" s="733"/>
      <c r="WLY73" s="733"/>
      <c r="WLZ73" s="733"/>
      <c r="WMA73" s="733"/>
      <c r="WMB73" s="733"/>
      <c r="WMC73" s="733"/>
      <c r="WMD73" s="733"/>
      <c r="WME73" s="733"/>
      <c r="WMF73" s="733"/>
      <c r="WMG73" s="733"/>
      <c r="WMH73" s="733"/>
      <c r="WMI73" s="733"/>
      <c r="WMJ73" s="733"/>
      <c r="WMK73" s="733"/>
      <c r="WML73" s="733"/>
      <c r="WMM73" s="733"/>
      <c r="WMN73" s="733"/>
      <c r="WMO73" s="733"/>
      <c r="WMP73" s="733"/>
      <c r="WMQ73" s="733"/>
      <c r="WMR73" s="733"/>
      <c r="WMS73" s="733"/>
      <c r="WMT73" s="733"/>
      <c r="WMU73" s="733"/>
      <c r="WMV73" s="733"/>
      <c r="WMW73" s="733"/>
      <c r="WMX73" s="733"/>
      <c r="WMY73" s="733"/>
      <c r="WMZ73" s="733"/>
      <c r="WNA73" s="733"/>
      <c r="WNB73" s="733"/>
      <c r="WNC73" s="733"/>
      <c r="WND73" s="733"/>
      <c r="WNE73" s="733"/>
      <c r="WNF73" s="733"/>
      <c r="WNG73" s="733"/>
      <c r="WNH73" s="733"/>
      <c r="WNI73" s="733"/>
      <c r="WNJ73" s="733"/>
      <c r="WNK73" s="733"/>
      <c r="WNL73" s="733"/>
      <c r="WNM73" s="733"/>
      <c r="WNN73" s="733"/>
      <c r="WNO73" s="733"/>
      <c r="WNP73" s="733"/>
      <c r="WNQ73" s="733"/>
      <c r="WNR73" s="733"/>
      <c r="WNS73" s="733"/>
      <c r="WNT73" s="733"/>
      <c r="WNU73" s="733"/>
      <c r="WNV73" s="733"/>
      <c r="WNW73" s="733"/>
      <c r="WNX73" s="733"/>
      <c r="WNY73" s="733"/>
      <c r="WNZ73" s="733"/>
      <c r="WOA73" s="733"/>
      <c r="WOB73" s="733"/>
      <c r="WOC73" s="733"/>
      <c r="WOD73" s="733"/>
      <c r="WOE73" s="733"/>
      <c r="WOF73" s="733"/>
      <c r="WOG73" s="733"/>
      <c r="WOH73" s="733"/>
      <c r="WOI73" s="733"/>
      <c r="WOJ73" s="733"/>
      <c r="WOK73" s="733"/>
      <c r="WOL73" s="733"/>
      <c r="WOM73" s="733"/>
      <c r="WON73" s="733"/>
      <c r="WOO73" s="733"/>
      <c r="WOP73" s="733"/>
      <c r="WOQ73" s="733"/>
      <c r="WOR73" s="733"/>
      <c r="WOS73" s="733"/>
      <c r="WOT73" s="733"/>
      <c r="WOU73" s="733"/>
      <c r="WOV73" s="733"/>
      <c r="WOW73" s="733"/>
      <c r="WOX73" s="733"/>
      <c r="WOY73" s="733"/>
      <c r="WOZ73" s="733"/>
      <c r="WPA73" s="733"/>
      <c r="WPB73" s="733"/>
      <c r="WPC73" s="733"/>
      <c r="WPD73" s="733"/>
      <c r="WPE73" s="733"/>
      <c r="WPF73" s="733"/>
      <c r="WPG73" s="733"/>
      <c r="WPH73" s="733"/>
      <c r="WPI73" s="733"/>
      <c r="WPJ73" s="733"/>
      <c r="WPK73" s="733"/>
      <c r="WPL73" s="733"/>
      <c r="WPM73" s="733"/>
      <c r="WPN73" s="733"/>
      <c r="WPO73" s="733"/>
      <c r="WPP73" s="733"/>
      <c r="WPQ73" s="733"/>
      <c r="WPR73" s="733"/>
      <c r="WPS73" s="733"/>
      <c r="WPT73" s="733"/>
      <c r="WPU73" s="733"/>
      <c r="WPV73" s="733"/>
      <c r="WPW73" s="733"/>
      <c r="WPX73" s="733"/>
      <c r="WPY73" s="733"/>
      <c r="WPZ73" s="733"/>
      <c r="WQA73" s="733"/>
      <c r="WQB73" s="733"/>
      <c r="WQC73" s="733"/>
      <c r="WQD73" s="733"/>
      <c r="WQE73" s="733"/>
      <c r="WQF73" s="733"/>
      <c r="WQG73" s="733"/>
      <c r="WQH73" s="733"/>
      <c r="WQI73" s="733"/>
      <c r="WQJ73" s="733"/>
      <c r="WQK73" s="733"/>
      <c r="WQL73" s="733"/>
      <c r="WQM73" s="733"/>
      <c r="WQN73" s="733"/>
      <c r="WQO73" s="733"/>
      <c r="WQP73" s="733"/>
      <c r="WQQ73" s="733"/>
      <c r="WQR73" s="733"/>
      <c r="WQS73" s="733"/>
      <c r="WQT73" s="733"/>
      <c r="WQU73" s="733"/>
      <c r="WQV73" s="733"/>
      <c r="WQW73" s="733"/>
      <c r="WQX73" s="733"/>
      <c r="WQY73" s="733"/>
      <c r="WQZ73" s="733"/>
      <c r="WRA73" s="733"/>
      <c r="WRB73" s="733"/>
      <c r="WRC73" s="733"/>
      <c r="WRD73" s="733"/>
      <c r="WRE73" s="733"/>
      <c r="WRF73" s="733"/>
      <c r="WRG73" s="733"/>
      <c r="WRH73" s="733"/>
      <c r="WRI73" s="733"/>
      <c r="WRJ73" s="733"/>
      <c r="WRK73" s="733"/>
      <c r="WRL73" s="733"/>
      <c r="WRM73" s="733"/>
      <c r="WRN73" s="733"/>
      <c r="WRO73" s="733"/>
      <c r="WRP73" s="733"/>
      <c r="WRQ73" s="733"/>
      <c r="WRR73" s="733"/>
      <c r="WRS73" s="733"/>
      <c r="WRT73" s="733"/>
      <c r="WRU73" s="733"/>
      <c r="WRV73" s="733"/>
      <c r="WRW73" s="733"/>
      <c r="WRX73" s="733"/>
      <c r="WRY73" s="733"/>
      <c r="WRZ73" s="733"/>
      <c r="WSA73" s="733"/>
      <c r="WSB73" s="733"/>
      <c r="WSC73" s="733"/>
      <c r="WSD73" s="733"/>
      <c r="WSE73" s="733"/>
      <c r="WSF73" s="733"/>
      <c r="WSG73" s="733"/>
      <c r="WSH73" s="733"/>
      <c r="WSI73" s="733"/>
      <c r="WSJ73" s="733"/>
      <c r="WSK73" s="733"/>
      <c r="WSL73" s="733"/>
      <c r="WSM73" s="733"/>
      <c r="WSN73" s="733"/>
      <c r="WSO73" s="733"/>
      <c r="WSP73" s="733"/>
      <c r="WSQ73" s="733"/>
      <c r="WSR73" s="733"/>
      <c r="WSS73" s="733"/>
      <c r="WST73" s="733"/>
      <c r="WSU73" s="733"/>
      <c r="WSV73" s="733"/>
      <c r="WSW73" s="733"/>
      <c r="WSX73" s="733"/>
      <c r="WSY73" s="733"/>
      <c r="WSZ73" s="733"/>
      <c r="WTA73" s="733"/>
      <c r="WTB73" s="733"/>
      <c r="WTC73" s="733"/>
      <c r="WTD73" s="733"/>
      <c r="WTE73" s="733"/>
      <c r="WTF73" s="733"/>
      <c r="WTG73" s="733"/>
      <c r="WTH73" s="733"/>
      <c r="WTI73" s="733"/>
      <c r="WTJ73" s="733"/>
      <c r="WTK73" s="733"/>
      <c r="WTL73" s="733"/>
      <c r="WTM73" s="733"/>
      <c r="WTN73" s="733"/>
      <c r="WTO73" s="733"/>
      <c r="WTP73" s="733"/>
      <c r="WTQ73" s="733"/>
      <c r="WTR73" s="733"/>
      <c r="WTS73" s="733"/>
      <c r="WTT73" s="733"/>
      <c r="WTU73" s="733"/>
      <c r="WTV73" s="733"/>
      <c r="WTW73" s="733"/>
      <c r="WTX73" s="733"/>
      <c r="WTY73" s="733"/>
      <c r="WTZ73" s="733"/>
      <c r="WUA73" s="733"/>
      <c r="WUB73" s="733"/>
      <c r="WUC73" s="733"/>
      <c r="WUD73" s="733"/>
      <c r="WUE73" s="733"/>
      <c r="WUF73" s="733"/>
      <c r="WUG73" s="733"/>
      <c r="WUH73" s="733"/>
      <c r="WUI73" s="733"/>
      <c r="WUJ73" s="733"/>
      <c r="WUK73" s="733"/>
      <c r="WUL73" s="733"/>
      <c r="WUM73" s="733"/>
      <c r="WUN73" s="733"/>
      <c r="WUO73" s="733"/>
      <c r="WUP73" s="733"/>
      <c r="WUQ73" s="733"/>
      <c r="WUR73" s="733"/>
      <c r="WUS73" s="733"/>
      <c r="WUT73" s="733"/>
      <c r="WUU73" s="733"/>
      <c r="WUV73" s="733"/>
      <c r="WUW73" s="733"/>
      <c r="WUX73" s="733"/>
      <c r="WUY73" s="733"/>
      <c r="WUZ73" s="733"/>
      <c r="WVA73" s="733"/>
      <c r="WVB73" s="733"/>
      <c r="WVC73" s="733"/>
      <c r="WVD73" s="733"/>
      <c r="WVE73" s="733"/>
      <c r="WVF73" s="733"/>
      <c r="WVG73" s="733"/>
      <c r="WVH73" s="733"/>
      <c r="WVI73" s="733"/>
      <c r="WVJ73" s="733"/>
      <c r="WVK73" s="733"/>
      <c r="WVL73" s="733"/>
      <c r="WVM73" s="733"/>
      <c r="WVN73" s="733"/>
      <c r="WVO73" s="733"/>
      <c r="WVP73" s="733"/>
      <c r="WVQ73" s="733"/>
      <c r="WVR73" s="733"/>
      <c r="WVS73" s="733"/>
      <c r="WVT73" s="733"/>
      <c r="WVU73" s="733"/>
      <c r="WVV73" s="733"/>
      <c r="WVW73" s="733"/>
      <c r="WVX73" s="733"/>
      <c r="WVY73" s="733"/>
      <c r="WVZ73" s="733"/>
      <c r="WWA73" s="733"/>
      <c r="WWB73" s="733"/>
      <c r="WWC73" s="733"/>
      <c r="WWD73" s="733"/>
      <c r="WWE73" s="733"/>
      <c r="WWF73" s="733"/>
      <c r="WWG73" s="733"/>
      <c r="WWH73" s="733"/>
      <c r="WWI73" s="733"/>
      <c r="WWJ73" s="733"/>
      <c r="WWK73" s="733"/>
      <c r="WWL73" s="733"/>
      <c r="WWM73" s="733"/>
      <c r="WWN73" s="733"/>
      <c r="WWO73" s="733"/>
      <c r="WWP73" s="733"/>
      <c r="WWQ73" s="733"/>
      <c r="WWR73" s="733"/>
      <c r="WWS73" s="733"/>
      <c r="WWT73" s="733"/>
      <c r="WWU73" s="733"/>
      <c r="WWV73" s="733"/>
      <c r="WWW73" s="733"/>
      <c r="WWX73" s="733"/>
      <c r="WWY73" s="733"/>
      <c r="WWZ73" s="733"/>
      <c r="WXA73" s="733"/>
      <c r="WXB73" s="733"/>
      <c r="WXC73" s="733"/>
      <c r="WXD73" s="733"/>
      <c r="WXE73" s="733"/>
      <c r="WXF73" s="733"/>
      <c r="WXG73" s="733"/>
      <c r="WXH73" s="733"/>
      <c r="WXI73" s="733"/>
      <c r="WXJ73" s="733"/>
      <c r="WXK73" s="733"/>
      <c r="WXL73" s="733"/>
      <c r="WXM73" s="733"/>
      <c r="WXN73" s="733"/>
      <c r="WXO73" s="733"/>
      <c r="WXP73" s="733"/>
      <c r="WXQ73" s="733"/>
      <c r="WXR73" s="733"/>
      <c r="WXS73" s="733"/>
      <c r="WXT73" s="733"/>
      <c r="WXU73" s="733"/>
      <c r="WXV73" s="733"/>
      <c r="WXW73" s="733"/>
      <c r="WXX73" s="733"/>
      <c r="WXY73" s="733"/>
      <c r="WXZ73" s="733"/>
      <c r="WYA73" s="733"/>
      <c r="WYB73" s="733"/>
      <c r="WYC73" s="733"/>
      <c r="WYD73" s="733"/>
      <c r="WYE73" s="733"/>
      <c r="WYF73" s="733"/>
      <c r="WYG73" s="733"/>
      <c r="WYH73" s="733"/>
      <c r="WYI73" s="733"/>
      <c r="WYJ73" s="733"/>
      <c r="WYK73" s="733"/>
      <c r="WYL73" s="733"/>
      <c r="WYM73" s="733"/>
      <c r="WYN73" s="733"/>
      <c r="WYO73" s="733"/>
      <c r="WYP73" s="733"/>
      <c r="WYQ73" s="733"/>
      <c r="WYR73" s="733"/>
      <c r="WYS73" s="733"/>
      <c r="WYT73" s="733"/>
      <c r="WYU73" s="733"/>
      <c r="WYV73" s="733"/>
      <c r="WYW73" s="733"/>
      <c r="WYX73" s="733"/>
      <c r="WYY73" s="733"/>
      <c r="WYZ73" s="733"/>
      <c r="WZA73" s="733"/>
      <c r="WZB73" s="733"/>
      <c r="WZC73" s="733"/>
      <c r="WZD73" s="733"/>
      <c r="WZE73" s="733"/>
      <c r="WZF73" s="733"/>
      <c r="WZG73" s="733"/>
      <c r="WZH73" s="733"/>
      <c r="WZI73" s="733"/>
      <c r="WZJ73" s="733"/>
      <c r="WZK73" s="733"/>
      <c r="WZL73" s="733"/>
      <c r="WZM73" s="733"/>
      <c r="WZN73" s="733"/>
      <c r="WZO73" s="733"/>
      <c r="WZP73" s="733"/>
      <c r="WZQ73" s="733"/>
      <c r="WZR73" s="733"/>
      <c r="WZS73" s="733"/>
      <c r="WZT73" s="733"/>
      <c r="WZU73" s="733"/>
      <c r="WZV73" s="733"/>
      <c r="WZW73" s="733"/>
      <c r="WZX73" s="733"/>
      <c r="WZY73" s="733"/>
      <c r="WZZ73" s="733"/>
      <c r="XAA73" s="733"/>
      <c r="XAB73" s="733"/>
      <c r="XAC73" s="733"/>
      <c r="XAD73" s="733"/>
      <c r="XAE73" s="733"/>
      <c r="XAF73" s="733"/>
      <c r="XAG73" s="733"/>
      <c r="XAH73" s="733"/>
      <c r="XAI73" s="733"/>
      <c r="XAJ73" s="733"/>
      <c r="XAK73" s="733"/>
      <c r="XAL73" s="733"/>
      <c r="XAM73" s="733"/>
      <c r="XAN73" s="733"/>
      <c r="XAO73" s="733"/>
      <c r="XAP73" s="733"/>
      <c r="XAQ73" s="733"/>
      <c r="XAR73" s="733"/>
      <c r="XAS73" s="733"/>
      <c r="XAT73" s="733"/>
      <c r="XAU73" s="733"/>
      <c r="XAV73" s="733"/>
      <c r="XAW73" s="733"/>
      <c r="XAX73" s="733"/>
      <c r="XAY73" s="733"/>
      <c r="XAZ73" s="733"/>
      <c r="XBA73" s="733"/>
      <c r="XBB73" s="733"/>
      <c r="XBC73" s="733"/>
      <c r="XBD73" s="733"/>
      <c r="XBE73" s="733"/>
      <c r="XBF73" s="733"/>
      <c r="XBG73" s="733"/>
      <c r="XBH73" s="733"/>
      <c r="XBI73" s="733"/>
      <c r="XBJ73" s="733"/>
      <c r="XBK73" s="733"/>
      <c r="XBL73" s="733"/>
      <c r="XBM73" s="733"/>
      <c r="XBN73" s="733"/>
      <c r="XBO73" s="733"/>
      <c r="XBP73" s="733"/>
      <c r="XBQ73" s="733"/>
      <c r="XBR73" s="733"/>
      <c r="XBS73" s="733"/>
      <c r="XBT73" s="733"/>
      <c r="XBU73" s="733"/>
      <c r="XBV73" s="733"/>
      <c r="XBW73" s="733"/>
      <c r="XBX73" s="733"/>
      <c r="XBY73" s="733"/>
      <c r="XBZ73" s="733"/>
      <c r="XCA73" s="733"/>
      <c r="XCB73" s="733"/>
      <c r="XCC73" s="733"/>
      <c r="XCD73" s="733"/>
      <c r="XCE73" s="733"/>
      <c r="XCF73" s="733"/>
      <c r="XCG73" s="733"/>
      <c r="XCH73" s="733"/>
      <c r="XCI73" s="733"/>
      <c r="XCJ73" s="733"/>
      <c r="XCK73" s="733"/>
      <c r="XCL73" s="733"/>
      <c r="XCM73" s="733"/>
      <c r="XCN73" s="733"/>
      <c r="XCO73" s="733"/>
      <c r="XCP73" s="733"/>
      <c r="XCQ73" s="733"/>
      <c r="XCR73" s="733"/>
      <c r="XCS73" s="733"/>
      <c r="XCT73" s="733"/>
      <c r="XCU73" s="733"/>
      <c r="XCV73" s="733"/>
      <c r="XCW73" s="733"/>
      <c r="XCX73" s="733"/>
      <c r="XCY73" s="733"/>
      <c r="XCZ73" s="733"/>
      <c r="XDA73" s="733"/>
      <c r="XDB73" s="733"/>
      <c r="XDC73" s="733"/>
      <c r="XDD73" s="733"/>
      <c r="XDE73" s="733"/>
      <c r="XDF73" s="733"/>
      <c r="XDG73" s="733"/>
      <c r="XDH73" s="733"/>
      <c r="XDI73" s="733"/>
      <c r="XDJ73" s="733"/>
      <c r="XDK73" s="733"/>
      <c r="XDL73" s="733"/>
      <c r="XDM73" s="733"/>
      <c r="XDN73" s="733"/>
      <c r="XDO73" s="733"/>
      <c r="XDP73" s="733"/>
      <c r="XDQ73" s="733"/>
      <c r="XDR73" s="733"/>
      <c r="XDS73" s="733"/>
      <c r="XDT73" s="733"/>
      <c r="XDU73" s="733"/>
      <c r="XDV73" s="733"/>
      <c r="XDW73" s="733"/>
      <c r="XDX73" s="733"/>
      <c r="XDY73" s="733"/>
      <c r="XDZ73" s="733"/>
      <c r="XEA73" s="733"/>
      <c r="XEB73" s="733"/>
      <c r="XEC73" s="733"/>
      <c r="XED73" s="733"/>
      <c r="XEE73" s="733"/>
      <c r="XEF73" s="733"/>
      <c r="XEG73" s="733"/>
      <c r="XEH73" s="733"/>
      <c r="XEI73" s="733"/>
      <c r="XEJ73" s="733"/>
      <c r="XEK73" s="733"/>
      <c r="XEL73" s="733"/>
      <c r="XEM73" s="733"/>
      <c r="XEN73" s="733"/>
      <c r="XEO73" s="733"/>
      <c r="XEP73" s="733"/>
      <c r="XEQ73" s="733"/>
      <c r="XER73" s="733"/>
      <c r="XES73" s="733"/>
      <c r="XET73" s="733"/>
      <c r="XEU73" s="733"/>
      <c r="XEV73" s="733"/>
    </row>
    <row r="74" spans="1:16376" ht="18.75">
      <c r="A74" s="557">
        <v>55</v>
      </c>
      <c r="B74" s="560">
        <v>7000036850</v>
      </c>
      <c r="C74" s="560">
        <v>260</v>
      </c>
      <c r="D74" s="744">
        <v>100</v>
      </c>
      <c r="E74" s="744">
        <v>10</v>
      </c>
      <c r="F74" s="743" t="s">
        <v>635</v>
      </c>
      <c r="G74" s="744">
        <v>100001243</v>
      </c>
      <c r="H74" s="744">
        <v>998344</v>
      </c>
      <c r="I74" s="425"/>
      <c r="J74" s="744">
        <v>18</v>
      </c>
      <c r="K74" s="424"/>
      <c r="L74" s="743" t="s">
        <v>512</v>
      </c>
      <c r="M74" s="744" t="s">
        <v>474</v>
      </c>
      <c r="N74" s="744">
        <v>6.867</v>
      </c>
      <c r="O74" s="423"/>
      <c r="P74" s="705" t="str">
        <f t="shared" si="2"/>
        <v>INCLUDED</v>
      </c>
      <c r="Q74" s="738">
        <f t="shared" si="3"/>
        <v>0</v>
      </c>
      <c r="R74" s="644">
        <f t="shared" si="4"/>
        <v>0</v>
      </c>
      <c r="S74" s="645">
        <f>Discount!$J$36</f>
        <v>0</v>
      </c>
      <c r="T74" s="644">
        <f t="shared" si="5"/>
        <v>0</v>
      </c>
      <c r="U74" s="646">
        <f t="shared" si="6"/>
        <v>0</v>
      </c>
      <c r="V74" s="647">
        <f t="shared" si="7"/>
        <v>0</v>
      </c>
      <c r="X74" s="693"/>
      <c r="Z74" s="706"/>
    </row>
    <row r="75" spans="1:16376" ht="18.75">
      <c r="A75" s="557">
        <v>56</v>
      </c>
      <c r="B75" s="560">
        <v>7000036850</v>
      </c>
      <c r="C75" s="560">
        <v>260</v>
      </c>
      <c r="D75" s="744">
        <v>100</v>
      </c>
      <c r="E75" s="744">
        <v>20</v>
      </c>
      <c r="F75" s="743" t="s">
        <v>635</v>
      </c>
      <c r="G75" s="744">
        <v>100001242</v>
      </c>
      <c r="H75" s="744">
        <v>998344</v>
      </c>
      <c r="I75" s="425"/>
      <c r="J75" s="744">
        <v>18</v>
      </c>
      <c r="K75" s="424"/>
      <c r="L75" s="743" t="s">
        <v>511</v>
      </c>
      <c r="M75" s="744" t="s">
        <v>474</v>
      </c>
      <c r="N75" s="744">
        <v>6.867</v>
      </c>
      <c r="O75" s="423"/>
      <c r="P75" s="705" t="str">
        <f t="shared" si="2"/>
        <v>INCLUDED</v>
      </c>
      <c r="Q75" s="738">
        <f t="shared" si="3"/>
        <v>0</v>
      </c>
      <c r="R75" s="644">
        <f t="shared" si="4"/>
        <v>0</v>
      </c>
      <c r="S75" s="645">
        <f>Discount!$J$36</f>
        <v>0</v>
      </c>
      <c r="T75" s="644">
        <f t="shared" si="5"/>
        <v>0</v>
      </c>
      <c r="U75" s="646">
        <f t="shared" si="6"/>
        <v>0</v>
      </c>
      <c r="V75" s="647">
        <f t="shared" si="7"/>
        <v>0</v>
      </c>
      <c r="X75" s="693"/>
      <c r="Z75" s="706"/>
    </row>
    <row r="76" spans="1:16376" ht="56.25">
      <c r="A76" s="557">
        <v>57</v>
      </c>
      <c r="B76" s="560">
        <v>7000036850</v>
      </c>
      <c r="C76" s="560">
        <v>260</v>
      </c>
      <c r="D76" s="744">
        <v>100</v>
      </c>
      <c r="E76" s="744">
        <v>30</v>
      </c>
      <c r="F76" s="743" t="s">
        <v>635</v>
      </c>
      <c r="G76" s="744">
        <v>100056953</v>
      </c>
      <c r="H76" s="744">
        <v>998344</v>
      </c>
      <c r="I76" s="425"/>
      <c r="J76" s="744">
        <v>18</v>
      </c>
      <c r="K76" s="424"/>
      <c r="L76" s="743" t="s">
        <v>543</v>
      </c>
      <c r="M76" s="744" t="s">
        <v>474</v>
      </c>
      <c r="N76" s="744">
        <v>6.867</v>
      </c>
      <c r="O76" s="423"/>
      <c r="P76" s="705" t="str">
        <f t="shared" si="2"/>
        <v>INCLUDED</v>
      </c>
      <c r="Q76" s="738">
        <f t="shared" si="3"/>
        <v>0</v>
      </c>
      <c r="R76" s="644">
        <f t="shared" si="4"/>
        <v>0</v>
      </c>
      <c r="S76" s="645">
        <f>Discount!$J$36</f>
        <v>0</v>
      </c>
      <c r="T76" s="644">
        <f t="shared" si="5"/>
        <v>0</v>
      </c>
      <c r="U76" s="646">
        <f t="shared" si="6"/>
        <v>0</v>
      </c>
      <c r="V76" s="647">
        <f t="shared" si="7"/>
        <v>0</v>
      </c>
      <c r="X76" s="693"/>
      <c r="Z76" s="706"/>
    </row>
    <row r="77" spans="1:16376" ht="37.5">
      <c r="A77" s="557">
        <v>58</v>
      </c>
      <c r="B77" s="560">
        <v>7000036850</v>
      </c>
      <c r="C77" s="560">
        <v>270</v>
      </c>
      <c r="D77" s="744">
        <v>120</v>
      </c>
      <c r="E77" s="744">
        <v>10</v>
      </c>
      <c r="F77" s="743" t="s">
        <v>636</v>
      </c>
      <c r="G77" s="744">
        <v>100001260</v>
      </c>
      <c r="H77" s="744">
        <v>995454</v>
      </c>
      <c r="I77" s="425"/>
      <c r="J77" s="744">
        <v>18</v>
      </c>
      <c r="K77" s="424"/>
      <c r="L77" s="743" t="s">
        <v>519</v>
      </c>
      <c r="M77" s="744" t="s">
        <v>477</v>
      </c>
      <c r="N77" s="744">
        <v>1584.5</v>
      </c>
      <c r="O77" s="423"/>
      <c r="P77" s="705" t="str">
        <f t="shared" si="2"/>
        <v>INCLUDED</v>
      </c>
      <c r="Q77" s="738">
        <f t="shared" si="3"/>
        <v>0</v>
      </c>
      <c r="R77" s="644">
        <f t="shared" si="4"/>
        <v>0</v>
      </c>
      <c r="S77" s="645">
        <f>Discount!$J$36</f>
        <v>0</v>
      </c>
      <c r="T77" s="644">
        <f t="shared" si="5"/>
        <v>0</v>
      </c>
      <c r="U77" s="646">
        <f t="shared" si="6"/>
        <v>0</v>
      </c>
      <c r="V77" s="647">
        <f t="shared" si="7"/>
        <v>0</v>
      </c>
      <c r="X77" s="693"/>
      <c r="Z77" s="706"/>
    </row>
    <row r="78" spans="1:16376" ht="37.5">
      <c r="A78" s="557">
        <v>59</v>
      </c>
      <c r="B78" s="560">
        <v>7000036850</v>
      </c>
      <c r="C78" s="560">
        <v>270</v>
      </c>
      <c r="D78" s="744">
        <v>120</v>
      </c>
      <c r="E78" s="744">
        <v>20</v>
      </c>
      <c r="F78" s="743" t="s">
        <v>636</v>
      </c>
      <c r="G78" s="744">
        <v>100001261</v>
      </c>
      <c r="H78" s="744">
        <v>995454</v>
      </c>
      <c r="I78" s="425"/>
      <c r="J78" s="744">
        <v>18</v>
      </c>
      <c r="K78" s="424"/>
      <c r="L78" s="743" t="s">
        <v>520</v>
      </c>
      <c r="M78" s="744" t="s">
        <v>477</v>
      </c>
      <c r="N78" s="744">
        <v>284.91500000000002</v>
      </c>
      <c r="O78" s="423"/>
      <c r="P78" s="705" t="str">
        <f t="shared" si="2"/>
        <v>INCLUDED</v>
      </c>
      <c r="Q78" s="738">
        <f t="shared" si="3"/>
        <v>0</v>
      </c>
      <c r="R78" s="644">
        <f t="shared" si="4"/>
        <v>0</v>
      </c>
      <c r="S78" s="645">
        <f>Discount!$J$36</f>
        <v>0</v>
      </c>
      <c r="T78" s="644">
        <f t="shared" si="5"/>
        <v>0</v>
      </c>
      <c r="U78" s="646">
        <f t="shared" si="6"/>
        <v>0</v>
      </c>
      <c r="V78" s="647">
        <f t="shared" si="7"/>
        <v>0</v>
      </c>
      <c r="X78" s="693"/>
      <c r="Z78" s="706"/>
    </row>
    <row r="79" spans="1:16376" ht="37.5">
      <c r="A79" s="557">
        <v>60</v>
      </c>
      <c r="B79" s="560">
        <v>7000036850</v>
      </c>
      <c r="C79" s="560">
        <v>270</v>
      </c>
      <c r="D79" s="744">
        <v>120</v>
      </c>
      <c r="E79" s="744">
        <v>30</v>
      </c>
      <c r="F79" s="743" t="s">
        <v>636</v>
      </c>
      <c r="G79" s="744">
        <v>100001262</v>
      </c>
      <c r="H79" s="744">
        <v>995454</v>
      </c>
      <c r="I79" s="425"/>
      <c r="J79" s="744">
        <v>18</v>
      </c>
      <c r="K79" s="424"/>
      <c r="L79" s="743" t="s">
        <v>521</v>
      </c>
      <c r="M79" s="744" t="s">
        <v>476</v>
      </c>
      <c r="N79" s="744">
        <v>336</v>
      </c>
      <c r="O79" s="423"/>
      <c r="P79" s="705" t="str">
        <f t="shared" si="2"/>
        <v>INCLUDED</v>
      </c>
      <c r="Q79" s="738">
        <f t="shared" si="3"/>
        <v>0</v>
      </c>
      <c r="R79" s="644">
        <f t="shared" si="4"/>
        <v>0</v>
      </c>
      <c r="S79" s="645">
        <f>Discount!$J$36</f>
        <v>0</v>
      </c>
      <c r="T79" s="644">
        <f t="shared" si="5"/>
        <v>0</v>
      </c>
      <c r="U79" s="646">
        <f t="shared" si="6"/>
        <v>0</v>
      </c>
      <c r="V79" s="647">
        <f t="shared" si="7"/>
        <v>0</v>
      </c>
      <c r="X79" s="693"/>
      <c r="Z79" s="706"/>
    </row>
    <row r="80" spans="1:16376" ht="37.5">
      <c r="A80" s="557">
        <v>61</v>
      </c>
      <c r="B80" s="560">
        <v>7000036850</v>
      </c>
      <c r="C80" s="560">
        <v>270</v>
      </c>
      <c r="D80" s="744">
        <v>120</v>
      </c>
      <c r="E80" s="744">
        <v>40</v>
      </c>
      <c r="F80" s="743" t="s">
        <v>636</v>
      </c>
      <c r="G80" s="744">
        <v>100001263</v>
      </c>
      <c r="H80" s="744">
        <v>995455</v>
      </c>
      <c r="I80" s="425"/>
      <c r="J80" s="744">
        <v>18</v>
      </c>
      <c r="K80" s="424"/>
      <c r="L80" s="743" t="s">
        <v>522</v>
      </c>
      <c r="M80" s="744" t="s">
        <v>476</v>
      </c>
      <c r="N80" s="744">
        <v>38.423999999999999</v>
      </c>
      <c r="O80" s="423"/>
      <c r="P80" s="705" t="str">
        <f t="shared" si="2"/>
        <v>INCLUDED</v>
      </c>
      <c r="Q80" s="738">
        <f t="shared" si="3"/>
        <v>0</v>
      </c>
      <c r="R80" s="644">
        <f t="shared" si="4"/>
        <v>0</v>
      </c>
      <c r="S80" s="645">
        <f>Discount!$J$36</f>
        <v>0</v>
      </c>
      <c r="T80" s="644">
        <f t="shared" si="5"/>
        <v>0</v>
      </c>
      <c r="U80" s="646">
        <f t="shared" si="6"/>
        <v>0</v>
      </c>
      <c r="V80" s="647">
        <f t="shared" si="7"/>
        <v>0</v>
      </c>
      <c r="X80" s="693"/>
      <c r="Z80" s="706"/>
    </row>
    <row r="81" spans="1:26" ht="37.5">
      <c r="A81" s="557">
        <v>62</v>
      </c>
      <c r="B81" s="560">
        <v>7000036850</v>
      </c>
      <c r="C81" s="560">
        <v>270</v>
      </c>
      <c r="D81" s="744">
        <v>120</v>
      </c>
      <c r="E81" s="744">
        <v>50</v>
      </c>
      <c r="F81" s="743" t="s">
        <v>636</v>
      </c>
      <c r="G81" s="744">
        <v>100001255</v>
      </c>
      <c r="H81" s="744">
        <v>995433</v>
      </c>
      <c r="I81" s="425"/>
      <c r="J81" s="744">
        <v>18</v>
      </c>
      <c r="K81" s="424"/>
      <c r="L81" s="743" t="s">
        <v>515</v>
      </c>
      <c r="M81" s="744" t="s">
        <v>477</v>
      </c>
      <c r="N81" s="744">
        <v>5350.38</v>
      </c>
      <c r="O81" s="423"/>
      <c r="P81" s="705" t="str">
        <f t="shared" si="2"/>
        <v>INCLUDED</v>
      </c>
      <c r="Q81" s="738">
        <f t="shared" si="3"/>
        <v>0</v>
      </c>
      <c r="R81" s="644">
        <f t="shared" si="4"/>
        <v>0</v>
      </c>
      <c r="S81" s="645">
        <f>Discount!$J$36</f>
        <v>0</v>
      </c>
      <c r="T81" s="644">
        <f t="shared" si="5"/>
        <v>0</v>
      </c>
      <c r="U81" s="646">
        <f t="shared" si="6"/>
        <v>0</v>
      </c>
      <c r="V81" s="647">
        <f t="shared" si="7"/>
        <v>0</v>
      </c>
      <c r="X81" s="693"/>
      <c r="Z81" s="706"/>
    </row>
    <row r="82" spans="1:26" ht="37.5">
      <c r="A82" s="557">
        <v>63</v>
      </c>
      <c r="B82" s="560">
        <v>7000036850</v>
      </c>
      <c r="C82" s="560">
        <v>270</v>
      </c>
      <c r="D82" s="744">
        <v>120</v>
      </c>
      <c r="E82" s="744">
        <v>60</v>
      </c>
      <c r="F82" s="743" t="s">
        <v>636</v>
      </c>
      <c r="G82" s="744">
        <v>100001256</v>
      </c>
      <c r="H82" s="744">
        <v>995433</v>
      </c>
      <c r="I82" s="425"/>
      <c r="J82" s="744">
        <v>18</v>
      </c>
      <c r="K82" s="424"/>
      <c r="L82" s="743" t="s">
        <v>516</v>
      </c>
      <c r="M82" s="744" t="s">
        <v>477</v>
      </c>
      <c r="N82" s="744">
        <v>12929.96</v>
      </c>
      <c r="O82" s="423"/>
      <c r="P82" s="705" t="str">
        <f t="shared" si="2"/>
        <v>INCLUDED</v>
      </c>
      <c r="Q82" s="738">
        <f t="shared" si="3"/>
        <v>0</v>
      </c>
      <c r="R82" s="644">
        <f t="shared" si="4"/>
        <v>0</v>
      </c>
      <c r="S82" s="645">
        <f>Discount!$J$36</f>
        <v>0</v>
      </c>
      <c r="T82" s="644">
        <f t="shared" si="5"/>
        <v>0</v>
      </c>
      <c r="U82" s="646">
        <f t="shared" si="6"/>
        <v>0</v>
      </c>
      <c r="V82" s="647">
        <f t="shared" si="7"/>
        <v>0</v>
      </c>
      <c r="X82" s="693"/>
      <c r="Z82" s="706"/>
    </row>
    <row r="83" spans="1:26" ht="56.25">
      <c r="A83" s="557">
        <v>64</v>
      </c>
      <c r="B83" s="560">
        <v>7000036850</v>
      </c>
      <c r="C83" s="560">
        <v>270</v>
      </c>
      <c r="D83" s="744">
        <v>120</v>
      </c>
      <c r="E83" s="744">
        <v>70</v>
      </c>
      <c r="F83" s="743" t="s">
        <v>636</v>
      </c>
      <c r="G83" s="744">
        <v>100020666</v>
      </c>
      <c r="H83" s="744">
        <v>998335</v>
      </c>
      <c r="I83" s="425"/>
      <c r="J83" s="744">
        <v>18</v>
      </c>
      <c r="K83" s="424"/>
      <c r="L83" s="743" t="s">
        <v>523</v>
      </c>
      <c r="M83" s="744" t="s">
        <v>477</v>
      </c>
      <c r="N83" s="744">
        <v>757.63199999999995</v>
      </c>
      <c r="O83" s="423"/>
      <c r="P83" s="705" t="str">
        <f t="shared" ref="P83:P146" si="8">IF(O83=0, "INCLUDED", IF(ISERROR(N83*O83), O83, N83*O83))</f>
        <v>INCLUDED</v>
      </c>
      <c r="Q83" s="738">
        <f t="shared" ref="Q83:Q146" si="9">IF(P83="Included",0,P83)</f>
        <v>0</v>
      </c>
      <c r="R83" s="644">
        <f t="shared" ref="R83:R146" si="10">IF( K83="",J83*(IF(P83="Included",0,P83))/100,K83*(IF(P83="Included",0,P83)))</f>
        <v>0</v>
      </c>
      <c r="S83" s="645">
        <f>Discount!$J$36</f>
        <v>0</v>
      </c>
      <c r="T83" s="644">
        <f t="shared" ref="T83:T146" si="11">S83*Q83</f>
        <v>0</v>
      </c>
      <c r="U83" s="646">
        <f t="shared" ref="U83:U146" si="12">IF(K83="",J83*T83/100,K83*T83)</f>
        <v>0</v>
      </c>
      <c r="V83" s="647">
        <f t="shared" ref="V83:V146" si="13">O83*N83</f>
        <v>0</v>
      </c>
      <c r="X83" s="693"/>
      <c r="Z83" s="706"/>
    </row>
    <row r="84" spans="1:26" ht="56.25">
      <c r="A84" s="557">
        <v>65</v>
      </c>
      <c r="B84" s="560">
        <v>7000036850</v>
      </c>
      <c r="C84" s="560">
        <v>280</v>
      </c>
      <c r="D84" s="744">
        <v>130</v>
      </c>
      <c r="E84" s="744">
        <v>10</v>
      </c>
      <c r="F84" s="743" t="s">
        <v>637</v>
      </c>
      <c r="G84" s="744">
        <v>100001248</v>
      </c>
      <c r="H84" s="744">
        <v>995455</v>
      </c>
      <c r="I84" s="425"/>
      <c r="J84" s="744">
        <v>18</v>
      </c>
      <c r="K84" s="424"/>
      <c r="L84" s="743" t="s">
        <v>524</v>
      </c>
      <c r="M84" s="744" t="s">
        <v>476</v>
      </c>
      <c r="N84" s="744">
        <v>836.61</v>
      </c>
      <c r="O84" s="423"/>
      <c r="P84" s="705" t="str">
        <f t="shared" si="8"/>
        <v>INCLUDED</v>
      </c>
      <c r="Q84" s="738">
        <f t="shared" si="9"/>
        <v>0</v>
      </c>
      <c r="R84" s="644">
        <f t="shared" si="10"/>
        <v>0</v>
      </c>
      <c r="S84" s="645">
        <f>Discount!$J$36</f>
        <v>0</v>
      </c>
      <c r="T84" s="644">
        <f t="shared" si="11"/>
        <v>0</v>
      </c>
      <c r="U84" s="646">
        <f t="shared" si="12"/>
        <v>0</v>
      </c>
      <c r="V84" s="647">
        <f t="shared" si="13"/>
        <v>0</v>
      </c>
      <c r="X84" s="693"/>
      <c r="Z84" s="706"/>
    </row>
    <row r="85" spans="1:26" ht="37.5">
      <c r="A85" s="557">
        <v>66</v>
      </c>
      <c r="B85" s="560">
        <v>7000036850</v>
      </c>
      <c r="C85" s="560">
        <v>280</v>
      </c>
      <c r="D85" s="744">
        <v>130</v>
      </c>
      <c r="E85" s="744">
        <v>30</v>
      </c>
      <c r="F85" s="743" t="s">
        <v>637</v>
      </c>
      <c r="G85" s="744">
        <v>100059037</v>
      </c>
      <c r="H85" s="744">
        <v>995455</v>
      </c>
      <c r="I85" s="425"/>
      <c r="J85" s="744">
        <v>18</v>
      </c>
      <c r="K85" s="424"/>
      <c r="L85" s="743" t="s">
        <v>652</v>
      </c>
      <c r="M85" s="744" t="s">
        <v>476</v>
      </c>
      <c r="N85" s="744">
        <v>358.55</v>
      </c>
      <c r="O85" s="423"/>
      <c r="P85" s="705" t="str">
        <f t="shared" si="8"/>
        <v>INCLUDED</v>
      </c>
      <c r="Q85" s="738">
        <f t="shared" si="9"/>
        <v>0</v>
      </c>
      <c r="R85" s="644">
        <f t="shared" si="10"/>
        <v>0</v>
      </c>
      <c r="S85" s="645">
        <f>Discount!$J$36</f>
        <v>0</v>
      </c>
      <c r="T85" s="644">
        <f t="shared" si="11"/>
        <v>0</v>
      </c>
      <c r="U85" s="646">
        <f t="shared" si="12"/>
        <v>0</v>
      </c>
      <c r="V85" s="647">
        <f t="shared" si="13"/>
        <v>0</v>
      </c>
      <c r="X85" s="693"/>
      <c r="Z85" s="706"/>
    </row>
    <row r="86" spans="1:26" ht="37.5">
      <c r="A86" s="557">
        <v>67</v>
      </c>
      <c r="B86" s="560">
        <v>7000036850</v>
      </c>
      <c r="C86" s="560">
        <v>290</v>
      </c>
      <c r="D86" s="744">
        <v>150</v>
      </c>
      <c r="E86" s="744">
        <v>10</v>
      </c>
      <c r="F86" s="743" t="s">
        <v>638</v>
      </c>
      <c r="G86" s="744">
        <v>100001269</v>
      </c>
      <c r="H86" s="744">
        <v>995468</v>
      </c>
      <c r="I86" s="425"/>
      <c r="J86" s="744">
        <v>18</v>
      </c>
      <c r="K86" s="424"/>
      <c r="L86" s="743" t="s">
        <v>525</v>
      </c>
      <c r="M86" s="744" t="s">
        <v>472</v>
      </c>
      <c r="N86" s="744">
        <v>23</v>
      </c>
      <c r="O86" s="423"/>
      <c r="P86" s="705" t="str">
        <f t="shared" si="8"/>
        <v>INCLUDED</v>
      </c>
      <c r="Q86" s="738">
        <f t="shared" si="9"/>
        <v>0</v>
      </c>
      <c r="R86" s="644">
        <f t="shared" si="10"/>
        <v>0</v>
      </c>
      <c r="S86" s="645">
        <f>Discount!$J$36</f>
        <v>0</v>
      </c>
      <c r="T86" s="644">
        <f t="shared" si="11"/>
        <v>0</v>
      </c>
      <c r="U86" s="646">
        <f t="shared" si="12"/>
        <v>0</v>
      </c>
      <c r="V86" s="647">
        <f t="shared" si="13"/>
        <v>0</v>
      </c>
      <c r="X86" s="693"/>
      <c r="Z86" s="706"/>
    </row>
    <row r="87" spans="1:26" ht="37.5">
      <c r="A87" s="557">
        <v>68</v>
      </c>
      <c r="B87" s="560">
        <v>7000036850</v>
      </c>
      <c r="C87" s="560">
        <v>290</v>
      </c>
      <c r="D87" s="744">
        <v>150</v>
      </c>
      <c r="E87" s="744">
        <v>20</v>
      </c>
      <c r="F87" s="743" t="s">
        <v>638</v>
      </c>
      <c r="G87" s="744">
        <v>100004928</v>
      </c>
      <c r="H87" s="744">
        <v>998731</v>
      </c>
      <c r="I87" s="425"/>
      <c r="J87" s="744">
        <v>18</v>
      </c>
      <c r="K87" s="424"/>
      <c r="L87" s="743" t="s">
        <v>493</v>
      </c>
      <c r="M87" s="744" t="s">
        <v>472</v>
      </c>
      <c r="N87" s="744">
        <v>19</v>
      </c>
      <c r="O87" s="423"/>
      <c r="P87" s="705" t="str">
        <f t="shared" si="8"/>
        <v>INCLUDED</v>
      </c>
      <c r="Q87" s="738">
        <f t="shared" si="9"/>
        <v>0</v>
      </c>
      <c r="R87" s="644">
        <f t="shared" si="10"/>
        <v>0</v>
      </c>
      <c r="S87" s="645">
        <f>Discount!$J$36</f>
        <v>0</v>
      </c>
      <c r="T87" s="644">
        <f t="shared" si="11"/>
        <v>0</v>
      </c>
      <c r="U87" s="646">
        <f t="shared" si="12"/>
        <v>0</v>
      </c>
      <c r="V87" s="647">
        <f t="shared" si="13"/>
        <v>0</v>
      </c>
      <c r="X87" s="693"/>
      <c r="Z87" s="706"/>
    </row>
    <row r="88" spans="1:26" ht="56.25">
      <c r="A88" s="557">
        <v>69</v>
      </c>
      <c r="B88" s="560">
        <v>7000036850</v>
      </c>
      <c r="C88" s="560">
        <v>290</v>
      </c>
      <c r="D88" s="744">
        <v>150</v>
      </c>
      <c r="E88" s="744">
        <v>30</v>
      </c>
      <c r="F88" s="743" t="s">
        <v>638</v>
      </c>
      <c r="G88" s="744">
        <v>100002202</v>
      </c>
      <c r="H88" s="744">
        <v>995468</v>
      </c>
      <c r="I88" s="425"/>
      <c r="J88" s="744">
        <v>18</v>
      </c>
      <c r="K88" s="424"/>
      <c r="L88" s="743" t="s">
        <v>527</v>
      </c>
      <c r="M88" s="744" t="s">
        <v>472</v>
      </c>
      <c r="N88" s="744">
        <v>1</v>
      </c>
      <c r="O88" s="423"/>
      <c r="P88" s="705" t="str">
        <f t="shared" si="8"/>
        <v>INCLUDED</v>
      </c>
      <c r="Q88" s="738">
        <f t="shared" si="9"/>
        <v>0</v>
      </c>
      <c r="R88" s="644">
        <f t="shared" si="10"/>
        <v>0</v>
      </c>
      <c r="S88" s="645">
        <f>Discount!$J$36</f>
        <v>0</v>
      </c>
      <c r="T88" s="644">
        <f t="shared" si="11"/>
        <v>0</v>
      </c>
      <c r="U88" s="646">
        <f t="shared" si="12"/>
        <v>0</v>
      </c>
      <c r="V88" s="647">
        <f t="shared" si="13"/>
        <v>0</v>
      </c>
      <c r="X88" s="693"/>
      <c r="Z88" s="706"/>
    </row>
    <row r="89" spans="1:26" ht="37.5">
      <c r="A89" s="557">
        <v>70</v>
      </c>
      <c r="B89" s="560">
        <v>7000036850</v>
      </c>
      <c r="C89" s="560">
        <v>300</v>
      </c>
      <c r="D89" s="744">
        <v>160</v>
      </c>
      <c r="E89" s="744">
        <v>10</v>
      </c>
      <c r="F89" s="743" t="s">
        <v>510</v>
      </c>
      <c r="G89" s="744">
        <v>100001274</v>
      </c>
      <c r="H89" s="744">
        <v>995444</v>
      </c>
      <c r="I89" s="425"/>
      <c r="J89" s="744">
        <v>18</v>
      </c>
      <c r="K89" s="424"/>
      <c r="L89" s="743" t="s">
        <v>528</v>
      </c>
      <c r="M89" s="744" t="s">
        <v>472</v>
      </c>
      <c r="N89" s="744">
        <v>19</v>
      </c>
      <c r="O89" s="423"/>
      <c r="P89" s="705" t="str">
        <f t="shared" si="8"/>
        <v>INCLUDED</v>
      </c>
      <c r="Q89" s="738">
        <f t="shared" si="9"/>
        <v>0</v>
      </c>
      <c r="R89" s="644">
        <f t="shared" si="10"/>
        <v>0</v>
      </c>
      <c r="S89" s="645">
        <f>Discount!$J$36</f>
        <v>0</v>
      </c>
      <c r="T89" s="644">
        <f t="shared" si="11"/>
        <v>0</v>
      </c>
      <c r="U89" s="646">
        <f t="shared" si="12"/>
        <v>0</v>
      </c>
      <c r="V89" s="647">
        <f t="shared" si="13"/>
        <v>0</v>
      </c>
      <c r="X89" s="693"/>
      <c r="Z89" s="706"/>
    </row>
    <row r="90" spans="1:26" ht="37.5">
      <c r="A90" s="557">
        <v>71</v>
      </c>
      <c r="B90" s="560">
        <v>7000036850</v>
      </c>
      <c r="C90" s="560">
        <v>300</v>
      </c>
      <c r="D90" s="744">
        <v>160</v>
      </c>
      <c r="E90" s="744">
        <v>20</v>
      </c>
      <c r="F90" s="743" t="s">
        <v>510</v>
      </c>
      <c r="G90" s="744">
        <v>100001275</v>
      </c>
      <c r="H90" s="744">
        <v>995444</v>
      </c>
      <c r="I90" s="425"/>
      <c r="J90" s="744">
        <v>18</v>
      </c>
      <c r="K90" s="424"/>
      <c r="L90" s="743" t="s">
        <v>529</v>
      </c>
      <c r="M90" s="744" t="s">
        <v>472</v>
      </c>
      <c r="N90" s="744">
        <v>19</v>
      </c>
      <c r="O90" s="423"/>
      <c r="P90" s="705" t="str">
        <f t="shared" si="8"/>
        <v>INCLUDED</v>
      </c>
      <c r="Q90" s="738">
        <f t="shared" si="9"/>
        <v>0</v>
      </c>
      <c r="R90" s="644">
        <f t="shared" si="10"/>
        <v>0</v>
      </c>
      <c r="S90" s="645">
        <f>Discount!$J$36</f>
        <v>0</v>
      </c>
      <c r="T90" s="644">
        <f t="shared" si="11"/>
        <v>0</v>
      </c>
      <c r="U90" s="646">
        <f t="shared" si="12"/>
        <v>0</v>
      </c>
      <c r="V90" s="647">
        <f t="shared" si="13"/>
        <v>0</v>
      </c>
      <c r="X90" s="693"/>
      <c r="Z90" s="706"/>
    </row>
    <row r="91" spans="1:26" ht="37.5">
      <c r="A91" s="557">
        <v>72</v>
      </c>
      <c r="B91" s="560">
        <v>7000036850</v>
      </c>
      <c r="C91" s="560">
        <v>300</v>
      </c>
      <c r="D91" s="744">
        <v>160</v>
      </c>
      <c r="E91" s="744">
        <v>30</v>
      </c>
      <c r="F91" s="743" t="s">
        <v>510</v>
      </c>
      <c r="G91" s="744">
        <v>100001276</v>
      </c>
      <c r="H91" s="744">
        <v>995444</v>
      </c>
      <c r="I91" s="425"/>
      <c r="J91" s="744">
        <v>18</v>
      </c>
      <c r="K91" s="424"/>
      <c r="L91" s="743" t="s">
        <v>530</v>
      </c>
      <c r="M91" s="744" t="s">
        <v>473</v>
      </c>
      <c r="N91" s="744">
        <v>38</v>
      </c>
      <c r="O91" s="423"/>
      <c r="P91" s="705" t="str">
        <f t="shared" si="8"/>
        <v>INCLUDED</v>
      </c>
      <c r="Q91" s="738">
        <f t="shared" si="9"/>
        <v>0</v>
      </c>
      <c r="R91" s="644">
        <f t="shared" si="10"/>
        <v>0</v>
      </c>
      <c r="S91" s="645">
        <f>Discount!$J$36</f>
        <v>0</v>
      </c>
      <c r="T91" s="644">
        <f t="shared" si="11"/>
        <v>0</v>
      </c>
      <c r="U91" s="646">
        <f t="shared" si="12"/>
        <v>0</v>
      </c>
      <c r="V91" s="647">
        <f t="shared" si="13"/>
        <v>0</v>
      </c>
      <c r="X91" s="693"/>
      <c r="Z91" s="706"/>
    </row>
    <row r="92" spans="1:26" ht="37.5">
      <c r="A92" s="557">
        <v>73</v>
      </c>
      <c r="B92" s="560">
        <v>7000036850</v>
      </c>
      <c r="C92" s="560">
        <v>300</v>
      </c>
      <c r="D92" s="744">
        <v>160</v>
      </c>
      <c r="E92" s="744">
        <v>40</v>
      </c>
      <c r="F92" s="743" t="s">
        <v>510</v>
      </c>
      <c r="G92" s="744">
        <v>100001278</v>
      </c>
      <c r="H92" s="744">
        <v>995444</v>
      </c>
      <c r="I92" s="425"/>
      <c r="J92" s="744">
        <v>18</v>
      </c>
      <c r="K92" s="424"/>
      <c r="L92" s="743" t="s">
        <v>531</v>
      </c>
      <c r="M92" s="744" t="s">
        <v>473</v>
      </c>
      <c r="N92" s="744">
        <v>19</v>
      </c>
      <c r="O92" s="423"/>
      <c r="P92" s="705" t="str">
        <f t="shared" si="8"/>
        <v>INCLUDED</v>
      </c>
      <c r="Q92" s="738">
        <f t="shared" si="9"/>
        <v>0</v>
      </c>
      <c r="R92" s="644">
        <f t="shared" si="10"/>
        <v>0</v>
      </c>
      <c r="S92" s="645">
        <f>Discount!$J$36</f>
        <v>0</v>
      </c>
      <c r="T92" s="644">
        <f t="shared" si="11"/>
        <v>0</v>
      </c>
      <c r="U92" s="646">
        <f t="shared" si="12"/>
        <v>0</v>
      </c>
      <c r="V92" s="647">
        <f t="shared" si="13"/>
        <v>0</v>
      </c>
      <c r="X92" s="693"/>
      <c r="Z92" s="706"/>
    </row>
    <row r="93" spans="1:26" ht="37.5">
      <c r="A93" s="557">
        <v>74</v>
      </c>
      <c r="B93" s="560">
        <v>7000036850</v>
      </c>
      <c r="C93" s="560">
        <v>300</v>
      </c>
      <c r="D93" s="744">
        <v>160</v>
      </c>
      <c r="E93" s="744">
        <v>50</v>
      </c>
      <c r="F93" s="743" t="s">
        <v>510</v>
      </c>
      <c r="G93" s="744">
        <v>100001277</v>
      </c>
      <c r="H93" s="744">
        <v>995444</v>
      </c>
      <c r="I93" s="425"/>
      <c r="J93" s="744">
        <v>18</v>
      </c>
      <c r="K93" s="424"/>
      <c r="L93" s="743" t="s">
        <v>532</v>
      </c>
      <c r="M93" s="744" t="s">
        <v>472</v>
      </c>
      <c r="N93" s="744">
        <v>19</v>
      </c>
      <c r="O93" s="423"/>
      <c r="P93" s="705" t="str">
        <f t="shared" si="8"/>
        <v>INCLUDED</v>
      </c>
      <c r="Q93" s="738">
        <f t="shared" si="9"/>
        <v>0</v>
      </c>
      <c r="R93" s="644">
        <f t="shared" si="10"/>
        <v>0</v>
      </c>
      <c r="S93" s="645">
        <f>Discount!$J$36</f>
        <v>0</v>
      </c>
      <c r="T93" s="644">
        <f t="shared" si="11"/>
        <v>0</v>
      </c>
      <c r="U93" s="646">
        <f t="shared" si="12"/>
        <v>0</v>
      </c>
      <c r="V93" s="647">
        <f t="shared" si="13"/>
        <v>0</v>
      </c>
      <c r="X93" s="693"/>
      <c r="Z93" s="706"/>
    </row>
    <row r="94" spans="1:26" ht="37.5">
      <c r="A94" s="557">
        <v>75</v>
      </c>
      <c r="B94" s="560">
        <v>7000036850</v>
      </c>
      <c r="C94" s="560">
        <v>300</v>
      </c>
      <c r="D94" s="744">
        <v>160</v>
      </c>
      <c r="E94" s="744">
        <v>60</v>
      </c>
      <c r="F94" s="743" t="s">
        <v>510</v>
      </c>
      <c r="G94" s="744">
        <v>100001279</v>
      </c>
      <c r="H94" s="744">
        <v>995444</v>
      </c>
      <c r="I94" s="425"/>
      <c r="J94" s="744">
        <v>18</v>
      </c>
      <c r="K94" s="424"/>
      <c r="L94" s="743" t="s">
        <v>533</v>
      </c>
      <c r="M94" s="744" t="s">
        <v>473</v>
      </c>
      <c r="N94" s="744">
        <v>2</v>
      </c>
      <c r="O94" s="423"/>
      <c r="P94" s="705" t="str">
        <f t="shared" si="8"/>
        <v>INCLUDED</v>
      </c>
      <c r="Q94" s="738">
        <f t="shared" si="9"/>
        <v>0</v>
      </c>
      <c r="R94" s="644">
        <f t="shared" si="10"/>
        <v>0</v>
      </c>
      <c r="S94" s="645">
        <f>Discount!$J$36</f>
        <v>0</v>
      </c>
      <c r="T94" s="644">
        <f t="shared" si="11"/>
        <v>0</v>
      </c>
      <c r="U94" s="646">
        <f t="shared" si="12"/>
        <v>0</v>
      </c>
      <c r="V94" s="647">
        <f t="shared" si="13"/>
        <v>0</v>
      </c>
      <c r="X94" s="693"/>
      <c r="Z94" s="706"/>
    </row>
    <row r="95" spans="1:26" ht="75">
      <c r="A95" s="557">
        <v>76</v>
      </c>
      <c r="B95" s="560">
        <v>7000036850</v>
      </c>
      <c r="C95" s="560">
        <v>310</v>
      </c>
      <c r="D95" s="744">
        <v>180</v>
      </c>
      <c r="E95" s="744">
        <v>10</v>
      </c>
      <c r="F95" s="743" t="s">
        <v>639</v>
      </c>
      <c r="G95" s="744">
        <v>100044595</v>
      </c>
      <c r="H95" s="744">
        <v>995469</v>
      </c>
      <c r="I95" s="425"/>
      <c r="J95" s="744">
        <v>18</v>
      </c>
      <c r="K95" s="424"/>
      <c r="L95" s="743" t="s">
        <v>539</v>
      </c>
      <c r="M95" s="744" t="s">
        <v>474</v>
      </c>
      <c r="N95" s="744">
        <v>6.867</v>
      </c>
      <c r="O95" s="423"/>
      <c r="P95" s="705" t="str">
        <f t="shared" si="8"/>
        <v>INCLUDED</v>
      </c>
      <c r="Q95" s="738">
        <f t="shared" si="9"/>
        <v>0</v>
      </c>
      <c r="R95" s="644">
        <f t="shared" si="10"/>
        <v>0</v>
      </c>
      <c r="S95" s="645">
        <f>Discount!$J$36</f>
        <v>0</v>
      </c>
      <c r="T95" s="644">
        <f t="shared" si="11"/>
        <v>0</v>
      </c>
      <c r="U95" s="646">
        <f t="shared" si="12"/>
        <v>0</v>
      </c>
      <c r="V95" s="647">
        <f t="shared" si="13"/>
        <v>0</v>
      </c>
      <c r="X95" s="693"/>
      <c r="Z95" s="706"/>
    </row>
    <row r="96" spans="1:26" ht="37.5">
      <c r="A96" s="557">
        <v>77</v>
      </c>
      <c r="B96" s="560">
        <v>7000036850</v>
      </c>
      <c r="C96" s="560">
        <v>310</v>
      </c>
      <c r="D96" s="744">
        <v>180</v>
      </c>
      <c r="E96" s="744">
        <v>20</v>
      </c>
      <c r="F96" s="743" t="s">
        <v>639</v>
      </c>
      <c r="G96" s="744">
        <v>100044598</v>
      </c>
      <c r="H96" s="744">
        <v>995469</v>
      </c>
      <c r="I96" s="425"/>
      <c r="J96" s="744">
        <v>18</v>
      </c>
      <c r="K96" s="424"/>
      <c r="L96" s="743" t="s">
        <v>538</v>
      </c>
      <c r="M96" s="744" t="s">
        <v>474</v>
      </c>
      <c r="N96" s="744">
        <v>6.867</v>
      </c>
      <c r="O96" s="423"/>
      <c r="P96" s="705" t="str">
        <f t="shared" si="8"/>
        <v>INCLUDED</v>
      </c>
      <c r="Q96" s="738">
        <f t="shared" si="9"/>
        <v>0</v>
      </c>
      <c r="R96" s="644">
        <f t="shared" si="10"/>
        <v>0</v>
      </c>
      <c r="S96" s="645">
        <f>Discount!$J$36</f>
        <v>0</v>
      </c>
      <c r="T96" s="644">
        <f t="shared" si="11"/>
        <v>0</v>
      </c>
      <c r="U96" s="646">
        <f t="shared" si="12"/>
        <v>0</v>
      </c>
      <c r="V96" s="647">
        <f t="shared" si="13"/>
        <v>0</v>
      </c>
      <c r="X96" s="693"/>
      <c r="Z96" s="706"/>
    </row>
    <row r="97" spans="1:16376" ht="18.75">
      <c r="A97" s="557">
        <v>78</v>
      </c>
      <c r="B97" s="560">
        <v>7000036850</v>
      </c>
      <c r="C97" s="560">
        <v>310</v>
      </c>
      <c r="D97" s="744">
        <v>180</v>
      </c>
      <c r="E97" s="744">
        <v>30</v>
      </c>
      <c r="F97" s="743" t="s">
        <v>639</v>
      </c>
      <c r="G97" s="744">
        <v>100001308</v>
      </c>
      <c r="H97" s="744">
        <v>995468</v>
      </c>
      <c r="I97" s="425"/>
      <c r="J97" s="744">
        <v>18</v>
      </c>
      <c r="K97" s="424"/>
      <c r="L97" s="743" t="s">
        <v>653</v>
      </c>
      <c r="M97" s="744" t="s">
        <v>474</v>
      </c>
      <c r="N97" s="744">
        <v>5.8970000000000002</v>
      </c>
      <c r="O97" s="423"/>
      <c r="P97" s="705" t="str">
        <f t="shared" si="8"/>
        <v>INCLUDED</v>
      </c>
      <c r="Q97" s="738">
        <f t="shared" si="9"/>
        <v>0</v>
      </c>
      <c r="R97" s="644">
        <f t="shared" si="10"/>
        <v>0</v>
      </c>
      <c r="S97" s="645">
        <f>Discount!$J$36</f>
        <v>0</v>
      </c>
      <c r="T97" s="644">
        <f t="shared" si="11"/>
        <v>0</v>
      </c>
      <c r="U97" s="646">
        <f t="shared" si="12"/>
        <v>0</v>
      </c>
      <c r="V97" s="647">
        <f t="shared" si="13"/>
        <v>0</v>
      </c>
      <c r="X97" s="693"/>
      <c r="Z97" s="706"/>
    </row>
    <row r="98" spans="1:16376" ht="37.5">
      <c r="A98" s="557">
        <v>79</v>
      </c>
      <c r="B98" s="560">
        <v>7000036850</v>
      </c>
      <c r="C98" s="560">
        <v>410</v>
      </c>
      <c r="D98" s="744">
        <v>260</v>
      </c>
      <c r="E98" s="744">
        <v>10</v>
      </c>
      <c r="F98" s="743" t="s">
        <v>640</v>
      </c>
      <c r="G98" s="744">
        <v>170000265</v>
      </c>
      <c r="H98" s="744">
        <v>998716</v>
      </c>
      <c r="I98" s="425"/>
      <c r="J98" s="744">
        <v>18</v>
      </c>
      <c r="K98" s="424"/>
      <c r="L98" s="743" t="s">
        <v>655</v>
      </c>
      <c r="M98" s="744" t="s">
        <v>472</v>
      </c>
      <c r="N98" s="744">
        <v>4</v>
      </c>
      <c r="O98" s="423"/>
      <c r="P98" s="705" t="str">
        <f t="shared" si="8"/>
        <v>INCLUDED</v>
      </c>
      <c r="Q98" s="738">
        <f t="shared" si="9"/>
        <v>0</v>
      </c>
      <c r="R98" s="644">
        <f t="shared" si="10"/>
        <v>0</v>
      </c>
      <c r="S98" s="645">
        <f>Discount!$J$36</f>
        <v>0</v>
      </c>
      <c r="T98" s="644">
        <f t="shared" si="11"/>
        <v>0</v>
      </c>
      <c r="U98" s="646">
        <f t="shared" si="12"/>
        <v>0</v>
      </c>
      <c r="V98" s="647">
        <f t="shared" si="13"/>
        <v>0</v>
      </c>
      <c r="X98" s="693"/>
      <c r="Z98" s="706"/>
    </row>
    <row r="99" spans="1:16376" ht="56.25">
      <c r="A99" s="557">
        <v>80</v>
      </c>
      <c r="B99" s="560">
        <v>7000036850</v>
      </c>
      <c r="C99" s="560">
        <v>420</v>
      </c>
      <c r="D99" s="744">
        <v>270</v>
      </c>
      <c r="E99" s="744">
        <v>10</v>
      </c>
      <c r="F99" s="743" t="s">
        <v>641</v>
      </c>
      <c r="G99" s="744">
        <v>100023085</v>
      </c>
      <c r="H99" s="744">
        <v>995455</v>
      </c>
      <c r="I99" s="425"/>
      <c r="J99" s="744">
        <v>18</v>
      </c>
      <c r="K99" s="424"/>
      <c r="L99" s="743" t="s">
        <v>542</v>
      </c>
      <c r="M99" s="744" t="s">
        <v>475</v>
      </c>
      <c r="N99" s="744">
        <v>1</v>
      </c>
      <c r="O99" s="423"/>
      <c r="P99" s="705" t="str">
        <f t="shared" si="8"/>
        <v>INCLUDED</v>
      </c>
      <c r="Q99" s="738">
        <f t="shared" si="9"/>
        <v>0</v>
      </c>
      <c r="R99" s="644">
        <f t="shared" si="10"/>
        <v>0</v>
      </c>
      <c r="S99" s="645">
        <f>Discount!$J$36</f>
        <v>0</v>
      </c>
      <c r="T99" s="644">
        <f t="shared" si="11"/>
        <v>0</v>
      </c>
      <c r="U99" s="646">
        <f t="shared" si="12"/>
        <v>0</v>
      </c>
      <c r="V99" s="647">
        <f t="shared" si="13"/>
        <v>0</v>
      </c>
      <c r="X99" s="693"/>
      <c r="Z99" s="706"/>
    </row>
    <row r="100" spans="1:16376" ht="18.75">
      <c r="A100" s="557">
        <v>81</v>
      </c>
      <c r="B100" s="560">
        <v>7000036850</v>
      </c>
      <c r="C100" s="560">
        <v>490</v>
      </c>
      <c r="D100" s="744">
        <v>280</v>
      </c>
      <c r="E100" s="744">
        <v>10</v>
      </c>
      <c r="F100" s="743" t="s">
        <v>642</v>
      </c>
      <c r="G100" s="744">
        <v>100001309</v>
      </c>
      <c r="H100" s="744">
        <v>995431</v>
      </c>
      <c r="I100" s="425"/>
      <c r="J100" s="744">
        <v>18</v>
      </c>
      <c r="K100" s="424"/>
      <c r="L100" s="743" t="s">
        <v>656</v>
      </c>
      <c r="M100" s="744" t="s">
        <v>476</v>
      </c>
      <c r="N100" s="744">
        <v>382.25</v>
      </c>
      <c r="O100" s="423"/>
      <c r="P100" s="705" t="str">
        <f t="shared" si="8"/>
        <v>INCLUDED</v>
      </c>
      <c r="Q100" s="738">
        <f t="shared" si="9"/>
        <v>0</v>
      </c>
      <c r="R100" s="644">
        <f t="shared" si="10"/>
        <v>0</v>
      </c>
      <c r="S100" s="645">
        <f>Discount!$J$36</f>
        <v>0</v>
      </c>
      <c r="T100" s="644">
        <f t="shared" si="11"/>
        <v>0</v>
      </c>
      <c r="U100" s="646">
        <f t="shared" si="12"/>
        <v>0</v>
      </c>
      <c r="V100" s="647">
        <f t="shared" si="13"/>
        <v>0</v>
      </c>
      <c r="X100" s="693"/>
      <c r="Z100" s="706"/>
    </row>
    <row r="101" spans="1:16376" ht="93.75">
      <c r="A101" s="557">
        <v>82</v>
      </c>
      <c r="B101" s="560">
        <v>7000036850</v>
      </c>
      <c r="C101" s="560">
        <v>500</v>
      </c>
      <c r="D101" s="744">
        <v>290</v>
      </c>
      <c r="E101" s="744">
        <v>10</v>
      </c>
      <c r="F101" s="743" t="s">
        <v>643</v>
      </c>
      <c r="G101" s="744">
        <v>100057476</v>
      </c>
      <c r="H101" s="744">
        <v>995468</v>
      </c>
      <c r="I101" s="425"/>
      <c r="J101" s="744">
        <v>18</v>
      </c>
      <c r="K101" s="424"/>
      <c r="L101" s="743" t="s">
        <v>541</v>
      </c>
      <c r="M101" s="744" t="s">
        <v>472</v>
      </c>
      <c r="N101" s="744">
        <v>7</v>
      </c>
      <c r="O101" s="423"/>
      <c r="P101" s="705" t="str">
        <f t="shared" si="8"/>
        <v>INCLUDED</v>
      </c>
      <c r="Q101" s="738">
        <f t="shared" si="9"/>
        <v>0</v>
      </c>
      <c r="R101" s="644">
        <f t="shared" si="10"/>
        <v>0</v>
      </c>
      <c r="S101" s="645">
        <f>Discount!$J$36</f>
        <v>0</v>
      </c>
      <c r="T101" s="644">
        <f t="shared" si="11"/>
        <v>0</v>
      </c>
      <c r="U101" s="646">
        <f t="shared" si="12"/>
        <v>0</v>
      </c>
      <c r="V101" s="647">
        <f t="shared" si="13"/>
        <v>0</v>
      </c>
      <c r="X101" s="693"/>
      <c r="Z101" s="706"/>
    </row>
    <row r="102" spans="1:16376" ht="18.75">
      <c r="A102" s="730" t="s">
        <v>559</v>
      </c>
      <c r="B102" s="616" t="s">
        <v>647</v>
      </c>
      <c r="C102" s="596"/>
      <c r="D102" s="597"/>
      <c r="E102" s="731"/>
      <c r="F102" s="731"/>
      <c r="G102" s="731"/>
      <c r="H102" s="731"/>
      <c r="I102" s="731"/>
      <c r="J102" s="731"/>
      <c r="K102" s="732"/>
      <c r="L102" s="732"/>
      <c r="M102" s="732"/>
      <c r="N102" s="732"/>
      <c r="O102" s="732"/>
      <c r="P102" s="732"/>
      <c r="Q102" s="732"/>
      <c r="R102" s="732"/>
      <c r="S102" s="732"/>
      <c r="T102" s="732"/>
      <c r="U102" s="732"/>
      <c r="V102" s="732"/>
      <c r="W102" s="732"/>
      <c r="X102" s="693"/>
      <c r="Y102" s="733"/>
      <c r="Z102" s="733"/>
      <c r="AA102" s="733"/>
      <c r="AB102" s="733"/>
      <c r="AC102" s="733"/>
      <c r="AD102" s="733"/>
      <c r="AE102" s="733"/>
      <c r="AF102" s="733"/>
      <c r="AG102" s="733"/>
      <c r="AH102" s="733"/>
      <c r="AI102" s="733"/>
      <c r="AJ102" s="733"/>
      <c r="AK102" s="733"/>
      <c r="AL102" s="733"/>
      <c r="AM102" s="733"/>
      <c r="AN102" s="733"/>
      <c r="AO102" s="733"/>
      <c r="AP102" s="733"/>
      <c r="AQ102" s="733"/>
      <c r="AR102" s="733"/>
      <c r="AS102" s="733"/>
      <c r="AT102" s="733"/>
      <c r="AU102" s="733"/>
      <c r="AV102" s="733"/>
      <c r="AW102" s="733"/>
      <c r="AX102" s="733"/>
      <c r="AY102" s="733"/>
      <c r="AZ102" s="733"/>
      <c r="BA102" s="733"/>
      <c r="BB102" s="733"/>
      <c r="BC102" s="733"/>
      <c r="BD102" s="733"/>
      <c r="BE102" s="733"/>
      <c r="BF102" s="733"/>
      <c r="BG102" s="733"/>
      <c r="BH102" s="733"/>
      <c r="BI102" s="733"/>
      <c r="BJ102" s="733"/>
      <c r="BK102" s="733"/>
      <c r="BL102" s="733"/>
      <c r="BM102" s="733"/>
      <c r="BN102" s="733"/>
      <c r="BO102" s="733"/>
      <c r="BP102" s="733"/>
      <c r="BQ102" s="733"/>
      <c r="BR102" s="733"/>
      <c r="BS102" s="733"/>
      <c r="BT102" s="733"/>
      <c r="BU102" s="733"/>
      <c r="BV102" s="733"/>
      <c r="BW102" s="733"/>
      <c r="BX102" s="733"/>
      <c r="BY102" s="733"/>
      <c r="BZ102" s="733"/>
      <c r="CA102" s="733"/>
      <c r="CB102" s="733"/>
      <c r="CC102" s="733"/>
      <c r="CD102" s="733"/>
      <c r="CE102" s="733"/>
      <c r="CF102" s="733"/>
      <c r="CG102" s="733"/>
      <c r="CH102" s="733"/>
      <c r="CI102" s="733"/>
      <c r="CJ102" s="733"/>
      <c r="CK102" s="733"/>
      <c r="CL102" s="733"/>
      <c r="CM102" s="733"/>
      <c r="CN102" s="733"/>
      <c r="CO102" s="733"/>
      <c r="CP102" s="733"/>
      <c r="CQ102" s="733"/>
      <c r="CR102" s="733"/>
      <c r="CS102" s="733"/>
      <c r="CT102" s="733"/>
      <c r="CU102" s="733"/>
      <c r="CV102" s="733"/>
      <c r="CW102" s="733"/>
      <c r="CX102" s="733"/>
      <c r="CY102" s="733"/>
      <c r="CZ102" s="733"/>
      <c r="DA102" s="733"/>
      <c r="DB102" s="733"/>
      <c r="DC102" s="733"/>
      <c r="DD102" s="733"/>
      <c r="DE102" s="733"/>
      <c r="DF102" s="733"/>
      <c r="DG102" s="733"/>
      <c r="DH102" s="733"/>
      <c r="DI102" s="733"/>
      <c r="DJ102" s="733"/>
      <c r="DK102" s="733"/>
      <c r="DL102" s="733"/>
      <c r="DM102" s="733"/>
      <c r="DN102" s="733"/>
      <c r="DO102" s="733"/>
      <c r="DP102" s="733"/>
      <c r="DQ102" s="733"/>
      <c r="DR102" s="733"/>
      <c r="DS102" s="733"/>
      <c r="DT102" s="733"/>
      <c r="DU102" s="733"/>
      <c r="DV102" s="733"/>
      <c r="DW102" s="733"/>
      <c r="DX102" s="733"/>
      <c r="DY102" s="733"/>
      <c r="DZ102" s="733"/>
      <c r="EA102" s="733"/>
      <c r="EB102" s="733"/>
      <c r="EC102" s="733"/>
      <c r="ED102" s="733"/>
      <c r="EE102" s="733"/>
      <c r="EF102" s="733"/>
      <c r="EG102" s="733"/>
      <c r="EH102" s="733"/>
      <c r="EI102" s="733"/>
      <c r="EJ102" s="733"/>
      <c r="EK102" s="733"/>
      <c r="EL102" s="733"/>
      <c r="EM102" s="733"/>
      <c r="EN102" s="733"/>
      <c r="EO102" s="733"/>
      <c r="EP102" s="733"/>
      <c r="EQ102" s="733"/>
      <c r="ER102" s="733"/>
      <c r="ES102" s="733"/>
      <c r="ET102" s="733"/>
      <c r="EU102" s="733"/>
      <c r="EV102" s="733"/>
      <c r="EW102" s="733"/>
      <c r="EX102" s="733"/>
      <c r="EY102" s="733"/>
      <c r="EZ102" s="733"/>
      <c r="FA102" s="733"/>
      <c r="FB102" s="733"/>
      <c r="FC102" s="733"/>
      <c r="FD102" s="733"/>
      <c r="FE102" s="733"/>
      <c r="FF102" s="733"/>
      <c r="FG102" s="733"/>
      <c r="FH102" s="733"/>
      <c r="FI102" s="733"/>
      <c r="FJ102" s="733"/>
      <c r="FK102" s="733"/>
      <c r="FL102" s="733"/>
      <c r="FM102" s="733"/>
      <c r="FN102" s="733"/>
      <c r="FO102" s="733"/>
      <c r="FP102" s="733"/>
      <c r="FQ102" s="733"/>
      <c r="FR102" s="733"/>
      <c r="FS102" s="733"/>
      <c r="FT102" s="733"/>
      <c r="FU102" s="733"/>
      <c r="FV102" s="733"/>
      <c r="FW102" s="733"/>
      <c r="FX102" s="733"/>
      <c r="FY102" s="733"/>
      <c r="FZ102" s="733"/>
      <c r="GA102" s="733"/>
      <c r="GB102" s="733"/>
      <c r="GC102" s="733"/>
      <c r="GD102" s="733"/>
      <c r="GE102" s="733"/>
      <c r="GF102" s="733"/>
      <c r="GG102" s="733"/>
      <c r="GH102" s="733"/>
      <c r="GI102" s="733"/>
      <c r="GJ102" s="733"/>
      <c r="GK102" s="733"/>
      <c r="GL102" s="733"/>
      <c r="GM102" s="733"/>
      <c r="GN102" s="733"/>
      <c r="GO102" s="733"/>
      <c r="GP102" s="733"/>
      <c r="GQ102" s="733"/>
      <c r="GR102" s="733"/>
      <c r="GS102" s="733"/>
      <c r="GT102" s="733"/>
      <c r="GU102" s="733"/>
      <c r="GV102" s="733"/>
      <c r="GW102" s="733"/>
      <c r="GX102" s="733"/>
      <c r="GY102" s="733"/>
      <c r="GZ102" s="733"/>
      <c r="HA102" s="733"/>
      <c r="HB102" s="733"/>
      <c r="HC102" s="733"/>
      <c r="HD102" s="733"/>
      <c r="HE102" s="733"/>
      <c r="HF102" s="733"/>
      <c r="HG102" s="733"/>
      <c r="HH102" s="733"/>
      <c r="HI102" s="733"/>
      <c r="HJ102" s="733"/>
      <c r="HK102" s="733"/>
      <c r="HL102" s="733"/>
      <c r="HM102" s="733"/>
      <c r="HN102" s="733"/>
      <c r="HO102" s="733"/>
      <c r="HP102" s="733"/>
      <c r="HQ102" s="733"/>
      <c r="HR102" s="733"/>
      <c r="HS102" s="733"/>
      <c r="HT102" s="733"/>
      <c r="HU102" s="733"/>
      <c r="HV102" s="733"/>
      <c r="HW102" s="733"/>
      <c r="HX102" s="733"/>
      <c r="HY102" s="733"/>
      <c r="HZ102" s="733"/>
      <c r="IA102" s="733"/>
      <c r="IB102" s="733"/>
      <c r="IC102" s="733"/>
      <c r="ID102" s="733"/>
      <c r="IE102" s="733"/>
      <c r="IF102" s="733"/>
      <c r="IG102" s="733"/>
      <c r="IH102" s="733"/>
      <c r="II102" s="733"/>
      <c r="IJ102" s="733"/>
      <c r="IK102" s="733"/>
      <c r="IL102" s="733"/>
      <c r="IM102" s="733"/>
      <c r="IN102" s="733"/>
      <c r="IO102" s="733"/>
      <c r="IP102" s="733"/>
      <c r="IQ102" s="733"/>
      <c r="IR102" s="733"/>
      <c r="IS102" s="733"/>
      <c r="IT102" s="733"/>
      <c r="IU102" s="733"/>
      <c r="IV102" s="733"/>
      <c r="IW102" s="733"/>
      <c r="IX102" s="733"/>
      <c r="IY102" s="733"/>
      <c r="IZ102" s="733"/>
      <c r="JA102" s="733"/>
      <c r="JB102" s="733"/>
      <c r="JC102" s="733"/>
      <c r="JD102" s="733"/>
      <c r="JE102" s="733"/>
      <c r="JF102" s="733"/>
      <c r="JG102" s="733"/>
      <c r="JH102" s="733"/>
      <c r="JI102" s="733"/>
      <c r="JJ102" s="733"/>
      <c r="JK102" s="733"/>
      <c r="JL102" s="733"/>
      <c r="JM102" s="733"/>
      <c r="JN102" s="733"/>
      <c r="JO102" s="733"/>
      <c r="JP102" s="733"/>
      <c r="JQ102" s="733"/>
      <c r="JR102" s="733"/>
      <c r="JS102" s="733"/>
      <c r="JT102" s="733"/>
      <c r="JU102" s="733"/>
      <c r="JV102" s="733"/>
      <c r="JW102" s="733"/>
      <c r="JX102" s="733"/>
      <c r="JY102" s="733"/>
      <c r="JZ102" s="733"/>
      <c r="KA102" s="733"/>
      <c r="KB102" s="733"/>
      <c r="KC102" s="733"/>
      <c r="KD102" s="733"/>
      <c r="KE102" s="733"/>
      <c r="KF102" s="733"/>
      <c r="KG102" s="733"/>
      <c r="KH102" s="733"/>
      <c r="KI102" s="733"/>
      <c r="KJ102" s="733"/>
      <c r="KK102" s="733"/>
      <c r="KL102" s="733"/>
      <c r="KM102" s="733"/>
      <c r="KN102" s="733"/>
      <c r="KO102" s="733"/>
      <c r="KP102" s="733"/>
      <c r="KQ102" s="733"/>
      <c r="KR102" s="733"/>
      <c r="KS102" s="733"/>
      <c r="KT102" s="733"/>
      <c r="KU102" s="733"/>
      <c r="KV102" s="733"/>
      <c r="KW102" s="733"/>
      <c r="KX102" s="733"/>
      <c r="KY102" s="733"/>
      <c r="KZ102" s="733"/>
      <c r="LA102" s="733"/>
      <c r="LB102" s="733"/>
      <c r="LC102" s="733"/>
      <c r="LD102" s="733"/>
      <c r="LE102" s="733"/>
      <c r="LF102" s="733"/>
      <c r="LG102" s="733"/>
      <c r="LH102" s="733"/>
      <c r="LI102" s="733"/>
      <c r="LJ102" s="733"/>
      <c r="LK102" s="733"/>
      <c r="LL102" s="733"/>
      <c r="LM102" s="733"/>
      <c r="LN102" s="733"/>
      <c r="LO102" s="733"/>
      <c r="LP102" s="733"/>
      <c r="LQ102" s="733"/>
      <c r="LR102" s="733"/>
      <c r="LS102" s="733"/>
      <c r="LT102" s="733"/>
      <c r="LU102" s="733"/>
      <c r="LV102" s="733"/>
      <c r="LW102" s="733"/>
      <c r="LX102" s="733"/>
      <c r="LY102" s="733"/>
      <c r="LZ102" s="733"/>
      <c r="MA102" s="733"/>
      <c r="MB102" s="733"/>
      <c r="MC102" s="733"/>
      <c r="MD102" s="733"/>
      <c r="ME102" s="733"/>
      <c r="MF102" s="733"/>
      <c r="MG102" s="733"/>
      <c r="MH102" s="733"/>
      <c r="MI102" s="733"/>
      <c r="MJ102" s="733"/>
      <c r="MK102" s="733"/>
      <c r="ML102" s="733"/>
      <c r="MM102" s="733"/>
      <c r="MN102" s="733"/>
      <c r="MO102" s="733"/>
      <c r="MP102" s="733"/>
      <c r="MQ102" s="733"/>
      <c r="MR102" s="733"/>
      <c r="MS102" s="733"/>
      <c r="MT102" s="733"/>
      <c r="MU102" s="733"/>
      <c r="MV102" s="733"/>
      <c r="MW102" s="733"/>
      <c r="MX102" s="733"/>
      <c r="MY102" s="733"/>
      <c r="MZ102" s="733"/>
      <c r="NA102" s="733"/>
      <c r="NB102" s="733"/>
      <c r="NC102" s="733"/>
      <c r="ND102" s="733"/>
      <c r="NE102" s="733"/>
      <c r="NF102" s="733"/>
      <c r="NG102" s="733"/>
      <c r="NH102" s="733"/>
      <c r="NI102" s="733"/>
      <c r="NJ102" s="733"/>
      <c r="NK102" s="733"/>
      <c r="NL102" s="733"/>
      <c r="NM102" s="733"/>
      <c r="NN102" s="733"/>
      <c r="NO102" s="733"/>
      <c r="NP102" s="733"/>
      <c r="NQ102" s="733"/>
      <c r="NR102" s="733"/>
      <c r="NS102" s="733"/>
      <c r="NT102" s="733"/>
      <c r="NU102" s="733"/>
      <c r="NV102" s="733"/>
      <c r="NW102" s="733"/>
      <c r="NX102" s="733"/>
      <c r="NY102" s="733"/>
      <c r="NZ102" s="733"/>
      <c r="OA102" s="733"/>
      <c r="OB102" s="733"/>
      <c r="OC102" s="733"/>
      <c r="OD102" s="733"/>
      <c r="OE102" s="733"/>
      <c r="OF102" s="733"/>
      <c r="OG102" s="733"/>
      <c r="OH102" s="733"/>
      <c r="OI102" s="733"/>
      <c r="OJ102" s="733"/>
      <c r="OK102" s="733"/>
      <c r="OL102" s="733"/>
      <c r="OM102" s="733"/>
      <c r="ON102" s="733"/>
      <c r="OO102" s="733"/>
      <c r="OP102" s="733"/>
      <c r="OQ102" s="733"/>
      <c r="OR102" s="733"/>
      <c r="OS102" s="733"/>
      <c r="OT102" s="733"/>
      <c r="OU102" s="733"/>
      <c r="OV102" s="733"/>
      <c r="OW102" s="733"/>
      <c r="OX102" s="733"/>
      <c r="OY102" s="733"/>
      <c r="OZ102" s="733"/>
      <c r="PA102" s="733"/>
      <c r="PB102" s="733"/>
      <c r="PC102" s="733"/>
      <c r="PD102" s="733"/>
      <c r="PE102" s="733"/>
      <c r="PF102" s="733"/>
      <c r="PG102" s="733"/>
      <c r="PH102" s="733"/>
      <c r="PI102" s="733"/>
      <c r="PJ102" s="733"/>
      <c r="PK102" s="733"/>
      <c r="PL102" s="733"/>
      <c r="PM102" s="733"/>
      <c r="PN102" s="733"/>
      <c r="PO102" s="733"/>
      <c r="PP102" s="733"/>
      <c r="PQ102" s="733"/>
      <c r="PR102" s="733"/>
      <c r="PS102" s="733"/>
      <c r="PT102" s="733"/>
      <c r="PU102" s="733"/>
      <c r="PV102" s="733"/>
      <c r="PW102" s="733"/>
      <c r="PX102" s="733"/>
      <c r="PY102" s="733"/>
      <c r="PZ102" s="733"/>
      <c r="QA102" s="733"/>
      <c r="QB102" s="733"/>
      <c r="QC102" s="733"/>
      <c r="QD102" s="733"/>
      <c r="QE102" s="733"/>
      <c r="QF102" s="733"/>
      <c r="QG102" s="733"/>
      <c r="QH102" s="733"/>
      <c r="QI102" s="733"/>
      <c r="QJ102" s="733"/>
      <c r="QK102" s="733"/>
      <c r="QL102" s="733"/>
      <c r="QM102" s="733"/>
      <c r="QN102" s="733"/>
      <c r="QO102" s="733"/>
      <c r="QP102" s="733"/>
      <c r="QQ102" s="733"/>
      <c r="QR102" s="733"/>
      <c r="QS102" s="733"/>
      <c r="QT102" s="733"/>
      <c r="QU102" s="733"/>
      <c r="QV102" s="733"/>
      <c r="QW102" s="733"/>
      <c r="QX102" s="733"/>
      <c r="QY102" s="733"/>
      <c r="QZ102" s="733"/>
      <c r="RA102" s="733"/>
      <c r="RB102" s="733"/>
      <c r="RC102" s="733"/>
      <c r="RD102" s="733"/>
      <c r="RE102" s="733"/>
      <c r="RF102" s="733"/>
      <c r="RG102" s="733"/>
      <c r="RH102" s="733"/>
      <c r="RI102" s="733"/>
      <c r="RJ102" s="733"/>
      <c r="RK102" s="733"/>
      <c r="RL102" s="733"/>
      <c r="RM102" s="733"/>
      <c r="RN102" s="733"/>
      <c r="RO102" s="733"/>
      <c r="RP102" s="733"/>
      <c r="RQ102" s="733"/>
      <c r="RR102" s="733"/>
      <c r="RS102" s="733"/>
      <c r="RT102" s="733"/>
      <c r="RU102" s="733"/>
      <c r="RV102" s="733"/>
      <c r="RW102" s="733"/>
      <c r="RX102" s="733"/>
      <c r="RY102" s="733"/>
      <c r="RZ102" s="733"/>
      <c r="SA102" s="733"/>
      <c r="SB102" s="733"/>
      <c r="SC102" s="733"/>
      <c r="SD102" s="733"/>
      <c r="SE102" s="733"/>
      <c r="SF102" s="733"/>
      <c r="SG102" s="733"/>
      <c r="SH102" s="733"/>
      <c r="SI102" s="733"/>
      <c r="SJ102" s="733"/>
      <c r="SK102" s="733"/>
      <c r="SL102" s="733"/>
      <c r="SM102" s="733"/>
      <c r="SN102" s="733"/>
      <c r="SO102" s="733"/>
      <c r="SP102" s="733"/>
      <c r="SQ102" s="733"/>
      <c r="SR102" s="733"/>
      <c r="SS102" s="733"/>
      <c r="ST102" s="733"/>
      <c r="SU102" s="733"/>
      <c r="SV102" s="733"/>
      <c r="SW102" s="733"/>
      <c r="SX102" s="733"/>
      <c r="SY102" s="733"/>
      <c r="SZ102" s="733"/>
      <c r="TA102" s="733"/>
      <c r="TB102" s="733"/>
      <c r="TC102" s="733"/>
      <c r="TD102" s="733"/>
      <c r="TE102" s="733"/>
      <c r="TF102" s="733"/>
      <c r="TG102" s="733"/>
      <c r="TH102" s="733"/>
      <c r="TI102" s="733"/>
      <c r="TJ102" s="733"/>
      <c r="TK102" s="733"/>
      <c r="TL102" s="733"/>
      <c r="TM102" s="733"/>
      <c r="TN102" s="733"/>
      <c r="TO102" s="733"/>
      <c r="TP102" s="733"/>
      <c r="TQ102" s="733"/>
      <c r="TR102" s="733"/>
      <c r="TS102" s="733"/>
      <c r="TT102" s="733"/>
      <c r="TU102" s="733"/>
      <c r="TV102" s="733"/>
      <c r="TW102" s="733"/>
      <c r="TX102" s="733"/>
      <c r="TY102" s="733"/>
      <c r="TZ102" s="733"/>
      <c r="UA102" s="733"/>
      <c r="UB102" s="733"/>
      <c r="UC102" s="733"/>
      <c r="UD102" s="733"/>
      <c r="UE102" s="733"/>
      <c r="UF102" s="733"/>
      <c r="UG102" s="733"/>
      <c r="UH102" s="733"/>
      <c r="UI102" s="733"/>
      <c r="UJ102" s="733"/>
      <c r="UK102" s="733"/>
      <c r="UL102" s="733"/>
      <c r="UM102" s="733"/>
      <c r="UN102" s="733"/>
      <c r="UO102" s="733"/>
      <c r="UP102" s="733"/>
      <c r="UQ102" s="733"/>
      <c r="UR102" s="733"/>
      <c r="US102" s="733"/>
      <c r="UT102" s="733"/>
      <c r="UU102" s="733"/>
      <c r="UV102" s="733"/>
      <c r="UW102" s="733"/>
      <c r="UX102" s="733"/>
      <c r="UY102" s="733"/>
      <c r="UZ102" s="733"/>
      <c r="VA102" s="733"/>
      <c r="VB102" s="733"/>
      <c r="VC102" s="733"/>
      <c r="VD102" s="733"/>
      <c r="VE102" s="733"/>
      <c r="VF102" s="733"/>
      <c r="VG102" s="733"/>
      <c r="VH102" s="733"/>
      <c r="VI102" s="733"/>
      <c r="VJ102" s="733"/>
      <c r="VK102" s="733"/>
      <c r="VL102" s="733"/>
      <c r="VM102" s="733"/>
      <c r="VN102" s="733"/>
      <c r="VO102" s="733"/>
      <c r="VP102" s="733"/>
      <c r="VQ102" s="733"/>
      <c r="VR102" s="733"/>
      <c r="VS102" s="733"/>
      <c r="VT102" s="733"/>
      <c r="VU102" s="733"/>
      <c r="VV102" s="733"/>
      <c r="VW102" s="733"/>
      <c r="VX102" s="733"/>
      <c r="VY102" s="733"/>
      <c r="VZ102" s="733"/>
      <c r="WA102" s="733"/>
      <c r="WB102" s="733"/>
      <c r="WC102" s="733"/>
      <c r="WD102" s="733"/>
      <c r="WE102" s="733"/>
      <c r="WF102" s="733"/>
      <c r="WG102" s="733"/>
      <c r="WH102" s="733"/>
      <c r="WI102" s="733"/>
      <c r="WJ102" s="733"/>
      <c r="WK102" s="733"/>
      <c r="WL102" s="733"/>
      <c r="WM102" s="733"/>
      <c r="WN102" s="733"/>
      <c r="WO102" s="733"/>
      <c r="WP102" s="733"/>
      <c r="WQ102" s="733"/>
      <c r="WR102" s="733"/>
      <c r="WS102" s="733"/>
      <c r="WT102" s="733"/>
      <c r="WU102" s="733"/>
      <c r="WV102" s="733"/>
      <c r="WW102" s="733"/>
      <c r="WX102" s="733"/>
      <c r="WY102" s="733"/>
      <c r="WZ102" s="733"/>
      <c r="XA102" s="733"/>
      <c r="XB102" s="733"/>
      <c r="XC102" s="733"/>
      <c r="XD102" s="733"/>
      <c r="XE102" s="733"/>
      <c r="XF102" s="733"/>
      <c r="XG102" s="733"/>
      <c r="XH102" s="733"/>
      <c r="XI102" s="733"/>
      <c r="XJ102" s="733"/>
      <c r="XK102" s="733"/>
      <c r="XL102" s="733"/>
      <c r="XM102" s="733"/>
      <c r="XN102" s="733"/>
      <c r="XO102" s="733"/>
      <c r="XP102" s="733"/>
      <c r="XQ102" s="733"/>
      <c r="XR102" s="733"/>
      <c r="XS102" s="733"/>
      <c r="XT102" s="733"/>
      <c r="XU102" s="733"/>
      <c r="XV102" s="733"/>
      <c r="XW102" s="733"/>
      <c r="XX102" s="733"/>
      <c r="XY102" s="733"/>
      <c r="XZ102" s="733"/>
      <c r="YA102" s="733"/>
      <c r="YB102" s="733"/>
      <c r="YC102" s="733"/>
      <c r="YD102" s="733"/>
      <c r="YE102" s="733"/>
      <c r="YF102" s="733"/>
      <c r="YG102" s="733"/>
      <c r="YH102" s="733"/>
      <c r="YI102" s="733"/>
      <c r="YJ102" s="733"/>
      <c r="YK102" s="733"/>
      <c r="YL102" s="733"/>
      <c r="YM102" s="733"/>
      <c r="YN102" s="733"/>
      <c r="YO102" s="733"/>
      <c r="YP102" s="733"/>
      <c r="YQ102" s="733"/>
      <c r="YR102" s="733"/>
      <c r="YS102" s="733"/>
      <c r="YT102" s="733"/>
      <c r="YU102" s="733"/>
      <c r="YV102" s="733"/>
      <c r="YW102" s="733"/>
      <c r="YX102" s="733"/>
      <c r="YY102" s="733"/>
      <c r="YZ102" s="733"/>
      <c r="ZA102" s="733"/>
      <c r="ZB102" s="733"/>
      <c r="ZC102" s="733"/>
      <c r="ZD102" s="733"/>
      <c r="ZE102" s="733"/>
      <c r="ZF102" s="733"/>
      <c r="ZG102" s="733"/>
      <c r="ZH102" s="733"/>
      <c r="ZI102" s="733"/>
      <c r="ZJ102" s="733"/>
      <c r="ZK102" s="733"/>
      <c r="ZL102" s="733"/>
      <c r="ZM102" s="733"/>
      <c r="ZN102" s="733"/>
      <c r="ZO102" s="733"/>
      <c r="ZP102" s="733"/>
      <c r="ZQ102" s="733"/>
      <c r="ZR102" s="733"/>
      <c r="ZS102" s="733"/>
      <c r="ZT102" s="733"/>
      <c r="ZU102" s="733"/>
      <c r="ZV102" s="733"/>
      <c r="ZW102" s="733"/>
      <c r="ZX102" s="733"/>
      <c r="ZY102" s="733"/>
      <c r="ZZ102" s="733"/>
      <c r="AAA102" s="733"/>
      <c r="AAB102" s="733"/>
      <c r="AAC102" s="733"/>
      <c r="AAD102" s="733"/>
      <c r="AAE102" s="733"/>
      <c r="AAF102" s="733"/>
      <c r="AAG102" s="733"/>
      <c r="AAH102" s="733"/>
      <c r="AAI102" s="733"/>
      <c r="AAJ102" s="733"/>
      <c r="AAK102" s="733"/>
      <c r="AAL102" s="733"/>
      <c r="AAM102" s="733"/>
      <c r="AAN102" s="733"/>
      <c r="AAO102" s="733"/>
      <c r="AAP102" s="733"/>
      <c r="AAQ102" s="733"/>
      <c r="AAR102" s="733"/>
      <c r="AAS102" s="733"/>
      <c r="AAT102" s="733"/>
      <c r="AAU102" s="733"/>
      <c r="AAV102" s="733"/>
      <c r="AAW102" s="733"/>
      <c r="AAX102" s="733"/>
      <c r="AAY102" s="733"/>
      <c r="AAZ102" s="733"/>
      <c r="ABA102" s="733"/>
      <c r="ABB102" s="733"/>
      <c r="ABC102" s="733"/>
      <c r="ABD102" s="733"/>
      <c r="ABE102" s="733"/>
      <c r="ABF102" s="733"/>
      <c r="ABG102" s="733"/>
      <c r="ABH102" s="733"/>
      <c r="ABI102" s="733"/>
      <c r="ABJ102" s="733"/>
      <c r="ABK102" s="733"/>
      <c r="ABL102" s="733"/>
      <c r="ABM102" s="733"/>
      <c r="ABN102" s="733"/>
      <c r="ABO102" s="733"/>
      <c r="ABP102" s="733"/>
      <c r="ABQ102" s="733"/>
      <c r="ABR102" s="733"/>
      <c r="ABS102" s="733"/>
      <c r="ABT102" s="733"/>
      <c r="ABU102" s="733"/>
      <c r="ABV102" s="733"/>
      <c r="ABW102" s="733"/>
      <c r="ABX102" s="733"/>
      <c r="ABY102" s="733"/>
      <c r="ABZ102" s="733"/>
      <c r="ACA102" s="733"/>
      <c r="ACB102" s="733"/>
      <c r="ACC102" s="733"/>
      <c r="ACD102" s="733"/>
      <c r="ACE102" s="733"/>
      <c r="ACF102" s="733"/>
      <c r="ACG102" s="733"/>
      <c r="ACH102" s="733"/>
      <c r="ACI102" s="733"/>
      <c r="ACJ102" s="733"/>
      <c r="ACK102" s="733"/>
      <c r="ACL102" s="733"/>
      <c r="ACM102" s="733"/>
      <c r="ACN102" s="733"/>
      <c r="ACO102" s="733"/>
      <c r="ACP102" s="733"/>
      <c r="ACQ102" s="733"/>
      <c r="ACR102" s="733"/>
      <c r="ACS102" s="733"/>
      <c r="ACT102" s="733"/>
      <c r="ACU102" s="733"/>
      <c r="ACV102" s="733"/>
      <c r="ACW102" s="733"/>
      <c r="ACX102" s="733"/>
      <c r="ACY102" s="733"/>
      <c r="ACZ102" s="733"/>
      <c r="ADA102" s="733"/>
      <c r="ADB102" s="733"/>
      <c r="ADC102" s="733"/>
      <c r="ADD102" s="733"/>
      <c r="ADE102" s="733"/>
      <c r="ADF102" s="733"/>
      <c r="ADG102" s="733"/>
      <c r="ADH102" s="733"/>
      <c r="ADI102" s="733"/>
      <c r="ADJ102" s="733"/>
      <c r="ADK102" s="733"/>
      <c r="ADL102" s="733"/>
      <c r="ADM102" s="733"/>
      <c r="ADN102" s="733"/>
      <c r="ADO102" s="733"/>
      <c r="ADP102" s="733"/>
      <c r="ADQ102" s="733"/>
      <c r="ADR102" s="733"/>
      <c r="ADS102" s="733"/>
      <c r="ADT102" s="733"/>
      <c r="ADU102" s="733"/>
      <c r="ADV102" s="733"/>
      <c r="ADW102" s="733"/>
      <c r="ADX102" s="733"/>
      <c r="ADY102" s="733"/>
      <c r="ADZ102" s="733"/>
      <c r="AEA102" s="733"/>
      <c r="AEB102" s="733"/>
      <c r="AEC102" s="733"/>
      <c r="AED102" s="733"/>
      <c r="AEE102" s="733"/>
      <c r="AEF102" s="733"/>
      <c r="AEG102" s="733"/>
      <c r="AEH102" s="733"/>
      <c r="AEI102" s="733"/>
      <c r="AEJ102" s="733"/>
      <c r="AEK102" s="733"/>
      <c r="AEL102" s="733"/>
      <c r="AEM102" s="733"/>
      <c r="AEN102" s="733"/>
      <c r="AEO102" s="733"/>
      <c r="AEP102" s="733"/>
      <c r="AEQ102" s="733"/>
      <c r="AER102" s="733"/>
      <c r="AES102" s="733"/>
      <c r="AET102" s="733"/>
      <c r="AEU102" s="733"/>
      <c r="AEV102" s="733"/>
      <c r="AEW102" s="733"/>
      <c r="AEX102" s="733"/>
      <c r="AEY102" s="733"/>
      <c r="AEZ102" s="733"/>
      <c r="AFA102" s="733"/>
      <c r="AFB102" s="733"/>
      <c r="AFC102" s="733"/>
      <c r="AFD102" s="733"/>
      <c r="AFE102" s="733"/>
      <c r="AFF102" s="733"/>
      <c r="AFG102" s="733"/>
      <c r="AFH102" s="733"/>
      <c r="AFI102" s="733"/>
      <c r="AFJ102" s="733"/>
      <c r="AFK102" s="733"/>
      <c r="AFL102" s="733"/>
      <c r="AFM102" s="733"/>
      <c r="AFN102" s="733"/>
      <c r="AFO102" s="733"/>
      <c r="AFP102" s="733"/>
      <c r="AFQ102" s="733"/>
      <c r="AFR102" s="733"/>
      <c r="AFS102" s="733"/>
      <c r="AFT102" s="733"/>
      <c r="AFU102" s="733"/>
      <c r="AFV102" s="733"/>
      <c r="AFW102" s="733"/>
      <c r="AFX102" s="733"/>
      <c r="AFY102" s="733"/>
      <c r="AFZ102" s="733"/>
      <c r="AGA102" s="733"/>
      <c r="AGB102" s="733"/>
      <c r="AGC102" s="733"/>
      <c r="AGD102" s="733"/>
      <c r="AGE102" s="733"/>
      <c r="AGF102" s="733"/>
      <c r="AGG102" s="733"/>
      <c r="AGH102" s="733"/>
      <c r="AGI102" s="733"/>
      <c r="AGJ102" s="733"/>
      <c r="AGK102" s="733"/>
      <c r="AGL102" s="733"/>
      <c r="AGM102" s="733"/>
      <c r="AGN102" s="733"/>
      <c r="AGO102" s="733"/>
      <c r="AGP102" s="733"/>
      <c r="AGQ102" s="733"/>
      <c r="AGR102" s="733"/>
      <c r="AGS102" s="733"/>
      <c r="AGT102" s="733"/>
      <c r="AGU102" s="733"/>
      <c r="AGV102" s="733"/>
      <c r="AGW102" s="733"/>
      <c r="AGX102" s="733"/>
      <c r="AGY102" s="733"/>
      <c r="AGZ102" s="733"/>
      <c r="AHA102" s="733"/>
      <c r="AHB102" s="733"/>
      <c r="AHC102" s="733"/>
      <c r="AHD102" s="733"/>
      <c r="AHE102" s="733"/>
      <c r="AHF102" s="733"/>
      <c r="AHG102" s="733"/>
      <c r="AHH102" s="733"/>
      <c r="AHI102" s="733"/>
      <c r="AHJ102" s="733"/>
      <c r="AHK102" s="733"/>
      <c r="AHL102" s="733"/>
      <c r="AHM102" s="733"/>
      <c r="AHN102" s="733"/>
      <c r="AHO102" s="733"/>
      <c r="AHP102" s="733"/>
      <c r="AHQ102" s="733"/>
      <c r="AHR102" s="733"/>
      <c r="AHS102" s="733"/>
      <c r="AHT102" s="733"/>
      <c r="AHU102" s="733"/>
      <c r="AHV102" s="733"/>
      <c r="AHW102" s="733"/>
      <c r="AHX102" s="733"/>
      <c r="AHY102" s="733"/>
      <c r="AHZ102" s="733"/>
      <c r="AIA102" s="733"/>
      <c r="AIB102" s="733"/>
      <c r="AIC102" s="733"/>
      <c r="AID102" s="733"/>
      <c r="AIE102" s="733"/>
      <c r="AIF102" s="733"/>
      <c r="AIG102" s="733"/>
      <c r="AIH102" s="733"/>
      <c r="AII102" s="733"/>
      <c r="AIJ102" s="733"/>
      <c r="AIK102" s="733"/>
      <c r="AIL102" s="733"/>
      <c r="AIM102" s="733"/>
      <c r="AIN102" s="733"/>
      <c r="AIO102" s="733"/>
      <c r="AIP102" s="733"/>
      <c r="AIQ102" s="733"/>
      <c r="AIR102" s="733"/>
      <c r="AIS102" s="733"/>
      <c r="AIT102" s="733"/>
      <c r="AIU102" s="733"/>
      <c r="AIV102" s="733"/>
      <c r="AIW102" s="733"/>
      <c r="AIX102" s="733"/>
      <c r="AIY102" s="733"/>
      <c r="AIZ102" s="733"/>
      <c r="AJA102" s="733"/>
      <c r="AJB102" s="733"/>
      <c r="AJC102" s="733"/>
      <c r="AJD102" s="733"/>
      <c r="AJE102" s="733"/>
      <c r="AJF102" s="733"/>
      <c r="AJG102" s="733"/>
      <c r="AJH102" s="733"/>
      <c r="AJI102" s="733"/>
      <c r="AJJ102" s="733"/>
      <c r="AJK102" s="733"/>
      <c r="AJL102" s="733"/>
      <c r="AJM102" s="733"/>
      <c r="AJN102" s="733"/>
      <c r="AJO102" s="733"/>
      <c r="AJP102" s="733"/>
      <c r="AJQ102" s="733"/>
      <c r="AJR102" s="733"/>
      <c r="AJS102" s="733"/>
      <c r="AJT102" s="733"/>
      <c r="AJU102" s="733"/>
      <c r="AJV102" s="733"/>
      <c r="AJW102" s="733"/>
      <c r="AJX102" s="733"/>
      <c r="AJY102" s="733"/>
      <c r="AJZ102" s="733"/>
      <c r="AKA102" s="733"/>
      <c r="AKB102" s="733"/>
      <c r="AKC102" s="733"/>
      <c r="AKD102" s="733"/>
      <c r="AKE102" s="733"/>
      <c r="AKF102" s="733"/>
      <c r="AKG102" s="733"/>
      <c r="AKH102" s="733"/>
      <c r="AKI102" s="733"/>
      <c r="AKJ102" s="733"/>
      <c r="AKK102" s="733"/>
      <c r="AKL102" s="733"/>
      <c r="AKM102" s="733"/>
      <c r="AKN102" s="733"/>
      <c r="AKO102" s="733"/>
      <c r="AKP102" s="733"/>
      <c r="AKQ102" s="733"/>
      <c r="AKR102" s="733"/>
      <c r="AKS102" s="733"/>
      <c r="AKT102" s="733"/>
      <c r="AKU102" s="733"/>
      <c r="AKV102" s="733"/>
      <c r="AKW102" s="733"/>
      <c r="AKX102" s="733"/>
      <c r="AKY102" s="733"/>
      <c r="AKZ102" s="733"/>
      <c r="ALA102" s="733"/>
      <c r="ALB102" s="733"/>
      <c r="ALC102" s="733"/>
      <c r="ALD102" s="733"/>
      <c r="ALE102" s="733"/>
      <c r="ALF102" s="733"/>
      <c r="ALG102" s="733"/>
      <c r="ALH102" s="733"/>
      <c r="ALI102" s="733"/>
      <c r="ALJ102" s="733"/>
      <c r="ALK102" s="733"/>
      <c r="ALL102" s="733"/>
      <c r="ALM102" s="733"/>
      <c r="ALN102" s="733"/>
      <c r="ALO102" s="733"/>
      <c r="ALP102" s="733"/>
      <c r="ALQ102" s="733"/>
      <c r="ALR102" s="733"/>
      <c r="ALS102" s="733"/>
      <c r="ALT102" s="733"/>
      <c r="ALU102" s="733"/>
      <c r="ALV102" s="733"/>
      <c r="ALW102" s="733"/>
      <c r="ALX102" s="733"/>
      <c r="ALY102" s="733"/>
      <c r="ALZ102" s="733"/>
      <c r="AMA102" s="733"/>
      <c r="AMB102" s="733"/>
      <c r="AMC102" s="733"/>
      <c r="AMD102" s="733"/>
      <c r="AME102" s="733"/>
      <c r="AMF102" s="733"/>
      <c r="AMG102" s="733"/>
      <c r="AMH102" s="733"/>
      <c r="AMI102" s="733"/>
      <c r="AMJ102" s="733"/>
      <c r="AMK102" s="733"/>
      <c r="AML102" s="733"/>
      <c r="AMM102" s="733"/>
      <c r="AMN102" s="733"/>
      <c r="AMO102" s="733"/>
      <c r="AMP102" s="733"/>
      <c r="AMQ102" s="733"/>
      <c r="AMR102" s="733"/>
      <c r="AMS102" s="733"/>
      <c r="AMT102" s="733"/>
      <c r="AMU102" s="733"/>
      <c r="AMV102" s="733"/>
      <c r="AMW102" s="733"/>
      <c r="AMX102" s="733"/>
      <c r="AMY102" s="733"/>
      <c r="AMZ102" s="733"/>
      <c r="ANA102" s="733"/>
      <c r="ANB102" s="733"/>
      <c r="ANC102" s="733"/>
      <c r="AND102" s="733"/>
      <c r="ANE102" s="733"/>
      <c r="ANF102" s="733"/>
      <c r="ANG102" s="733"/>
      <c r="ANH102" s="733"/>
      <c r="ANI102" s="733"/>
      <c r="ANJ102" s="733"/>
      <c r="ANK102" s="733"/>
      <c r="ANL102" s="733"/>
      <c r="ANM102" s="733"/>
      <c r="ANN102" s="733"/>
      <c r="ANO102" s="733"/>
      <c r="ANP102" s="733"/>
      <c r="ANQ102" s="733"/>
      <c r="ANR102" s="733"/>
      <c r="ANS102" s="733"/>
      <c r="ANT102" s="733"/>
      <c r="ANU102" s="733"/>
      <c r="ANV102" s="733"/>
      <c r="ANW102" s="733"/>
      <c r="ANX102" s="733"/>
      <c r="ANY102" s="733"/>
      <c r="ANZ102" s="733"/>
      <c r="AOA102" s="733"/>
      <c r="AOB102" s="733"/>
      <c r="AOC102" s="733"/>
      <c r="AOD102" s="733"/>
      <c r="AOE102" s="733"/>
      <c r="AOF102" s="733"/>
      <c r="AOG102" s="733"/>
      <c r="AOH102" s="733"/>
      <c r="AOI102" s="733"/>
      <c r="AOJ102" s="733"/>
      <c r="AOK102" s="733"/>
      <c r="AOL102" s="733"/>
      <c r="AOM102" s="733"/>
      <c r="AON102" s="733"/>
      <c r="AOO102" s="733"/>
      <c r="AOP102" s="733"/>
      <c r="AOQ102" s="733"/>
      <c r="AOR102" s="733"/>
      <c r="AOS102" s="733"/>
      <c r="AOT102" s="733"/>
      <c r="AOU102" s="733"/>
      <c r="AOV102" s="733"/>
      <c r="AOW102" s="733"/>
      <c r="AOX102" s="733"/>
      <c r="AOY102" s="733"/>
      <c r="AOZ102" s="733"/>
      <c r="APA102" s="733"/>
      <c r="APB102" s="733"/>
      <c r="APC102" s="733"/>
      <c r="APD102" s="733"/>
      <c r="APE102" s="733"/>
      <c r="APF102" s="733"/>
      <c r="APG102" s="733"/>
      <c r="APH102" s="733"/>
      <c r="API102" s="733"/>
      <c r="APJ102" s="733"/>
      <c r="APK102" s="733"/>
      <c r="APL102" s="733"/>
      <c r="APM102" s="733"/>
      <c r="APN102" s="733"/>
      <c r="APO102" s="733"/>
      <c r="APP102" s="733"/>
      <c r="APQ102" s="733"/>
      <c r="APR102" s="733"/>
      <c r="APS102" s="733"/>
      <c r="APT102" s="733"/>
      <c r="APU102" s="733"/>
      <c r="APV102" s="733"/>
      <c r="APW102" s="733"/>
      <c r="APX102" s="733"/>
      <c r="APY102" s="733"/>
      <c r="APZ102" s="733"/>
      <c r="AQA102" s="733"/>
      <c r="AQB102" s="733"/>
      <c r="AQC102" s="733"/>
      <c r="AQD102" s="733"/>
      <c r="AQE102" s="733"/>
      <c r="AQF102" s="733"/>
      <c r="AQG102" s="733"/>
      <c r="AQH102" s="733"/>
      <c r="AQI102" s="733"/>
      <c r="AQJ102" s="733"/>
      <c r="AQK102" s="733"/>
      <c r="AQL102" s="733"/>
      <c r="AQM102" s="733"/>
      <c r="AQN102" s="733"/>
      <c r="AQO102" s="733"/>
      <c r="AQP102" s="733"/>
      <c r="AQQ102" s="733"/>
      <c r="AQR102" s="733"/>
      <c r="AQS102" s="733"/>
      <c r="AQT102" s="733"/>
      <c r="AQU102" s="733"/>
      <c r="AQV102" s="733"/>
      <c r="AQW102" s="733"/>
      <c r="AQX102" s="733"/>
      <c r="AQY102" s="733"/>
      <c r="AQZ102" s="733"/>
      <c r="ARA102" s="733"/>
      <c r="ARB102" s="733"/>
      <c r="ARC102" s="733"/>
      <c r="ARD102" s="733"/>
      <c r="ARE102" s="733"/>
      <c r="ARF102" s="733"/>
      <c r="ARG102" s="733"/>
      <c r="ARH102" s="733"/>
      <c r="ARI102" s="733"/>
      <c r="ARJ102" s="733"/>
      <c r="ARK102" s="733"/>
      <c r="ARL102" s="733"/>
      <c r="ARM102" s="733"/>
      <c r="ARN102" s="733"/>
      <c r="ARO102" s="733"/>
      <c r="ARP102" s="733"/>
      <c r="ARQ102" s="733"/>
      <c r="ARR102" s="733"/>
      <c r="ARS102" s="733"/>
      <c r="ART102" s="733"/>
      <c r="ARU102" s="733"/>
      <c r="ARV102" s="733"/>
      <c r="ARW102" s="733"/>
      <c r="ARX102" s="733"/>
      <c r="ARY102" s="733"/>
      <c r="ARZ102" s="733"/>
      <c r="ASA102" s="733"/>
      <c r="ASB102" s="733"/>
      <c r="ASC102" s="733"/>
      <c r="ASD102" s="733"/>
      <c r="ASE102" s="733"/>
      <c r="ASF102" s="733"/>
      <c r="ASG102" s="733"/>
      <c r="ASH102" s="733"/>
      <c r="ASI102" s="733"/>
      <c r="ASJ102" s="733"/>
      <c r="ASK102" s="733"/>
      <c r="ASL102" s="733"/>
      <c r="ASM102" s="733"/>
      <c r="ASN102" s="733"/>
      <c r="ASO102" s="733"/>
      <c r="ASP102" s="733"/>
      <c r="ASQ102" s="733"/>
      <c r="ASR102" s="733"/>
      <c r="ASS102" s="733"/>
      <c r="AST102" s="733"/>
      <c r="ASU102" s="733"/>
      <c r="ASV102" s="733"/>
      <c r="ASW102" s="733"/>
      <c r="ASX102" s="733"/>
      <c r="ASY102" s="733"/>
      <c r="ASZ102" s="733"/>
      <c r="ATA102" s="733"/>
      <c r="ATB102" s="733"/>
      <c r="ATC102" s="733"/>
      <c r="ATD102" s="733"/>
      <c r="ATE102" s="733"/>
      <c r="ATF102" s="733"/>
      <c r="ATG102" s="733"/>
      <c r="ATH102" s="733"/>
      <c r="ATI102" s="733"/>
      <c r="ATJ102" s="733"/>
      <c r="ATK102" s="733"/>
      <c r="ATL102" s="733"/>
      <c r="ATM102" s="733"/>
      <c r="ATN102" s="733"/>
      <c r="ATO102" s="733"/>
      <c r="ATP102" s="733"/>
      <c r="ATQ102" s="733"/>
      <c r="ATR102" s="733"/>
      <c r="ATS102" s="733"/>
      <c r="ATT102" s="733"/>
      <c r="ATU102" s="733"/>
      <c r="ATV102" s="733"/>
      <c r="ATW102" s="733"/>
      <c r="ATX102" s="733"/>
      <c r="ATY102" s="733"/>
      <c r="ATZ102" s="733"/>
      <c r="AUA102" s="733"/>
      <c r="AUB102" s="733"/>
      <c r="AUC102" s="733"/>
      <c r="AUD102" s="733"/>
      <c r="AUE102" s="733"/>
      <c r="AUF102" s="733"/>
      <c r="AUG102" s="733"/>
      <c r="AUH102" s="733"/>
      <c r="AUI102" s="733"/>
      <c r="AUJ102" s="733"/>
      <c r="AUK102" s="733"/>
      <c r="AUL102" s="733"/>
      <c r="AUM102" s="733"/>
      <c r="AUN102" s="733"/>
      <c r="AUO102" s="733"/>
      <c r="AUP102" s="733"/>
      <c r="AUQ102" s="733"/>
      <c r="AUR102" s="733"/>
      <c r="AUS102" s="733"/>
      <c r="AUT102" s="733"/>
      <c r="AUU102" s="733"/>
      <c r="AUV102" s="733"/>
      <c r="AUW102" s="733"/>
      <c r="AUX102" s="733"/>
      <c r="AUY102" s="733"/>
      <c r="AUZ102" s="733"/>
      <c r="AVA102" s="733"/>
      <c r="AVB102" s="733"/>
      <c r="AVC102" s="733"/>
      <c r="AVD102" s="733"/>
      <c r="AVE102" s="733"/>
      <c r="AVF102" s="733"/>
      <c r="AVG102" s="733"/>
      <c r="AVH102" s="733"/>
      <c r="AVI102" s="733"/>
      <c r="AVJ102" s="733"/>
      <c r="AVK102" s="733"/>
      <c r="AVL102" s="733"/>
      <c r="AVM102" s="733"/>
      <c r="AVN102" s="733"/>
      <c r="AVO102" s="733"/>
      <c r="AVP102" s="733"/>
      <c r="AVQ102" s="733"/>
      <c r="AVR102" s="733"/>
      <c r="AVS102" s="733"/>
      <c r="AVT102" s="733"/>
      <c r="AVU102" s="733"/>
      <c r="AVV102" s="733"/>
      <c r="AVW102" s="733"/>
      <c r="AVX102" s="733"/>
      <c r="AVY102" s="733"/>
      <c r="AVZ102" s="733"/>
      <c r="AWA102" s="733"/>
      <c r="AWB102" s="733"/>
      <c r="AWC102" s="733"/>
      <c r="AWD102" s="733"/>
      <c r="AWE102" s="733"/>
      <c r="AWF102" s="733"/>
      <c r="AWG102" s="733"/>
      <c r="AWH102" s="733"/>
      <c r="AWI102" s="733"/>
      <c r="AWJ102" s="733"/>
      <c r="AWK102" s="733"/>
      <c r="AWL102" s="733"/>
      <c r="AWM102" s="733"/>
      <c r="AWN102" s="733"/>
      <c r="AWO102" s="733"/>
      <c r="AWP102" s="733"/>
      <c r="AWQ102" s="733"/>
      <c r="AWR102" s="733"/>
      <c r="AWS102" s="733"/>
      <c r="AWT102" s="733"/>
      <c r="AWU102" s="733"/>
      <c r="AWV102" s="733"/>
      <c r="AWW102" s="733"/>
      <c r="AWX102" s="733"/>
      <c r="AWY102" s="733"/>
      <c r="AWZ102" s="733"/>
      <c r="AXA102" s="733"/>
      <c r="AXB102" s="733"/>
      <c r="AXC102" s="733"/>
      <c r="AXD102" s="733"/>
      <c r="AXE102" s="733"/>
      <c r="AXF102" s="733"/>
      <c r="AXG102" s="733"/>
      <c r="AXH102" s="733"/>
      <c r="AXI102" s="733"/>
      <c r="AXJ102" s="733"/>
      <c r="AXK102" s="733"/>
      <c r="AXL102" s="733"/>
      <c r="AXM102" s="733"/>
      <c r="AXN102" s="733"/>
      <c r="AXO102" s="733"/>
      <c r="AXP102" s="733"/>
      <c r="AXQ102" s="733"/>
      <c r="AXR102" s="733"/>
      <c r="AXS102" s="733"/>
      <c r="AXT102" s="733"/>
      <c r="AXU102" s="733"/>
      <c r="AXV102" s="733"/>
      <c r="AXW102" s="733"/>
      <c r="AXX102" s="733"/>
      <c r="AXY102" s="733"/>
      <c r="AXZ102" s="733"/>
      <c r="AYA102" s="733"/>
      <c r="AYB102" s="733"/>
      <c r="AYC102" s="733"/>
      <c r="AYD102" s="733"/>
      <c r="AYE102" s="733"/>
      <c r="AYF102" s="733"/>
      <c r="AYG102" s="733"/>
      <c r="AYH102" s="733"/>
      <c r="AYI102" s="733"/>
      <c r="AYJ102" s="733"/>
      <c r="AYK102" s="733"/>
      <c r="AYL102" s="733"/>
      <c r="AYM102" s="733"/>
      <c r="AYN102" s="733"/>
      <c r="AYO102" s="733"/>
      <c r="AYP102" s="733"/>
      <c r="AYQ102" s="733"/>
      <c r="AYR102" s="733"/>
      <c r="AYS102" s="733"/>
      <c r="AYT102" s="733"/>
      <c r="AYU102" s="733"/>
      <c r="AYV102" s="733"/>
      <c r="AYW102" s="733"/>
      <c r="AYX102" s="733"/>
      <c r="AYY102" s="733"/>
      <c r="AYZ102" s="733"/>
      <c r="AZA102" s="733"/>
      <c r="AZB102" s="733"/>
      <c r="AZC102" s="733"/>
      <c r="AZD102" s="733"/>
      <c r="AZE102" s="733"/>
      <c r="AZF102" s="733"/>
      <c r="AZG102" s="733"/>
      <c r="AZH102" s="733"/>
      <c r="AZI102" s="733"/>
      <c r="AZJ102" s="733"/>
      <c r="AZK102" s="733"/>
      <c r="AZL102" s="733"/>
      <c r="AZM102" s="733"/>
      <c r="AZN102" s="733"/>
      <c r="AZO102" s="733"/>
      <c r="AZP102" s="733"/>
      <c r="AZQ102" s="733"/>
      <c r="AZR102" s="733"/>
      <c r="AZS102" s="733"/>
      <c r="AZT102" s="733"/>
      <c r="AZU102" s="733"/>
      <c r="AZV102" s="733"/>
      <c r="AZW102" s="733"/>
      <c r="AZX102" s="733"/>
      <c r="AZY102" s="733"/>
      <c r="AZZ102" s="733"/>
      <c r="BAA102" s="733"/>
      <c r="BAB102" s="733"/>
      <c r="BAC102" s="733"/>
      <c r="BAD102" s="733"/>
      <c r="BAE102" s="733"/>
      <c r="BAF102" s="733"/>
      <c r="BAG102" s="733"/>
      <c r="BAH102" s="733"/>
      <c r="BAI102" s="733"/>
      <c r="BAJ102" s="733"/>
      <c r="BAK102" s="733"/>
      <c r="BAL102" s="733"/>
      <c r="BAM102" s="733"/>
      <c r="BAN102" s="733"/>
      <c r="BAO102" s="733"/>
      <c r="BAP102" s="733"/>
      <c r="BAQ102" s="733"/>
      <c r="BAR102" s="733"/>
      <c r="BAS102" s="733"/>
      <c r="BAT102" s="733"/>
      <c r="BAU102" s="733"/>
      <c r="BAV102" s="733"/>
      <c r="BAW102" s="733"/>
      <c r="BAX102" s="733"/>
      <c r="BAY102" s="733"/>
      <c r="BAZ102" s="733"/>
      <c r="BBA102" s="733"/>
      <c r="BBB102" s="733"/>
      <c r="BBC102" s="733"/>
      <c r="BBD102" s="733"/>
      <c r="BBE102" s="733"/>
      <c r="BBF102" s="733"/>
      <c r="BBG102" s="733"/>
      <c r="BBH102" s="733"/>
      <c r="BBI102" s="733"/>
      <c r="BBJ102" s="733"/>
      <c r="BBK102" s="733"/>
      <c r="BBL102" s="733"/>
      <c r="BBM102" s="733"/>
      <c r="BBN102" s="733"/>
      <c r="BBO102" s="733"/>
      <c r="BBP102" s="733"/>
      <c r="BBQ102" s="733"/>
      <c r="BBR102" s="733"/>
      <c r="BBS102" s="733"/>
      <c r="BBT102" s="733"/>
      <c r="BBU102" s="733"/>
      <c r="BBV102" s="733"/>
      <c r="BBW102" s="733"/>
      <c r="BBX102" s="733"/>
      <c r="BBY102" s="733"/>
      <c r="BBZ102" s="733"/>
      <c r="BCA102" s="733"/>
      <c r="BCB102" s="733"/>
      <c r="BCC102" s="733"/>
      <c r="BCD102" s="733"/>
      <c r="BCE102" s="733"/>
      <c r="BCF102" s="733"/>
      <c r="BCG102" s="733"/>
      <c r="BCH102" s="733"/>
      <c r="BCI102" s="733"/>
      <c r="BCJ102" s="733"/>
      <c r="BCK102" s="733"/>
      <c r="BCL102" s="733"/>
      <c r="BCM102" s="733"/>
      <c r="BCN102" s="733"/>
      <c r="BCO102" s="733"/>
      <c r="BCP102" s="733"/>
      <c r="BCQ102" s="733"/>
      <c r="BCR102" s="733"/>
      <c r="BCS102" s="733"/>
      <c r="BCT102" s="733"/>
      <c r="BCU102" s="733"/>
      <c r="BCV102" s="733"/>
      <c r="BCW102" s="733"/>
      <c r="BCX102" s="733"/>
      <c r="BCY102" s="733"/>
      <c r="BCZ102" s="733"/>
      <c r="BDA102" s="733"/>
      <c r="BDB102" s="733"/>
      <c r="BDC102" s="733"/>
      <c r="BDD102" s="733"/>
      <c r="BDE102" s="733"/>
      <c r="BDF102" s="733"/>
      <c r="BDG102" s="733"/>
      <c r="BDH102" s="733"/>
      <c r="BDI102" s="733"/>
      <c r="BDJ102" s="733"/>
      <c r="BDK102" s="733"/>
      <c r="BDL102" s="733"/>
      <c r="BDM102" s="733"/>
      <c r="BDN102" s="733"/>
      <c r="BDO102" s="733"/>
      <c r="BDP102" s="733"/>
      <c r="BDQ102" s="733"/>
      <c r="BDR102" s="733"/>
      <c r="BDS102" s="733"/>
      <c r="BDT102" s="733"/>
      <c r="BDU102" s="733"/>
      <c r="BDV102" s="733"/>
      <c r="BDW102" s="733"/>
      <c r="BDX102" s="733"/>
      <c r="BDY102" s="733"/>
      <c r="BDZ102" s="733"/>
      <c r="BEA102" s="733"/>
      <c r="BEB102" s="733"/>
      <c r="BEC102" s="733"/>
      <c r="BED102" s="733"/>
      <c r="BEE102" s="733"/>
      <c r="BEF102" s="733"/>
      <c r="BEG102" s="733"/>
      <c r="BEH102" s="733"/>
      <c r="BEI102" s="733"/>
      <c r="BEJ102" s="733"/>
      <c r="BEK102" s="733"/>
      <c r="BEL102" s="733"/>
      <c r="BEM102" s="733"/>
      <c r="BEN102" s="733"/>
      <c r="BEO102" s="733"/>
      <c r="BEP102" s="733"/>
      <c r="BEQ102" s="733"/>
      <c r="BER102" s="733"/>
      <c r="BES102" s="733"/>
      <c r="BET102" s="733"/>
      <c r="BEU102" s="733"/>
      <c r="BEV102" s="733"/>
      <c r="BEW102" s="733"/>
      <c r="BEX102" s="733"/>
      <c r="BEY102" s="733"/>
      <c r="BEZ102" s="733"/>
      <c r="BFA102" s="733"/>
      <c r="BFB102" s="733"/>
      <c r="BFC102" s="733"/>
      <c r="BFD102" s="733"/>
      <c r="BFE102" s="733"/>
      <c r="BFF102" s="733"/>
      <c r="BFG102" s="733"/>
      <c r="BFH102" s="733"/>
      <c r="BFI102" s="733"/>
      <c r="BFJ102" s="733"/>
      <c r="BFK102" s="733"/>
      <c r="BFL102" s="733"/>
      <c r="BFM102" s="733"/>
      <c r="BFN102" s="733"/>
      <c r="BFO102" s="733"/>
      <c r="BFP102" s="733"/>
      <c r="BFQ102" s="733"/>
      <c r="BFR102" s="733"/>
      <c r="BFS102" s="733"/>
      <c r="BFT102" s="733"/>
      <c r="BFU102" s="733"/>
      <c r="BFV102" s="733"/>
      <c r="BFW102" s="733"/>
      <c r="BFX102" s="733"/>
      <c r="BFY102" s="733"/>
      <c r="BFZ102" s="733"/>
      <c r="BGA102" s="733"/>
      <c r="BGB102" s="733"/>
      <c r="BGC102" s="733"/>
      <c r="BGD102" s="733"/>
      <c r="BGE102" s="733"/>
      <c r="BGF102" s="733"/>
      <c r="BGG102" s="733"/>
      <c r="BGH102" s="733"/>
      <c r="BGI102" s="733"/>
      <c r="BGJ102" s="733"/>
      <c r="BGK102" s="733"/>
      <c r="BGL102" s="733"/>
      <c r="BGM102" s="733"/>
      <c r="BGN102" s="733"/>
      <c r="BGO102" s="733"/>
      <c r="BGP102" s="733"/>
      <c r="BGQ102" s="733"/>
      <c r="BGR102" s="733"/>
      <c r="BGS102" s="733"/>
      <c r="BGT102" s="733"/>
      <c r="BGU102" s="733"/>
      <c r="BGV102" s="733"/>
      <c r="BGW102" s="733"/>
      <c r="BGX102" s="733"/>
      <c r="BGY102" s="733"/>
      <c r="BGZ102" s="733"/>
      <c r="BHA102" s="733"/>
      <c r="BHB102" s="733"/>
      <c r="BHC102" s="733"/>
      <c r="BHD102" s="733"/>
      <c r="BHE102" s="733"/>
      <c r="BHF102" s="733"/>
      <c r="BHG102" s="733"/>
      <c r="BHH102" s="733"/>
      <c r="BHI102" s="733"/>
      <c r="BHJ102" s="733"/>
      <c r="BHK102" s="733"/>
      <c r="BHL102" s="733"/>
      <c r="BHM102" s="733"/>
      <c r="BHN102" s="733"/>
      <c r="BHO102" s="733"/>
      <c r="BHP102" s="733"/>
      <c r="BHQ102" s="733"/>
      <c r="BHR102" s="733"/>
      <c r="BHS102" s="733"/>
      <c r="BHT102" s="733"/>
      <c r="BHU102" s="733"/>
      <c r="BHV102" s="733"/>
      <c r="BHW102" s="733"/>
      <c r="BHX102" s="733"/>
      <c r="BHY102" s="733"/>
      <c r="BHZ102" s="733"/>
      <c r="BIA102" s="733"/>
      <c r="BIB102" s="733"/>
      <c r="BIC102" s="733"/>
      <c r="BID102" s="733"/>
      <c r="BIE102" s="733"/>
      <c r="BIF102" s="733"/>
      <c r="BIG102" s="733"/>
      <c r="BIH102" s="733"/>
      <c r="BII102" s="733"/>
      <c r="BIJ102" s="733"/>
      <c r="BIK102" s="733"/>
      <c r="BIL102" s="733"/>
      <c r="BIM102" s="733"/>
      <c r="BIN102" s="733"/>
      <c r="BIO102" s="733"/>
      <c r="BIP102" s="733"/>
      <c r="BIQ102" s="733"/>
      <c r="BIR102" s="733"/>
      <c r="BIS102" s="733"/>
      <c r="BIT102" s="733"/>
      <c r="BIU102" s="733"/>
      <c r="BIV102" s="733"/>
      <c r="BIW102" s="733"/>
      <c r="BIX102" s="733"/>
      <c r="BIY102" s="733"/>
      <c r="BIZ102" s="733"/>
      <c r="BJA102" s="733"/>
      <c r="BJB102" s="733"/>
      <c r="BJC102" s="733"/>
      <c r="BJD102" s="733"/>
      <c r="BJE102" s="733"/>
      <c r="BJF102" s="733"/>
      <c r="BJG102" s="733"/>
      <c r="BJH102" s="733"/>
      <c r="BJI102" s="733"/>
      <c r="BJJ102" s="733"/>
      <c r="BJK102" s="733"/>
      <c r="BJL102" s="733"/>
      <c r="BJM102" s="733"/>
      <c r="BJN102" s="733"/>
      <c r="BJO102" s="733"/>
      <c r="BJP102" s="733"/>
      <c r="BJQ102" s="733"/>
      <c r="BJR102" s="733"/>
      <c r="BJS102" s="733"/>
      <c r="BJT102" s="733"/>
      <c r="BJU102" s="733"/>
      <c r="BJV102" s="733"/>
      <c r="BJW102" s="733"/>
      <c r="BJX102" s="733"/>
      <c r="BJY102" s="733"/>
      <c r="BJZ102" s="733"/>
      <c r="BKA102" s="733"/>
      <c r="BKB102" s="733"/>
      <c r="BKC102" s="733"/>
      <c r="BKD102" s="733"/>
      <c r="BKE102" s="733"/>
      <c r="BKF102" s="733"/>
      <c r="BKG102" s="733"/>
      <c r="BKH102" s="733"/>
      <c r="BKI102" s="733"/>
      <c r="BKJ102" s="733"/>
      <c r="BKK102" s="733"/>
      <c r="BKL102" s="733"/>
      <c r="BKM102" s="733"/>
      <c r="BKN102" s="733"/>
      <c r="BKO102" s="733"/>
      <c r="BKP102" s="733"/>
      <c r="BKQ102" s="733"/>
      <c r="BKR102" s="733"/>
      <c r="BKS102" s="733"/>
      <c r="BKT102" s="733"/>
      <c r="BKU102" s="733"/>
      <c r="BKV102" s="733"/>
      <c r="BKW102" s="733"/>
      <c r="BKX102" s="733"/>
      <c r="BKY102" s="733"/>
      <c r="BKZ102" s="733"/>
      <c r="BLA102" s="733"/>
      <c r="BLB102" s="733"/>
      <c r="BLC102" s="733"/>
      <c r="BLD102" s="733"/>
      <c r="BLE102" s="733"/>
      <c r="BLF102" s="733"/>
      <c r="BLG102" s="733"/>
      <c r="BLH102" s="733"/>
      <c r="BLI102" s="733"/>
      <c r="BLJ102" s="733"/>
      <c r="BLK102" s="733"/>
      <c r="BLL102" s="733"/>
      <c r="BLM102" s="733"/>
      <c r="BLN102" s="733"/>
      <c r="BLO102" s="733"/>
      <c r="BLP102" s="733"/>
      <c r="BLQ102" s="733"/>
      <c r="BLR102" s="733"/>
      <c r="BLS102" s="733"/>
      <c r="BLT102" s="733"/>
      <c r="BLU102" s="733"/>
      <c r="BLV102" s="733"/>
      <c r="BLW102" s="733"/>
      <c r="BLX102" s="733"/>
      <c r="BLY102" s="733"/>
      <c r="BLZ102" s="733"/>
      <c r="BMA102" s="733"/>
      <c r="BMB102" s="733"/>
      <c r="BMC102" s="733"/>
      <c r="BMD102" s="733"/>
      <c r="BME102" s="733"/>
      <c r="BMF102" s="733"/>
      <c r="BMG102" s="733"/>
      <c r="BMH102" s="733"/>
      <c r="BMI102" s="733"/>
      <c r="BMJ102" s="733"/>
      <c r="BMK102" s="733"/>
      <c r="BML102" s="733"/>
      <c r="BMM102" s="733"/>
      <c r="BMN102" s="733"/>
      <c r="BMO102" s="733"/>
      <c r="BMP102" s="733"/>
      <c r="BMQ102" s="733"/>
      <c r="BMR102" s="733"/>
      <c r="BMS102" s="733"/>
      <c r="BMT102" s="733"/>
      <c r="BMU102" s="733"/>
      <c r="BMV102" s="733"/>
      <c r="BMW102" s="733"/>
      <c r="BMX102" s="733"/>
      <c r="BMY102" s="733"/>
      <c r="BMZ102" s="733"/>
      <c r="BNA102" s="733"/>
      <c r="BNB102" s="733"/>
      <c r="BNC102" s="733"/>
      <c r="BND102" s="733"/>
      <c r="BNE102" s="733"/>
      <c r="BNF102" s="733"/>
      <c r="BNG102" s="733"/>
      <c r="BNH102" s="733"/>
      <c r="BNI102" s="733"/>
      <c r="BNJ102" s="733"/>
      <c r="BNK102" s="733"/>
      <c r="BNL102" s="733"/>
      <c r="BNM102" s="733"/>
      <c r="BNN102" s="733"/>
      <c r="BNO102" s="733"/>
      <c r="BNP102" s="733"/>
      <c r="BNQ102" s="733"/>
      <c r="BNR102" s="733"/>
      <c r="BNS102" s="733"/>
      <c r="BNT102" s="733"/>
      <c r="BNU102" s="733"/>
      <c r="BNV102" s="733"/>
      <c r="BNW102" s="733"/>
      <c r="BNX102" s="733"/>
      <c r="BNY102" s="733"/>
      <c r="BNZ102" s="733"/>
      <c r="BOA102" s="733"/>
      <c r="BOB102" s="733"/>
      <c r="BOC102" s="733"/>
      <c r="BOD102" s="733"/>
      <c r="BOE102" s="733"/>
      <c r="BOF102" s="733"/>
      <c r="BOG102" s="733"/>
      <c r="BOH102" s="733"/>
      <c r="BOI102" s="733"/>
      <c r="BOJ102" s="733"/>
      <c r="BOK102" s="733"/>
      <c r="BOL102" s="733"/>
      <c r="BOM102" s="733"/>
      <c r="BON102" s="733"/>
      <c r="BOO102" s="733"/>
      <c r="BOP102" s="733"/>
      <c r="BOQ102" s="733"/>
      <c r="BOR102" s="733"/>
      <c r="BOS102" s="733"/>
      <c r="BOT102" s="733"/>
      <c r="BOU102" s="733"/>
      <c r="BOV102" s="733"/>
      <c r="BOW102" s="733"/>
      <c r="BOX102" s="733"/>
      <c r="BOY102" s="733"/>
      <c r="BOZ102" s="733"/>
      <c r="BPA102" s="733"/>
      <c r="BPB102" s="733"/>
      <c r="BPC102" s="733"/>
      <c r="BPD102" s="733"/>
      <c r="BPE102" s="733"/>
      <c r="BPF102" s="733"/>
      <c r="BPG102" s="733"/>
      <c r="BPH102" s="733"/>
      <c r="BPI102" s="733"/>
      <c r="BPJ102" s="733"/>
      <c r="BPK102" s="733"/>
      <c r="BPL102" s="733"/>
      <c r="BPM102" s="733"/>
      <c r="BPN102" s="733"/>
      <c r="BPO102" s="733"/>
      <c r="BPP102" s="733"/>
      <c r="BPQ102" s="733"/>
      <c r="BPR102" s="733"/>
      <c r="BPS102" s="733"/>
      <c r="BPT102" s="733"/>
      <c r="BPU102" s="733"/>
      <c r="BPV102" s="733"/>
      <c r="BPW102" s="733"/>
      <c r="BPX102" s="733"/>
      <c r="BPY102" s="733"/>
      <c r="BPZ102" s="733"/>
      <c r="BQA102" s="733"/>
      <c r="BQB102" s="733"/>
      <c r="BQC102" s="733"/>
      <c r="BQD102" s="733"/>
      <c r="BQE102" s="733"/>
      <c r="BQF102" s="733"/>
      <c r="BQG102" s="733"/>
      <c r="BQH102" s="733"/>
      <c r="BQI102" s="733"/>
      <c r="BQJ102" s="733"/>
      <c r="BQK102" s="733"/>
      <c r="BQL102" s="733"/>
      <c r="BQM102" s="733"/>
      <c r="BQN102" s="733"/>
      <c r="BQO102" s="733"/>
      <c r="BQP102" s="733"/>
      <c r="BQQ102" s="733"/>
      <c r="BQR102" s="733"/>
      <c r="BQS102" s="733"/>
      <c r="BQT102" s="733"/>
      <c r="BQU102" s="733"/>
      <c r="BQV102" s="733"/>
      <c r="BQW102" s="733"/>
      <c r="BQX102" s="733"/>
      <c r="BQY102" s="733"/>
      <c r="BQZ102" s="733"/>
      <c r="BRA102" s="733"/>
      <c r="BRB102" s="733"/>
      <c r="BRC102" s="733"/>
      <c r="BRD102" s="733"/>
      <c r="BRE102" s="733"/>
      <c r="BRF102" s="733"/>
      <c r="BRG102" s="733"/>
      <c r="BRH102" s="733"/>
      <c r="BRI102" s="733"/>
      <c r="BRJ102" s="733"/>
      <c r="BRK102" s="733"/>
      <c r="BRL102" s="733"/>
      <c r="BRM102" s="733"/>
      <c r="BRN102" s="733"/>
      <c r="BRO102" s="733"/>
      <c r="BRP102" s="733"/>
      <c r="BRQ102" s="733"/>
      <c r="BRR102" s="733"/>
      <c r="BRS102" s="733"/>
      <c r="BRT102" s="733"/>
      <c r="BRU102" s="733"/>
      <c r="BRV102" s="733"/>
      <c r="BRW102" s="733"/>
      <c r="BRX102" s="733"/>
      <c r="BRY102" s="733"/>
      <c r="BRZ102" s="733"/>
      <c r="BSA102" s="733"/>
      <c r="BSB102" s="733"/>
      <c r="BSC102" s="733"/>
      <c r="BSD102" s="733"/>
      <c r="BSE102" s="733"/>
      <c r="BSF102" s="733"/>
      <c r="BSG102" s="733"/>
      <c r="BSH102" s="733"/>
      <c r="BSI102" s="733"/>
      <c r="BSJ102" s="733"/>
      <c r="BSK102" s="733"/>
      <c r="BSL102" s="733"/>
      <c r="BSM102" s="733"/>
      <c r="BSN102" s="733"/>
      <c r="BSO102" s="733"/>
      <c r="BSP102" s="733"/>
      <c r="BSQ102" s="733"/>
      <c r="BSR102" s="733"/>
      <c r="BSS102" s="733"/>
      <c r="BST102" s="733"/>
      <c r="BSU102" s="733"/>
      <c r="BSV102" s="733"/>
      <c r="BSW102" s="733"/>
      <c r="BSX102" s="733"/>
      <c r="BSY102" s="733"/>
      <c r="BSZ102" s="733"/>
      <c r="BTA102" s="733"/>
      <c r="BTB102" s="733"/>
      <c r="BTC102" s="733"/>
      <c r="BTD102" s="733"/>
      <c r="BTE102" s="733"/>
      <c r="BTF102" s="733"/>
      <c r="BTG102" s="733"/>
      <c r="BTH102" s="733"/>
      <c r="BTI102" s="733"/>
      <c r="BTJ102" s="733"/>
      <c r="BTK102" s="733"/>
      <c r="BTL102" s="733"/>
      <c r="BTM102" s="733"/>
      <c r="BTN102" s="733"/>
      <c r="BTO102" s="733"/>
      <c r="BTP102" s="733"/>
      <c r="BTQ102" s="733"/>
      <c r="BTR102" s="733"/>
      <c r="BTS102" s="733"/>
      <c r="BTT102" s="733"/>
      <c r="BTU102" s="733"/>
      <c r="BTV102" s="733"/>
      <c r="BTW102" s="733"/>
      <c r="BTX102" s="733"/>
      <c r="BTY102" s="733"/>
      <c r="BTZ102" s="733"/>
      <c r="BUA102" s="733"/>
      <c r="BUB102" s="733"/>
      <c r="BUC102" s="733"/>
      <c r="BUD102" s="733"/>
      <c r="BUE102" s="733"/>
      <c r="BUF102" s="733"/>
      <c r="BUG102" s="733"/>
      <c r="BUH102" s="733"/>
      <c r="BUI102" s="733"/>
      <c r="BUJ102" s="733"/>
      <c r="BUK102" s="733"/>
      <c r="BUL102" s="733"/>
      <c r="BUM102" s="733"/>
      <c r="BUN102" s="733"/>
      <c r="BUO102" s="733"/>
      <c r="BUP102" s="733"/>
      <c r="BUQ102" s="733"/>
      <c r="BUR102" s="733"/>
      <c r="BUS102" s="733"/>
      <c r="BUT102" s="733"/>
      <c r="BUU102" s="733"/>
      <c r="BUV102" s="733"/>
      <c r="BUW102" s="733"/>
      <c r="BUX102" s="733"/>
      <c r="BUY102" s="733"/>
      <c r="BUZ102" s="733"/>
      <c r="BVA102" s="733"/>
      <c r="BVB102" s="733"/>
      <c r="BVC102" s="733"/>
      <c r="BVD102" s="733"/>
      <c r="BVE102" s="733"/>
      <c r="BVF102" s="733"/>
      <c r="BVG102" s="733"/>
      <c r="BVH102" s="733"/>
      <c r="BVI102" s="733"/>
      <c r="BVJ102" s="733"/>
      <c r="BVK102" s="733"/>
      <c r="BVL102" s="733"/>
      <c r="BVM102" s="733"/>
      <c r="BVN102" s="733"/>
      <c r="BVO102" s="733"/>
      <c r="BVP102" s="733"/>
      <c r="BVQ102" s="733"/>
      <c r="BVR102" s="733"/>
      <c r="BVS102" s="733"/>
      <c r="BVT102" s="733"/>
      <c r="BVU102" s="733"/>
      <c r="BVV102" s="733"/>
      <c r="BVW102" s="733"/>
      <c r="BVX102" s="733"/>
      <c r="BVY102" s="733"/>
      <c r="BVZ102" s="733"/>
      <c r="BWA102" s="733"/>
      <c r="BWB102" s="733"/>
      <c r="BWC102" s="733"/>
      <c r="BWD102" s="733"/>
      <c r="BWE102" s="733"/>
      <c r="BWF102" s="733"/>
      <c r="BWG102" s="733"/>
      <c r="BWH102" s="733"/>
      <c r="BWI102" s="733"/>
      <c r="BWJ102" s="733"/>
      <c r="BWK102" s="733"/>
      <c r="BWL102" s="733"/>
      <c r="BWM102" s="733"/>
      <c r="BWN102" s="733"/>
      <c r="BWO102" s="733"/>
      <c r="BWP102" s="733"/>
      <c r="BWQ102" s="733"/>
      <c r="BWR102" s="733"/>
      <c r="BWS102" s="733"/>
      <c r="BWT102" s="733"/>
      <c r="BWU102" s="733"/>
      <c r="BWV102" s="733"/>
      <c r="BWW102" s="733"/>
      <c r="BWX102" s="733"/>
      <c r="BWY102" s="733"/>
      <c r="BWZ102" s="733"/>
      <c r="BXA102" s="733"/>
      <c r="BXB102" s="733"/>
      <c r="BXC102" s="733"/>
      <c r="BXD102" s="733"/>
      <c r="BXE102" s="733"/>
      <c r="BXF102" s="733"/>
      <c r="BXG102" s="733"/>
      <c r="BXH102" s="733"/>
      <c r="BXI102" s="733"/>
      <c r="BXJ102" s="733"/>
      <c r="BXK102" s="733"/>
      <c r="BXL102" s="733"/>
      <c r="BXM102" s="733"/>
      <c r="BXN102" s="733"/>
      <c r="BXO102" s="733"/>
      <c r="BXP102" s="733"/>
      <c r="BXQ102" s="733"/>
      <c r="BXR102" s="733"/>
      <c r="BXS102" s="733"/>
      <c r="BXT102" s="733"/>
      <c r="BXU102" s="733"/>
      <c r="BXV102" s="733"/>
      <c r="BXW102" s="733"/>
      <c r="BXX102" s="733"/>
      <c r="BXY102" s="733"/>
      <c r="BXZ102" s="733"/>
      <c r="BYA102" s="733"/>
      <c r="BYB102" s="733"/>
      <c r="BYC102" s="733"/>
      <c r="BYD102" s="733"/>
      <c r="BYE102" s="733"/>
      <c r="BYF102" s="733"/>
      <c r="BYG102" s="733"/>
      <c r="BYH102" s="733"/>
      <c r="BYI102" s="733"/>
      <c r="BYJ102" s="733"/>
      <c r="BYK102" s="733"/>
      <c r="BYL102" s="733"/>
      <c r="BYM102" s="733"/>
      <c r="BYN102" s="733"/>
      <c r="BYO102" s="733"/>
      <c r="BYP102" s="733"/>
      <c r="BYQ102" s="733"/>
      <c r="BYR102" s="733"/>
      <c r="BYS102" s="733"/>
      <c r="BYT102" s="733"/>
      <c r="BYU102" s="733"/>
      <c r="BYV102" s="733"/>
      <c r="BYW102" s="733"/>
      <c r="BYX102" s="733"/>
      <c r="BYY102" s="733"/>
      <c r="BYZ102" s="733"/>
      <c r="BZA102" s="733"/>
      <c r="BZB102" s="733"/>
      <c r="BZC102" s="733"/>
      <c r="BZD102" s="733"/>
      <c r="BZE102" s="733"/>
      <c r="BZF102" s="733"/>
      <c r="BZG102" s="733"/>
      <c r="BZH102" s="733"/>
      <c r="BZI102" s="733"/>
      <c r="BZJ102" s="733"/>
      <c r="BZK102" s="733"/>
      <c r="BZL102" s="733"/>
      <c r="BZM102" s="733"/>
      <c r="BZN102" s="733"/>
      <c r="BZO102" s="733"/>
      <c r="BZP102" s="733"/>
      <c r="BZQ102" s="733"/>
      <c r="BZR102" s="733"/>
      <c r="BZS102" s="733"/>
      <c r="BZT102" s="733"/>
      <c r="BZU102" s="733"/>
      <c r="BZV102" s="733"/>
      <c r="BZW102" s="733"/>
      <c r="BZX102" s="733"/>
      <c r="BZY102" s="733"/>
      <c r="BZZ102" s="733"/>
      <c r="CAA102" s="733"/>
      <c r="CAB102" s="733"/>
      <c r="CAC102" s="733"/>
      <c r="CAD102" s="733"/>
      <c r="CAE102" s="733"/>
      <c r="CAF102" s="733"/>
      <c r="CAG102" s="733"/>
      <c r="CAH102" s="733"/>
      <c r="CAI102" s="733"/>
      <c r="CAJ102" s="733"/>
      <c r="CAK102" s="733"/>
      <c r="CAL102" s="733"/>
      <c r="CAM102" s="733"/>
      <c r="CAN102" s="733"/>
      <c r="CAO102" s="733"/>
      <c r="CAP102" s="733"/>
      <c r="CAQ102" s="733"/>
      <c r="CAR102" s="733"/>
      <c r="CAS102" s="733"/>
      <c r="CAT102" s="733"/>
      <c r="CAU102" s="733"/>
      <c r="CAV102" s="733"/>
      <c r="CAW102" s="733"/>
      <c r="CAX102" s="733"/>
      <c r="CAY102" s="733"/>
      <c r="CAZ102" s="733"/>
      <c r="CBA102" s="733"/>
      <c r="CBB102" s="733"/>
      <c r="CBC102" s="733"/>
      <c r="CBD102" s="733"/>
      <c r="CBE102" s="733"/>
      <c r="CBF102" s="733"/>
      <c r="CBG102" s="733"/>
      <c r="CBH102" s="733"/>
      <c r="CBI102" s="733"/>
      <c r="CBJ102" s="733"/>
      <c r="CBK102" s="733"/>
      <c r="CBL102" s="733"/>
      <c r="CBM102" s="733"/>
      <c r="CBN102" s="733"/>
      <c r="CBO102" s="733"/>
      <c r="CBP102" s="733"/>
      <c r="CBQ102" s="733"/>
      <c r="CBR102" s="733"/>
      <c r="CBS102" s="733"/>
      <c r="CBT102" s="733"/>
      <c r="CBU102" s="733"/>
      <c r="CBV102" s="733"/>
      <c r="CBW102" s="733"/>
      <c r="CBX102" s="733"/>
      <c r="CBY102" s="733"/>
      <c r="CBZ102" s="733"/>
      <c r="CCA102" s="733"/>
      <c r="CCB102" s="733"/>
      <c r="CCC102" s="733"/>
      <c r="CCD102" s="733"/>
      <c r="CCE102" s="733"/>
      <c r="CCF102" s="733"/>
      <c r="CCG102" s="733"/>
      <c r="CCH102" s="733"/>
      <c r="CCI102" s="733"/>
      <c r="CCJ102" s="733"/>
      <c r="CCK102" s="733"/>
      <c r="CCL102" s="733"/>
      <c r="CCM102" s="733"/>
      <c r="CCN102" s="733"/>
      <c r="CCO102" s="733"/>
      <c r="CCP102" s="733"/>
      <c r="CCQ102" s="733"/>
      <c r="CCR102" s="733"/>
      <c r="CCS102" s="733"/>
      <c r="CCT102" s="733"/>
      <c r="CCU102" s="733"/>
      <c r="CCV102" s="733"/>
      <c r="CCW102" s="733"/>
      <c r="CCX102" s="733"/>
      <c r="CCY102" s="733"/>
      <c r="CCZ102" s="733"/>
      <c r="CDA102" s="733"/>
      <c r="CDB102" s="733"/>
      <c r="CDC102" s="733"/>
      <c r="CDD102" s="733"/>
      <c r="CDE102" s="733"/>
      <c r="CDF102" s="733"/>
      <c r="CDG102" s="733"/>
      <c r="CDH102" s="733"/>
      <c r="CDI102" s="733"/>
      <c r="CDJ102" s="733"/>
      <c r="CDK102" s="733"/>
      <c r="CDL102" s="733"/>
      <c r="CDM102" s="733"/>
      <c r="CDN102" s="733"/>
      <c r="CDO102" s="733"/>
      <c r="CDP102" s="733"/>
      <c r="CDQ102" s="733"/>
      <c r="CDR102" s="733"/>
      <c r="CDS102" s="733"/>
      <c r="CDT102" s="733"/>
      <c r="CDU102" s="733"/>
      <c r="CDV102" s="733"/>
      <c r="CDW102" s="733"/>
      <c r="CDX102" s="733"/>
      <c r="CDY102" s="733"/>
      <c r="CDZ102" s="733"/>
      <c r="CEA102" s="733"/>
      <c r="CEB102" s="733"/>
      <c r="CEC102" s="733"/>
      <c r="CED102" s="733"/>
      <c r="CEE102" s="733"/>
      <c r="CEF102" s="733"/>
      <c r="CEG102" s="733"/>
      <c r="CEH102" s="733"/>
      <c r="CEI102" s="733"/>
      <c r="CEJ102" s="733"/>
      <c r="CEK102" s="733"/>
      <c r="CEL102" s="733"/>
      <c r="CEM102" s="733"/>
      <c r="CEN102" s="733"/>
      <c r="CEO102" s="733"/>
      <c r="CEP102" s="733"/>
      <c r="CEQ102" s="733"/>
      <c r="CER102" s="733"/>
      <c r="CES102" s="733"/>
      <c r="CET102" s="733"/>
      <c r="CEU102" s="733"/>
      <c r="CEV102" s="733"/>
      <c r="CEW102" s="733"/>
      <c r="CEX102" s="733"/>
      <c r="CEY102" s="733"/>
      <c r="CEZ102" s="733"/>
      <c r="CFA102" s="733"/>
      <c r="CFB102" s="733"/>
      <c r="CFC102" s="733"/>
      <c r="CFD102" s="733"/>
      <c r="CFE102" s="733"/>
      <c r="CFF102" s="733"/>
      <c r="CFG102" s="733"/>
      <c r="CFH102" s="733"/>
      <c r="CFI102" s="733"/>
      <c r="CFJ102" s="733"/>
      <c r="CFK102" s="733"/>
      <c r="CFL102" s="733"/>
      <c r="CFM102" s="733"/>
      <c r="CFN102" s="733"/>
      <c r="CFO102" s="733"/>
      <c r="CFP102" s="733"/>
      <c r="CFQ102" s="733"/>
      <c r="CFR102" s="733"/>
      <c r="CFS102" s="733"/>
      <c r="CFT102" s="733"/>
      <c r="CFU102" s="733"/>
      <c r="CFV102" s="733"/>
      <c r="CFW102" s="733"/>
      <c r="CFX102" s="733"/>
      <c r="CFY102" s="733"/>
      <c r="CFZ102" s="733"/>
      <c r="CGA102" s="733"/>
      <c r="CGB102" s="733"/>
      <c r="CGC102" s="733"/>
      <c r="CGD102" s="733"/>
      <c r="CGE102" s="733"/>
      <c r="CGF102" s="733"/>
      <c r="CGG102" s="733"/>
      <c r="CGH102" s="733"/>
      <c r="CGI102" s="733"/>
      <c r="CGJ102" s="733"/>
      <c r="CGK102" s="733"/>
      <c r="CGL102" s="733"/>
      <c r="CGM102" s="733"/>
      <c r="CGN102" s="733"/>
      <c r="CGO102" s="733"/>
      <c r="CGP102" s="733"/>
      <c r="CGQ102" s="733"/>
      <c r="CGR102" s="733"/>
      <c r="CGS102" s="733"/>
      <c r="CGT102" s="733"/>
      <c r="CGU102" s="733"/>
      <c r="CGV102" s="733"/>
      <c r="CGW102" s="733"/>
      <c r="CGX102" s="733"/>
      <c r="CGY102" s="733"/>
      <c r="CGZ102" s="733"/>
      <c r="CHA102" s="733"/>
      <c r="CHB102" s="733"/>
      <c r="CHC102" s="733"/>
      <c r="CHD102" s="733"/>
      <c r="CHE102" s="733"/>
      <c r="CHF102" s="733"/>
      <c r="CHG102" s="733"/>
      <c r="CHH102" s="733"/>
      <c r="CHI102" s="733"/>
      <c r="CHJ102" s="733"/>
      <c r="CHK102" s="733"/>
      <c r="CHL102" s="733"/>
      <c r="CHM102" s="733"/>
      <c r="CHN102" s="733"/>
      <c r="CHO102" s="733"/>
      <c r="CHP102" s="733"/>
      <c r="CHQ102" s="733"/>
      <c r="CHR102" s="733"/>
      <c r="CHS102" s="733"/>
      <c r="CHT102" s="733"/>
      <c r="CHU102" s="733"/>
      <c r="CHV102" s="733"/>
      <c r="CHW102" s="733"/>
      <c r="CHX102" s="733"/>
      <c r="CHY102" s="733"/>
      <c r="CHZ102" s="733"/>
      <c r="CIA102" s="733"/>
      <c r="CIB102" s="733"/>
      <c r="CIC102" s="733"/>
      <c r="CID102" s="733"/>
      <c r="CIE102" s="733"/>
      <c r="CIF102" s="733"/>
      <c r="CIG102" s="733"/>
      <c r="CIH102" s="733"/>
      <c r="CII102" s="733"/>
      <c r="CIJ102" s="733"/>
      <c r="CIK102" s="733"/>
      <c r="CIL102" s="733"/>
      <c r="CIM102" s="733"/>
      <c r="CIN102" s="733"/>
      <c r="CIO102" s="733"/>
      <c r="CIP102" s="733"/>
      <c r="CIQ102" s="733"/>
      <c r="CIR102" s="733"/>
      <c r="CIS102" s="733"/>
      <c r="CIT102" s="733"/>
      <c r="CIU102" s="733"/>
      <c r="CIV102" s="733"/>
      <c r="CIW102" s="733"/>
      <c r="CIX102" s="733"/>
      <c r="CIY102" s="733"/>
      <c r="CIZ102" s="733"/>
      <c r="CJA102" s="733"/>
      <c r="CJB102" s="733"/>
      <c r="CJC102" s="733"/>
      <c r="CJD102" s="733"/>
      <c r="CJE102" s="733"/>
      <c r="CJF102" s="733"/>
      <c r="CJG102" s="733"/>
      <c r="CJH102" s="733"/>
      <c r="CJI102" s="733"/>
      <c r="CJJ102" s="733"/>
      <c r="CJK102" s="733"/>
      <c r="CJL102" s="733"/>
      <c r="CJM102" s="733"/>
      <c r="CJN102" s="733"/>
      <c r="CJO102" s="733"/>
      <c r="CJP102" s="733"/>
      <c r="CJQ102" s="733"/>
      <c r="CJR102" s="733"/>
      <c r="CJS102" s="733"/>
      <c r="CJT102" s="733"/>
      <c r="CJU102" s="733"/>
      <c r="CJV102" s="733"/>
      <c r="CJW102" s="733"/>
      <c r="CJX102" s="733"/>
      <c r="CJY102" s="733"/>
      <c r="CJZ102" s="733"/>
      <c r="CKA102" s="733"/>
      <c r="CKB102" s="733"/>
      <c r="CKC102" s="733"/>
      <c r="CKD102" s="733"/>
      <c r="CKE102" s="733"/>
      <c r="CKF102" s="733"/>
      <c r="CKG102" s="733"/>
      <c r="CKH102" s="733"/>
      <c r="CKI102" s="733"/>
      <c r="CKJ102" s="733"/>
      <c r="CKK102" s="733"/>
      <c r="CKL102" s="733"/>
      <c r="CKM102" s="733"/>
      <c r="CKN102" s="733"/>
      <c r="CKO102" s="733"/>
      <c r="CKP102" s="733"/>
      <c r="CKQ102" s="733"/>
      <c r="CKR102" s="733"/>
      <c r="CKS102" s="733"/>
      <c r="CKT102" s="733"/>
      <c r="CKU102" s="733"/>
      <c r="CKV102" s="733"/>
      <c r="CKW102" s="733"/>
      <c r="CKX102" s="733"/>
      <c r="CKY102" s="733"/>
      <c r="CKZ102" s="733"/>
      <c r="CLA102" s="733"/>
      <c r="CLB102" s="733"/>
      <c r="CLC102" s="733"/>
      <c r="CLD102" s="733"/>
      <c r="CLE102" s="733"/>
      <c r="CLF102" s="733"/>
      <c r="CLG102" s="733"/>
      <c r="CLH102" s="733"/>
      <c r="CLI102" s="733"/>
      <c r="CLJ102" s="733"/>
      <c r="CLK102" s="733"/>
      <c r="CLL102" s="733"/>
      <c r="CLM102" s="733"/>
      <c r="CLN102" s="733"/>
      <c r="CLO102" s="733"/>
      <c r="CLP102" s="733"/>
      <c r="CLQ102" s="733"/>
      <c r="CLR102" s="733"/>
      <c r="CLS102" s="733"/>
      <c r="CLT102" s="733"/>
      <c r="CLU102" s="733"/>
      <c r="CLV102" s="733"/>
      <c r="CLW102" s="733"/>
      <c r="CLX102" s="733"/>
      <c r="CLY102" s="733"/>
      <c r="CLZ102" s="733"/>
      <c r="CMA102" s="733"/>
      <c r="CMB102" s="733"/>
      <c r="CMC102" s="733"/>
      <c r="CMD102" s="733"/>
      <c r="CME102" s="733"/>
      <c r="CMF102" s="733"/>
      <c r="CMG102" s="733"/>
      <c r="CMH102" s="733"/>
      <c r="CMI102" s="733"/>
      <c r="CMJ102" s="733"/>
      <c r="CMK102" s="733"/>
      <c r="CML102" s="733"/>
      <c r="CMM102" s="733"/>
      <c r="CMN102" s="733"/>
      <c r="CMO102" s="733"/>
      <c r="CMP102" s="733"/>
      <c r="CMQ102" s="733"/>
      <c r="CMR102" s="733"/>
      <c r="CMS102" s="733"/>
      <c r="CMT102" s="733"/>
      <c r="CMU102" s="733"/>
      <c r="CMV102" s="733"/>
      <c r="CMW102" s="733"/>
      <c r="CMX102" s="733"/>
      <c r="CMY102" s="733"/>
      <c r="CMZ102" s="733"/>
      <c r="CNA102" s="733"/>
      <c r="CNB102" s="733"/>
      <c r="CNC102" s="733"/>
      <c r="CND102" s="733"/>
      <c r="CNE102" s="733"/>
      <c r="CNF102" s="733"/>
      <c r="CNG102" s="733"/>
      <c r="CNH102" s="733"/>
      <c r="CNI102" s="733"/>
      <c r="CNJ102" s="733"/>
      <c r="CNK102" s="733"/>
      <c r="CNL102" s="733"/>
      <c r="CNM102" s="733"/>
      <c r="CNN102" s="733"/>
      <c r="CNO102" s="733"/>
      <c r="CNP102" s="733"/>
      <c r="CNQ102" s="733"/>
      <c r="CNR102" s="733"/>
      <c r="CNS102" s="733"/>
      <c r="CNT102" s="733"/>
      <c r="CNU102" s="733"/>
      <c r="CNV102" s="733"/>
      <c r="CNW102" s="733"/>
      <c r="CNX102" s="733"/>
      <c r="CNY102" s="733"/>
      <c r="CNZ102" s="733"/>
      <c r="COA102" s="733"/>
      <c r="COB102" s="733"/>
      <c r="COC102" s="733"/>
      <c r="COD102" s="733"/>
      <c r="COE102" s="733"/>
      <c r="COF102" s="733"/>
      <c r="COG102" s="733"/>
      <c r="COH102" s="733"/>
      <c r="COI102" s="733"/>
      <c r="COJ102" s="733"/>
      <c r="COK102" s="733"/>
      <c r="COL102" s="733"/>
      <c r="COM102" s="733"/>
      <c r="CON102" s="733"/>
      <c r="COO102" s="733"/>
      <c r="COP102" s="733"/>
      <c r="COQ102" s="733"/>
      <c r="COR102" s="733"/>
      <c r="COS102" s="733"/>
      <c r="COT102" s="733"/>
      <c r="COU102" s="733"/>
      <c r="COV102" s="733"/>
      <c r="COW102" s="733"/>
      <c r="COX102" s="733"/>
      <c r="COY102" s="733"/>
      <c r="COZ102" s="733"/>
      <c r="CPA102" s="733"/>
      <c r="CPB102" s="733"/>
      <c r="CPC102" s="733"/>
      <c r="CPD102" s="733"/>
      <c r="CPE102" s="733"/>
      <c r="CPF102" s="733"/>
      <c r="CPG102" s="733"/>
      <c r="CPH102" s="733"/>
      <c r="CPI102" s="733"/>
      <c r="CPJ102" s="733"/>
      <c r="CPK102" s="733"/>
      <c r="CPL102" s="733"/>
      <c r="CPM102" s="733"/>
      <c r="CPN102" s="733"/>
      <c r="CPO102" s="733"/>
      <c r="CPP102" s="733"/>
      <c r="CPQ102" s="733"/>
      <c r="CPR102" s="733"/>
      <c r="CPS102" s="733"/>
      <c r="CPT102" s="733"/>
      <c r="CPU102" s="733"/>
      <c r="CPV102" s="733"/>
      <c r="CPW102" s="733"/>
      <c r="CPX102" s="733"/>
      <c r="CPY102" s="733"/>
      <c r="CPZ102" s="733"/>
      <c r="CQA102" s="733"/>
      <c r="CQB102" s="733"/>
      <c r="CQC102" s="733"/>
      <c r="CQD102" s="733"/>
      <c r="CQE102" s="733"/>
      <c r="CQF102" s="733"/>
      <c r="CQG102" s="733"/>
      <c r="CQH102" s="733"/>
      <c r="CQI102" s="733"/>
      <c r="CQJ102" s="733"/>
      <c r="CQK102" s="733"/>
      <c r="CQL102" s="733"/>
      <c r="CQM102" s="733"/>
      <c r="CQN102" s="733"/>
      <c r="CQO102" s="733"/>
      <c r="CQP102" s="733"/>
      <c r="CQQ102" s="733"/>
      <c r="CQR102" s="733"/>
      <c r="CQS102" s="733"/>
      <c r="CQT102" s="733"/>
      <c r="CQU102" s="733"/>
      <c r="CQV102" s="733"/>
      <c r="CQW102" s="733"/>
      <c r="CQX102" s="733"/>
      <c r="CQY102" s="733"/>
      <c r="CQZ102" s="733"/>
      <c r="CRA102" s="733"/>
      <c r="CRB102" s="733"/>
      <c r="CRC102" s="733"/>
      <c r="CRD102" s="733"/>
      <c r="CRE102" s="733"/>
      <c r="CRF102" s="733"/>
      <c r="CRG102" s="733"/>
      <c r="CRH102" s="733"/>
      <c r="CRI102" s="733"/>
      <c r="CRJ102" s="733"/>
      <c r="CRK102" s="733"/>
      <c r="CRL102" s="733"/>
      <c r="CRM102" s="733"/>
      <c r="CRN102" s="733"/>
      <c r="CRO102" s="733"/>
      <c r="CRP102" s="733"/>
      <c r="CRQ102" s="733"/>
      <c r="CRR102" s="733"/>
      <c r="CRS102" s="733"/>
      <c r="CRT102" s="733"/>
      <c r="CRU102" s="733"/>
      <c r="CRV102" s="733"/>
      <c r="CRW102" s="733"/>
      <c r="CRX102" s="733"/>
      <c r="CRY102" s="733"/>
      <c r="CRZ102" s="733"/>
      <c r="CSA102" s="733"/>
      <c r="CSB102" s="733"/>
      <c r="CSC102" s="733"/>
      <c r="CSD102" s="733"/>
      <c r="CSE102" s="733"/>
      <c r="CSF102" s="733"/>
      <c r="CSG102" s="733"/>
      <c r="CSH102" s="733"/>
      <c r="CSI102" s="733"/>
      <c r="CSJ102" s="733"/>
      <c r="CSK102" s="733"/>
      <c r="CSL102" s="733"/>
      <c r="CSM102" s="733"/>
      <c r="CSN102" s="733"/>
      <c r="CSO102" s="733"/>
      <c r="CSP102" s="733"/>
      <c r="CSQ102" s="733"/>
      <c r="CSR102" s="733"/>
      <c r="CSS102" s="733"/>
      <c r="CST102" s="733"/>
      <c r="CSU102" s="733"/>
      <c r="CSV102" s="733"/>
      <c r="CSW102" s="733"/>
      <c r="CSX102" s="733"/>
      <c r="CSY102" s="733"/>
      <c r="CSZ102" s="733"/>
      <c r="CTA102" s="733"/>
      <c r="CTB102" s="733"/>
      <c r="CTC102" s="733"/>
      <c r="CTD102" s="733"/>
      <c r="CTE102" s="733"/>
      <c r="CTF102" s="733"/>
      <c r="CTG102" s="733"/>
      <c r="CTH102" s="733"/>
      <c r="CTI102" s="733"/>
      <c r="CTJ102" s="733"/>
      <c r="CTK102" s="733"/>
      <c r="CTL102" s="733"/>
      <c r="CTM102" s="733"/>
      <c r="CTN102" s="733"/>
      <c r="CTO102" s="733"/>
      <c r="CTP102" s="733"/>
      <c r="CTQ102" s="733"/>
      <c r="CTR102" s="733"/>
      <c r="CTS102" s="733"/>
      <c r="CTT102" s="733"/>
      <c r="CTU102" s="733"/>
      <c r="CTV102" s="733"/>
      <c r="CTW102" s="733"/>
      <c r="CTX102" s="733"/>
      <c r="CTY102" s="733"/>
      <c r="CTZ102" s="733"/>
      <c r="CUA102" s="733"/>
      <c r="CUB102" s="733"/>
      <c r="CUC102" s="733"/>
      <c r="CUD102" s="733"/>
      <c r="CUE102" s="733"/>
      <c r="CUF102" s="733"/>
      <c r="CUG102" s="733"/>
      <c r="CUH102" s="733"/>
      <c r="CUI102" s="733"/>
      <c r="CUJ102" s="733"/>
      <c r="CUK102" s="733"/>
      <c r="CUL102" s="733"/>
      <c r="CUM102" s="733"/>
      <c r="CUN102" s="733"/>
      <c r="CUO102" s="733"/>
      <c r="CUP102" s="733"/>
      <c r="CUQ102" s="733"/>
      <c r="CUR102" s="733"/>
      <c r="CUS102" s="733"/>
      <c r="CUT102" s="733"/>
      <c r="CUU102" s="733"/>
      <c r="CUV102" s="733"/>
      <c r="CUW102" s="733"/>
      <c r="CUX102" s="733"/>
      <c r="CUY102" s="733"/>
      <c r="CUZ102" s="733"/>
      <c r="CVA102" s="733"/>
      <c r="CVB102" s="733"/>
      <c r="CVC102" s="733"/>
      <c r="CVD102" s="733"/>
      <c r="CVE102" s="733"/>
      <c r="CVF102" s="733"/>
      <c r="CVG102" s="733"/>
      <c r="CVH102" s="733"/>
      <c r="CVI102" s="733"/>
      <c r="CVJ102" s="733"/>
      <c r="CVK102" s="733"/>
      <c r="CVL102" s="733"/>
      <c r="CVM102" s="733"/>
      <c r="CVN102" s="733"/>
      <c r="CVO102" s="733"/>
      <c r="CVP102" s="733"/>
      <c r="CVQ102" s="733"/>
      <c r="CVR102" s="733"/>
      <c r="CVS102" s="733"/>
      <c r="CVT102" s="733"/>
      <c r="CVU102" s="733"/>
      <c r="CVV102" s="733"/>
      <c r="CVW102" s="733"/>
      <c r="CVX102" s="733"/>
      <c r="CVY102" s="733"/>
      <c r="CVZ102" s="733"/>
      <c r="CWA102" s="733"/>
      <c r="CWB102" s="733"/>
      <c r="CWC102" s="733"/>
      <c r="CWD102" s="733"/>
      <c r="CWE102" s="733"/>
      <c r="CWF102" s="733"/>
      <c r="CWG102" s="733"/>
      <c r="CWH102" s="733"/>
      <c r="CWI102" s="733"/>
      <c r="CWJ102" s="733"/>
      <c r="CWK102" s="733"/>
      <c r="CWL102" s="733"/>
      <c r="CWM102" s="733"/>
      <c r="CWN102" s="733"/>
      <c r="CWO102" s="733"/>
      <c r="CWP102" s="733"/>
      <c r="CWQ102" s="733"/>
      <c r="CWR102" s="733"/>
      <c r="CWS102" s="733"/>
      <c r="CWT102" s="733"/>
      <c r="CWU102" s="733"/>
      <c r="CWV102" s="733"/>
      <c r="CWW102" s="733"/>
      <c r="CWX102" s="733"/>
      <c r="CWY102" s="733"/>
      <c r="CWZ102" s="733"/>
      <c r="CXA102" s="733"/>
      <c r="CXB102" s="733"/>
      <c r="CXC102" s="733"/>
      <c r="CXD102" s="733"/>
      <c r="CXE102" s="733"/>
      <c r="CXF102" s="733"/>
      <c r="CXG102" s="733"/>
      <c r="CXH102" s="733"/>
      <c r="CXI102" s="733"/>
      <c r="CXJ102" s="733"/>
      <c r="CXK102" s="733"/>
      <c r="CXL102" s="733"/>
      <c r="CXM102" s="733"/>
      <c r="CXN102" s="733"/>
      <c r="CXO102" s="733"/>
      <c r="CXP102" s="733"/>
      <c r="CXQ102" s="733"/>
      <c r="CXR102" s="733"/>
      <c r="CXS102" s="733"/>
      <c r="CXT102" s="733"/>
      <c r="CXU102" s="733"/>
      <c r="CXV102" s="733"/>
      <c r="CXW102" s="733"/>
      <c r="CXX102" s="733"/>
      <c r="CXY102" s="733"/>
      <c r="CXZ102" s="733"/>
      <c r="CYA102" s="733"/>
      <c r="CYB102" s="733"/>
      <c r="CYC102" s="733"/>
      <c r="CYD102" s="733"/>
      <c r="CYE102" s="733"/>
      <c r="CYF102" s="733"/>
      <c r="CYG102" s="733"/>
      <c r="CYH102" s="733"/>
      <c r="CYI102" s="733"/>
      <c r="CYJ102" s="733"/>
      <c r="CYK102" s="733"/>
      <c r="CYL102" s="733"/>
      <c r="CYM102" s="733"/>
      <c r="CYN102" s="733"/>
      <c r="CYO102" s="733"/>
      <c r="CYP102" s="733"/>
      <c r="CYQ102" s="733"/>
      <c r="CYR102" s="733"/>
      <c r="CYS102" s="733"/>
      <c r="CYT102" s="733"/>
      <c r="CYU102" s="733"/>
      <c r="CYV102" s="733"/>
      <c r="CYW102" s="733"/>
      <c r="CYX102" s="733"/>
      <c r="CYY102" s="733"/>
      <c r="CYZ102" s="733"/>
      <c r="CZA102" s="733"/>
      <c r="CZB102" s="733"/>
      <c r="CZC102" s="733"/>
      <c r="CZD102" s="733"/>
      <c r="CZE102" s="733"/>
      <c r="CZF102" s="733"/>
      <c r="CZG102" s="733"/>
      <c r="CZH102" s="733"/>
      <c r="CZI102" s="733"/>
      <c r="CZJ102" s="733"/>
      <c r="CZK102" s="733"/>
      <c r="CZL102" s="733"/>
      <c r="CZM102" s="733"/>
      <c r="CZN102" s="733"/>
      <c r="CZO102" s="733"/>
      <c r="CZP102" s="733"/>
      <c r="CZQ102" s="733"/>
      <c r="CZR102" s="733"/>
      <c r="CZS102" s="733"/>
      <c r="CZT102" s="733"/>
      <c r="CZU102" s="733"/>
      <c r="CZV102" s="733"/>
      <c r="CZW102" s="733"/>
      <c r="CZX102" s="733"/>
      <c r="CZY102" s="733"/>
      <c r="CZZ102" s="733"/>
      <c r="DAA102" s="733"/>
      <c r="DAB102" s="733"/>
      <c r="DAC102" s="733"/>
      <c r="DAD102" s="733"/>
      <c r="DAE102" s="733"/>
      <c r="DAF102" s="733"/>
      <c r="DAG102" s="733"/>
      <c r="DAH102" s="733"/>
      <c r="DAI102" s="733"/>
      <c r="DAJ102" s="733"/>
      <c r="DAK102" s="733"/>
      <c r="DAL102" s="733"/>
      <c r="DAM102" s="733"/>
      <c r="DAN102" s="733"/>
      <c r="DAO102" s="733"/>
      <c r="DAP102" s="733"/>
      <c r="DAQ102" s="733"/>
      <c r="DAR102" s="733"/>
      <c r="DAS102" s="733"/>
      <c r="DAT102" s="733"/>
      <c r="DAU102" s="733"/>
      <c r="DAV102" s="733"/>
      <c r="DAW102" s="733"/>
      <c r="DAX102" s="733"/>
      <c r="DAY102" s="733"/>
      <c r="DAZ102" s="733"/>
      <c r="DBA102" s="733"/>
      <c r="DBB102" s="733"/>
      <c r="DBC102" s="733"/>
      <c r="DBD102" s="733"/>
      <c r="DBE102" s="733"/>
      <c r="DBF102" s="733"/>
      <c r="DBG102" s="733"/>
      <c r="DBH102" s="733"/>
      <c r="DBI102" s="733"/>
      <c r="DBJ102" s="733"/>
      <c r="DBK102" s="733"/>
      <c r="DBL102" s="733"/>
      <c r="DBM102" s="733"/>
      <c r="DBN102" s="733"/>
      <c r="DBO102" s="733"/>
      <c r="DBP102" s="733"/>
      <c r="DBQ102" s="733"/>
      <c r="DBR102" s="733"/>
      <c r="DBS102" s="733"/>
      <c r="DBT102" s="733"/>
      <c r="DBU102" s="733"/>
      <c r="DBV102" s="733"/>
      <c r="DBW102" s="733"/>
      <c r="DBX102" s="733"/>
      <c r="DBY102" s="733"/>
      <c r="DBZ102" s="733"/>
      <c r="DCA102" s="733"/>
      <c r="DCB102" s="733"/>
      <c r="DCC102" s="733"/>
      <c r="DCD102" s="733"/>
      <c r="DCE102" s="733"/>
      <c r="DCF102" s="733"/>
      <c r="DCG102" s="733"/>
      <c r="DCH102" s="733"/>
      <c r="DCI102" s="733"/>
      <c r="DCJ102" s="733"/>
      <c r="DCK102" s="733"/>
      <c r="DCL102" s="733"/>
      <c r="DCM102" s="733"/>
      <c r="DCN102" s="733"/>
      <c r="DCO102" s="733"/>
      <c r="DCP102" s="733"/>
      <c r="DCQ102" s="733"/>
      <c r="DCR102" s="733"/>
      <c r="DCS102" s="733"/>
      <c r="DCT102" s="733"/>
      <c r="DCU102" s="733"/>
      <c r="DCV102" s="733"/>
      <c r="DCW102" s="733"/>
      <c r="DCX102" s="733"/>
      <c r="DCY102" s="733"/>
      <c r="DCZ102" s="733"/>
      <c r="DDA102" s="733"/>
      <c r="DDB102" s="733"/>
      <c r="DDC102" s="733"/>
      <c r="DDD102" s="733"/>
      <c r="DDE102" s="733"/>
      <c r="DDF102" s="733"/>
      <c r="DDG102" s="733"/>
      <c r="DDH102" s="733"/>
      <c r="DDI102" s="733"/>
      <c r="DDJ102" s="733"/>
      <c r="DDK102" s="733"/>
      <c r="DDL102" s="733"/>
      <c r="DDM102" s="733"/>
      <c r="DDN102" s="733"/>
      <c r="DDO102" s="733"/>
      <c r="DDP102" s="733"/>
      <c r="DDQ102" s="733"/>
      <c r="DDR102" s="733"/>
      <c r="DDS102" s="733"/>
      <c r="DDT102" s="733"/>
      <c r="DDU102" s="733"/>
      <c r="DDV102" s="733"/>
      <c r="DDW102" s="733"/>
      <c r="DDX102" s="733"/>
      <c r="DDY102" s="733"/>
      <c r="DDZ102" s="733"/>
      <c r="DEA102" s="733"/>
      <c r="DEB102" s="733"/>
      <c r="DEC102" s="733"/>
      <c r="DED102" s="733"/>
      <c r="DEE102" s="733"/>
      <c r="DEF102" s="733"/>
      <c r="DEG102" s="733"/>
      <c r="DEH102" s="733"/>
      <c r="DEI102" s="733"/>
      <c r="DEJ102" s="733"/>
      <c r="DEK102" s="733"/>
      <c r="DEL102" s="733"/>
      <c r="DEM102" s="733"/>
      <c r="DEN102" s="733"/>
      <c r="DEO102" s="733"/>
      <c r="DEP102" s="733"/>
      <c r="DEQ102" s="733"/>
      <c r="DER102" s="733"/>
      <c r="DES102" s="733"/>
      <c r="DET102" s="733"/>
      <c r="DEU102" s="733"/>
      <c r="DEV102" s="733"/>
      <c r="DEW102" s="733"/>
      <c r="DEX102" s="733"/>
      <c r="DEY102" s="733"/>
      <c r="DEZ102" s="733"/>
      <c r="DFA102" s="733"/>
      <c r="DFB102" s="733"/>
      <c r="DFC102" s="733"/>
      <c r="DFD102" s="733"/>
      <c r="DFE102" s="733"/>
      <c r="DFF102" s="733"/>
      <c r="DFG102" s="733"/>
      <c r="DFH102" s="733"/>
      <c r="DFI102" s="733"/>
      <c r="DFJ102" s="733"/>
      <c r="DFK102" s="733"/>
      <c r="DFL102" s="733"/>
      <c r="DFM102" s="733"/>
      <c r="DFN102" s="733"/>
      <c r="DFO102" s="733"/>
      <c r="DFP102" s="733"/>
      <c r="DFQ102" s="733"/>
      <c r="DFR102" s="733"/>
      <c r="DFS102" s="733"/>
      <c r="DFT102" s="733"/>
      <c r="DFU102" s="733"/>
      <c r="DFV102" s="733"/>
      <c r="DFW102" s="733"/>
      <c r="DFX102" s="733"/>
      <c r="DFY102" s="733"/>
      <c r="DFZ102" s="733"/>
      <c r="DGA102" s="733"/>
      <c r="DGB102" s="733"/>
      <c r="DGC102" s="733"/>
      <c r="DGD102" s="733"/>
      <c r="DGE102" s="733"/>
      <c r="DGF102" s="733"/>
      <c r="DGG102" s="733"/>
      <c r="DGH102" s="733"/>
      <c r="DGI102" s="733"/>
      <c r="DGJ102" s="733"/>
      <c r="DGK102" s="733"/>
      <c r="DGL102" s="733"/>
      <c r="DGM102" s="733"/>
      <c r="DGN102" s="733"/>
      <c r="DGO102" s="733"/>
      <c r="DGP102" s="733"/>
      <c r="DGQ102" s="733"/>
      <c r="DGR102" s="733"/>
      <c r="DGS102" s="733"/>
      <c r="DGT102" s="733"/>
      <c r="DGU102" s="733"/>
      <c r="DGV102" s="733"/>
      <c r="DGW102" s="733"/>
      <c r="DGX102" s="733"/>
      <c r="DGY102" s="733"/>
      <c r="DGZ102" s="733"/>
      <c r="DHA102" s="733"/>
      <c r="DHB102" s="733"/>
      <c r="DHC102" s="733"/>
      <c r="DHD102" s="733"/>
      <c r="DHE102" s="733"/>
      <c r="DHF102" s="733"/>
      <c r="DHG102" s="733"/>
      <c r="DHH102" s="733"/>
      <c r="DHI102" s="733"/>
      <c r="DHJ102" s="733"/>
      <c r="DHK102" s="733"/>
      <c r="DHL102" s="733"/>
      <c r="DHM102" s="733"/>
      <c r="DHN102" s="733"/>
      <c r="DHO102" s="733"/>
      <c r="DHP102" s="733"/>
      <c r="DHQ102" s="733"/>
      <c r="DHR102" s="733"/>
      <c r="DHS102" s="733"/>
      <c r="DHT102" s="733"/>
      <c r="DHU102" s="733"/>
      <c r="DHV102" s="733"/>
      <c r="DHW102" s="733"/>
      <c r="DHX102" s="733"/>
      <c r="DHY102" s="733"/>
      <c r="DHZ102" s="733"/>
      <c r="DIA102" s="733"/>
      <c r="DIB102" s="733"/>
      <c r="DIC102" s="733"/>
      <c r="DID102" s="733"/>
      <c r="DIE102" s="733"/>
      <c r="DIF102" s="733"/>
      <c r="DIG102" s="733"/>
      <c r="DIH102" s="733"/>
      <c r="DII102" s="733"/>
      <c r="DIJ102" s="733"/>
      <c r="DIK102" s="733"/>
      <c r="DIL102" s="733"/>
      <c r="DIM102" s="733"/>
      <c r="DIN102" s="733"/>
      <c r="DIO102" s="733"/>
      <c r="DIP102" s="733"/>
      <c r="DIQ102" s="733"/>
      <c r="DIR102" s="733"/>
      <c r="DIS102" s="733"/>
      <c r="DIT102" s="733"/>
      <c r="DIU102" s="733"/>
      <c r="DIV102" s="733"/>
      <c r="DIW102" s="733"/>
      <c r="DIX102" s="733"/>
      <c r="DIY102" s="733"/>
      <c r="DIZ102" s="733"/>
      <c r="DJA102" s="733"/>
      <c r="DJB102" s="733"/>
      <c r="DJC102" s="733"/>
      <c r="DJD102" s="733"/>
      <c r="DJE102" s="733"/>
      <c r="DJF102" s="733"/>
      <c r="DJG102" s="733"/>
      <c r="DJH102" s="733"/>
      <c r="DJI102" s="733"/>
      <c r="DJJ102" s="733"/>
      <c r="DJK102" s="733"/>
      <c r="DJL102" s="733"/>
      <c r="DJM102" s="733"/>
      <c r="DJN102" s="733"/>
      <c r="DJO102" s="733"/>
      <c r="DJP102" s="733"/>
      <c r="DJQ102" s="733"/>
      <c r="DJR102" s="733"/>
      <c r="DJS102" s="733"/>
      <c r="DJT102" s="733"/>
      <c r="DJU102" s="733"/>
      <c r="DJV102" s="733"/>
      <c r="DJW102" s="733"/>
      <c r="DJX102" s="733"/>
      <c r="DJY102" s="733"/>
      <c r="DJZ102" s="733"/>
      <c r="DKA102" s="733"/>
      <c r="DKB102" s="733"/>
      <c r="DKC102" s="733"/>
      <c r="DKD102" s="733"/>
      <c r="DKE102" s="733"/>
      <c r="DKF102" s="733"/>
      <c r="DKG102" s="733"/>
      <c r="DKH102" s="733"/>
      <c r="DKI102" s="733"/>
      <c r="DKJ102" s="733"/>
      <c r="DKK102" s="733"/>
      <c r="DKL102" s="733"/>
      <c r="DKM102" s="733"/>
      <c r="DKN102" s="733"/>
      <c r="DKO102" s="733"/>
      <c r="DKP102" s="733"/>
      <c r="DKQ102" s="733"/>
      <c r="DKR102" s="733"/>
      <c r="DKS102" s="733"/>
      <c r="DKT102" s="733"/>
      <c r="DKU102" s="733"/>
      <c r="DKV102" s="733"/>
      <c r="DKW102" s="733"/>
      <c r="DKX102" s="733"/>
      <c r="DKY102" s="733"/>
      <c r="DKZ102" s="733"/>
      <c r="DLA102" s="733"/>
      <c r="DLB102" s="733"/>
      <c r="DLC102" s="733"/>
      <c r="DLD102" s="733"/>
      <c r="DLE102" s="733"/>
      <c r="DLF102" s="733"/>
      <c r="DLG102" s="733"/>
      <c r="DLH102" s="733"/>
      <c r="DLI102" s="733"/>
      <c r="DLJ102" s="733"/>
      <c r="DLK102" s="733"/>
      <c r="DLL102" s="733"/>
      <c r="DLM102" s="733"/>
      <c r="DLN102" s="733"/>
      <c r="DLO102" s="733"/>
      <c r="DLP102" s="733"/>
      <c r="DLQ102" s="733"/>
      <c r="DLR102" s="733"/>
      <c r="DLS102" s="733"/>
      <c r="DLT102" s="733"/>
      <c r="DLU102" s="733"/>
      <c r="DLV102" s="733"/>
      <c r="DLW102" s="733"/>
      <c r="DLX102" s="733"/>
      <c r="DLY102" s="733"/>
      <c r="DLZ102" s="733"/>
      <c r="DMA102" s="733"/>
      <c r="DMB102" s="733"/>
      <c r="DMC102" s="733"/>
      <c r="DMD102" s="733"/>
      <c r="DME102" s="733"/>
      <c r="DMF102" s="733"/>
      <c r="DMG102" s="733"/>
      <c r="DMH102" s="733"/>
      <c r="DMI102" s="733"/>
      <c r="DMJ102" s="733"/>
      <c r="DMK102" s="733"/>
      <c r="DML102" s="733"/>
      <c r="DMM102" s="733"/>
      <c r="DMN102" s="733"/>
      <c r="DMO102" s="733"/>
      <c r="DMP102" s="733"/>
      <c r="DMQ102" s="733"/>
      <c r="DMR102" s="733"/>
      <c r="DMS102" s="733"/>
      <c r="DMT102" s="733"/>
      <c r="DMU102" s="733"/>
      <c r="DMV102" s="733"/>
      <c r="DMW102" s="733"/>
      <c r="DMX102" s="733"/>
      <c r="DMY102" s="733"/>
      <c r="DMZ102" s="733"/>
      <c r="DNA102" s="733"/>
      <c r="DNB102" s="733"/>
      <c r="DNC102" s="733"/>
      <c r="DND102" s="733"/>
      <c r="DNE102" s="733"/>
      <c r="DNF102" s="733"/>
      <c r="DNG102" s="733"/>
      <c r="DNH102" s="733"/>
      <c r="DNI102" s="733"/>
      <c r="DNJ102" s="733"/>
      <c r="DNK102" s="733"/>
      <c r="DNL102" s="733"/>
      <c r="DNM102" s="733"/>
      <c r="DNN102" s="733"/>
      <c r="DNO102" s="733"/>
      <c r="DNP102" s="733"/>
      <c r="DNQ102" s="733"/>
      <c r="DNR102" s="733"/>
      <c r="DNS102" s="733"/>
      <c r="DNT102" s="733"/>
      <c r="DNU102" s="733"/>
      <c r="DNV102" s="733"/>
      <c r="DNW102" s="733"/>
      <c r="DNX102" s="733"/>
      <c r="DNY102" s="733"/>
      <c r="DNZ102" s="733"/>
      <c r="DOA102" s="733"/>
      <c r="DOB102" s="733"/>
      <c r="DOC102" s="733"/>
      <c r="DOD102" s="733"/>
      <c r="DOE102" s="733"/>
      <c r="DOF102" s="733"/>
      <c r="DOG102" s="733"/>
      <c r="DOH102" s="733"/>
      <c r="DOI102" s="733"/>
      <c r="DOJ102" s="733"/>
      <c r="DOK102" s="733"/>
      <c r="DOL102" s="733"/>
      <c r="DOM102" s="733"/>
      <c r="DON102" s="733"/>
      <c r="DOO102" s="733"/>
      <c r="DOP102" s="733"/>
      <c r="DOQ102" s="733"/>
      <c r="DOR102" s="733"/>
      <c r="DOS102" s="733"/>
      <c r="DOT102" s="733"/>
      <c r="DOU102" s="733"/>
      <c r="DOV102" s="733"/>
      <c r="DOW102" s="733"/>
      <c r="DOX102" s="733"/>
      <c r="DOY102" s="733"/>
      <c r="DOZ102" s="733"/>
      <c r="DPA102" s="733"/>
      <c r="DPB102" s="733"/>
      <c r="DPC102" s="733"/>
      <c r="DPD102" s="733"/>
      <c r="DPE102" s="733"/>
      <c r="DPF102" s="733"/>
      <c r="DPG102" s="733"/>
      <c r="DPH102" s="733"/>
      <c r="DPI102" s="733"/>
      <c r="DPJ102" s="733"/>
      <c r="DPK102" s="733"/>
      <c r="DPL102" s="733"/>
      <c r="DPM102" s="733"/>
      <c r="DPN102" s="733"/>
      <c r="DPO102" s="733"/>
      <c r="DPP102" s="733"/>
      <c r="DPQ102" s="733"/>
      <c r="DPR102" s="733"/>
      <c r="DPS102" s="733"/>
      <c r="DPT102" s="733"/>
      <c r="DPU102" s="733"/>
      <c r="DPV102" s="733"/>
      <c r="DPW102" s="733"/>
      <c r="DPX102" s="733"/>
      <c r="DPY102" s="733"/>
      <c r="DPZ102" s="733"/>
      <c r="DQA102" s="733"/>
      <c r="DQB102" s="733"/>
      <c r="DQC102" s="733"/>
      <c r="DQD102" s="733"/>
      <c r="DQE102" s="733"/>
      <c r="DQF102" s="733"/>
      <c r="DQG102" s="733"/>
      <c r="DQH102" s="733"/>
      <c r="DQI102" s="733"/>
      <c r="DQJ102" s="733"/>
      <c r="DQK102" s="733"/>
      <c r="DQL102" s="733"/>
      <c r="DQM102" s="733"/>
      <c r="DQN102" s="733"/>
      <c r="DQO102" s="733"/>
      <c r="DQP102" s="733"/>
      <c r="DQQ102" s="733"/>
      <c r="DQR102" s="733"/>
      <c r="DQS102" s="733"/>
      <c r="DQT102" s="733"/>
      <c r="DQU102" s="733"/>
      <c r="DQV102" s="733"/>
      <c r="DQW102" s="733"/>
      <c r="DQX102" s="733"/>
      <c r="DQY102" s="733"/>
      <c r="DQZ102" s="733"/>
      <c r="DRA102" s="733"/>
      <c r="DRB102" s="733"/>
      <c r="DRC102" s="733"/>
      <c r="DRD102" s="733"/>
      <c r="DRE102" s="733"/>
      <c r="DRF102" s="733"/>
      <c r="DRG102" s="733"/>
      <c r="DRH102" s="733"/>
      <c r="DRI102" s="733"/>
      <c r="DRJ102" s="733"/>
      <c r="DRK102" s="733"/>
      <c r="DRL102" s="733"/>
      <c r="DRM102" s="733"/>
      <c r="DRN102" s="733"/>
      <c r="DRO102" s="733"/>
      <c r="DRP102" s="733"/>
      <c r="DRQ102" s="733"/>
      <c r="DRR102" s="733"/>
      <c r="DRS102" s="733"/>
      <c r="DRT102" s="733"/>
      <c r="DRU102" s="733"/>
      <c r="DRV102" s="733"/>
      <c r="DRW102" s="733"/>
      <c r="DRX102" s="733"/>
      <c r="DRY102" s="733"/>
      <c r="DRZ102" s="733"/>
      <c r="DSA102" s="733"/>
      <c r="DSB102" s="733"/>
      <c r="DSC102" s="733"/>
      <c r="DSD102" s="733"/>
      <c r="DSE102" s="733"/>
      <c r="DSF102" s="733"/>
      <c r="DSG102" s="733"/>
      <c r="DSH102" s="733"/>
      <c r="DSI102" s="733"/>
      <c r="DSJ102" s="733"/>
      <c r="DSK102" s="733"/>
      <c r="DSL102" s="733"/>
      <c r="DSM102" s="733"/>
      <c r="DSN102" s="733"/>
      <c r="DSO102" s="733"/>
      <c r="DSP102" s="733"/>
      <c r="DSQ102" s="733"/>
      <c r="DSR102" s="733"/>
      <c r="DSS102" s="733"/>
      <c r="DST102" s="733"/>
      <c r="DSU102" s="733"/>
      <c r="DSV102" s="733"/>
      <c r="DSW102" s="733"/>
      <c r="DSX102" s="733"/>
      <c r="DSY102" s="733"/>
      <c r="DSZ102" s="733"/>
      <c r="DTA102" s="733"/>
      <c r="DTB102" s="733"/>
      <c r="DTC102" s="733"/>
      <c r="DTD102" s="733"/>
      <c r="DTE102" s="733"/>
      <c r="DTF102" s="733"/>
      <c r="DTG102" s="733"/>
      <c r="DTH102" s="733"/>
      <c r="DTI102" s="733"/>
      <c r="DTJ102" s="733"/>
      <c r="DTK102" s="733"/>
      <c r="DTL102" s="733"/>
      <c r="DTM102" s="733"/>
      <c r="DTN102" s="733"/>
      <c r="DTO102" s="733"/>
      <c r="DTP102" s="733"/>
      <c r="DTQ102" s="733"/>
      <c r="DTR102" s="733"/>
      <c r="DTS102" s="733"/>
      <c r="DTT102" s="733"/>
      <c r="DTU102" s="733"/>
      <c r="DTV102" s="733"/>
      <c r="DTW102" s="733"/>
      <c r="DTX102" s="733"/>
      <c r="DTY102" s="733"/>
      <c r="DTZ102" s="733"/>
      <c r="DUA102" s="733"/>
      <c r="DUB102" s="733"/>
      <c r="DUC102" s="733"/>
      <c r="DUD102" s="733"/>
      <c r="DUE102" s="733"/>
      <c r="DUF102" s="733"/>
      <c r="DUG102" s="733"/>
      <c r="DUH102" s="733"/>
      <c r="DUI102" s="733"/>
      <c r="DUJ102" s="733"/>
      <c r="DUK102" s="733"/>
      <c r="DUL102" s="733"/>
      <c r="DUM102" s="733"/>
      <c r="DUN102" s="733"/>
      <c r="DUO102" s="733"/>
      <c r="DUP102" s="733"/>
      <c r="DUQ102" s="733"/>
      <c r="DUR102" s="733"/>
      <c r="DUS102" s="733"/>
      <c r="DUT102" s="733"/>
      <c r="DUU102" s="733"/>
      <c r="DUV102" s="733"/>
      <c r="DUW102" s="733"/>
      <c r="DUX102" s="733"/>
      <c r="DUY102" s="733"/>
      <c r="DUZ102" s="733"/>
      <c r="DVA102" s="733"/>
      <c r="DVB102" s="733"/>
      <c r="DVC102" s="733"/>
      <c r="DVD102" s="733"/>
      <c r="DVE102" s="733"/>
      <c r="DVF102" s="733"/>
      <c r="DVG102" s="733"/>
      <c r="DVH102" s="733"/>
      <c r="DVI102" s="733"/>
      <c r="DVJ102" s="733"/>
      <c r="DVK102" s="733"/>
      <c r="DVL102" s="733"/>
      <c r="DVM102" s="733"/>
      <c r="DVN102" s="733"/>
      <c r="DVO102" s="733"/>
      <c r="DVP102" s="733"/>
      <c r="DVQ102" s="733"/>
      <c r="DVR102" s="733"/>
      <c r="DVS102" s="733"/>
      <c r="DVT102" s="733"/>
      <c r="DVU102" s="733"/>
      <c r="DVV102" s="733"/>
      <c r="DVW102" s="733"/>
      <c r="DVX102" s="733"/>
      <c r="DVY102" s="733"/>
      <c r="DVZ102" s="733"/>
      <c r="DWA102" s="733"/>
      <c r="DWB102" s="733"/>
      <c r="DWC102" s="733"/>
      <c r="DWD102" s="733"/>
      <c r="DWE102" s="733"/>
      <c r="DWF102" s="733"/>
      <c r="DWG102" s="733"/>
      <c r="DWH102" s="733"/>
      <c r="DWI102" s="733"/>
      <c r="DWJ102" s="733"/>
      <c r="DWK102" s="733"/>
      <c r="DWL102" s="733"/>
      <c r="DWM102" s="733"/>
      <c r="DWN102" s="733"/>
      <c r="DWO102" s="733"/>
      <c r="DWP102" s="733"/>
      <c r="DWQ102" s="733"/>
      <c r="DWR102" s="733"/>
      <c r="DWS102" s="733"/>
      <c r="DWT102" s="733"/>
      <c r="DWU102" s="733"/>
      <c r="DWV102" s="733"/>
      <c r="DWW102" s="733"/>
      <c r="DWX102" s="733"/>
      <c r="DWY102" s="733"/>
      <c r="DWZ102" s="733"/>
      <c r="DXA102" s="733"/>
      <c r="DXB102" s="733"/>
      <c r="DXC102" s="733"/>
      <c r="DXD102" s="733"/>
      <c r="DXE102" s="733"/>
      <c r="DXF102" s="733"/>
      <c r="DXG102" s="733"/>
      <c r="DXH102" s="733"/>
      <c r="DXI102" s="733"/>
      <c r="DXJ102" s="733"/>
      <c r="DXK102" s="733"/>
      <c r="DXL102" s="733"/>
      <c r="DXM102" s="733"/>
      <c r="DXN102" s="733"/>
      <c r="DXO102" s="733"/>
      <c r="DXP102" s="733"/>
      <c r="DXQ102" s="733"/>
      <c r="DXR102" s="733"/>
      <c r="DXS102" s="733"/>
      <c r="DXT102" s="733"/>
      <c r="DXU102" s="733"/>
      <c r="DXV102" s="733"/>
      <c r="DXW102" s="733"/>
      <c r="DXX102" s="733"/>
      <c r="DXY102" s="733"/>
      <c r="DXZ102" s="733"/>
      <c r="DYA102" s="733"/>
      <c r="DYB102" s="733"/>
      <c r="DYC102" s="733"/>
      <c r="DYD102" s="733"/>
      <c r="DYE102" s="733"/>
      <c r="DYF102" s="733"/>
      <c r="DYG102" s="733"/>
      <c r="DYH102" s="733"/>
      <c r="DYI102" s="733"/>
      <c r="DYJ102" s="733"/>
      <c r="DYK102" s="733"/>
      <c r="DYL102" s="733"/>
      <c r="DYM102" s="733"/>
      <c r="DYN102" s="733"/>
      <c r="DYO102" s="733"/>
      <c r="DYP102" s="733"/>
      <c r="DYQ102" s="733"/>
      <c r="DYR102" s="733"/>
      <c r="DYS102" s="733"/>
      <c r="DYT102" s="733"/>
      <c r="DYU102" s="733"/>
      <c r="DYV102" s="733"/>
      <c r="DYW102" s="733"/>
      <c r="DYX102" s="733"/>
      <c r="DYY102" s="733"/>
      <c r="DYZ102" s="733"/>
      <c r="DZA102" s="733"/>
      <c r="DZB102" s="733"/>
      <c r="DZC102" s="733"/>
      <c r="DZD102" s="733"/>
      <c r="DZE102" s="733"/>
      <c r="DZF102" s="733"/>
      <c r="DZG102" s="733"/>
      <c r="DZH102" s="733"/>
      <c r="DZI102" s="733"/>
      <c r="DZJ102" s="733"/>
      <c r="DZK102" s="733"/>
      <c r="DZL102" s="733"/>
      <c r="DZM102" s="733"/>
      <c r="DZN102" s="733"/>
      <c r="DZO102" s="733"/>
      <c r="DZP102" s="733"/>
      <c r="DZQ102" s="733"/>
      <c r="DZR102" s="733"/>
      <c r="DZS102" s="733"/>
      <c r="DZT102" s="733"/>
      <c r="DZU102" s="733"/>
      <c r="DZV102" s="733"/>
      <c r="DZW102" s="733"/>
      <c r="DZX102" s="733"/>
      <c r="DZY102" s="733"/>
      <c r="DZZ102" s="733"/>
      <c r="EAA102" s="733"/>
      <c r="EAB102" s="733"/>
      <c r="EAC102" s="733"/>
      <c r="EAD102" s="733"/>
      <c r="EAE102" s="733"/>
      <c r="EAF102" s="733"/>
      <c r="EAG102" s="733"/>
      <c r="EAH102" s="733"/>
      <c r="EAI102" s="733"/>
      <c r="EAJ102" s="733"/>
      <c r="EAK102" s="733"/>
      <c r="EAL102" s="733"/>
      <c r="EAM102" s="733"/>
      <c r="EAN102" s="733"/>
      <c r="EAO102" s="733"/>
      <c r="EAP102" s="733"/>
      <c r="EAQ102" s="733"/>
      <c r="EAR102" s="733"/>
      <c r="EAS102" s="733"/>
      <c r="EAT102" s="733"/>
      <c r="EAU102" s="733"/>
      <c r="EAV102" s="733"/>
      <c r="EAW102" s="733"/>
      <c r="EAX102" s="733"/>
      <c r="EAY102" s="733"/>
      <c r="EAZ102" s="733"/>
      <c r="EBA102" s="733"/>
      <c r="EBB102" s="733"/>
      <c r="EBC102" s="733"/>
      <c r="EBD102" s="733"/>
      <c r="EBE102" s="733"/>
      <c r="EBF102" s="733"/>
      <c r="EBG102" s="733"/>
      <c r="EBH102" s="733"/>
      <c r="EBI102" s="733"/>
      <c r="EBJ102" s="733"/>
      <c r="EBK102" s="733"/>
      <c r="EBL102" s="733"/>
      <c r="EBM102" s="733"/>
      <c r="EBN102" s="733"/>
      <c r="EBO102" s="733"/>
      <c r="EBP102" s="733"/>
      <c r="EBQ102" s="733"/>
      <c r="EBR102" s="733"/>
      <c r="EBS102" s="733"/>
      <c r="EBT102" s="733"/>
      <c r="EBU102" s="733"/>
      <c r="EBV102" s="733"/>
      <c r="EBW102" s="733"/>
      <c r="EBX102" s="733"/>
      <c r="EBY102" s="733"/>
      <c r="EBZ102" s="733"/>
      <c r="ECA102" s="733"/>
      <c r="ECB102" s="733"/>
      <c r="ECC102" s="733"/>
      <c r="ECD102" s="733"/>
      <c r="ECE102" s="733"/>
      <c r="ECF102" s="733"/>
      <c r="ECG102" s="733"/>
      <c r="ECH102" s="733"/>
      <c r="ECI102" s="733"/>
      <c r="ECJ102" s="733"/>
      <c r="ECK102" s="733"/>
      <c r="ECL102" s="733"/>
      <c r="ECM102" s="733"/>
      <c r="ECN102" s="733"/>
      <c r="ECO102" s="733"/>
      <c r="ECP102" s="733"/>
      <c r="ECQ102" s="733"/>
      <c r="ECR102" s="733"/>
      <c r="ECS102" s="733"/>
      <c r="ECT102" s="733"/>
      <c r="ECU102" s="733"/>
      <c r="ECV102" s="733"/>
      <c r="ECW102" s="733"/>
      <c r="ECX102" s="733"/>
      <c r="ECY102" s="733"/>
      <c r="ECZ102" s="733"/>
      <c r="EDA102" s="733"/>
      <c r="EDB102" s="733"/>
      <c r="EDC102" s="733"/>
      <c r="EDD102" s="733"/>
      <c r="EDE102" s="733"/>
      <c r="EDF102" s="733"/>
      <c r="EDG102" s="733"/>
      <c r="EDH102" s="733"/>
      <c r="EDI102" s="733"/>
      <c r="EDJ102" s="733"/>
      <c r="EDK102" s="733"/>
      <c r="EDL102" s="733"/>
      <c r="EDM102" s="733"/>
      <c r="EDN102" s="733"/>
      <c r="EDO102" s="733"/>
      <c r="EDP102" s="733"/>
      <c r="EDQ102" s="733"/>
      <c r="EDR102" s="733"/>
      <c r="EDS102" s="733"/>
      <c r="EDT102" s="733"/>
      <c r="EDU102" s="733"/>
      <c r="EDV102" s="733"/>
      <c r="EDW102" s="733"/>
      <c r="EDX102" s="733"/>
      <c r="EDY102" s="733"/>
      <c r="EDZ102" s="733"/>
      <c r="EEA102" s="733"/>
      <c r="EEB102" s="733"/>
      <c r="EEC102" s="733"/>
      <c r="EED102" s="733"/>
      <c r="EEE102" s="733"/>
      <c r="EEF102" s="733"/>
      <c r="EEG102" s="733"/>
      <c r="EEH102" s="733"/>
      <c r="EEI102" s="733"/>
      <c r="EEJ102" s="733"/>
      <c r="EEK102" s="733"/>
      <c r="EEL102" s="733"/>
      <c r="EEM102" s="733"/>
      <c r="EEN102" s="733"/>
      <c r="EEO102" s="733"/>
      <c r="EEP102" s="733"/>
      <c r="EEQ102" s="733"/>
      <c r="EER102" s="733"/>
      <c r="EES102" s="733"/>
      <c r="EET102" s="733"/>
      <c r="EEU102" s="733"/>
      <c r="EEV102" s="733"/>
      <c r="EEW102" s="733"/>
      <c r="EEX102" s="733"/>
      <c r="EEY102" s="733"/>
      <c r="EEZ102" s="733"/>
      <c r="EFA102" s="733"/>
      <c r="EFB102" s="733"/>
      <c r="EFC102" s="733"/>
      <c r="EFD102" s="733"/>
      <c r="EFE102" s="733"/>
      <c r="EFF102" s="733"/>
      <c r="EFG102" s="733"/>
      <c r="EFH102" s="733"/>
      <c r="EFI102" s="733"/>
      <c r="EFJ102" s="733"/>
      <c r="EFK102" s="733"/>
      <c r="EFL102" s="733"/>
      <c r="EFM102" s="733"/>
      <c r="EFN102" s="733"/>
      <c r="EFO102" s="733"/>
      <c r="EFP102" s="733"/>
      <c r="EFQ102" s="733"/>
      <c r="EFR102" s="733"/>
      <c r="EFS102" s="733"/>
      <c r="EFT102" s="733"/>
      <c r="EFU102" s="733"/>
      <c r="EFV102" s="733"/>
      <c r="EFW102" s="733"/>
      <c r="EFX102" s="733"/>
      <c r="EFY102" s="733"/>
      <c r="EFZ102" s="733"/>
      <c r="EGA102" s="733"/>
      <c r="EGB102" s="733"/>
      <c r="EGC102" s="733"/>
      <c r="EGD102" s="733"/>
      <c r="EGE102" s="733"/>
      <c r="EGF102" s="733"/>
      <c r="EGG102" s="733"/>
      <c r="EGH102" s="733"/>
      <c r="EGI102" s="733"/>
      <c r="EGJ102" s="733"/>
      <c r="EGK102" s="733"/>
      <c r="EGL102" s="733"/>
      <c r="EGM102" s="733"/>
      <c r="EGN102" s="733"/>
      <c r="EGO102" s="733"/>
      <c r="EGP102" s="733"/>
      <c r="EGQ102" s="733"/>
      <c r="EGR102" s="733"/>
      <c r="EGS102" s="733"/>
      <c r="EGT102" s="733"/>
      <c r="EGU102" s="733"/>
      <c r="EGV102" s="733"/>
      <c r="EGW102" s="733"/>
      <c r="EGX102" s="733"/>
      <c r="EGY102" s="733"/>
      <c r="EGZ102" s="733"/>
      <c r="EHA102" s="733"/>
      <c r="EHB102" s="733"/>
      <c r="EHC102" s="733"/>
      <c r="EHD102" s="733"/>
      <c r="EHE102" s="733"/>
      <c r="EHF102" s="733"/>
      <c r="EHG102" s="733"/>
      <c r="EHH102" s="733"/>
      <c r="EHI102" s="733"/>
      <c r="EHJ102" s="733"/>
      <c r="EHK102" s="733"/>
      <c r="EHL102" s="733"/>
      <c r="EHM102" s="733"/>
      <c r="EHN102" s="733"/>
      <c r="EHO102" s="733"/>
      <c r="EHP102" s="733"/>
      <c r="EHQ102" s="733"/>
      <c r="EHR102" s="733"/>
      <c r="EHS102" s="733"/>
      <c r="EHT102" s="733"/>
      <c r="EHU102" s="733"/>
      <c r="EHV102" s="733"/>
      <c r="EHW102" s="733"/>
      <c r="EHX102" s="733"/>
      <c r="EHY102" s="733"/>
      <c r="EHZ102" s="733"/>
      <c r="EIA102" s="733"/>
      <c r="EIB102" s="733"/>
      <c r="EIC102" s="733"/>
      <c r="EID102" s="733"/>
      <c r="EIE102" s="733"/>
      <c r="EIF102" s="733"/>
      <c r="EIG102" s="733"/>
      <c r="EIH102" s="733"/>
      <c r="EII102" s="733"/>
      <c r="EIJ102" s="733"/>
      <c r="EIK102" s="733"/>
      <c r="EIL102" s="733"/>
      <c r="EIM102" s="733"/>
      <c r="EIN102" s="733"/>
      <c r="EIO102" s="733"/>
      <c r="EIP102" s="733"/>
      <c r="EIQ102" s="733"/>
      <c r="EIR102" s="733"/>
      <c r="EIS102" s="733"/>
      <c r="EIT102" s="733"/>
      <c r="EIU102" s="733"/>
      <c r="EIV102" s="733"/>
      <c r="EIW102" s="733"/>
      <c r="EIX102" s="733"/>
      <c r="EIY102" s="733"/>
      <c r="EIZ102" s="733"/>
      <c r="EJA102" s="733"/>
      <c r="EJB102" s="733"/>
      <c r="EJC102" s="733"/>
      <c r="EJD102" s="733"/>
      <c r="EJE102" s="733"/>
      <c r="EJF102" s="733"/>
      <c r="EJG102" s="733"/>
      <c r="EJH102" s="733"/>
      <c r="EJI102" s="733"/>
      <c r="EJJ102" s="733"/>
      <c r="EJK102" s="733"/>
      <c r="EJL102" s="733"/>
      <c r="EJM102" s="733"/>
      <c r="EJN102" s="733"/>
      <c r="EJO102" s="733"/>
      <c r="EJP102" s="733"/>
      <c r="EJQ102" s="733"/>
      <c r="EJR102" s="733"/>
      <c r="EJS102" s="733"/>
      <c r="EJT102" s="733"/>
      <c r="EJU102" s="733"/>
      <c r="EJV102" s="733"/>
      <c r="EJW102" s="733"/>
      <c r="EJX102" s="733"/>
      <c r="EJY102" s="733"/>
      <c r="EJZ102" s="733"/>
      <c r="EKA102" s="733"/>
      <c r="EKB102" s="733"/>
      <c r="EKC102" s="733"/>
      <c r="EKD102" s="733"/>
      <c r="EKE102" s="733"/>
      <c r="EKF102" s="733"/>
      <c r="EKG102" s="733"/>
      <c r="EKH102" s="733"/>
      <c r="EKI102" s="733"/>
      <c r="EKJ102" s="733"/>
      <c r="EKK102" s="733"/>
      <c r="EKL102" s="733"/>
      <c r="EKM102" s="733"/>
      <c r="EKN102" s="733"/>
      <c r="EKO102" s="733"/>
      <c r="EKP102" s="733"/>
      <c r="EKQ102" s="733"/>
      <c r="EKR102" s="733"/>
      <c r="EKS102" s="733"/>
      <c r="EKT102" s="733"/>
      <c r="EKU102" s="733"/>
      <c r="EKV102" s="733"/>
      <c r="EKW102" s="733"/>
      <c r="EKX102" s="733"/>
      <c r="EKY102" s="733"/>
      <c r="EKZ102" s="733"/>
      <c r="ELA102" s="733"/>
      <c r="ELB102" s="733"/>
      <c r="ELC102" s="733"/>
      <c r="ELD102" s="733"/>
      <c r="ELE102" s="733"/>
      <c r="ELF102" s="733"/>
      <c r="ELG102" s="733"/>
      <c r="ELH102" s="733"/>
      <c r="ELI102" s="733"/>
      <c r="ELJ102" s="733"/>
      <c r="ELK102" s="733"/>
      <c r="ELL102" s="733"/>
      <c r="ELM102" s="733"/>
      <c r="ELN102" s="733"/>
      <c r="ELO102" s="733"/>
      <c r="ELP102" s="733"/>
      <c r="ELQ102" s="733"/>
      <c r="ELR102" s="733"/>
      <c r="ELS102" s="733"/>
      <c r="ELT102" s="733"/>
      <c r="ELU102" s="733"/>
      <c r="ELV102" s="733"/>
      <c r="ELW102" s="733"/>
      <c r="ELX102" s="733"/>
      <c r="ELY102" s="733"/>
      <c r="ELZ102" s="733"/>
      <c r="EMA102" s="733"/>
      <c r="EMB102" s="733"/>
      <c r="EMC102" s="733"/>
      <c r="EMD102" s="733"/>
      <c r="EME102" s="733"/>
      <c r="EMF102" s="733"/>
      <c r="EMG102" s="733"/>
      <c r="EMH102" s="733"/>
      <c r="EMI102" s="733"/>
      <c r="EMJ102" s="733"/>
      <c r="EMK102" s="733"/>
      <c r="EML102" s="733"/>
      <c r="EMM102" s="733"/>
      <c r="EMN102" s="733"/>
      <c r="EMO102" s="733"/>
      <c r="EMP102" s="733"/>
      <c r="EMQ102" s="733"/>
      <c r="EMR102" s="733"/>
      <c r="EMS102" s="733"/>
      <c r="EMT102" s="733"/>
      <c r="EMU102" s="733"/>
      <c r="EMV102" s="733"/>
      <c r="EMW102" s="733"/>
      <c r="EMX102" s="733"/>
      <c r="EMY102" s="733"/>
      <c r="EMZ102" s="733"/>
      <c r="ENA102" s="733"/>
      <c r="ENB102" s="733"/>
      <c r="ENC102" s="733"/>
      <c r="END102" s="733"/>
      <c r="ENE102" s="733"/>
      <c r="ENF102" s="733"/>
      <c r="ENG102" s="733"/>
      <c r="ENH102" s="733"/>
      <c r="ENI102" s="733"/>
      <c r="ENJ102" s="733"/>
      <c r="ENK102" s="733"/>
      <c r="ENL102" s="733"/>
      <c r="ENM102" s="733"/>
      <c r="ENN102" s="733"/>
      <c r="ENO102" s="733"/>
      <c r="ENP102" s="733"/>
      <c r="ENQ102" s="733"/>
      <c r="ENR102" s="733"/>
      <c r="ENS102" s="733"/>
      <c r="ENT102" s="733"/>
      <c r="ENU102" s="733"/>
      <c r="ENV102" s="733"/>
      <c r="ENW102" s="733"/>
      <c r="ENX102" s="733"/>
      <c r="ENY102" s="733"/>
      <c r="ENZ102" s="733"/>
      <c r="EOA102" s="733"/>
      <c r="EOB102" s="733"/>
      <c r="EOC102" s="733"/>
      <c r="EOD102" s="733"/>
      <c r="EOE102" s="733"/>
      <c r="EOF102" s="733"/>
      <c r="EOG102" s="733"/>
      <c r="EOH102" s="733"/>
      <c r="EOI102" s="733"/>
      <c r="EOJ102" s="733"/>
      <c r="EOK102" s="733"/>
      <c r="EOL102" s="733"/>
      <c r="EOM102" s="733"/>
      <c r="EON102" s="733"/>
      <c r="EOO102" s="733"/>
      <c r="EOP102" s="733"/>
      <c r="EOQ102" s="733"/>
      <c r="EOR102" s="733"/>
      <c r="EOS102" s="733"/>
      <c r="EOT102" s="733"/>
      <c r="EOU102" s="733"/>
      <c r="EOV102" s="733"/>
      <c r="EOW102" s="733"/>
      <c r="EOX102" s="733"/>
      <c r="EOY102" s="733"/>
      <c r="EOZ102" s="733"/>
      <c r="EPA102" s="733"/>
      <c r="EPB102" s="733"/>
      <c r="EPC102" s="733"/>
      <c r="EPD102" s="733"/>
      <c r="EPE102" s="733"/>
      <c r="EPF102" s="733"/>
      <c r="EPG102" s="733"/>
      <c r="EPH102" s="733"/>
      <c r="EPI102" s="733"/>
      <c r="EPJ102" s="733"/>
      <c r="EPK102" s="733"/>
      <c r="EPL102" s="733"/>
      <c r="EPM102" s="733"/>
      <c r="EPN102" s="733"/>
      <c r="EPO102" s="733"/>
      <c r="EPP102" s="733"/>
      <c r="EPQ102" s="733"/>
      <c r="EPR102" s="733"/>
      <c r="EPS102" s="733"/>
      <c r="EPT102" s="733"/>
      <c r="EPU102" s="733"/>
      <c r="EPV102" s="733"/>
      <c r="EPW102" s="733"/>
      <c r="EPX102" s="733"/>
      <c r="EPY102" s="733"/>
      <c r="EPZ102" s="733"/>
      <c r="EQA102" s="733"/>
      <c r="EQB102" s="733"/>
      <c r="EQC102" s="733"/>
      <c r="EQD102" s="733"/>
      <c r="EQE102" s="733"/>
      <c r="EQF102" s="733"/>
      <c r="EQG102" s="733"/>
      <c r="EQH102" s="733"/>
      <c r="EQI102" s="733"/>
      <c r="EQJ102" s="733"/>
      <c r="EQK102" s="733"/>
      <c r="EQL102" s="733"/>
      <c r="EQM102" s="733"/>
      <c r="EQN102" s="733"/>
      <c r="EQO102" s="733"/>
      <c r="EQP102" s="733"/>
      <c r="EQQ102" s="733"/>
      <c r="EQR102" s="733"/>
      <c r="EQS102" s="733"/>
      <c r="EQT102" s="733"/>
      <c r="EQU102" s="733"/>
      <c r="EQV102" s="733"/>
      <c r="EQW102" s="733"/>
      <c r="EQX102" s="733"/>
      <c r="EQY102" s="733"/>
      <c r="EQZ102" s="733"/>
      <c r="ERA102" s="733"/>
      <c r="ERB102" s="733"/>
      <c r="ERC102" s="733"/>
      <c r="ERD102" s="733"/>
      <c r="ERE102" s="733"/>
      <c r="ERF102" s="733"/>
      <c r="ERG102" s="733"/>
      <c r="ERH102" s="733"/>
      <c r="ERI102" s="733"/>
      <c r="ERJ102" s="733"/>
      <c r="ERK102" s="733"/>
      <c r="ERL102" s="733"/>
      <c r="ERM102" s="733"/>
      <c r="ERN102" s="733"/>
      <c r="ERO102" s="733"/>
      <c r="ERP102" s="733"/>
      <c r="ERQ102" s="733"/>
      <c r="ERR102" s="733"/>
      <c r="ERS102" s="733"/>
      <c r="ERT102" s="733"/>
      <c r="ERU102" s="733"/>
      <c r="ERV102" s="733"/>
      <c r="ERW102" s="733"/>
      <c r="ERX102" s="733"/>
      <c r="ERY102" s="733"/>
      <c r="ERZ102" s="733"/>
      <c r="ESA102" s="733"/>
      <c r="ESB102" s="733"/>
      <c r="ESC102" s="733"/>
      <c r="ESD102" s="733"/>
      <c r="ESE102" s="733"/>
      <c r="ESF102" s="733"/>
      <c r="ESG102" s="733"/>
      <c r="ESH102" s="733"/>
      <c r="ESI102" s="733"/>
      <c r="ESJ102" s="733"/>
      <c r="ESK102" s="733"/>
      <c r="ESL102" s="733"/>
      <c r="ESM102" s="733"/>
      <c r="ESN102" s="733"/>
      <c r="ESO102" s="733"/>
      <c r="ESP102" s="733"/>
      <c r="ESQ102" s="733"/>
      <c r="ESR102" s="733"/>
      <c r="ESS102" s="733"/>
      <c r="EST102" s="733"/>
      <c r="ESU102" s="733"/>
      <c r="ESV102" s="733"/>
      <c r="ESW102" s="733"/>
      <c r="ESX102" s="733"/>
      <c r="ESY102" s="733"/>
      <c r="ESZ102" s="733"/>
      <c r="ETA102" s="733"/>
      <c r="ETB102" s="733"/>
      <c r="ETC102" s="733"/>
      <c r="ETD102" s="733"/>
      <c r="ETE102" s="733"/>
      <c r="ETF102" s="733"/>
      <c r="ETG102" s="733"/>
      <c r="ETH102" s="733"/>
      <c r="ETI102" s="733"/>
      <c r="ETJ102" s="733"/>
      <c r="ETK102" s="733"/>
      <c r="ETL102" s="733"/>
      <c r="ETM102" s="733"/>
      <c r="ETN102" s="733"/>
      <c r="ETO102" s="733"/>
      <c r="ETP102" s="733"/>
      <c r="ETQ102" s="733"/>
      <c r="ETR102" s="733"/>
      <c r="ETS102" s="733"/>
      <c r="ETT102" s="733"/>
      <c r="ETU102" s="733"/>
      <c r="ETV102" s="733"/>
      <c r="ETW102" s="733"/>
      <c r="ETX102" s="733"/>
      <c r="ETY102" s="733"/>
      <c r="ETZ102" s="733"/>
      <c r="EUA102" s="733"/>
      <c r="EUB102" s="733"/>
      <c r="EUC102" s="733"/>
      <c r="EUD102" s="733"/>
      <c r="EUE102" s="733"/>
      <c r="EUF102" s="733"/>
      <c r="EUG102" s="733"/>
      <c r="EUH102" s="733"/>
      <c r="EUI102" s="733"/>
      <c r="EUJ102" s="733"/>
      <c r="EUK102" s="733"/>
      <c r="EUL102" s="733"/>
      <c r="EUM102" s="733"/>
      <c r="EUN102" s="733"/>
      <c r="EUO102" s="733"/>
      <c r="EUP102" s="733"/>
      <c r="EUQ102" s="733"/>
      <c r="EUR102" s="733"/>
      <c r="EUS102" s="733"/>
      <c r="EUT102" s="733"/>
      <c r="EUU102" s="733"/>
      <c r="EUV102" s="733"/>
      <c r="EUW102" s="733"/>
      <c r="EUX102" s="733"/>
      <c r="EUY102" s="733"/>
      <c r="EUZ102" s="733"/>
      <c r="EVA102" s="733"/>
      <c r="EVB102" s="733"/>
      <c r="EVC102" s="733"/>
      <c r="EVD102" s="733"/>
      <c r="EVE102" s="733"/>
      <c r="EVF102" s="733"/>
      <c r="EVG102" s="733"/>
      <c r="EVH102" s="733"/>
      <c r="EVI102" s="733"/>
      <c r="EVJ102" s="733"/>
      <c r="EVK102" s="733"/>
      <c r="EVL102" s="733"/>
      <c r="EVM102" s="733"/>
      <c r="EVN102" s="733"/>
      <c r="EVO102" s="733"/>
      <c r="EVP102" s="733"/>
      <c r="EVQ102" s="733"/>
      <c r="EVR102" s="733"/>
      <c r="EVS102" s="733"/>
      <c r="EVT102" s="733"/>
      <c r="EVU102" s="733"/>
      <c r="EVV102" s="733"/>
      <c r="EVW102" s="733"/>
      <c r="EVX102" s="733"/>
      <c r="EVY102" s="733"/>
      <c r="EVZ102" s="733"/>
      <c r="EWA102" s="733"/>
      <c r="EWB102" s="733"/>
      <c r="EWC102" s="733"/>
      <c r="EWD102" s="733"/>
      <c r="EWE102" s="733"/>
      <c r="EWF102" s="733"/>
      <c r="EWG102" s="733"/>
      <c r="EWH102" s="733"/>
      <c r="EWI102" s="733"/>
      <c r="EWJ102" s="733"/>
      <c r="EWK102" s="733"/>
      <c r="EWL102" s="733"/>
      <c r="EWM102" s="733"/>
      <c r="EWN102" s="733"/>
      <c r="EWO102" s="733"/>
      <c r="EWP102" s="733"/>
      <c r="EWQ102" s="733"/>
      <c r="EWR102" s="733"/>
      <c r="EWS102" s="733"/>
      <c r="EWT102" s="733"/>
      <c r="EWU102" s="733"/>
      <c r="EWV102" s="733"/>
      <c r="EWW102" s="733"/>
      <c r="EWX102" s="733"/>
      <c r="EWY102" s="733"/>
      <c r="EWZ102" s="733"/>
      <c r="EXA102" s="733"/>
      <c r="EXB102" s="733"/>
      <c r="EXC102" s="733"/>
      <c r="EXD102" s="733"/>
      <c r="EXE102" s="733"/>
      <c r="EXF102" s="733"/>
      <c r="EXG102" s="733"/>
      <c r="EXH102" s="733"/>
      <c r="EXI102" s="733"/>
      <c r="EXJ102" s="733"/>
      <c r="EXK102" s="733"/>
      <c r="EXL102" s="733"/>
      <c r="EXM102" s="733"/>
      <c r="EXN102" s="733"/>
      <c r="EXO102" s="733"/>
      <c r="EXP102" s="733"/>
      <c r="EXQ102" s="733"/>
      <c r="EXR102" s="733"/>
      <c r="EXS102" s="733"/>
      <c r="EXT102" s="733"/>
      <c r="EXU102" s="733"/>
      <c r="EXV102" s="733"/>
      <c r="EXW102" s="733"/>
      <c r="EXX102" s="733"/>
      <c r="EXY102" s="733"/>
      <c r="EXZ102" s="733"/>
      <c r="EYA102" s="733"/>
      <c r="EYB102" s="733"/>
      <c r="EYC102" s="733"/>
      <c r="EYD102" s="733"/>
      <c r="EYE102" s="733"/>
      <c r="EYF102" s="733"/>
      <c r="EYG102" s="733"/>
      <c r="EYH102" s="733"/>
      <c r="EYI102" s="733"/>
      <c r="EYJ102" s="733"/>
      <c r="EYK102" s="733"/>
      <c r="EYL102" s="733"/>
      <c r="EYM102" s="733"/>
      <c r="EYN102" s="733"/>
      <c r="EYO102" s="733"/>
      <c r="EYP102" s="733"/>
      <c r="EYQ102" s="733"/>
      <c r="EYR102" s="733"/>
      <c r="EYS102" s="733"/>
      <c r="EYT102" s="733"/>
      <c r="EYU102" s="733"/>
      <c r="EYV102" s="733"/>
      <c r="EYW102" s="733"/>
      <c r="EYX102" s="733"/>
      <c r="EYY102" s="733"/>
      <c r="EYZ102" s="733"/>
      <c r="EZA102" s="733"/>
      <c r="EZB102" s="733"/>
      <c r="EZC102" s="733"/>
      <c r="EZD102" s="733"/>
      <c r="EZE102" s="733"/>
      <c r="EZF102" s="733"/>
      <c r="EZG102" s="733"/>
      <c r="EZH102" s="733"/>
      <c r="EZI102" s="733"/>
      <c r="EZJ102" s="733"/>
      <c r="EZK102" s="733"/>
      <c r="EZL102" s="733"/>
      <c r="EZM102" s="733"/>
      <c r="EZN102" s="733"/>
      <c r="EZO102" s="733"/>
      <c r="EZP102" s="733"/>
      <c r="EZQ102" s="733"/>
      <c r="EZR102" s="733"/>
      <c r="EZS102" s="733"/>
      <c r="EZT102" s="733"/>
      <c r="EZU102" s="733"/>
      <c r="EZV102" s="733"/>
      <c r="EZW102" s="733"/>
      <c r="EZX102" s="733"/>
      <c r="EZY102" s="733"/>
      <c r="EZZ102" s="733"/>
      <c r="FAA102" s="733"/>
      <c r="FAB102" s="733"/>
      <c r="FAC102" s="733"/>
      <c r="FAD102" s="733"/>
      <c r="FAE102" s="733"/>
      <c r="FAF102" s="733"/>
      <c r="FAG102" s="733"/>
      <c r="FAH102" s="733"/>
      <c r="FAI102" s="733"/>
      <c r="FAJ102" s="733"/>
      <c r="FAK102" s="733"/>
      <c r="FAL102" s="733"/>
      <c r="FAM102" s="733"/>
      <c r="FAN102" s="733"/>
      <c r="FAO102" s="733"/>
      <c r="FAP102" s="733"/>
      <c r="FAQ102" s="733"/>
      <c r="FAR102" s="733"/>
      <c r="FAS102" s="733"/>
      <c r="FAT102" s="733"/>
      <c r="FAU102" s="733"/>
      <c r="FAV102" s="733"/>
      <c r="FAW102" s="733"/>
      <c r="FAX102" s="733"/>
      <c r="FAY102" s="733"/>
      <c r="FAZ102" s="733"/>
      <c r="FBA102" s="733"/>
      <c r="FBB102" s="733"/>
      <c r="FBC102" s="733"/>
      <c r="FBD102" s="733"/>
      <c r="FBE102" s="733"/>
      <c r="FBF102" s="733"/>
      <c r="FBG102" s="733"/>
      <c r="FBH102" s="733"/>
      <c r="FBI102" s="733"/>
      <c r="FBJ102" s="733"/>
      <c r="FBK102" s="733"/>
      <c r="FBL102" s="733"/>
      <c r="FBM102" s="733"/>
      <c r="FBN102" s="733"/>
      <c r="FBO102" s="733"/>
      <c r="FBP102" s="733"/>
      <c r="FBQ102" s="733"/>
      <c r="FBR102" s="733"/>
      <c r="FBS102" s="733"/>
      <c r="FBT102" s="733"/>
      <c r="FBU102" s="733"/>
      <c r="FBV102" s="733"/>
      <c r="FBW102" s="733"/>
      <c r="FBX102" s="733"/>
      <c r="FBY102" s="733"/>
      <c r="FBZ102" s="733"/>
      <c r="FCA102" s="733"/>
      <c r="FCB102" s="733"/>
      <c r="FCC102" s="733"/>
      <c r="FCD102" s="733"/>
      <c r="FCE102" s="733"/>
      <c r="FCF102" s="733"/>
      <c r="FCG102" s="733"/>
      <c r="FCH102" s="733"/>
      <c r="FCI102" s="733"/>
      <c r="FCJ102" s="733"/>
      <c r="FCK102" s="733"/>
      <c r="FCL102" s="733"/>
      <c r="FCM102" s="733"/>
      <c r="FCN102" s="733"/>
      <c r="FCO102" s="733"/>
      <c r="FCP102" s="733"/>
      <c r="FCQ102" s="733"/>
      <c r="FCR102" s="733"/>
      <c r="FCS102" s="733"/>
      <c r="FCT102" s="733"/>
      <c r="FCU102" s="733"/>
      <c r="FCV102" s="733"/>
      <c r="FCW102" s="733"/>
      <c r="FCX102" s="733"/>
      <c r="FCY102" s="733"/>
      <c r="FCZ102" s="733"/>
      <c r="FDA102" s="733"/>
      <c r="FDB102" s="733"/>
      <c r="FDC102" s="733"/>
      <c r="FDD102" s="733"/>
      <c r="FDE102" s="733"/>
      <c r="FDF102" s="733"/>
      <c r="FDG102" s="733"/>
      <c r="FDH102" s="733"/>
      <c r="FDI102" s="733"/>
      <c r="FDJ102" s="733"/>
      <c r="FDK102" s="733"/>
      <c r="FDL102" s="733"/>
      <c r="FDM102" s="733"/>
      <c r="FDN102" s="733"/>
      <c r="FDO102" s="733"/>
      <c r="FDP102" s="733"/>
      <c r="FDQ102" s="733"/>
      <c r="FDR102" s="733"/>
      <c r="FDS102" s="733"/>
      <c r="FDT102" s="733"/>
      <c r="FDU102" s="733"/>
      <c r="FDV102" s="733"/>
      <c r="FDW102" s="733"/>
      <c r="FDX102" s="733"/>
      <c r="FDY102" s="733"/>
      <c r="FDZ102" s="733"/>
      <c r="FEA102" s="733"/>
      <c r="FEB102" s="733"/>
      <c r="FEC102" s="733"/>
      <c r="FED102" s="733"/>
      <c r="FEE102" s="733"/>
      <c r="FEF102" s="733"/>
      <c r="FEG102" s="733"/>
      <c r="FEH102" s="733"/>
      <c r="FEI102" s="733"/>
      <c r="FEJ102" s="733"/>
      <c r="FEK102" s="733"/>
      <c r="FEL102" s="733"/>
      <c r="FEM102" s="733"/>
      <c r="FEN102" s="733"/>
      <c r="FEO102" s="733"/>
      <c r="FEP102" s="733"/>
      <c r="FEQ102" s="733"/>
      <c r="FER102" s="733"/>
      <c r="FES102" s="733"/>
      <c r="FET102" s="733"/>
      <c r="FEU102" s="733"/>
      <c r="FEV102" s="733"/>
      <c r="FEW102" s="733"/>
      <c r="FEX102" s="733"/>
      <c r="FEY102" s="733"/>
      <c r="FEZ102" s="733"/>
      <c r="FFA102" s="733"/>
      <c r="FFB102" s="733"/>
      <c r="FFC102" s="733"/>
      <c r="FFD102" s="733"/>
      <c r="FFE102" s="733"/>
      <c r="FFF102" s="733"/>
      <c r="FFG102" s="733"/>
      <c r="FFH102" s="733"/>
      <c r="FFI102" s="733"/>
      <c r="FFJ102" s="733"/>
      <c r="FFK102" s="733"/>
      <c r="FFL102" s="733"/>
      <c r="FFM102" s="733"/>
      <c r="FFN102" s="733"/>
      <c r="FFO102" s="733"/>
      <c r="FFP102" s="733"/>
      <c r="FFQ102" s="733"/>
      <c r="FFR102" s="733"/>
      <c r="FFS102" s="733"/>
      <c r="FFT102" s="733"/>
      <c r="FFU102" s="733"/>
      <c r="FFV102" s="733"/>
      <c r="FFW102" s="733"/>
      <c r="FFX102" s="733"/>
      <c r="FFY102" s="733"/>
      <c r="FFZ102" s="733"/>
      <c r="FGA102" s="733"/>
      <c r="FGB102" s="733"/>
      <c r="FGC102" s="733"/>
      <c r="FGD102" s="733"/>
      <c r="FGE102" s="733"/>
      <c r="FGF102" s="733"/>
      <c r="FGG102" s="733"/>
      <c r="FGH102" s="733"/>
      <c r="FGI102" s="733"/>
      <c r="FGJ102" s="733"/>
      <c r="FGK102" s="733"/>
      <c r="FGL102" s="733"/>
      <c r="FGM102" s="733"/>
      <c r="FGN102" s="733"/>
      <c r="FGO102" s="733"/>
      <c r="FGP102" s="733"/>
      <c r="FGQ102" s="733"/>
      <c r="FGR102" s="733"/>
      <c r="FGS102" s="733"/>
      <c r="FGT102" s="733"/>
      <c r="FGU102" s="733"/>
      <c r="FGV102" s="733"/>
      <c r="FGW102" s="733"/>
      <c r="FGX102" s="733"/>
      <c r="FGY102" s="733"/>
      <c r="FGZ102" s="733"/>
      <c r="FHA102" s="733"/>
      <c r="FHB102" s="733"/>
      <c r="FHC102" s="733"/>
      <c r="FHD102" s="733"/>
      <c r="FHE102" s="733"/>
      <c r="FHF102" s="733"/>
      <c r="FHG102" s="733"/>
      <c r="FHH102" s="733"/>
      <c r="FHI102" s="733"/>
      <c r="FHJ102" s="733"/>
      <c r="FHK102" s="733"/>
      <c r="FHL102" s="733"/>
      <c r="FHM102" s="733"/>
      <c r="FHN102" s="733"/>
      <c r="FHO102" s="733"/>
      <c r="FHP102" s="733"/>
      <c r="FHQ102" s="733"/>
      <c r="FHR102" s="733"/>
      <c r="FHS102" s="733"/>
      <c r="FHT102" s="733"/>
      <c r="FHU102" s="733"/>
      <c r="FHV102" s="733"/>
      <c r="FHW102" s="733"/>
      <c r="FHX102" s="733"/>
      <c r="FHY102" s="733"/>
      <c r="FHZ102" s="733"/>
      <c r="FIA102" s="733"/>
      <c r="FIB102" s="733"/>
      <c r="FIC102" s="733"/>
      <c r="FID102" s="733"/>
      <c r="FIE102" s="733"/>
      <c r="FIF102" s="733"/>
      <c r="FIG102" s="733"/>
      <c r="FIH102" s="733"/>
      <c r="FII102" s="733"/>
      <c r="FIJ102" s="733"/>
      <c r="FIK102" s="733"/>
      <c r="FIL102" s="733"/>
      <c r="FIM102" s="733"/>
      <c r="FIN102" s="733"/>
      <c r="FIO102" s="733"/>
      <c r="FIP102" s="733"/>
      <c r="FIQ102" s="733"/>
      <c r="FIR102" s="733"/>
      <c r="FIS102" s="733"/>
      <c r="FIT102" s="733"/>
      <c r="FIU102" s="733"/>
      <c r="FIV102" s="733"/>
      <c r="FIW102" s="733"/>
      <c r="FIX102" s="733"/>
      <c r="FIY102" s="733"/>
      <c r="FIZ102" s="733"/>
      <c r="FJA102" s="733"/>
      <c r="FJB102" s="733"/>
      <c r="FJC102" s="733"/>
      <c r="FJD102" s="733"/>
      <c r="FJE102" s="733"/>
      <c r="FJF102" s="733"/>
      <c r="FJG102" s="733"/>
      <c r="FJH102" s="733"/>
      <c r="FJI102" s="733"/>
      <c r="FJJ102" s="733"/>
      <c r="FJK102" s="733"/>
      <c r="FJL102" s="733"/>
      <c r="FJM102" s="733"/>
      <c r="FJN102" s="733"/>
      <c r="FJO102" s="733"/>
      <c r="FJP102" s="733"/>
      <c r="FJQ102" s="733"/>
      <c r="FJR102" s="733"/>
      <c r="FJS102" s="733"/>
      <c r="FJT102" s="733"/>
      <c r="FJU102" s="733"/>
      <c r="FJV102" s="733"/>
      <c r="FJW102" s="733"/>
      <c r="FJX102" s="733"/>
      <c r="FJY102" s="733"/>
      <c r="FJZ102" s="733"/>
      <c r="FKA102" s="733"/>
      <c r="FKB102" s="733"/>
      <c r="FKC102" s="733"/>
      <c r="FKD102" s="733"/>
      <c r="FKE102" s="733"/>
      <c r="FKF102" s="733"/>
      <c r="FKG102" s="733"/>
      <c r="FKH102" s="733"/>
      <c r="FKI102" s="733"/>
      <c r="FKJ102" s="733"/>
      <c r="FKK102" s="733"/>
      <c r="FKL102" s="733"/>
      <c r="FKM102" s="733"/>
      <c r="FKN102" s="733"/>
      <c r="FKO102" s="733"/>
      <c r="FKP102" s="733"/>
      <c r="FKQ102" s="733"/>
      <c r="FKR102" s="733"/>
      <c r="FKS102" s="733"/>
      <c r="FKT102" s="733"/>
      <c r="FKU102" s="733"/>
      <c r="FKV102" s="733"/>
      <c r="FKW102" s="733"/>
      <c r="FKX102" s="733"/>
      <c r="FKY102" s="733"/>
      <c r="FKZ102" s="733"/>
      <c r="FLA102" s="733"/>
      <c r="FLB102" s="733"/>
      <c r="FLC102" s="733"/>
      <c r="FLD102" s="733"/>
      <c r="FLE102" s="733"/>
      <c r="FLF102" s="733"/>
      <c r="FLG102" s="733"/>
      <c r="FLH102" s="733"/>
      <c r="FLI102" s="733"/>
      <c r="FLJ102" s="733"/>
      <c r="FLK102" s="733"/>
      <c r="FLL102" s="733"/>
      <c r="FLM102" s="733"/>
      <c r="FLN102" s="733"/>
      <c r="FLO102" s="733"/>
      <c r="FLP102" s="733"/>
      <c r="FLQ102" s="733"/>
      <c r="FLR102" s="733"/>
      <c r="FLS102" s="733"/>
      <c r="FLT102" s="733"/>
      <c r="FLU102" s="733"/>
      <c r="FLV102" s="733"/>
      <c r="FLW102" s="733"/>
      <c r="FLX102" s="733"/>
      <c r="FLY102" s="733"/>
      <c r="FLZ102" s="733"/>
      <c r="FMA102" s="733"/>
      <c r="FMB102" s="733"/>
      <c r="FMC102" s="733"/>
      <c r="FMD102" s="733"/>
      <c r="FME102" s="733"/>
      <c r="FMF102" s="733"/>
      <c r="FMG102" s="733"/>
      <c r="FMH102" s="733"/>
      <c r="FMI102" s="733"/>
      <c r="FMJ102" s="733"/>
      <c r="FMK102" s="733"/>
      <c r="FML102" s="733"/>
      <c r="FMM102" s="733"/>
      <c r="FMN102" s="733"/>
      <c r="FMO102" s="733"/>
      <c r="FMP102" s="733"/>
      <c r="FMQ102" s="733"/>
      <c r="FMR102" s="733"/>
      <c r="FMS102" s="733"/>
      <c r="FMT102" s="733"/>
      <c r="FMU102" s="733"/>
      <c r="FMV102" s="733"/>
      <c r="FMW102" s="733"/>
      <c r="FMX102" s="733"/>
      <c r="FMY102" s="733"/>
      <c r="FMZ102" s="733"/>
      <c r="FNA102" s="733"/>
      <c r="FNB102" s="733"/>
      <c r="FNC102" s="733"/>
      <c r="FND102" s="733"/>
      <c r="FNE102" s="733"/>
      <c r="FNF102" s="733"/>
      <c r="FNG102" s="733"/>
      <c r="FNH102" s="733"/>
      <c r="FNI102" s="733"/>
      <c r="FNJ102" s="733"/>
      <c r="FNK102" s="733"/>
      <c r="FNL102" s="733"/>
      <c r="FNM102" s="733"/>
      <c r="FNN102" s="733"/>
      <c r="FNO102" s="733"/>
      <c r="FNP102" s="733"/>
      <c r="FNQ102" s="733"/>
      <c r="FNR102" s="733"/>
      <c r="FNS102" s="733"/>
      <c r="FNT102" s="733"/>
      <c r="FNU102" s="733"/>
      <c r="FNV102" s="733"/>
      <c r="FNW102" s="733"/>
      <c r="FNX102" s="733"/>
      <c r="FNY102" s="733"/>
      <c r="FNZ102" s="733"/>
      <c r="FOA102" s="733"/>
      <c r="FOB102" s="733"/>
      <c r="FOC102" s="733"/>
      <c r="FOD102" s="733"/>
      <c r="FOE102" s="733"/>
      <c r="FOF102" s="733"/>
      <c r="FOG102" s="733"/>
      <c r="FOH102" s="733"/>
      <c r="FOI102" s="733"/>
      <c r="FOJ102" s="733"/>
      <c r="FOK102" s="733"/>
      <c r="FOL102" s="733"/>
      <c r="FOM102" s="733"/>
      <c r="FON102" s="733"/>
      <c r="FOO102" s="733"/>
      <c r="FOP102" s="733"/>
      <c r="FOQ102" s="733"/>
      <c r="FOR102" s="733"/>
      <c r="FOS102" s="733"/>
      <c r="FOT102" s="733"/>
      <c r="FOU102" s="733"/>
      <c r="FOV102" s="733"/>
      <c r="FOW102" s="733"/>
      <c r="FOX102" s="733"/>
      <c r="FOY102" s="733"/>
      <c r="FOZ102" s="733"/>
      <c r="FPA102" s="733"/>
      <c r="FPB102" s="733"/>
      <c r="FPC102" s="733"/>
      <c r="FPD102" s="733"/>
      <c r="FPE102" s="733"/>
      <c r="FPF102" s="733"/>
      <c r="FPG102" s="733"/>
      <c r="FPH102" s="733"/>
      <c r="FPI102" s="733"/>
      <c r="FPJ102" s="733"/>
      <c r="FPK102" s="733"/>
      <c r="FPL102" s="733"/>
      <c r="FPM102" s="733"/>
      <c r="FPN102" s="733"/>
      <c r="FPO102" s="733"/>
      <c r="FPP102" s="733"/>
      <c r="FPQ102" s="733"/>
      <c r="FPR102" s="733"/>
      <c r="FPS102" s="733"/>
      <c r="FPT102" s="733"/>
      <c r="FPU102" s="733"/>
      <c r="FPV102" s="733"/>
      <c r="FPW102" s="733"/>
      <c r="FPX102" s="733"/>
      <c r="FPY102" s="733"/>
      <c r="FPZ102" s="733"/>
      <c r="FQA102" s="733"/>
      <c r="FQB102" s="733"/>
      <c r="FQC102" s="733"/>
      <c r="FQD102" s="733"/>
      <c r="FQE102" s="733"/>
      <c r="FQF102" s="733"/>
      <c r="FQG102" s="733"/>
      <c r="FQH102" s="733"/>
      <c r="FQI102" s="733"/>
      <c r="FQJ102" s="733"/>
      <c r="FQK102" s="733"/>
      <c r="FQL102" s="733"/>
      <c r="FQM102" s="733"/>
      <c r="FQN102" s="733"/>
      <c r="FQO102" s="733"/>
      <c r="FQP102" s="733"/>
      <c r="FQQ102" s="733"/>
      <c r="FQR102" s="733"/>
      <c r="FQS102" s="733"/>
      <c r="FQT102" s="733"/>
      <c r="FQU102" s="733"/>
      <c r="FQV102" s="733"/>
      <c r="FQW102" s="733"/>
      <c r="FQX102" s="733"/>
      <c r="FQY102" s="733"/>
      <c r="FQZ102" s="733"/>
      <c r="FRA102" s="733"/>
      <c r="FRB102" s="733"/>
      <c r="FRC102" s="733"/>
      <c r="FRD102" s="733"/>
      <c r="FRE102" s="733"/>
      <c r="FRF102" s="733"/>
      <c r="FRG102" s="733"/>
      <c r="FRH102" s="733"/>
      <c r="FRI102" s="733"/>
      <c r="FRJ102" s="733"/>
      <c r="FRK102" s="733"/>
      <c r="FRL102" s="733"/>
      <c r="FRM102" s="733"/>
      <c r="FRN102" s="733"/>
      <c r="FRO102" s="733"/>
      <c r="FRP102" s="733"/>
      <c r="FRQ102" s="733"/>
      <c r="FRR102" s="733"/>
      <c r="FRS102" s="733"/>
      <c r="FRT102" s="733"/>
      <c r="FRU102" s="733"/>
      <c r="FRV102" s="733"/>
      <c r="FRW102" s="733"/>
      <c r="FRX102" s="733"/>
      <c r="FRY102" s="733"/>
      <c r="FRZ102" s="733"/>
      <c r="FSA102" s="733"/>
      <c r="FSB102" s="733"/>
      <c r="FSC102" s="733"/>
      <c r="FSD102" s="733"/>
      <c r="FSE102" s="733"/>
      <c r="FSF102" s="733"/>
      <c r="FSG102" s="733"/>
      <c r="FSH102" s="733"/>
      <c r="FSI102" s="733"/>
      <c r="FSJ102" s="733"/>
      <c r="FSK102" s="733"/>
      <c r="FSL102" s="733"/>
      <c r="FSM102" s="733"/>
      <c r="FSN102" s="733"/>
      <c r="FSO102" s="733"/>
      <c r="FSP102" s="733"/>
      <c r="FSQ102" s="733"/>
      <c r="FSR102" s="733"/>
      <c r="FSS102" s="733"/>
      <c r="FST102" s="733"/>
      <c r="FSU102" s="733"/>
      <c r="FSV102" s="733"/>
      <c r="FSW102" s="733"/>
      <c r="FSX102" s="733"/>
      <c r="FSY102" s="733"/>
      <c r="FSZ102" s="733"/>
      <c r="FTA102" s="733"/>
      <c r="FTB102" s="733"/>
      <c r="FTC102" s="733"/>
      <c r="FTD102" s="733"/>
      <c r="FTE102" s="733"/>
      <c r="FTF102" s="733"/>
      <c r="FTG102" s="733"/>
      <c r="FTH102" s="733"/>
      <c r="FTI102" s="733"/>
      <c r="FTJ102" s="733"/>
      <c r="FTK102" s="733"/>
      <c r="FTL102" s="733"/>
      <c r="FTM102" s="733"/>
      <c r="FTN102" s="733"/>
      <c r="FTO102" s="733"/>
      <c r="FTP102" s="733"/>
      <c r="FTQ102" s="733"/>
      <c r="FTR102" s="733"/>
      <c r="FTS102" s="733"/>
      <c r="FTT102" s="733"/>
      <c r="FTU102" s="733"/>
      <c r="FTV102" s="733"/>
      <c r="FTW102" s="733"/>
      <c r="FTX102" s="733"/>
      <c r="FTY102" s="733"/>
      <c r="FTZ102" s="733"/>
      <c r="FUA102" s="733"/>
      <c r="FUB102" s="733"/>
      <c r="FUC102" s="733"/>
      <c r="FUD102" s="733"/>
      <c r="FUE102" s="733"/>
      <c r="FUF102" s="733"/>
      <c r="FUG102" s="733"/>
      <c r="FUH102" s="733"/>
      <c r="FUI102" s="733"/>
      <c r="FUJ102" s="733"/>
      <c r="FUK102" s="733"/>
      <c r="FUL102" s="733"/>
      <c r="FUM102" s="733"/>
      <c r="FUN102" s="733"/>
      <c r="FUO102" s="733"/>
      <c r="FUP102" s="733"/>
      <c r="FUQ102" s="733"/>
      <c r="FUR102" s="733"/>
      <c r="FUS102" s="733"/>
      <c r="FUT102" s="733"/>
      <c r="FUU102" s="733"/>
      <c r="FUV102" s="733"/>
      <c r="FUW102" s="733"/>
      <c r="FUX102" s="733"/>
      <c r="FUY102" s="733"/>
      <c r="FUZ102" s="733"/>
      <c r="FVA102" s="733"/>
      <c r="FVB102" s="733"/>
      <c r="FVC102" s="733"/>
      <c r="FVD102" s="733"/>
      <c r="FVE102" s="733"/>
      <c r="FVF102" s="733"/>
      <c r="FVG102" s="733"/>
      <c r="FVH102" s="733"/>
      <c r="FVI102" s="733"/>
      <c r="FVJ102" s="733"/>
      <c r="FVK102" s="733"/>
      <c r="FVL102" s="733"/>
      <c r="FVM102" s="733"/>
      <c r="FVN102" s="733"/>
      <c r="FVO102" s="733"/>
      <c r="FVP102" s="733"/>
      <c r="FVQ102" s="733"/>
      <c r="FVR102" s="733"/>
      <c r="FVS102" s="733"/>
      <c r="FVT102" s="733"/>
      <c r="FVU102" s="733"/>
      <c r="FVV102" s="733"/>
      <c r="FVW102" s="733"/>
      <c r="FVX102" s="733"/>
      <c r="FVY102" s="733"/>
      <c r="FVZ102" s="733"/>
      <c r="FWA102" s="733"/>
      <c r="FWB102" s="733"/>
      <c r="FWC102" s="733"/>
      <c r="FWD102" s="733"/>
      <c r="FWE102" s="733"/>
      <c r="FWF102" s="733"/>
      <c r="FWG102" s="733"/>
      <c r="FWH102" s="733"/>
      <c r="FWI102" s="733"/>
      <c r="FWJ102" s="733"/>
      <c r="FWK102" s="733"/>
      <c r="FWL102" s="733"/>
      <c r="FWM102" s="733"/>
      <c r="FWN102" s="733"/>
      <c r="FWO102" s="733"/>
      <c r="FWP102" s="733"/>
      <c r="FWQ102" s="733"/>
      <c r="FWR102" s="733"/>
      <c r="FWS102" s="733"/>
      <c r="FWT102" s="733"/>
      <c r="FWU102" s="733"/>
      <c r="FWV102" s="733"/>
      <c r="FWW102" s="733"/>
      <c r="FWX102" s="733"/>
      <c r="FWY102" s="733"/>
      <c r="FWZ102" s="733"/>
      <c r="FXA102" s="733"/>
      <c r="FXB102" s="733"/>
      <c r="FXC102" s="733"/>
      <c r="FXD102" s="733"/>
      <c r="FXE102" s="733"/>
      <c r="FXF102" s="733"/>
      <c r="FXG102" s="733"/>
      <c r="FXH102" s="733"/>
      <c r="FXI102" s="733"/>
      <c r="FXJ102" s="733"/>
      <c r="FXK102" s="733"/>
      <c r="FXL102" s="733"/>
      <c r="FXM102" s="733"/>
      <c r="FXN102" s="733"/>
      <c r="FXO102" s="733"/>
      <c r="FXP102" s="733"/>
      <c r="FXQ102" s="733"/>
      <c r="FXR102" s="733"/>
      <c r="FXS102" s="733"/>
      <c r="FXT102" s="733"/>
      <c r="FXU102" s="733"/>
      <c r="FXV102" s="733"/>
      <c r="FXW102" s="733"/>
      <c r="FXX102" s="733"/>
      <c r="FXY102" s="733"/>
      <c r="FXZ102" s="733"/>
      <c r="FYA102" s="733"/>
      <c r="FYB102" s="733"/>
      <c r="FYC102" s="733"/>
      <c r="FYD102" s="733"/>
      <c r="FYE102" s="733"/>
      <c r="FYF102" s="733"/>
      <c r="FYG102" s="733"/>
      <c r="FYH102" s="733"/>
      <c r="FYI102" s="733"/>
      <c r="FYJ102" s="733"/>
      <c r="FYK102" s="733"/>
      <c r="FYL102" s="733"/>
      <c r="FYM102" s="733"/>
      <c r="FYN102" s="733"/>
      <c r="FYO102" s="733"/>
      <c r="FYP102" s="733"/>
      <c r="FYQ102" s="733"/>
      <c r="FYR102" s="733"/>
      <c r="FYS102" s="733"/>
      <c r="FYT102" s="733"/>
      <c r="FYU102" s="733"/>
      <c r="FYV102" s="733"/>
      <c r="FYW102" s="733"/>
      <c r="FYX102" s="733"/>
      <c r="FYY102" s="733"/>
      <c r="FYZ102" s="733"/>
      <c r="FZA102" s="733"/>
      <c r="FZB102" s="733"/>
      <c r="FZC102" s="733"/>
      <c r="FZD102" s="733"/>
      <c r="FZE102" s="733"/>
      <c r="FZF102" s="733"/>
      <c r="FZG102" s="733"/>
      <c r="FZH102" s="733"/>
      <c r="FZI102" s="733"/>
      <c r="FZJ102" s="733"/>
      <c r="FZK102" s="733"/>
      <c r="FZL102" s="733"/>
      <c r="FZM102" s="733"/>
      <c r="FZN102" s="733"/>
      <c r="FZO102" s="733"/>
      <c r="FZP102" s="733"/>
      <c r="FZQ102" s="733"/>
      <c r="FZR102" s="733"/>
      <c r="FZS102" s="733"/>
      <c r="FZT102" s="733"/>
      <c r="FZU102" s="733"/>
      <c r="FZV102" s="733"/>
      <c r="FZW102" s="733"/>
      <c r="FZX102" s="733"/>
      <c r="FZY102" s="733"/>
      <c r="FZZ102" s="733"/>
      <c r="GAA102" s="733"/>
      <c r="GAB102" s="733"/>
      <c r="GAC102" s="733"/>
      <c r="GAD102" s="733"/>
      <c r="GAE102" s="733"/>
      <c r="GAF102" s="733"/>
      <c r="GAG102" s="733"/>
      <c r="GAH102" s="733"/>
      <c r="GAI102" s="733"/>
      <c r="GAJ102" s="733"/>
      <c r="GAK102" s="733"/>
      <c r="GAL102" s="733"/>
      <c r="GAM102" s="733"/>
      <c r="GAN102" s="733"/>
      <c r="GAO102" s="733"/>
      <c r="GAP102" s="733"/>
      <c r="GAQ102" s="733"/>
      <c r="GAR102" s="733"/>
      <c r="GAS102" s="733"/>
      <c r="GAT102" s="733"/>
      <c r="GAU102" s="733"/>
      <c r="GAV102" s="733"/>
      <c r="GAW102" s="733"/>
      <c r="GAX102" s="733"/>
      <c r="GAY102" s="733"/>
      <c r="GAZ102" s="733"/>
      <c r="GBA102" s="733"/>
      <c r="GBB102" s="733"/>
      <c r="GBC102" s="733"/>
      <c r="GBD102" s="733"/>
      <c r="GBE102" s="733"/>
      <c r="GBF102" s="733"/>
      <c r="GBG102" s="733"/>
      <c r="GBH102" s="733"/>
      <c r="GBI102" s="733"/>
      <c r="GBJ102" s="733"/>
      <c r="GBK102" s="733"/>
      <c r="GBL102" s="733"/>
      <c r="GBM102" s="733"/>
      <c r="GBN102" s="733"/>
      <c r="GBO102" s="733"/>
      <c r="GBP102" s="733"/>
      <c r="GBQ102" s="733"/>
      <c r="GBR102" s="733"/>
      <c r="GBS102" s="733"/>
      <c r="GBT102" s="733"/>
      <c r="GBU102" s="733"/>
      <c r="GBV102" s="733"/>
      <c r="GBW102" s="733"/>
      <c r="GBX102" s="733"/>
      <c r="GBY102" s="733"/>
      <c r="GBZ102" s="733"/>
      <c r="GCA102" s="733"/>
      <c r="GCB102" s="733"/>
      <c r="GCC102" s="733"/>
      <c r="GCD102" s="733"/>
      <c r="GCE102" s="733"/>
      <c r="GCF102" s="733"/>
      <c r="GCG102" s="733"/>
      <c r="GCH102" s="733"/>
      <c r="GCI102" s="733"/>
      <c r="GCJ102" s="733"/>
      <c r="GCK102" s="733"/>
      <c r="GCL102" s="733"/>
      <c r="GCM102" s="733"/>
      <c r="GCN102" s="733"/>
      <c r="GCO102" s="733"/>
      <c r="GCP102" s="733"/>
      <c r="GCQ102" s="733"/>
      <c r="GCR102" s="733"/>
      <c r="GCS102" s="733"/>
      <c r="GCT102" s="733"/>
      <c r="GCU102" s="733"/>
      <c r="GCV102" s="733"/>
      <c r="GCW102" s="733"/>
      <c r="GCX102" s="733"/>
      <c r="GCY102" s="733"/>
      <c r="GCZ102" s="733"/>
      <c r="GDA102" s="733"/>
      <c r="GDB102" s="733"/>
      <c r="GDC102" s="733"/>
      <c r="GDD102" s="733"/>
      <c r="GDE102" s="733"/>
      <c r="GDF102" s="733"/>
      <c r="GDG102" s="733"/>
      <c r="GDH102" s="733"/>
      <c r="GDI102" s="733"/>
      <c r="GDJ102" s="733"/>
      <c r="GDK102" s="733"/>
      <c r="GDL102" s="733"/>
      <c r="GDM102" s="733"/>
      <c r="GDN102" s="733"/>
      <c r="GDO102" s="733"/>
      <c r="GDP102" s="733"/>
      <c r="GDQ102" s="733"/>
      <c r="GDR102" s="733"/>
      <c r="GDS102" s="733"/>
      <c r="GDT102" s="733"/>
      <c r="GDU102" s="733"/>
      <c r="GDV102" s="733"/>
      <c r="GDW102" s="733"/>
      <c r="GDX102" s="733"/>
      <c r="GDY102" s="733"/>
      <c r="GDZ102" s="733"/>
      <c r="GEA102" s="733"/>
      <c r="GEB102" s="733"/>
      <c r="GEC102" s="733"/>
      <c r="GED102" s="733"/>
      <c r="GEE102" s="733"/>
      <c r="GEF102" s="733"/>
      <c r="GEG102" s="733"/>
      <c r="GEH102" s="733"/>
      <c r="GEI102" s="733"/>
      <c r="GEJ102" s="733"/>
      <c r="GEK102" s="733"/>
      <c r="GEL102" s="733"/>
      <c r="GEM102" s="733"/>
      <c r="GEN102" s="733"/>
      <c r="GEO102" s="733"/>
      <c r="GEP102" s="733"/>
      <c r="GEQ102" s="733"/>
      <c r="GER102" s="733"/>
      <c r="GES102" s="733"/>
      <c r="GET102" s="733"/>
      <c r="GEU102" s="733"/>
      <c r="GEV102" s="733"/>
      <c r="GEW102" s="733"/>
      <c r="GEX102" s="733"/>
      <c r="GEY102" s="733"/>
      <c r="GEZ102" s="733"/>
      <c r="GFA102" s="733"/>
      <c r="GFB102" s="733"/>
      <c r="GFC102" s="733"/>
      <c r="GFD102" s="733"/>
      <c r="GFE102" s="733"/>
      <c r="GFF102" s="733"/>
      <c r="GFG102" s="733"/>
      <c r="GFH102" s="733"/>
      <c r="GFI102" s="733"/>
      <c r="GFJ102" s="733"/>
      <c r="GFK102" s="733"/>
      <c r="GFL102" s="733"/>
      <c r="GFM102" s="733"/>
      <c r="GFN102" s="733"/>
      <c r="GFO102" s="733"/>
      <c r="GFP102" s="733"/>
      <c r="GFQ102" s="733"/>
      <c r="GFR102" s="733"/>
      <c r="GFS102" s="733"/>
      <c r="GFT102" s="733"/>
      <c r="GFU102" s="733"/>
      <c r="GFV102" s="733"/>
      <c r="GFW102" s="733"/>
      <c r="GFX102" s="733"/>
      <c r="GFY102" s="733"/>
      <c r="GFZ102" s="733"/>
      <c r="GGA102" s="733"/>
      <c r="GGB102" s="733"/>
      <c r="GGC102" s="733"/>
      <c r="GGD102" s="733"/>
      <c r="GGE102" s="733"/>
      <c r="GGF102" s="733"/>
      <c r="GGG102" s="733"/>
      <c r="GGH102" s="733"/>
      <c r="GGI102" s="733"/>
      <c r="GGJ102" s="733"/>
      <c r="GGK102" s="733"/>
      <c r="GGL102" s="733"/>
      <c r="GGM102" s="733"/>
      <c r="GGN102" s="733"/>
      <c r="GGO102" s="733"/>
      <c r="GGP102" s="733"/>
      <c r="GGQ102" s="733"/>
      <c r="GGR102" s="733"/>
      <c r="GGS102" s="733"/>
      <c r="GGT102" s="733"/>
      <c r="GGU102" s="733"/>
      <c r="GGV102" s="733"/>
      <c r="GGW102" s="733"/>
      <c r="GGX102" s="733"/>
      <c r="GGY102" s="733"/>
      <c r="GGZ102" s="733"/>
      <c r="GHA102" s="733"/>
      <c r="GHB102" s="733"/>
      <c r="GHC102" s="733"/>
      <c r="GHD102" s="733"/>
      <c r="GHE102" s="733"/>
      <c r="GHF102" s="733"/>
      <c r="GHG102" s="733"/>
      <c r="GHH102" s="733"/>
      <c r="GHI102" s="733"/>
      <c r="GHJ102" s="733"/>
      <c r="GHK102" s="733"/>
      <c r="GHL102" s="733"/>
      <c r="GHM102" s="733"/>
      <c r="GHN102" s="733"/>
      <c r="GHO102" s="733"/>
      <c r="GHP102" s="733"/>
      <c r="GHQ102" s="733"/>
      <c r="GHR102" s="733"/>
      <c r="GHS102" s="733"/>
      <c r="GHT102" s="733"/>
      <c r="GHU102" s="733"/>
      <c r="GHV102" s="733"/>
      <c r="GHW102" s="733"/>
      <c r="GHX102" s="733"/>
      <c r="GHY102" s="733"/>
      <c r="GHZ102" s="733"/>
      <c r="GIA102" s="733"/>
      <c r="GIB102" s="733"/>
      <c r="GIC102" s="733"/>
      <c r="GID102" s="733"/>
      <c r="GIE102" s="733"/>
      <c r="GIF102" s="733"/>
      <c r="GIG102" s="733"/>
      <c r="GIH102" s="733"/>
      <c r="GII102" s="733"/>
      <c r="GIJ102" s="733"/>
      <c r="GIK102" s="733"/>
      <c r="GIL102" s="733"/>
      <c r="GIM102" s="733"/>
      <c r="GIN102" s="733"/>
      <c r="GIO102" s="733"/>
      <c r="GIP102" s="733"/>
      <c r="GIQ102" s="733"/>
      <c r="GIR102" s="733"/>
      <c r="GIS102" s="733"/>
      <c r="GIT102" s="733"/>
      <c r="GIU102" s="733"/>
      <c r="GIV102" s="733"/>
      <c r="GIW102" s="733"/>
      <c r="GIX102" s="733"/>
      <c r="GIY102" s="733"/>
      <c r="GIZ102" s="733"/>
      <c r="GJA102" s="733"/>
      <c r="GJB102" s="733"/>
      <c r="GJC102" s="733"/>
      <c r="GJD102" s="733"/>
      <c r="GJE102" s="733"/>
      <c r="GJF102" s="733"/>
      <c r="GJG102" s="733"/>
      <c r="GJH102" s="733"/>
      <c r="GJI102" s="733"/>
      <c r="GJJ102" s="733"/>
      <c r="GJK102" s="733"/>
      <c r="GJL102" s="733"/>
      <c r="GJM102" s="733"/>
      <c r="GJN102" s="733"/>
      <c r="GJO102" s="733"/>
      <c r="GJP102" s="733"/>
      <c r="GJQ102" s="733"/>
      <c r="GJR102" s="733"/>
      <c r="GJS102" s="733"/>
      <c r="GJT102" s="733"/>
      <c r="GJU102" s="733"/>
      <c r="GJV102" s="733"/>
      <c r="GJW102" s="733"/>
      <c r="GJX102" s="733"/>
      <c r="GJY102" s="733"/>
      <c r="GJZ102" s="733"/>
      <c r="GKA102" s="733"/>
      <c r="GKB102" s="733"/>
      <c r="GKC102" s="733"/>
      <c r="GKD102" s="733"/>
      <c r="GKE102" s="733"/>
      <c r="GKF102" s="733"/>
      <c r="GKG102" s="733"/>
      <c r="GKH102" s="733"/>
      <c r="GKI102" s="733"/>
      <c r="GKJ102" s="733"/>
      <c r="GKK102" s="733"/>
      <c r="GKL102" s="733"/>
      <c r="GKM102" s="733"/>
      <c r="GKN102" s="733"/>
      <c r="GKO102" s="733"/>
      <c r="GKP102" s="733"/>
      <c r="GKQ102" s="733"/>
      <c r="GKR102" s="733"/>
      <c r="GKS102" s="733"/>
      <c r="GKT102" s="733"/>
      <c r="GKU102" s="733"/>
      <c r="GKV102" s="733"/>
      <c r="GKW102" s="733"/>
      <c r="GKX102" s="733"/>
      <c r="GKY102" s="733"/>
      <c r="GKZ102" s="733"/>
      <c r="GLA102" s="733"/>
      <c r="GLB102" s="733"/>
      <c r="GLC102" s="733"/>
      <c r="GLD102" s="733"/>
      <c r="GLE102" s="733"/>
      <c r="GLF102" s="733"/>
      <c r="GLG102" s="733"/>
      <c r="GLH102" s="733"/>
      <c r="GLI102" s="733"/>
      <c r="GLJ102" s="733"/>
      <c r="GLK102" s="733"/>
      <c r="GLL102" s="733"/>
      <c r="GLM102" s="733"/>
      <c r="GLN102" s="733"/>
      <c r="GLO102" s="733"/>
      <c r="GLP102" s="733"/>
      <c r="GLQ102" s="733"/>
      <c r="GLR102" s="733"/>
      <c r="GLS102" s="733"/>
      <c r="GLT102" s="733"/>
      <c r="GLU102" s="733"/>
      <c r="GLV102" s="733"/>
      <c r="GLW102" s="733"/>
      <c r="GLX102" s="733"/>
      <c r="GLY102" s="733"/>
      <c r="GLZ102" s="733"/>
      <c r="GMA102" s="733"/>
      <c r="GMB102" s="733"/>
      <c r="GMC102" s="733"/>
      <c r="GMD102" s="733"/>
      <c r="GME102" s="733"/>
      <c r="GMF102" s="733"/>
      <c r="GMG102" s="733"/>
      <c r="GMH102" s="733"/>
      <c r="GMI102" s="733"/>
      <c r="GMJ102" s="733"/>
      <c r="GMK102" s="733"/>
      <c r="GML102" s="733"/>
      <c r="GMM102" s="733"/>
      <c r="GMN102" s="733"/>
      <c r="GMO102" s="733"/>
      <c r="GMP102" s="733"/>
      <c r="GMQ102" s="733"/>
      <c r="GMR102" s="733"/>
      <c r="GMS102" s="733"/>
      <c r="GMT102" s="733"/>
      <c r="GMU102" s="733"/>
      <c r="GMV102" s="733"/>
      <c r="GMW102" s="733"/>
      <c r="GMX102" s="733"/>
      <c r="GMY102" s="733"/>
      <c r="GMZ102" s="733"/>
      <c r="GNA102" s="733"/>
      <c r="GNB102" s="733"/>
      <c r="GNC102" s="733"/>
      <c r="GND102" s="733"/>
      <c r="GNE102" s="733"/>
      <c r="GNF102" s="733"/>
      <c r="GNG102" s="733"/>
      <c r="GNH102" s="733"/>
      <c r="GNI102" s="733"/>
      <c r="GNJ102" s="733"/>
      <c r="GNK102" s="733"/>
      <c r="GNL102" s="733"/>
      <c r="GNM102" s="733"/>
      <c r="GNN102" s="733"/>
      <c r="GNO102" s="733"/>
      <c r="GNP102" s="733"/>
      <c r="GNQ102" s="733"/>
      <c r="GNR102" s="733"/>
      <c r="GNS102" s="733"/>
      <c r="GNT102" s="733"/>
      <c r="GNU102" s="733"/>
      <c r="GNV102" s="733"/>
      <c r="GNW102" s="733"/>
      <c r="GNX102" s="733"/>
      <c r="GNY102" s="733"/>
      <c r="GNZ102" s="733"/>
      <c r="GOA102" s="733"/>
      <c r="GOB102" s="733"/>
      <c r="GOC102" s="733"/>
      <c r="GOD102" s="733"/>
      <c r="GOE102" s="733"/>
      <c r="GOF102" s="733"/>
      <c r="GOG102" s="733"/>
      <c r="GOH102" s="733"/>
      <c r="GOI102" s="733"/>
      <c r="GOJ102" s="733"/>
      <c r="GOK102" s="733"/>
      <c r="GOL102" s="733"/>
      <c r="GOM102" s="733"/>
      <c r="GON102" s="733"/>
      <c r="GOO102" s="733"/>
      <c r="GOP102" s="733"/>
      <c r="GOQ102" s="733"/>
      <c r="GOR102" s="733"/>
      <c r="GOS102" s="733"/>
      <c r="GOT102" s="733"/>
      <c r="GOU102" s="733"/>
      <c r="GOV102" s="733"/>
      <c r="GOW102" s="733"/>
      <c r="GOX102" s="733"/>
      <c r="GOY102" s="733"/>
      <c r="GOZ102" s="733"/>
      <c r="GPA102" s="733"/>
      <c r="GPB102" s="733"/>
      <c r="GPC102" s="733"/>
      <c r="GPD102" s="733"/>
      <c r="GPE102" s="733"/>
      <c r="GPF102" s="733"/>
      <c r="GPG102" s="733"/>
      <c r="GPH102" s="733"/>
      <c r="GPI102" s="733"/>
      <c r="GPJ102" s="733"/>
      <c r="GPK102" s="733"/>
      <c r="GPL102" s="733"/>
      <c r="GPM102" s="733"/>
      <c r="GPN102" s="733"/>
      <c r="GPO102" s="733"/>
      <c r="GPP102" s="733"/>
      <c r="GPQ102" s="733"/>
      <c r="GPR102" s="733"/>
      <c r="GPS102" s="733"/>
      <c r="GPT102" s="733"/>
      <c r="GPU102" s="733"/>
      <c r="GPV102" s="733"/>
      <c r="GPW102" s="733"/>
      <c r="GPX102" s="733"/>
      <c r="GPY102" s="733"/>
      <c r="GPZ102" s="733"/>
      <c r="GQA102" s="733"/>
      <c r="GQB102" s="733"/>
      <c r="GQC102" s="733"/>
      <c r="GQD102" s="733"/>
      <c r="GQE102" s="733"/>
      <c r="GQF102" s="733"/>
      <c r="GQG102" s="733"/>
      <c r="GQH102" s="733"/>
      <c r="GQI102" s="733"/>
      <c r="GQJ102" s="733"/>
      <c r="GQK102" s="733"/>
      <c r="GQL102" s="733"/>
      <c r="GQM102" s="733"/>
      <c r="GQN102" s="733"/>
      <c r="GQO102" s="733"/>
      <c r="GQP102" s="733"/>
      <c r="GQQ102" s="733"/>
      <c r="GQR102" s="733"/>
      <c r="GQS102" s="733"/>
      <c r="GQT102" s="733"/>
      <c r="GQU102" s="733"/>
      <c r="GQV102" s="733"/>
      <c r="GQW102" s="733"/>
      <c r="GQX102" s="733"/>
      <c r="GQY102" s="733"/>
      <c r="GQZ102" s="733"/>
      <c r="GRA102" s="733"/>
      <c r="GRB102" s="733"/>
      <c r="GRC102" s="733"/>
      <c r="GRD102" s="733"/>
      <c r="GRE102" s="733"/>
      <c r="GRF102" s="733"/>
      <c r="GRG102" s="733"/>
      <c r="GRH102" s="733"/>
      <c r="GRI102" s="733"/>
      <c r="GRJ102" s="733"/>
      <c r="GRK102" s="733"/>
      <c r="GRL102" s="733"/>
      <c r="GRM102" s="733"/>
      <c r="GRN102" s="733"/>
      <c r="GRO102" s="733"/>
      <c r="GRP102" s="733"/>
      <c r="GRQ102" s="733"/>
      <c r="GRR102" s="733"/>
      <c r="GRS102" s="733"/>
      <c r="GRT102" s="733"/>
      <c r="GRU102" s="733"/>
      <c r="GRV102" s="733"/>
      <c r="GRW102" s="733"/>
      <c r="GRX102" s="733"/>
      <c r="GRY102" s="733"/>
      <c r="GRZ102" s="733"/>
      <c r="GSA102" s="733"/>
      <c r="GSB102" s="733"/>
      <c r="GSC102" s="733"/>
      <c r="GSD102" s="733"/>
      <c r="GSE102" s="733"/>
      <c r="GSF102" s="733"/>
      <c r="GSG102" s="733"/>
      <c r="GSH102" s="733"/>
      <c r="GSI102" s="733"/>
      <c r="GSJ102" s="733"/>
      <c r="GSK102" s="733"/>
      <c r="GSL102" s="733"/>
      <c r="GSM102" s="733"/>
      <c r="GSN102" s="733"/>
      <c r="GSO102" s="733"/>
      <c r="GSP102" s="733"/>
      <c r="GSQ102" s="733"/>
      <c r="GSR102" s="733"/>
      <c r="GSS102" s="733"/>
      <c r="GST102" s="733"/>
      <c r="GSU102" s="733"/>
      <c r="GSV102" s="733"/>
      <c r="GSW102" s="733"/>
      <c r="GSX102" s="733"/>
      <c r="GSY102" s="733"/>
      <c r="GSZ102" s="733"/>
      <c r="GTA102" s="733"/>
      <c r="GTB102" s="733"/>
      <c r="GTC102" s="733"/>
      <c r="GTD102" s="733"/>
      <c r="GTE102" s="733"/>
      <c r="GTF102" s="733"/>
      <c r="GTG102" s="733"/>
      <c r="GTH102" s="733"/>
      <c r="GTI102" s="733"/>
      <c r="GTJ102" s="733"/>
      <c r="GTK102" s="733"/>
      <c r="GTL102" s="733"/>
      <c r="GTM102" s="733"/>
      <c r="GTN102" s="733"/>
      <c r="GTO102" s="733"/>
      <c r="GTP102" s="733"/>
      <c r="GTQ102" s="733"/>
      <c r="GTR102" s="733"/>
      <c r="GTS102" s="733"/>
      <c r="GTT102" s="733"/>
      <c r="GTU102" s="733"/>
      <c r="GTV102" s="733"/>
      <c r="GTW102" s="733"/>
      <c r="GTX102" s="733"/>
      <c r="GTY102" s="733"/>
      <c r="GTZ102" s="733"/>
      <c r="GUA102" s="733"/>
      <c r="GUB102" s="733"/>
      <c r="GUC102" s="733"/>
      <c r="GUD102" s="733"/>
      <c r="GUE102" s="733"/>
      <c r="GUF102" s="733"/>
      <c r="GUG102" s="733"/>
      <c r="GUH102" s="733"/>
      <c r="GUI102" s="733"/>
      <c r="GUJ102" s="733"/>
      <c r="GUK102" s="733"/>
      <c r="GUL102" s="733"/>
      <c r="GUM102" s="733"/>
      <c r="GUN102" s="733"/>
      <c r="GUO102" s="733"/>
      <c r="GUP102" s="733"/>
      <c r="GUQ102" s="733"/>
      <c r="GUR102" s="733"/>
      <c r="GUS102" s="733"/>
      <c r="GUT102" s="733"/>
      <c r="GUU102" s="733"/>
      <c r="GUV102" s="733"/>
      <c r="GUW102" s="733"/>
      <c r="GUX102" s="733"/>
      <c r="GUY102" s="733"/>
      <c r="GUZ102" s="733"/>
      <c r="GVA102" s="733"/>
      <c r="GVB102" s="733"/>
      <c r="GVC102" s="733"/>
      <c r="GVD102" s="733"/>
      <c r="GVE102" s="733"/>
      <c r="GVF102" s="733"/>
      <c r="GVG102" s="733"/>
      <c r="GVH102" s="733"/>
      <c r="GVI102" s="733"/>
      <c r="GVJ102" s="733"/>
      <c r="GVK102" s="733"/>
      <c r="GVL102" s="733"/>
      <c r="GVM102" s="733"/>
      <c r="GVN102" s="733"/>
      <c r="GVO102" s="733"/>
      <c r="GVP102" s="733"/>
      <c r="GVQ102" s="733"/>
      <c r="GVR102" s="733"/>
      <c r="GVS102" s="733"/>
      <c r="GVT102" s="733"/>
      <c r="GVU102" s="733"/>
      <c r="GVV102" s="733"/>
      <c r="GVW102" s="733"/>
      <c r="GVX102" s="733"/>
      <c r="GVY102" s="733"/>
      <c r="GVZ102" s="733"/>
      <c r="GWA102" s="733"/>
      <c r="GWB102" s="733"/>
      <c r="GWC102" s="733"/>
      <c r="GWD102" s="733"/>
      <c r="GWE102" s="733"/>
      <c r="GWF102" s="733"/>
      <c r="GWG102" s="733"/>
      <c r="GWH102" s="733"/>
      <c r="GWI102" s="733"/>
      <c r="GWJ102" s="733"/>
      <c r="GWK102" s="733"/>
      <c r="GWL102" s="733"/>
      <c r="GWM102" s="733"/>
      <c r="GWN102" s="733"/>
      <c r="GWO102" s="733"/>
      <c r="GWP102" s="733"/>
      <c r="GWQ102" s="733"/>
      <c r="GWR102" s="733"/>
      <c r="GWS102" s="733"/>
      <c r="GWT102" s="733"/>
      <c r="GWU102" s="733"/>
      <c r="GWV102" s="733"/>
      <c r="GWW102" s="733"/>
      <c r="GWX102" s="733"/>
      <c r="GWY102" s="733"/>
      <c r="GWZ102" s="733"/>
      <c r="GXA102" s="733"/>
      <c r="GXB102" s="733"/>
      <c r="GXC102" s="733"/>
      <c r="GXD102" s="733"/>
      <c r="GXE102" s="733"/>
      <c r="GXF102" s="733"/>
      <c r="GXG102" s="733"/>
      <c r="GXH102" s="733"/>
      <c r="GXI102" s="733"/>
      <c r="GXJ102" s="733"/>
      <c r="GXK102" s="733"/>
      <c r="GXL102" s="733"/>
      <c r="GXM102" s="733"/>
      <c r="GXN102" s="733"/>
      <c r="GXO102" s="733"/>
      <c r="GXP102" s="733"/>
      <c r="GXQ102" s="733"/>
      <c r="GXR102" s="733"/>
      <c r="GXS102" s="733"/>
      <c r="GXT102" s="733"/>
      <c r="GXU102" s="733"/>
      <c r="GXV102" s="733"/>
      <c r="GXW102" s="733"/>
      <c r="GXX102" s="733"/>
      <c r="GXY102" s="733"/>
      <c r="GXZ102" s="733"/>
      <c r="GYA102" s="733"/>
      <c r="GYB102" s="733"/>
      <c r="GYC102" s="733"/>
      <c r="GYD102" s="733"/>
      <c r="GYE102" s="733"/>
      <c r="GYF102" s="733"/>
      <c r="GYG102" s="733"/>
      <c r="GYH102" s="733"/>
      <c r="GYI102" s="733"/>
      <c r="GYJ102" s="733"/>
      <c r="GYK102" s="733"/>
      <c r="GYL102" s="733"/>
      <c r="GYM102" s="733"/>
      <c r="GYN102" s="733"/>
      <c r="GYO102" s="733"/>
      <c r="GYP102" s="733"/>
      <c r="GYQ102" s="733"/>
      <c r="GYR102" s="733"/>
      <c r="GYS102" s="733"/>
      <c r="GYT102" s="733"/>
      <c r="GYU102" s="733"/>
      <c r="GYV102" s="733"/>
      <c r="GYW102" s="733"/>
      <c r="GYX102" s="733"/>
      <c r="GYY102" s="733"/>
      <c r="GYZ102" s="733"/>
      <c r="GZA102" s="733"/>
      <c r="GZB102" s="733"/>
      <c r="GZC102" s="733"/>
      <c r="GZD102" s="733"/>
      <c r="GZE102" s="733"/>
      <c r="GZF102" s="733"/>
      <c r="GZG102" s="733"/>
      <c r="GZH102" s="733"/>
      <c r="GZI102" s="733"/>
      <c r="GZJ102" s="733"/>
      <c r="GZK102" s="733"/>
      <c r="GZL102" s="733"/>
      <c r="GZM102" s="733"/>
      <c r="GZN102" s="733"/>
      <c r="GZO102" s="733"/>
      <c r="GZP102" s="733"/>
      <c r="GZQ102" s="733"/>
      <c r="GZR102" s="733"/>
      <c r="GZS102" s="733"/>
      <c r="GZT102" s="733"/>
      <c r="GZU102" s="733"/>
      <c r="GZV102" s="733"/>
      <c r="GZW102" s="733"/>
      <c r="GZX102" s="733"/>
      <c r="GZY102" s="733"/>
      <c r="GZZ102" s="733"/>
      <c r="HAA102" s="733"/>
      <c r="HAB102" s="733"/>
      <c r="HAC102" s="733"/>
      <c r="HAD102" s="733"/>
      <c r="HAE102" s="733"/>
      <c r="HAF102" s="733"/>
      <c r="HAG102" s="733"/>
      <c r="HAH102" s="733"/>
      <c r="HAI102" s="733"/>
      <c r="HAJ102" s="733"/>
      <c r="HAK102" s="733"/>
      <c r="HAL102" s="733"/>
      <c r="HAM102" s="733"/>
      <c r="HAN102" s="733"/>
      <c r="HAO102" s="733"/>
      <c r="HAP102" s="733"/>
      <c r="HAQ102" s="733"/>
      <c r="HAR102" s="733"/>
      <c r="HAS102" s="733"/>
      <c r="HAT102" s="733"/>
      <c r="HAU102" s="733"/>
      <c r="HAV102" s="733"/>
      <c r="HAW102" s="733"/>
      <c r="HAX102" s="733"/>
      <c r="HAY102" s="733"/>
      <c r="HAZ102" s="733"/>
      <c r="HBA102" s="733"/>
      <c r="HBB102" s="733"/>
      <c r="HBC102" s="733"/>
      <c r="HBD102" s="733"/>
      <c r="HBE102" s="733"/>
      <c r="HBF102" s="733"/>
      <c r="HBG102" s="733"/>
      <c r="HBH102" s="733"/>
      <c r="HBI102" s="733"/>
      <c r="HBJ102" s="733"/>
      <c r="HBK102" s="733"/>
      <c r="HBL102" s="733"/>
      <c r="HBM102" s="733"/>
      <c r="HBN102" s="733"/>
      <c r="HBO102" s="733"/>
      <c r="HBP102" s="733"/>
      <c r="HBQ102" s="733"/>
      <c r="HBR102" s="733"/>
      <c r="HBS102" s="733"/>
      <c r="HBT102" s="733"/>
      <c r="HBU102" s="733"/>
      <c r="HBV102" s="733"/>
      <c r="HBW102" s="733"/>
      <c r="HBX102" s="733"/>
      <c r="HBY102" s="733"/>
      <c r="HBZ102" s="733"/>
      <c r="HCA102" s="733"/>
      <c r="HCB102" s="733"/>
      <c r="HCC102" s="733"/>
      <c r="HCD102" s="733"/>
      <c r="HCE102" s="733"/>
      <c r="HCF102" s="733"/>
      <c r="HCG102" s="733"/>
      <c r="HCH102" s="733"/>
      <c r="HCI102" s="733"/>
      <c r="HCJ102" s="733"/>
      <c r="HCK102" s="733"/>
      <c r="HCL102" s="733"/>
      <c r="HCM102" s="733"/>
      <c r="HCN102" s="733"/>
      <c r="HCO102" s="733"/>
      <c r="HCP102" s="733"/>
      <c r="HCQ102" s="733"/>
      <c r="HCR102" s="733"/>
      <c r="HCS102" s="733"/>
      <c r="HCT102" s="733"/>
      <c r="HCU102" s="733"/>
      <c r="HCV102" s="733"/>
      <c r="HCW102" s="733"/>
      <c r="HCX102" s="733"/>
      <c r="HCY102" s="733"/>
      <c r="HCZ102" s="733"/>
      <c r="HDA102" s="733"/>
      <c r="HDB102" s="733"/>
      <c r="HDC102" s="733"/>
      <c r="HDD102" s="733"/>
      <c r="HDE102" s="733"/>
      <c r="HDF102" s="733"/>
      <c r="HDG102" s="733"/>
      <c r="HDH102" s="733"/>
      <c r="HDI102" s="733"/>
      <c r="HDJ102" s="733"/>
      <c r="HDK102" s="733"/>
      <c r="HDL102" s="733"/>
      <c r="HDM102" s="733"/>
      <c r="HDN102" s="733"/>
      <c r="HDO102" s="733"/>
      <c r="HDP102" s="733"/>
      <c r="HDQ102" s="733"/>
      <c r="HDR102" s="733"/>
      <c r="HDS102" s="733"/>
      <c r="HDT102" s="733"/>
      <c r="HDU102" s="733"/>
      <c r="HDV102" s="733"/>
      <c r="HDW102" s="733"/>
      <c r="HDX102" s="733"/>
      <c r="HDY102" s="733"/>
      <c r="HDZ102" s="733"/>
      <c r="HEA102" s="733"/>
      <c r="HEB102" s="733"/>
      <c r="HEC102" s="733"/>
      <c r="HED102" s="733"/>
      <c r="HEE102" s="733"/>
      <c r="HEF102" s="733"/>
      <c r="HEG102" s="733"/>
      <c r="HEH102" s="733"/>
      <c r="HEI102" s="733"/>
      <c r="HEJ102" s="733"/>
      <c r="HEK102" s="733"/>
      <c r="HEL102" s="733"/>
      <c r="HEM102" s="733"/>
      <c r="HEN102" s="733"/>
      <c r="HEO102" s="733"/>
      <c r="HEP102" s="733"/>
      <c r="HEQ102" s="733"/>
      <c r="HER102" s="733"/>
      <c r="HES102" s="733"/>
      <c r="HET102" s="733"/>
      <c r="HEU102" s="733"/>
      <c r="HEV102" s="733"/>
      <c r="HEW102" s="733"/>
      <c r="HEX102" s="733"/>
      <c r="HEY102" s="733"/>
      <c r="HEZ102" s="733"/>
      <c r="HFA102" s="733"/>
      <c r="HFB102" s="733"/>
      <c r="HFC102" s="733"/>
      <c r="HFD102" s="733"/>
      <c r="HFE102" s="733"/>
      <c r="HFF102" s="733"/>
      <c r="HFG102" s="733"/>
      <c r="HFH102" s="733"/>
      <c r="HFI102" s="733"/>
      <c r="HFJ102" s="733"/>
      <c r="HFK102" s="733"/>
      <c r="HFL102" s="733"/>
      <c r="HFM102" s="733"/>
      <c r="HFN102" s="733"/>
      <c r="HFO102" s="733"/>
      <c r="HFP102" s="733"/>
      <c r="HFQ102" s="733"/>
      <c r="HFR102" s="733"/>
      <c r="HFS102" s="733"/>
      <c r="HFT102" s="733"/>
      <c r="HFU102" s="733"/>
      <c r="HFV102" s="733"/>
      <c r="HFW102" s="733"/>
      <c r="HFX102" s="733"/>
      <c r="HFY102" s="733"/>
      <c r="HFZ102" s="733"/>
      <c r="HGA102" s="733"/>
      <c r="HGB102" s="733"/>
      <c r="HGC102" s="733"/>
      <c r="HGD102" s="733"/>
      <c r="HGE102" s="733"/>
      <c r="HGF102" s="733"/>
      <c r="HGG102" s="733"/>
      <c r="HGH102" s="733"/>
      <c r="HGI102" s="733"/>
      <c r="HGJ102" s="733"/>
      <c r="HGK102" s="733"/>
      <c r="HGL102" s="733"/>
      <c r="HGM102" s="733"/>
      <c r="HGN102" s="733"/>
      <c r="HGO102" s="733"/>
      <c r="HGP102" s="733"/>
      <c r="HGQ102" s="733"/>
      <c r="HGR102" s="733"/>
      <c r="HGS102" s="733"/>
      <c r="HGT102" s="733"/>
      <c r="HGU102" s="733"/>
      <c r="HGV102" s="733"/>
      <c r="HGW102" s="733"/>
      <c r="HGX102" s="733"/>
      <c r="HGY102" s="733"/>
      <c r="HGZ102" s="733"/>
      <c r="HHA102" s="733"/>
      <c r="HHB102" s="733"/>
      <c r="HHC102" s="733"/>
      <c r="HHD102" s="733"/>
      <c r="HHE102" s="733"/>
      <c r="HHF102" s="733"/>
      <c r="HHG102" s="733"/>
      <c r="HHH102" s="733"/>
      <c r="HHI102" s="733"/>
      <c r="HHJ102" s="733"/>
      <c r="HHK102" s="733"/>
      <c r="HHL102" s="733"/>
      <c r="HHM102" s="733"/>
      <c r="HHN102" s="733"/>
      <c r="HHO102" s="733"/>
      <c r="HHP102" s="733"/>
      <c r="HHQ102" s="733"/>
      <c r="HHR102" s="733"/>
      <c r="HHS102" s="733"/>
      <c r="HHT102" s="733"/>
      <c r="HHU102" s="733"/>
      <c r="HHV102" s="733"/>
      <c r="HHW102" s="733"/>
      <c r="HHX102" s="733"/>
      <c r="HHY102" s="733"/>
      <c r="HHZ102" s="733"/>
      <c r="HIA102" s="733"/>
      <c r="HIB102" s="733"/>
      <c r="HIC102" s="733"/>
      <c r="HID102" s="733"/>
      <c r="HIE102" s="733"/>
      <c r="HIF102" s="733"/>
      <c r="HIG102" s="733"/>
      <c r="HIH102" s="733"/>
      <c r="HII102" s="733"/>
      <c r="HIJ102" s="733"/>
      <c r="HIK102" s="733"/>
      <c r="HIL102" s="733"/>
      <c r="HIM102" s="733"/>
      <c r="HIN102" s="733"/>
      <c r="HIO102" s="733"/>
      <c r="HIP102" s="733"/>
      <c r="HIQ102" s="733"/>
      <c r="HIR102" s="733"/>
      <c r="HIS102" s="733"/>
      <c r="HIT102" s="733"/>
      <c r="HIU102" s="733"/>
      <c r="HIV102" s="733"/>
      <c r="HIW102" s="733"/>
      <c r="HIX102" s="733"/>
      <c r="HIY102" s="733"/>
      <c r="HIZ102" s="733"/>
      <c r="HJA102" s="733"/>
      <c r="HJB102" s="733"/>
      <c r="HJC102" s="733"/>
      <c r="HJD102" s="733"/>
      <c r="HJE102" s="733"/>
      <c r="HJF102" s="733"/>
      <c r="HJG102" s="733"/>
      <c r="HJH102" s="733"/>
      <c r="HJI102" s="733"/>
      <c r="HJJ102" s="733"/>
      <c r="HJK102" s="733"/>
      <c r="HJL102" s="733"/>
      <c r="HJM102" s="733"/>
      <c r="HJN102" s="733"/>
      <c r="HJO102" s="733"/>
      <c r="HJP102" s="733"/>
      <c r="HJQ102" s="733"/>
      <c r="HJR102" s="733"/>
      <c r="HJS102" s="733"/>
      <c r="HJT102" s="733"/>
      <c r="HJU102" s="733"/>
      <c r="HJV102" s="733"/>
      <c r="HJW102" s="733"/>
      <c r="HJX102" s="733"/>
      <c r="HJY102" s="733"/>
      <c r="HJZ102" s="733"/>
      <c r="HKA102" s="733"/>
      <c r="HKB102" s="733"/>
      <c r="HKC102" s="733"/>
      <c r="HKD102" s="733"/>
      <c r="HKE102" s="733"/>
      <c r="HKF102" s="733"/>
      <c r="HKG102" s="733"/>
      <c r="HKH102" s="733"/>
      <c r="HKI102" s="733"/>
      <c r="HKJ102" s="733"/>
      <c r="HKK102" s="733"/>
      <c r="HKL102" s="733"/>
      <c r="HKM102" s="733"/>
      <c r="HKN102" s="733"/>
      <c r="HKO102" s="733"/>
      <c r="HKP102" s="733"/>
      <c r="HKQ102" s="733"/>
      <c r="HKR102" s="733"/>
      <c r="HKS102" s="733"/>
      <c r="HKT102" s="733"/>
      <c r="HKU102" s="733"/>
      <c r="HKV102" s="733"/>
      <c r="HKW102" s="733"/>
      <c r="HKX102" s="733"/>
      <c r="HKY102" s="733"/>
      <c r="HKZ102" s="733"/>
      <c r="HLA102" s="733"/>
      <c r="HLB102" s="733"/>
      <c r="HLC102" s="733"/>
      <c r="HLD102" s="733"/>
      <c r="HLE102" s="733"/>
      <c r="HLF102" s="733"/>
      <c r="HLG102" s="733"/>
      <c r="HLH102" s="733"/>
      <c r="HLI102" s="733"/>
      <c r="HLJ102" s="733"/>
      <c r="HLK102" s="733"/>
      <c r="HLL102" s="733"/>
      <c r="HLM102" s="733"/>
      <c r="HLN102" s="733"/>
      <c r="HLO102" s="733"/>
      <c r="HLP102" s="733"/>
      <c r="HLQ102" s="733"/>
      <c r="HLR102" s="733"/>
      <c r="HLS102" s="733"/>
      <c r="HLT102" s="733"/>
      <c r="HLU102" s="733"/>
      <c r="HLV102" s="733"/>
      <c r="HLW102" s="733"/>
      <c r="HLX102" s="733"/>
      <c r="HLY102" s="733"/>
      <c r="HLZ102" s="733"/>
      <c r="HMA102" s="733"/>
      <c r="HMB102" s="733"/>
      <c r="HMC102" s="733"/>
      <c r="HMD102" s="733"/>
      <c r="HME102" s="733"/>
      <c r="HMF102" s="733"/>
      <c r="HMG102" s="733"/>
      <c r="HMH102" s="733"/>
      <c r="HMI102" s="733"/>
      <c r="HMJ102" s="733"/>
      <c r="HMK102" s="733"/>
      <c r="HML102" s="733"/>
      <c r="HMM102" s="733"/>
      <c r="HMN102" s="733"/>
      <c r="HMO102" s="733"/>
      <c r="HMP102" s="733"/>
      <c r="HMQ102" s="733"/>
      <c r="HMR102" s="733"/>
      <c r="HMS102" s="733"/>
      <c r="HMT102" s="733"/>
      <c r="HMU102" s="733"/>
      <c r="HMV102" s="733"/>
      <c r="HMW102" s="733"/>
      <c r="HMX102" s="733"/>
      <c r="HMY102" s="733"/>
      <c r="HMZ102" s="733"/>
      <c r="HNA102" s="733"/>
      <c r="HNB102" s="733"/>
      <c r="HNC102" s="733"/>
      <c r="HND102" s="733"/>
      <c r="HNE102" s="733"/>
      <c r="HNF102" s="733"/>
      <c r="HNG102" s="733"/>
      <c r="HNH102" s="733"/>
      <c r="HNI102" s="733"/>
      <c r="HNJ102" s="733"/>
      <c r="HNK102" s="733"/>
      <c r="HNL102" s="733"/>
      <c r="HNM102" s="733"/>
      <c r="HNN102" s="733"/>
      <c r="HNO102" s="733"/>
      <c r="HNP102" s="733"/>
      <c r="HNQ102" s="733"/>
      <c r="HNR102" s="733"/>
      <c r="HNS102" s="733"/>
      <c r="HNT102" s="733"/>
      <c r="HNU102" s="733"/>
      <c r="HNV102" s="733"/>
      <c r="HNW102" s="733"/>
      <c r="HNX102" s="733"/>
      <c r="HNY102" s="733"/>
      <c r="HNZ102" s="733"/>
      <c r="HOA102" s="733"/>
      <c r="HOB102" s="733"/>
      <c r="HOC102" s="733"/>
      <c r="HOD102" s="733"/>
      <c r="HOE102" s="733"/>
      <c r="HOF102" s="733"/>
      <c r="HOG102" s="733"/>
      <c r="HOH102" s="733"/>
      <c r="HOI102" s="733"/>
      <c r="HOJ102" s="733"/>
      <c r="HOK102" s="733"/>
      <c r="HOL102" s="733"/>
      <c r="HOM102" s="733"/>
      <c r="HON102" s="733"/>
      <c r="HOO102" s="733"/>
      <c r="HOP102" s="733"/>
      <c r="HOQ102" s="733"/>
      <c r="HOR102" s="733"/>
      <c r="HOS102" s="733"/>
      <c r="HOT102" s="733"/>
      <c r="HOU102" s="733"/>
      <c r="HOV102" s="733"/>
      <c r="HOW102" s="733"/>
      <c r="HOX102" s="733"/>
      <c r="HOY102" s="733"/>
      <c r="HOZ102" s="733"/>
      <c r="HPA102" s="733"/>
      <c r="HPB102" s="733"/>
      <c r="HPC102" s="733"/>
      <c r="HPD102" s="733"/>
      <c r="HPE102" s="733"/>
      <c r="HPF102" s="733"/>
      <c r="HPG102" s="733"/>
      <c r="HPH102" s="733"/>
      <c r="HPI102" s="733"/>
      <c r="HPJ102" s="733"/>
      <c r="HPK102" s="733"/>
      <c r="HPL102" s="733"/>
      <c r="HPM102" s="733"/>
      <c r="HPN102" s="733"/>
      <c r="HPO102" s="733"/>
      <c r="HPP102" s="733"/>
      <c r="HPQ102" s="733"/>
      <c r="HPR102" s="733"/>
      <c r="HPS102" s="733"/>
      <c r="HPT102" s="733"/>
      <c r="HPU102" s="733"/>
      <c r="HPV102" s="733"/>
      <c r="HPW102" s="733"/>
      <c r="HPX102" s="733"/>
      <c r="HPY102" s="733"/>
      <c r="HPZ102" s="733"/>
      <c r="HQA102" s="733"/>
      <c r="HQB102" s="733"/>
      <c r="HQC102" s="733"/>
      <c r="HQD102" s="733"/>
      <c r="HQE102" s="733"/>
      <c r="HQF102" s="733"/>
      <c r="HQG102" s="733"/>
      <c r="HQH102" s="733"/>
      <c r="HQI102" s="733"/>
      <c r="HQJ102" s="733"/>
      <c r="HQK102" s="733"/>
      <c r="HQL102" s="733"/>
      <c r="HQM102" s="733"/>
      <c r="HQN102" s="733"/>
      <c r="HQO102" s="733"/>
      <c r="HQP102" s="733"/>
      <c r="HQQ102" s="733"/>
      <c r="HQR102" s="733"/>
      <c r="HQS102" s="733"/>
      <c r="HQT102" s="733"/>
      <c r="HQU102" s="733"/>
      <c r="HQV102" s="733"/>
      <c r="HQW102" s="733"/>
      <c r="HQX102" s="733"/>
      <c r="HQY102" s="733"/>
      <c r="HQZ102" s="733"/>
      <c r="HRA102" s="733"/>
      <c r="HRB102" s="733"/>
      <c r="HRC102" s="733"/>
      <c r="HRD102" s="733"/>
      <c r="HRE102" s="733"/>
      <c r="HRF102" s="733"/>
      <c r="HRG102" s="733"/>
      <c r="HRH102" s="733"/>
      <c r="HRI102" s="733"/>
      <c r="HRJ102" s="733"/>
      <c r="HRK102" s="733"/>
      <c r="HRL102" s="733"/>
      <c r="HRM102" s="733"/>
      <c r="HRN102" s="733"/>
      <c r="HRO102" s="733"/>
      <c r="HRP102" s="733"/>
      <c r="HRQ102" s="733"/>
      <c r="HRR102" s="733"/>
      <c r="HRS102" s="733"/>
      <c r="HRT102" s="733"/>
      <c r="HRU102" s="733"/>
      <c r="HRV102" s="733"/>
      <c r="HRW102" s="733"/>
      <c r="HRX102" s="733"/>
      <c r="HRY102" s="733"/>
      <c r="HRZ102" s="733"/>
      <c r="HSA102" s="733"/>
      <c r="HSB102" s="733"/>
      <c r="HSC102" s="733"/>
      <c r="HSD102" s="733"/>
      <c r="HSE102" s="733"/>
      <c r="HSF102" s="733"/>
      <c r="HSG102" s="733"/>
      <c r="HSH102" s="733"/>
      <c r="HSI102" s="733"/>
      <c r="HSJ102" s="733"/>
      <c r="HSK102" s="733"/>
      <c r="HSL102" s="733"/>
      <c r="HSM102" s="733"/>
      <c r="HSN102" s="733"/>
      <c r="HSO102" s="733"/>
      <c r="HSP102" s="733"/>
      <c r="HSQ102" s="733"/>
      <c r="HSR102" s="733"/>
      <c r="HSS102" s="733"/>
      <c r="HST102" s="733"/>
      <c r="HSU102" s="733"/>
      <c r="HSV102" s="733"/>
      <c r="HSW102" s="733"/>
      <c r="HSX102" s="733"/>
      <c r="HSY102" s="733"/>
      <c r="HSZ102" s="733"/>
      <c r="HTA102" s="733"/>
      <c r="HTB102" s="733"/>
      <c r="HTC102" s="733"/>
      <c r="HTD102" s="733"/>
      <c r="HTE102" s="733"/>
      <c r="HTF102" s="733"/>
      <c r="HTG102" s="733"/>
      <c r="HTH102" s="733"/>
      <c r="HTI102" s="733"/>
      <c r="HTJ102" s="733"/>
      <c r="HTK102" s="733"/>
      <c r="HTL102" s="733"/>
      <c r="HTM102" s="733"/>
      <c r="HTN102" s="733"/>
      <c r="HTO102" s="733"/>
      <c r="HTP102" s="733"/>
      <c r="HTQ102" s="733"/>
      <c r="HTR102" s="733"/>
      <c r="HTS102" s="733"/>
      <c r="HTT102" s="733"/>
      <c r="HTU102" s="733"/>
      <c r="HTV102" s="733"/>
      <c r="HTW102" s="733"/>
      <c r="HTX102" s="733"/>
      <c r="HTY102" s="733"/>
      <c r="HTZ102" s="733"/>
      <c r="HUA102" s="733"/>
      <c r="HUB102" s="733"/>
      <c r="HUC102" s="733"/>
      <c r="HUD102" s="733"/>
      <c r="HUE102" s="733"/>
      <c r="HUF102" s="733"/>
      <c r="HUG102" s="733"/>
      <c r="HUH102" s="733"/>
      <c r="HUI102" s="733"/>
      <c r="HUJ102" s="733"/>
      <c r="HUK102" s="733"/>
      <c r="HUL102" s="733"/>
      <c r="HUM102" s="733"/>
      <c r="HUN102" s="733"/>
      <c r="HUO102" s="733"/>
      <c r="HUP102" s="733"/>
      <c r="HUQ102" s="733"/>
      <c r="HUR102" s="733"/>
      <c r="HUS102" s="733"/>
      <c r="HUT102" s="733"/>
      <c r="HUU102" s="733"/>
      <c r="HUV102" s="733"/>
      <c r="HUW102" s="733"/>
      <c r="HUX102" s="733"/>
      <c r="HUY102" s="733"/>
      <c r="HUZ102" s="733"/>
      <c r="HVA102" s="733"/>
      <c r="HVB102" s="733"/>
      <c r="HVC102" s="733"/>
      <c r="HVD102" s="733"/>
      <c r="HVE102" s="733"/>
      <c r="HVF102" s="733"/>
      <c r="HVG102" s="733"/>
      <c r="HVH102" s="733"/>
      <c r="HVI102" s="733"/>
      <c r="HVJ102" s="733"/>
      <c r="HVK102" s="733"/>
      <c r="HVL102" s="733"/>
      <c r="HVM102" s="733"/>
      <c r="HVN102" s="733"/>
      <c r="HVO102" s="733"/>
      <c r="HVP102" s="733"/>
      <c r="HVQ102" s="733"/>
      <c r="HVR102" s="733"/>
      <c r="HVS102" s="733"/>
      <c r="HVT102" s="733"/>
      <c r="HVU102" s="733"/>
      <c r="HVV102" s="733"/>
      <c r="HVW102" s="733"/>
      <c r="HVX102" s="733"/>
      <c r="HVY102" s="733"/>
      <c r="HVZ102" s="733"/>
      <c r="HWA102" s="733"/>
      <c r="HWB102" s="733"/>
      <c r="HWC102" s="733"/>
      <c r="HWD102" s="733"/>
      <c r="HWE102" s="733"/>
      <c r="HWF102" s="733"/>
      <c r="HWG102" s="733"/>
      <c r="HWH102" s="733"/>
      <c r="HWI102" s="733"/>
      <c r="HWJ102" s="733"/>
      <c r="HWK102" s="733"/>
      <c r="HWL102" s="733"/>
      <c r="HWM102" s="733"/>
      <c r="HWN102" s="733"/>
      <c r="HWO102" s="733"/>
      <c r="HWP102" s="733"/>
      <c r="HWQ102" s="733"/>
      <c r="HWR102" s="733"/>
      <c r="HWS102" s="733"/>
      <c r="HWT102" s="733"/>
      <c r="HWU102" s="733"/>
      <c r="HWV102" s="733"/>
      <c r="HWW102" s="733"/>
      <c r="HWX102" s="733"/>
      <c r="HWY102" s="733"/>
      <c r="HWZ102" s="733"/>
      <c r="HXA102" s="733"/>
      <c r="HXB102" s="733"/>
      <c r="HXC102" s="733"/>
      <c r="HXD102" s="733"/>
      <c r="HXE102" s="733"/>
      <c r="HXF102" s="733"/>
      <c r="HXG102" s="733"/>
      <c r="HXH102" s="733"/>
      <c r="HXI102" s="733"/>
      <c r="HXJ102" s="733"/>
      <c r="HXK102" s="733"/>
      <c r="HXL102" s="733"/>
      <c r="HXM102" s="733"/>
      <c r="HXN102" s="733"/>
      <c r="HXO102" s="733"/>
      <c r="HXP102" s="733"/>
      <c r="HXQ102" s="733"/>
      <c r="HXR102" s="733"/>
      <c r="HXS102" s="733"/>
      <c r="HXT102" s="733"/>
      <c r="HXU102" s="733"/>
      <c r="HXV102" s="733"/>
      <c r="HXW102" s="733"/>
      <c r="HXX102" s="733"/>
      <c r="HXY102" s="733"/>
      <c r="HXZ102" s="733"/>
      <c r="HYA102" s="733"/>
      <c r="HYB102" s="733"/>
      <c r="HYC102" s="733"/>
      <c r="HYD102" s="733"/>
      <c r="HYE102" s="733"/>
      <c r="HYF102" s="733"/>
      <c r="HYG102" s="733"/>
      <c r="HYH102" s="733"/>
      <c r="HYI102" s="733"/>
      <c r="HYJ102" s="733"/>
      <c r="HYK102" s="733"/>
      <c r="HYL102" s="733"/>
      <c r="HYM102" s="733"/>
      <c r="HYN102" s="733"/>
      <c r="HYO102" s="733"/>
      <c r="HYP102" s="733"/>
      <c r="HYQ102" s="733"/>
      <c r="HYR102" s="733"/>
      <c r="HYS102" s="733"/>
      <c r="HYT102" s="733"/>
      <c r="HYU102" s="733"/>
      <c r="HYV102" s="733"/>
      <c r="HYW102" s="733"/>
      <c r="HYX102" s="733"/>
      <c r="HYY102" s="733"/>
      <c r="HYZ102" s="733"/>
      <c r="HZA102" s="733"/>
      <c r="HZB102" s="733"/>
      <c r="HZC102" s="733"/>
      <c r="HZD102" s="733"/>
      <c r="HZE102" s="733"/>
      <c r="HZF102" s="733"/>
      <c r="HZG102" s="733"/>
      <c r="HZH102" s="733"/>
      <c r="HZI102" s="733"/>
      <c r="HZJ102" s="733"/>
      <c r="HZK102" s="733"/>
      <c r="HZL102" s="733"/>
      <c r="HZM102" s="733"/>
      <c r="HZN102" s="733"/>
      <c r="HZO102" s="733"/>
      <c r="HZP102" s="733"/>
      <c r="HZQ102" s="733"/>
      <c r="HZR102" s="733"/>
      <c r="HZS102" s="733"/>
      <c r="HZT102" s="733"/>
      <c r="HZU102" s="733"/>
      <c r="HZV102" s="733"/>
      <c r="HZW102" s="733"/>
      <c r="HZX102" s="733"/>
      <c r="HZY102" s="733"/>
      <c r="HZZ102" s="733"/>
      <c r="IAA102" s="733"/>
      <c r="IAB102" s="733"/>
      <c r="IAC102" s="733"/>
      <c r="IAD102" s="733"/>
      <c r="IAE102" s="733"/>
      <c r="IAF102" s="733"/>
      <c r="IAG102" s="733"/>
      <c r="IAH102" s="733"/>
      <c r="IAI102" s="733"/>
      <c r="IAJ102" s="733"/>
      <c r="IAK102" s="733"/>
      <c r="IAL102" s="733"/>
      <c r="IAM102" s="733"/>
      <c r="IAN102" s="733"/>
      <c r="IAO102" s="733"/>
      <c r="IAP102" s="733"/>
      <c r="IAQ102" s="733"/>
      <c r="IAR102" s="733"/>
      <c r="IAS102" s="733"/>
      <c r="IAT102" s="733"/>
      <c r="IAU102" s="733"/>
      <c r="IAV102" s="733"/>
      <c r="IAW102" s="733"/>
      <c r="IAX102" s="733"/>
      <c r="IAY102" s="733"/>
      <c r="IAZ102" s="733"/>
      <c r="IBA102" s="733"/>
      <c r="IBB102" s="733"/>
      <c r="IBC102" s="733"/>
      <c r="IBD102" s="733"/>
      <c r="IBE102" s="733"/>
      <c r="IBF102" s="733"/>
      <c r="IBG102" s="733"/>
      <c r="IBH102" s="733"/>
      <c r="IBI102" s="733"/>
      <c r="IBJ102" s="733"/>
      <c r="IBK102" s="733"/>
      <c r="IBL102" s="733"/>
      <c r="IBM102" s="733"/>
      <c r="IBN102" s="733"/>
      <c r="IBO102" s="733"/>
      <c r="IBP102" s="733"/>
      <c r="IBQ102" s="733"/>
      <c r="IBR102" s="733"/>
      <c r="IBS102" s="733"/>
      <c r="IBT102" s="733"/>
      <c r="IBU102" s="733"/>
      <c r="IBV102" s="733"/>
      <c r="IBW102" s="733"/>
      <c r="IBX102" s="733"/>
      <c r="IBY102" s="733"/>
      <c r="IBZ102" s="733"/>
      <c r="ICA102" s="733"/>
      <c r="ICB102" s="733"/>
      <c r="ICC102" s="733"/>
      <c r="ICD102" s="733"/>
      <c r="ICE102" s="733"/>
      <c r="ICF102" s="733"/>
      <c r="ICG102" s="733"/>
      <c r="ICH102" s="733"/>
      <c r="ICI102" s="733"/>
      <c r="ICJ102" s="733"/>
      <c r="ICK102" s="733"/>
      <c r="ICL102" s="733"/>
      <c r="ICM102" s="733"/>
      <c r="ICN102" s="733"/>
      <c r="ICO102" s="733"/>
      <c r="ICP102" s="733"/>
      <c r="ICQ102" s="733"/>
      <c r="ICR102" s="733"/>
      <c r="ICS102" s="733"/>
      <c r="ICT102" s="733"/>
      <c r="ICU102" s="733"/>
      <c r="ICV102" s="733"/>
      <c r="ICW102" s="733"/>
      <c r="ICX102" s="733"/>
      <c r="ICY102" s="733"/>
      <c r="ICZ102" s="733"/>
      <c r="IDA102" s="733"/>
      <c r="IDB102" s="733"/>
      <c r="IDC102" s="733"/>
      <c r="IDD102" s="733"/>
      <c r="IDE102" s="733"/>
      <c r="IDF102" s="733"/>
      <c r="IDG102" s="733"/>
      <c r="IDH102" s="733"/>
      <c r="IDI102" s="733"/>
      <c r="IDJ102" s="733"/>
      <c r="IDK102" s="733"/>
      <c r="IDL102" s="733"/>
      <c r="IDM102" s="733"/>
      <c r="IDN102" s="733"/>
      <c r="IDO102" s="733"/>
      <c r="IDP102" s="733"/>
      <c r="IDQ102" s="733"/>
      <c r="IDR102" s="733"/>
      <c r="IDS102" s="733"/>
      <c r="IDT102" s="733"/>
      <c r="IDU102" s="733"/>
      <c r="IDV102" s="733"/>
      <c r="IDW102" s="733"/>
      <c r="IDX102" s="733"/>
      <c r="IDY102" s="733"/>
      <c r="IDZ102" s="733"/>
      <c r="IEA102" s="733"/>
      <c r="IEB102" s="733"/>
      <c r="IEC102" s="733"/>
      <c r="IED102" s="733"/>
      <c r="IEE102" s="733"/>
      <c r="IEF102" s="733"/>
      <c r="IEG102" s="733"/>
      <c r="IEH102" s="733"/>
      <c r="IEI102" s="733"/>
      <c r="IEJ102" s="733"/>
      <c r="IEK102" s="733"/>
      <c r="IEL102" s="733"/>
      <c r="IEM102" s="733"/>
      <c r="IEN102" s="733"/>
      <c r="IEO102" s="733"/>
      <c r="IEP102" s="733"/>
      <c r="IEQ102" s="733"/>
      <c r="IER102" s="733"/>
      <c r="IES102" s="733"/>
      <c r="IET102" s="733"/>
      <c r="IEU102" s="733"/>
      <c r="IEV102" s="733"/>
      <c r="IEW102" s="733"/>
      <c r="IEX102" s="733"/>
      <c r="IEY102" s="733"/>
      <c r="IEZ102" s="733"/>
      <c r="IFA102" s="733"/>
      <c r="IFB102" s="733"/>
      <c r="IFC102" s="733"/>
      <c r="IFD102" s="733"/>
      <c r="IFE102" s="733"/>
      <c r="IFF102" s="733"/>
      <c r="IFG102" s="733"/>
      <c r="IFH102" s="733"/>
      <c r="IFI102" s="733"/>
      <c r="IFJ102" s="733"/>
      <c r="IFK102" s="733"/>
      <c r="IFL102" s="733"/>
      <c r="IFM102" s="733"/>
      <c r="IFN102" s="733"/>
      <c r="IFO102" s="733"/>
      <c r="IFP102" s="733"/>
      <c r="IFQ102" s="733"/>
      <c r="IFR102" s="733"/>
      <c r="IFS102" s="733"/>
      <c r="IFT102" s="733"/>
      <c r="IFU102" s="733"/>
      <c r="IFV102" s="733"/>
      <c r="IFW102" s="733"/>
      <c r="IFX102" s="733"/>
      <c r="IFY102" s="733"/>
      <c r="IFZ102" s="733"/>
      <c r="IGA102" s="733"/>
      <c r="IGB102" s="733"/>
      <c r="IGC102" s="733"/>
      <c r="IGD102" s="733"/>
      <c r="IGE102" s="733"/>
      <c r="IGF102" s="733"/>
      <c r="IGG102" s="733"/>
      <c r="IGH102" s="733"/>
      <c r="IGI102" s="733"/>
      <c r="IGJ102" s="733"/>
      <c r="IGK102" s="733"/>
      <c r="IGL102" s="733"/>
      <c r="IGM102" s="733"/>
      <c r="IGN102" s="733"/>
      <c r="IGO102" s="733"/>
      <c r="IGP102" s="733"/>
      <c r="IGQ102" s="733"/>
      <c r="IGR102" s="733"/>
      <c r="IGS102" s="733"/>
      <c r="IGT102" s="733"/>
      <c r="IGU102" s="733"/>
      <c r="IGV102" s="733"/>
      <c r="IGW102" s="733"/>
      <c r="IGX102" s="733"/>
      <c r="IGY102" s="733"/>
      <c r="IGZ102" s="733"/>
      <c r="IHA102" s="733"/>
      <c r="IHB102" s="733"/>
      <c r="IHC102" s="733"/>
      <c r="IHD102" s="733"/>
      <c r="IHE102" s="733"/>
      <c r="IHF102" s="733"/>
      <c r="IHG102" s="733"/>
      <c r="IHH102" s="733"/>
      <c r="IHI102" s="733"/>
      <c r="IHJ102" s="733"/>
      <c r="IHK102" s="733"/>
      <c r="IHL102" s="733"/>
      <c r="IHM102" s="733"/>
      <c r="IHN102" s="733"/>
      <c r="IHO102" s="733"/>
      <c r="IHP102" s="733"/>
      <c r="IHQ102" s="733"/>
      <c r="IHR102" s="733"/>
      <c r="IHS102" s="733"/>
      <c r="IHT102" s="733"/>
      <c r="IHU102" s="733"/>
      <c r="IHV102" s="733"/>
      <c r="IHW102" s="733"/>
      <c r="IHX102" s="733"/>
      <c r="IHY102" s="733"/>
      <c r="IHZ102" s="733"/>
      <c r="IIA102" s="733"/>
      <c r="IIB102" s="733"/>
      <c r="IIC102" s="733"/>
      <c r="IID102" s="733"/>
      <c r="IIE102" s="733"/>
      <c r="IIF102" s="733"/>
      <c r="IIG102" s="733"/>
      <c r="IIH102" s="733"/>
      <c r="III102" s="733"/>
      <c r="IIJ102" s="733"/>
      <c r="IIK102" s="733"/>
      <c r="IIL102" s="733"/>
      <c r="IIM102" s="733"/>
      <c r="IIN102" s="733"/>
      <c r="IIO102" s="733"/>
      <c r="IIP102" s="733"/>
      <c r="IIQ102" s="733"/>
      <c r="IIR102" s="733"/>
      <c r="IIS102" s="733"/>
      <c r="IIT102" s="733"/>
      <c r="IIU102" s="733"/>
      <c r="IIV102" s="733"/>
      <c r="IIW102" s="733"/>
      <c r="IIX102" s="733"/>
      <c r="IIY102" s="733"/>
      <c r="IIZ102" s="733"/>
      <c r="IJA102" s="733"/>
      <c r="IJB102" s="733"/>
      <c r="IJC102" s="733"/>
      <c r="IJD102" s="733"/>
      <c r="IJE102" s="733"/>
      <c r="IJF102" s="733"/>
      <c r="IJG102" s="733"/>
      <c r="IJH102" s="733"/>
      <c r="IJI102" s="733"/>
      <c r="IJJ102" s="733"/>
      <c r="IJK102" s="733"/>
      <c r="IJL102" s="733"/>
      <c r="IJM102" s="733"/>
      <c r="IJN102" s="733"/>
      <c r="IJO102" s="733"/>
      <c r="IJP102" s="733"/>
      <c r="IJQ102" s="733"/>
      <c r="IJR102" s="733"/>
      <c r="IJS102" s="733"/>
      <c r="IJT102" s="733"/>
      <c r="IJU102" s="733"/>
      <c r="IJV102" s="733"/>
      <c r="IJW102" s="733"/>
      <c r="IJX102" s="733"/>
      <c r="IJY102" s="733"/>
      <c r="IJZ102" s="733"/>
      <c r="IKA102" s="733"/>
      <c r="IKB102" s="733"/>
      <c r="IKC102" s="733"/>
      <c r="IKD102" s="733"/>
      <c r="IKE102" s="733"/>
      <c r="IKF102" s="733"/>
      <c r="IKG102" s="733"/>
      <c r="IKH102" s="733"/>
      <c r="IKI102" s="733"/>
      <c r="IKJ102" s="733"/>
      <c r="IKK102" s="733"/>
      <c r="IKL102" s="733"/>
      <c r="IKM102" s="733"/>
      <c r="IKN102" s="733"/>
      <c r="IKO102" s="733"/>
      <c r="IKP102" s="733"/>
      <c r="IKQ102" s="733"/>
      <c r="IKR102" s="733"/>
      <c r="IKS102" s="733"/>
      <c r="IKT102" s="733"/>
      <c r="IKU102" s="733"/>
      <c r="IKV102" s="733"/>
      <c r="IKW102" s="733"/>
      <c r="IKX102" s="733"/>
      <c r="IKY102" s="733"/>
      <c r="IKZ102" s="733"/>
      <c r="ILA102" s="733"/>
      <c r="ILB102" s="733"/>
      <c r="ILC102" s="733"/>
      <c r="ILD102" s="733"/>
      <c r="ILE102" s="733"/>
      <c r="ILF102" s="733"/>
      <c r="ILG102" s="733"/>
      <c r="ILH102" s="733"/>
      <c r="ILI102" s="733"/>
      <c r="ILJ102" s="733"/>
      <c r="ILK102" s="733"/>
      <c r="ILL102" s="733"/>
      <c r="ILM102" s="733"/>
      <c r="ILN102" s="733"/>
      <c r="ILO102" s="733"/>
      <c r="ILP102" s="733"/>
      <c r="ILQ102" s="733"/>
      <c r="ILR102" s="733"/>
      <c r="ILS102" s="733"/>
      <c r="ILT102" s="733"/>
      <c r="ILU102" s="733"/>
      <c r="ILV102" s="733"/>
      <c r="ILW102" s="733"/>
      <c r="ILX102" s="733"/>
      <c r="ILY102" s="733"/>
      <c r="ILZ102" s="733"/>
      <c r="IMA102" s="733"/>
      <c r="IMB102" s="733"/>
      <c r="IMC102" s="733"/>
      <c r="IMD102" s="733"/>
      <c r="IME102" s="733"/>
      <c r="IMF102" s="733"/>
      <c r="IMG102" s="733"/>
      <c r="IMH102" s="733"/>
      <c r="IMI102" s="733"/>
      <c r="IMJ102" s="733"/>
      <c r="IMK102" s="733"/>
      <c r="IML102" s="733"/>
      <c r="IMM102" s="733"/>
      <c r="IMN102" s="733"/>
      <c r="IMO102" s="733"/>
      <c r="IMP102" s="733"/>
      <c r="IMQ102" s="733"/>
      <c r="IMR102" s="733"/>
      <c r="IMS102" s="733"/>
      <c r="IMT102" s="733"/>
      <c r="IMU102" s="733"/>
      <c r="IMV102" s="733"/>
      <c r="IMW102" s="733"/>
      <c r="IMX102" s="733"/>
      <c r="IMY102" s="733"/>
      <c r="IMZ102" s="733"/>
      <c r="INA102" s="733"/>
      <c r="INB102" s="733"/>
      <c r="INC102" s="733"/>
      <c r="IND102" s="733"/>
      <c r="INE102" s="733"/>
      <c r="INF102" s="733"/>
      <c r="ING102" s="733"/>
      <c r="INH102" s="733"/>
      <c r="INI102" s="733"/>
      <c r="INJ102" s="733"/>
      <c r="INK102" s="733"/>
      <c r="INL102" s="733"/>
      <c r="INM102" s="733"/>
      <c r="INN102" s="733"/>
      <c r="INO102" s="733"/>
      <c r="INP102" s="733"/>
      <c r="INQ102" s="733"/>
      <c r="INR102" s="733"/>
      <c r="INS102" s="733"/>
      <c r="INT102" s="733"/>
      <c r="INU102" s="733"/>
      <c r="INV102" s="733"/>
      <c r="INW102" s="733"/>
      <c r="INX102" s="733"/>
      <c r="INY102" s="733"/>
      <c r="INZ102" s="733"/>
      <c r="IOA102" s="733"/>
      <c r="IOB102" s="733"/>
      <c r="IOC102" s="733"/>
      <c r="IOD102" s="733"/>
      <c r="IOE102" s="733"/>
      <c r="IOF102" s="733"/>
      <c r="IOG102" s="733"/>
      <c r="IOH102" s="733"/>
      <c r="IOI102" s="733"/>
      <c r="IOJ102" s="733"/>
      <c r="IOK102" s="733"/>
      <c r="IOL102" s="733"/>
      <c r="IOM102" s="733"/>
      <c r="ION102" s="733"/>
      <c r="IOO102" s="733"/>
      <c r="IOP102" s="733"/>
      <c r="IOQ102" s="733"/>
      <c r="IOR102" s="733"/>
      <c r="IOS102" s="733"/>
      <c r="IOT102" s="733"/>
      <c r="IOU102" s="733"/>
      <c r="IOV102" s="733"/>
      <c r="IOW102" s="733"/>
      <c r="IOX102" s="733"/>
      <c r="IOY102" s="733"/>
      <c r="IOZ102" s="733"/>
      <c r="IPA102" s="733"/>
      <c r="IPB102" s="733"/>
      <c r="IPC102" s="733"/>
      <c r="IPD102" s="733"/>
      <c r="IPE102" s="733"/>
      <c r="IPF102" s="733"/>
      <c r="IPG102" s="733"/>
      <c r="IPH102" s="733"/>
      <c r="IPI102" s="733"/>
      <c r="IPJ102" s="733"/>
      <c r="IPK102" s="733"/>
      <c r="IPL102" s="733"/>
      <c r="IPM102" s="733"/>
      <c r="IPN102" s="733"/>
      <c r="IPO102" s="733"/>
      <c r="IPP102" s="733"/>
      <c r="IPQ102" s="733"/>
      <c r="IPR102" s="733"/>
      <c r="IPS102" s="733"/>
      <c r="IPT102" s="733"/>
      <c r="IPU102" s="733"/>
      <c r="IPV102" s="733"/>
      <c r="IPW102" s="733"/>
      <c r="IPX102" s="733"/>
      <c r="IPY102" s="733"/>
      <c r="IPZ102" s="733"/>
      <c r="IQA102" s="733"/>
      <c r="IQB102" s="733"/>
      <c r="IQC102" s="733"/>
      <c r="IQD102" s="733"/>
      <c r="IQE102" s="733"/>
      <c r="IQF102" s="733"/>
      <c r="IQG102" s="733"/>
      <c r="IQH102" s="733"/>
      <c r="IQI102" s="733"/>
      <c r="IQJ102" s="733"/>
      <c r="IQK102" s="733"/>
      <c r="IQL102" s="733"/>
      <c r="IQM102" s="733"/>
      <c r="IQN102" s="733"/>
      <c r="IQO102" s="733"/>
      <c r="IQP102" s="733"/>
      <c r="IQQ102" s="733"/>
      <c r="IQR102" s="733"/>
      <c r="IQS102" s="733"/>
      <c r="IQT102" s="733"/>
      <c r="IQU102" s="733"/>
      <c r="IQV102" s="733"/>
      <c r="IQW102" s="733"/>
      <c r="IQX102" s="733"/>
      <c r="IQY102" s="733"/>
      <c r="IQZ102" s="733"/>
      <c r="IRA102" s="733"/>
      <c r="IRB102" s="733"/>
      <c r="IRC102" s="733"/>
      <c r="IRD102" s="733"/>
      <c r="IRE102" s="733"/>
      <c r="IRF102" s="733"/>
      <c r="IRG102" s="733"/>
      <c r="IRH102" s="733"/>
      <c r="IRI102" s="733"/>
      <c r="IRJ102" s="733"/>
      <c r="IRK102" s="733"/>
      <c r="IRL102" s="733"/>
      <c r="IRM102" s="733"/>
      <c r="IRN102" s="733"/>
      <c r="IRO102" s="733"/>
      <c r="IRP102" s="733"/>
      <c r="IRQ102" s="733"/>
      <c r="IRR102" s="733"/>
      <c r="IRS102" s="733"/>
      <c r="IRT102" s="733"/>
      <c r="IRU102" s="733"/>
      <c r="IRV102" s="733"/>
      <c r="IRW102" s="733"/>
      <c r="IRX102" s="733"/>
      <c r="IRY102" s="733"/>
      <c r="IRZ102" s="733"/>
      <c r="ISA102" s="733"/>
      <c r="ISB102" s="733"/>
      <c r="ISC102" s="733"/>
      <c r="ISD102" s="733"/>
      <c r="ISE102" s="733"/>
      <c r="ISF102" s="733"/>
      <c r="ISG102" s="733"/>
      <c r="ISH102" s="733"/>
      <c r="ISI102" s="733"/>
      <c r="ISJ102" s="733"/>
      <c r="ISK102" s="733"/>
      <c r="ISL102" s="733"/>
      <c r="ISM102" s="733"/>
      <c r="ISN102" s="733"/>
      <c r="ISO102" s="733"/>
      <c r="ISP102" s="733"/>
      <c r="ISQ102" s="733"/>
      <c r="ISR102" s="733"/>
      <c r="ISS102" s="733"/>
      <c r="IST102" s="733"/>
      <c r="ISU102" s="733"/>
      <c r="ISV102" s="733"/>
      <c r="ISW102" s="733"/>
      <c r="ISX102" s="733"/>
      <c r="ISY102" s="733"/>
      <c r="ISZ102" s="733"/>
      <c r="ITA102" s="733"/>
      <c r="ITB102" s="733"/>
      <c r="ITC102" s="733"/>
      <c r="ITD102" s="733"/>
      <c r="ITE102" s="733"/>
      <c r="ITF102" s="733"/>
      <c r="ITG102" s="733"/>
      <c r="ITH102" s="733"/>
      <c r="ITI102" s="733"/>
      <c r="ITJ102" s="733"/>
      <c r="ITK102" s="733"/>
      <c r="ITL102" s="733"/>
      <c r="ITM102" s="733"/>
      <c r="ITN102" s="733"/>
      <c r="ITO102" s="733"/>
      <c r="ITP102" s="733"/>
      <c r="ITQ102" s="733"/>
      <c r="ITR102" s="733"/>
      <c r="ITS102" s="733"/>
      <c r="ITT102" s="733"/>
      <c r="ITU102" s="733"/>
      <c r="ITV102" s="733"/>
      <c r="ITW102" s="733"/>
      <c r="ITX102" s="733"/>
      <c r="ITY102" s="733"/>
      <c r="ITZ102" s="733"/>
      <c r="IUA102" s="733"/>
      <c r="IUB102" s="733"/>
      <c r="IUC102" s="733"/>
      <c r="IUD102" s="733"/>
      <c r="IUE102" s="733"/>
      <c r="IUF102" s="733"/>
      <c r="IUG102" s="733"/>
      <c r="IUH102" s="733"/>
      <c r="IUI102" s="733"/>
      <c r="IUJ102" s="733"/>
      <c r="IUK102" s="733"/>
      <c r="IUL102" s="733"/>
      <c r="IUM102" s="733"/>
      <c r="IUN102" s="733"/>
      <c r="IUO102" s="733"/>
      <c r="IUP102" s="733"/>
      <c r="IUQ102" s="733"/>
      <c r="IUR102" s="733"/>
      <c r="IUS102" s="733"/>
      <c r="IUT102" s="733"/>
      <c r="IUU102" s="733"/>
      <c r="IUV102" s="733"/>
      <c r="IUW102" s="733"/>
      <c r="IUX102" s="733"/>
      <c r="IUY102" s="733"/>
      <c r="IUZ102" s="733"/>
      <c r="IVA102" s="733"/>
      <c r="IVB102" s="733"/>
      <c r="IVC102" s="733"/>
      <c r="IVD102" s="733"/>
      <c r="IVE102" s="733"/>
      <c r="IVF102" s="733"/>
      <c r="IVG102" s="733"/>
      <c r="IVH102" s="733"/>
      <c r="IVI102" s="733"/>
      <c r="IVJ102" s="733"/>
      <c r="IVK102" s="733"/>
      <c r="IVL102" s="733"/>
      <c r="IVM102" s="733"/>
      <c r="IVN102" s="733"/>
      <c r="IVO102" s="733"/>
      <c r="IVP102" s="733"/>
      <c r="IVQ102" s="733"/>
      <c r="IVR102" s="733"/>
      <c r="IVS102" s="733"/>
      <c r="IVT102" s="733"/>
      <c r="IVU102" s="733"/>
      <c r="IVV102" s="733"/>
      <c r="IVW102" s="733"/>
      <c r="IVX102" s="733"/>
      <c r="IVY102" s="733"/>
      <c r="IVZ102" s="733"/>
      <c r="IWA102" s="733"/>
      <c r="IWB102" s="733"/>
      <c r="IWC102" s="733"/>
      <c r="IWD102" s="733"/>
      <c r="IWE102" s="733"/>
      <c r="IWF102" s="733"/>
      <c r="IWG102" s="733"/>
      <c r="IWH102" s="733"/>
      <c r="IWI102" s="733"/>
      <c r="IWJ102" s="733"/>
      <c r="IWK102" s="733"/>
      <c r="IWL102" s="733"/>
      <c r="IWM102" s="733"/>
      <c r="IWN102" s="733"/>
      <c r="IWO102" s="733"/>
      <c r="IWP102" s="733"/>
      <c r="IWQ102" s="733"/>
      <c r="IWR102" s="733"/>
      <c r="IWS102" s="733"/>
      <c r="IWT102" s="733"/>
      <c r="IWU102" s="733"/>
      <c r="IWV102" s="733"/>
      <c r="IWW102" s="733"/>
      <c r="IWX102" s="733"/>
      <c r="IWY102" s="733"/>
      <c r="IWZ102" s="733"/>
      <c r="IXA102" s="733"/>
      <c r="IXB102" s="733"/>
      <c r="IXC102" s="733"/>
      <c r="IXD102" s="733"/>
      <c r="IXE102" s="733"/>
      <c r="IXF102" s="733"/>
      <c r="IXG102" s="733"/>
      <c r="IXH102" s="733"/>
      <c r="IXI102" s="733"/>
      <c r="IXJ102" s="733"/>
      <c r="IXK102" s="733"/>
      <c r="IXL102" s="733"/>
      <c r="IXM102" s="733"/>
      <c r="IXN102" s="733"/>
      <c r="IXO102" s="733"/>
      <c r="IXP102" s="733"/>
      <c r="IXQ102" s="733"/>
      <c r="IXR102" s="733"/>
      <c r="IXS102" s="733"/>
      <c r="IXT102" s="733"/>
      <c r="IXU102" s="733"/>
      <c r="IXV102" s="733"/>
      <c r="IXW102" s="733"/>
      <c r="IXX102" s="733"/>
      <c r="IXY102" s="733"/>
      <c r="IXZ102" s="733"/>
      <c r="IYA102" s="733"/>
      <c r="IYB102" s="733"/>
      <c r="IYC102" s="733"/>
      <c r="IYD102" s="733"/>
      <c r="IYE102" s="733"/>
      <c r="IYF102" s="733"/>
      <c r="IYG102" s="733"/>
      <c r="IYH102" s="733"/>
      <c r="IYI102" s="733"/>
      <c r="IYJ102" s="733"/>
      <c r="IYK102" s="733"/>
      <c r="IYL102" s="733"/>
      <c r="IYM102" s="733"/>
      <c r="IYN102" s="733"/>
      <c r="IYO102" s="733"/>
      <c r="IYP102" s="733"/>
      <c r="IYQ102" s="733"/>
      <c r="IYR102" s="733"/>
      <c r="IYS102" s="733"/>
      <c r="IYT102" s="733"/>
      <c r="IYU102" s="733"/>
      <c r="IYV102" s="733"/>
      <c r="IYW102" s="733"/>
      <c r="IYX102" s="733"/>
      <c r="IYY102" s="733"/>
      <c r="IYZ102" s="733"/>
      <c r="IZA102" s="733"/>
      <c r="IZB102" s="733"/>
      <c r="IZC102" s="733"/>
      <c r="IZD102" s="733"/>
      <c r="IZE102" s="733"/>
      <c r="IZF102" s="733"/>
      <c r="IZG102" s="733"/>
      <c r="IZH102" s="733"/>
      <c r="IZI102" s="733"/>
      <c r="IZJ102" s="733"/>
      <c r="IZK102" s="733"/>
      <c r="IZL102" s="733"/>
      <c r="IZM102" s="733"/>
      <c r="IZN102" s="733"/>
      <c r="IZO102" s="733"/>
      <c r="IZP102" s="733"/>
      <c r="IZQ102" s="733"/>
      <c r="IZR102" s="733"/>
      <c r="IZS102" s="733"/>
      <c r="IZT102" s="733"/>
      <c r="IZU102" s="733"/>
      <c r="IZV102" s="733"/>
      <c r="IZW102" s="733"/>
      <c r="IZX102" s="733"/>
      <c r="IZY102" s="733"/>
      <c r="IZZ102" s="733"/>
      <c r="JAA102" s="733"/>
      <c r="JAB102" s="733"/>
      <c r="JAC102" s="733"/>
      <c r="JAD102" s="733"/>
      <c r="JAE102" s="733"/>
      <c r="JAF102" s="733"/>
      <c r="JAG102" s="733"/>
      <c r="JAH102" s="733"/>
      <c r="JAI102" s="733"/>
      <c r="JAJ102" s="733"/>
      <c r="JAK102" s="733"/>
      <c r="JAL102" s="733"/>
      <c r="JAM102" s="733"/>
      <c r="JAN102" s="733"/>
      <c r="JAO102" s="733"/>
      <c r="JAP102" s="733"/>
      <c r="JAQ102" s="733"/>
      <c r="JAR102" s="733"/>
      <c r="JAS102" s="733"/>
      <c r="JAT102" s="733"/>
      <c r="JAU102" s="733"/>
      <c r="JAV102" s="733"/>
      <c r="JAW102" s="733"/>
      <c r="JAX102" s="733"/>
      <c r="JAY102" s="733"/>
      <c r="JAZ102" s="733"/>
      <c r="JBA102" s="733"/>
      <c r="JBB102" s="733"/>
      <c r="JBC102" s="733"/>
      <c r="JBD102" s="733"/>
      <c r="JBE102" s="733"/>
      <c r="JBF102" s="733"/>
      <c r="JBG102" s="733"/>
      <c r="JBH102" s="733"/>
      <c r="JBI102" s="733"/>
      <c r="JBJ102" s="733"/>
      <c r="JBK102" s="733"/>
      <c r="JBL102" s="733"/>
      <c r="JBM102" s="733"/>
      <c r="JBN102" s="733"/>
      <c r="JBO102" s="733"/>
      <c r="JBP102" s="733"/>
      <c r="JBQ102" s="733"/>
      <c r="JBR102" s="733"/>
      <c r="JBS102" s="733"/>
      <c r="JBT102" s="733"/>
      <c r="JBU102" s="733"/>
      <c r="JBV102" s="733"/>
      <c r="JBW102" s="733"/>
      <c r="JBX102" s="733"/>
      <c r="JBY102" s="733"/>
      <c r="JBZ102" s="733"/>
      <c r="JCA102" s="733"/>
      <c r="JCB102" s="733"/>
      <c r="JCC102" s="733"/>
      <c r="JCD102" s="733"/>
      <c r="JCE102" s="733"/>
      <c r="JCF102" s="733"/>
      <c r="JCG102" s="733"/>
      <c r="JCH102" s="733"/>
      <c r="JCI102" s="733"/>
      <c r="JCJ102" s="733"/>
      <c r="JCK102" s="733"/>
      <c r="JCL102" s="733"/>
      <c r="JCM102" s="733"/>
      <c r="JCN102" s="733"/>
      <c r="JCO102" s="733"/>
      <c r="JCP102" s="733"/>
      <c r="JCQ102" s="733"/>
      <c r="JCR102" s="733"/>
      <c r="JCS102" s="733"/>
      <c r="JCT102" s="733"/>
      <c r="JCU102" s="733"/>
      <c r="JCV102" s="733"/>
      <c r="JCW102" s="733"/>
      <c r="JCX102" s="733"/>
      <c r="JCY102" s="733"/>
      <c r="JCZ102" s="733"/>
      <c r="JDA102" s="733"/>
      <c r="JDB102" s="733"/>
      <c r="JDC102" s="733"/>
      <c r="JDD102" s="733"/>
      <c r="JDE102" s="733"/>
      <c r="JDF102" s="733"/>
      <c r="JDG102" s="733"/>
      <c r="JDH102" s="733"/>
      <c r="JDI102" s="733"/>
      <c r="JDJ102" s="733"/>
      <c r="JDK102" s="733"/>
      <c r="JDL102" s="733"/>
      <c r="JDM102" s="733"/>
      <c r="JDN102" s="733"/>
      <c r="JDO102" s="733"/>
      <c r="JDP102" s="733"/>
      <c r="JDQ102" s="733"/>
      <c r="JDR102" s="733"/>
      <c r="JDS102" s="733"/>
      <c r="JDT102" s="733"/>
      <c r="JDU102" s="733"/>
      <c r="JDV102" s="733"/>
      <c r="JDW102" s="733"/>
      <c r="JDX102" s="733"/>
      <c r="JDY102" s="733"/>
      <c r="JDZ102" s="733"/>
      <c r="JEA102" s="733"/>
      <c r="JEB102" s="733"/>
      <c r="JEC102" s="733"/>
      <c r="JED102" s="733"/>
      <c r="JEE102" s="733"/>
      <c r="JEF102" s="733"/>
      <c r="JEG102" s="733"/>
      <c r="JEH102" s="733"/>
      <c r="JEI102" s="733"/>
      <c r="JEJ102" s="733"/>
      <c r="JEK102" s="733"/>
      <c r="JEL102" s="733"/>
      <c r="JEM102" s="733"/>
      <c r="JEN102" s="733"/>
      <c r="JEO102" s="733"/>
      <c r="JEP102" s="733"/>
      <c r="JEQ102" s="733"/>
      <c r="JER102" s="733"/>
      <c r="JES102" s="733"/>
      <c r="JET102" s="733"/>
      <c r="JEU102" s="733"/>
      <c r="JEV102" s="733"/>
      <c r="JEW102" s="733"/>
      <c r="JEX102" s="733"/>
      <c r="JEY102" s="733"/>
      <c r="JEZ102" s="733"/>
      <c r="JFA102" s="733"/>
      <c r="JFB102" s="733"/>
      <c r="JFC102" s="733"/>
      <c r="JFD102" s="733"/>
      <c r="JFE102" s="733"/>
      <c r="JFF102" s="733"/>
      <c r="JFG102" s="733"/>
      <c r="JFH102" s="733"/>
      <c r="JFI102" s="733"/>
      <c r="JFJ102" s="733"/>
      <c r="JFK102" s="733"/>
      <c r="JFL102" s="733"/>
      <c r="JFM102" s="733"/>
      <c r="JFN102" s="733"/>
      <c r="JFO102" s="733"/>
      <c r="JFP102" s="733"/>
      <c r="JFQ102" s="733"/>
      <c r="JFR102" s="733"/>
      <c r="JFS102" s="733"/>
      <c r="JFT102" s="733"/>
      <c r="JFU102" s="733"/>
      <c r="JFV102" s="733"/>
      <c r="JFW102" s="733"/>
      <c r="JFX102" s="733"/>
      <c r="JFY102" s="733"/>
      <c r="JFZ102" s="733"/>
      <c r="JGA102" s="733"/>
      <c r="JGB102" s="733"/>
      <c r="JGC102" s="733"/>
      <c r="JGD102" s="733"/>
      <c r="JGE102" s="733"/>
      <c r="JGF102" s="733"/>
      <c r="JGG102" s="733"/>
      <c r="JGH102" s="733"/>
      <c r="JGI102" s="733"/>
      <c r="JGJ102" s="733"/>
      <c r="JGK102" s="733"/>
      <c r="JGL102" s="733"/>
      <c r="JGM102" s="733"/>
      <c r="JGN102" s="733"/>
      <c r="JGO102" s="733"/>
      <c r="JGP102" s="733"/>
      <c r="JGQ102" s="733"/>
      <c r="JGR102" s="733"/>
      <c r="JGS102" s="733"/>
      <c r="JGT102" s="733"/>
      <c r="JGU102" s="733"/>
      <c r="JGV102" s="733"/>
      <c r="JGW102" s="733"/>
      <c r="JGX102" s="733"/>
      <c r="JGY102" s="733"/>
      <c r="JGZ102" s="733"/>
      <c r="JHA102" s="733"/>
      <c r="JHB102" s="733"/>
      <c r="JHC102" s="733"/>
      <c r="JHD102" s="733"/>
      <c r="JHE102" s="733"/>
      <c r="JHF102" s="733"/>
      <c r="JHG102" s="733"/>
      <c r="JHH102" s="733"/>
      <c r="JHI102" s="733"/>
      <c r="JHJ102" s="733"/>
      <c r="JHK102" s="733"/>
      <c r="JHL102" s="733"/>
      <c r="JHM102" s="733"/>
      <c r="JHN102" s="733"/>
      <c r="JHO102" s="733"/>
      <c r="JHP102" s="733"/>
      <c r="JHQ102" s="733"/>
      <c r="JHR102" s="733"/>
      <c r="JHS102" s="733"/>
      <c r="JHT102" s="733"/>
      <c r="JHU102" s="733"/>
      <c r="JHV102" s="733"/>
      <c r="JHW102" s="733"/>
      <c r="JHX102" s="733"/>
      <c r="JHY102" s="733"/>
      <c r="JHZ102" s="733"/>
      <c r="JIA102" s="733"/>
      <c r="JIB102" s="733"/>
      <c r="JIC102" s="733"/>
      <c r="JID102" s="733"/>
      <c r="JIE102" s="733"/>
      <c r="JIF102" s="733"/>
      <c r="JIG102" s="733"/>
      <c r="JIH102" s="733"/>
      <c r="JII102" s="733"/>
      <c r="JIJ102" s="733"/>
      <c r="JIK102" s="733"/>
      <c r="JIL102" s="733"/>
      <c r="JIM102" s="733"/>
      <c r="JIN102" s="733"/>
      <c r="JIO102" s="733"/>
      <c r="JIP102" s="733"/>
      <c r="JIQ102" s="733"/>
      <c r="JIR102" s="733"/>
      <c r="JIS102" s="733"/>
      <c r="JIT102" s="733"/>
      <c r="JIU102" s="733"/>
      <c r="JIV102" s="733"/>
      <c r="JIW102" s="733"/>
      <c r="JIX102" s="733"/>
      <c r="JIY102" s="733"/>
      <c r="JIZ102" s="733"/>
      <c r="JJA102" s="733"/>
      <c r="JJB102" s="733"/>
      <c r="JJC102" s="733"/>
      <c r="JJD102" s="733"/>
      <c r="JJE102" s="733"/>
      <c r="JJF102" s="733"/>
      <c r="JJG102" s="733"/>
      <c r="JJH102" s="733"/>
      <c r="JJI102" s="733"/>
      <c r="JJJ102" s="733"/>
      <c r="JJK102" s="733"/>
      <c r="JJL102" s="733"/>
      <c r="JJM102" s="733"/>
      <c r="JJN102" s="733"/>
      <c r="JJO102" s="733"/>
      <c r="JJP102" s="733"/>
      <c r="JJQ102" s="733"/>
      <c r="JJR102" s="733"/>
      <c r="JJS102" s="733"/>
      <c r="JJT102" s="733"/>
      <c r="JJU102" s="733"/>
      <c r="JJV102" s="733"/>
      <c r="JJW102" s="733"/>
      <c r="JJX102" s="733"/>
      <c r="JJY102" s="733"/>
      <c r="JJZ102" s="733"/>
      <c r="JKA102" s="733"/>
      <c r="JKB102" s="733"/>
      <c r="JKC102" s="733"/>
      <c r="JKD102" s="733"/>
      <c r="JKE102" s="733"/>
      <c r="JKF102" s="733"/>
      <c r="JKG102" s="733"/>
      <c r="JKH102" s="733"/>
      <c r="JKI102" s="733"/>
      <c r="JKJ102" s="733"/>
      <c r="JKK102" s="733"/>
      <c r="JKL102" s="733"/>
      <c r="JKM102" s="733"/>
      <c r="JKN102" s="733"/>
      <c r="JKO102" s="733"/>
      <c r="JKP102" s="733"/>
      <c r="JKQ102" s="733"/>
      <c r="JKR102" s="733"/>
      <c r="JKS102" s="733"/>
      <c r="JKT102" s="733"/>
      <c r="JKU102" s="733"/>
      <c r="JKV102" s="733"/>
      <c r="JKW102" s="733"/>
      <c r="JKX102" s="733"/>
      <c r="JKY102" s="733"/>
      <c r="JKZ102" s="733"/>
      <c r="JLA102" s="733"/>
      <c r="JLB102" s="733"/>
      <c r="JLC102" s="733"/>
      <c r="JLD102" s="733"/>
      <c r="JLE102" s="733"/>
      <c r="JLF102" s="733"/>
      <c r="JLG102" s="733"/>
      <c r="JLH102" s="733"/>
      <c r="JLI102" s="733"/>
      <c r="JLJ102" s="733"/>
      <c r="JLK102" s="733"/>
      <c r="JLL102" s="733"/>
      <c r="JLM102" s="733"/>
      <c r="JLN102" s="733"/>
      <c r="JLO102" s="733"/>
      <c r="JLP102" s="733"/>
      <c r="JLQ102" s="733"/>
      <c r="JLR102" s="733"/>
      <c r="JLS102" s="733"/>
      <c r="JLT102" s="733"/>
      <c r="JLU102" s="733"/>
      <c r="JLV102" s="733"/>
      <c r="JLW102" s="733"/>
      <c r="JLX102" s="733"/>
      <c r="JLY102" s="733"/>
      <c r="JLZ102" s="733"/>
      <c r="JMA102" s="733"/>
      <c r="JMB102" s="733"/>
      <c r="JMC102" s="733"/>
      <c r="JMD102" s="733"/>
      <c r="JME102" s="733"/>
      <c r="JMF102" s="733"/>
      <c r="JMG102" s="733"/>
      <c r="JMH102" s="733"/>
      <c r="JMI102" s="733"/>
      <c r="JMJ102" s="733"/>
      <c r="JMK102" s="733"/>
      <c r="JML102" s="733"/>
      <c r="JMM102" s="733"/>
      <c r="JMN102" s="733"/>
      <c r="JMO102" s="733"/>
      <c r="JMP102" s="733"/>
      <c r="JMQ102" s="733"/>
      <c r="JMR102" s="733"/>
      <c r="JMS102" s="733"/>
      <c r="JMT102" s="733"/>
      <c r="JMU102" s="733"/>
      <c r="JMV102" s="733"/>
      <c r="JMW102" s="733"/>
      <c r="JMX102" s="733"/>
      <c r="JMY102" s="733"/>
      <c r="JMZ102" s="733"/>
      <c r="JNA102" s="733"/>
      <c r="JNB102" s="733"/>
      <c r="JNC102" s="733"/>
      <c r="JND102" s="733"/>
      <c r="JNE102" s="733"/>
      <c r="JNF102" s="733"/>
      <c r="JNG102" s="733"/>
      <c r="JNH102" s="733"/>
      <c r="JNI102" s="733"/>
      <c r="JNJ102" s="733"/>
      <c r="JNK102" s="733"/>
      <c r="JNL102" s="733"/>
      <c r="JNM102" s="733"/>
      <c r="JNN102" s="733"/>
      <c r="JNO102" s="733"/>
      <c r="JNP102" s="733"/>
      <c r="JNQ102" s="733"/>
      <c r="JNR102" s="733"/>
      <c r="JNS102" s="733"/>
      <c r="JNT102" s="733"/>
      <c r="JNU102" s="733"/>
      <c r="JNV102" s="733"/>
      <c r="JNW102" s="733"/>
      <c r="JNX102" s="733"/>
      <c r="JNY102" s="733"/>
      <c r="JNZ102" s="733"/>
      <c r="JOA102" s="733"/>
      <c r="JOB102" s="733"/>
      <c r="JOC102" s="733"/>
      <c r="JOD102" s="733"/>
      <c r="JOE102" s="733"/>
      <c r="JOF102" s="733"/>
      <c r="JOG102" s="733"/>
      <c r="JOH102" s="733"/>
      <c r="JOI102" s="733"/>
      <c r="JOJ102" s="733"/>
      <c r="JOK102" s="733"/>
      <c r="JOL102" s="733"/>
      <c r="JOM102" s="733"/>
      <c r="JON102" s="733"/>
      <c r="JOO102" s="733"/>
      <c r="JOP102" s="733"/>
      <c r="JOQ102" s="733"/>
      <c r="JOR102" s="733"/>
      <c r="JOS102" s="733"/>
      <c r="JOT102" s="733"/>
      <c r="JOU102" s="733"/>
      <c r="JOV102" s="733"/>
      <c r="JOW102" s="733"/>
      <c r="JOX102" s="733"/>
      <c r="JOY102" s="733"/>
      <c r="JOZ102" s="733"/>
      <c r="JPA102" s="733"/>
      <c r="JPB102" s="733"/>
      <c r="JPC102" s="733"/>
      <c r="JPD102" s="733"/>
      <c r="JPE102" s="733"/>
      <c r="JPF102" s="733"/>
      <c r="JPG102" s="733"/>
      <c r="JPH102" s="733"/>
      <c r="JPI102" s="733"/>
      <c r="JPJ102" s="733"/>
      <c r="JPK102" s="733"/>
      <c r="JPL102" s="733"/>
      <c r="JPM102" s="733"/>
      <c r="JPN102" s="733"/>
      <c r="JPO102" s="733"/>
      <c r="JPP102" s="733"/>
      <c r="JPQ102" s="733"/>
      <c r="JPR102" s="733"/>
      <c r="JPS102" s="733"/>
      <c r="JPT102" s="733"/>
      <c r="JPU102" s="733"/>
      <c r="JPV102" s="733"/>
      <c r="JPW102" s="733"/>
      <c r="JPX102" s="733"/>
      <c r="JPY102" s="733"/>
      <c r="JPZ102" s="733"/>
      <c r="JQA102" s="733"/>
      <c r="JQB102" s="733"/>
      <c r="JQC102" s="733"/>
      <c r="JQD102" s="733"/>
      <c r="JQE102" s="733"/>
      <c r="JQF102" s="733"/>
      <c r="JQG102" s="733"/>
      <c r="JQH102" s="733"/>
      <c r="JQI102" s="733"/>
      <c r="JQJ102" s="733"/>
      <c r="JQK102" s="733"/>
      <c r="JQL102" s="733"/>
      <c r="JQM102" s="733"/>
      <c r="JQN102" s="733"/>
      <c r="JQO102" s="733"/>
      <c r="JQP102" s="733"/>
      <c r="JQQ102" s="733"/>
      <c r="JQR102" s="733"/>
      <c r="JQS102" s="733"/>
      <c r="JQT102" s="733"/>
      <c r="JQU102" s="733"/>
      <c r="JQV102" s="733"/>
      <c r="JQW102" s="733"/>
      <c r="JQX102" s="733"/>
      <c r="JQY102" s="733"/>
      <c r="JQZ102" s="733"/>
      <c r="JRA102" s="733"/>
      <c r="JRB102" s="733"/>
      <c r="JRC102" s="733"/>
      <c r="JRD102" s="733"/>
      <c r="JRE102" s="733"/>
      <c r="JRF102" s="733"/>
      <c r="JRG102" s="733"/>
      <c r="JRH102" s="733"/>
      <c r="JRI102" s="733"/>
      <c r="JRJ102" s="733"/>
      <c r="JRK102" s="733"/>
      <c r="JRL102" s="733"/>
      <c r="JRM102" s="733"/>
      <c r="JRN102" s="733"/>
      <c r="JRO102" s="733"/>
      <c r="JRP102" s="733"/>
      <c r="JRQ102" s="733"/>
      <c r="JRR102" s="733"/>
      <c r="JRS102" s="733"/>
      <c r="JRT102" s="733"/>
      <c r="JRU102" s="733"/>
      <c r="JRV102" s="733"/>
      <c r="JRW102" s="733"/>
      <c r="JRX102" s="733"/>
      <c r="JRY102" s="733"/>
      <c r="JRZ102" s="733"/>
      <c r="JSA102" s="733"/>
      <c r="JSB102" s="733"/>
      <c r="JSC102" s="733"/>
      <c r="JSD102" s="733"/>
      <c r="JSE102" s="733"/>
      <c r="JSF102" s="733"/>
      <c r="JSG102" s="733"/>
      <c r="JSH102" s="733"/>
      <c r="JSI102" s="733"/>
      <c r="JSJ102" s="733"/>
      <c r="JSK102" s="733"/>
      <c r="JSL102" s="733"/>
      <c r="JSM102" s="733"/>
      <c r="JSN102" s="733"/>
      <c r="JSO102" s="733"/>
      <c r="JSP102" s="733"/>
      <c r="JSQ102" s="733"/>
      <c r="JSR102" s="733"/>
      <c r="JSS102" s="733"/>
      <c r="JST102" s="733"/>
      <c r="JSU102" s="733"/>
      <c r="JSV102" s="733"/>
      <c r="JSW102" s="733"/>
      <c r="JSX102" s="733"/>
      <c r="JSY102" s="733"/>
      <c r="JSZ102" s="733"/>
      <c r="JTA102" s="733"/>
      <c r="JTB102" s="733"/>
      <c r="JTC102" s="733"/>
      <c r="JTD102" s="733"/>
      <c r="JTE102" s="733"/>
      <c r="JTF102" s="733"/>
      <c r="JTG102" s="733"/>
      <c r="JTH102" s="733"/>
      <c r="JTI102" s="733"/>
      <c r="JTJ102" s="733"/>
      <c r="JTK102" s="733"/>
      <c r="JTL102" s="733"/>
      <c r="JTM102" s="733"/>
      <c r="JTN102" s="733"/>
      <c r="JTO102" s="733"/>
      <c r="JTP102" s="733"/>
      <c r="JTQ102" s="733"/>
      <c r="JTR102" s="733"/>
      <c r="JTS102" s="733"/>
      <c r="JTT102" s="733"/>
      <c r="JTU102" s="733"/>
      <c r="JTV102" s="733"/>
      <c r="JTW102" s="733"/>
      <c r="JTX102" s="733"/>
      <c r="JTY102" s="733"/>
      <c r="JTZ102" s="733"/>
      <c r="JUA102" s="733"/>
      <c r="JUB102" s="733"/>
      <c r="JUC102" s="733"/>
      <c r="JUD102" s="733"/>
      <c r="JUE102" s="733"/>
      <c r="JUF102" s="733"/>
      <c r="JUG102" s="733"/>
      <c r="JUH102" s="733"/>
      <c r="JUI102" s="733"/>
      <c r="JUJ102" s="733"/>
      <c r="JUK102" s="733"/>
      <c r="JUL102" s="733"/>
      <c r="JUM102" s="733"/>
      <c r="JUN102" s="733"/>
      <c r="JUO102" s="733"/>
      <c r="JUP102" s="733"/>
      <c r="JUQ102" s="733"/>
      <c r="JUR102" s="733"/>
      <c r="JUS102" s="733"/>
      <c r="JUT102" s="733"/>
      <c r="JUU102" s="733"/>
      <c r="JUV102" s="733"/>
      <c r="JUW102" s="733"/>
      <c r="JUX102" s="733"/>
      <c r="JUY102" s="733"/>
      <c r="JUZ102" s="733"/>
      <c r="JVA102" s="733"/>
      <c r="JVB102" s="733"/>
      <c r="JVC102" s="733"/>
      <c r="JVD102" s="733"/>
      <c r="JVE102" s="733"/>
      <c r="JVF102" s="733"/>
      <c r="JVG102" s="733"/>
      <c r="JVH102" s="733"/>
      <c r="JVI102" s="733"/>
      <c r="JVJ102" s="733"/>
      <c r="JVK102" s="733"/>
      <c r="JVL102" s="733"/>
      <c r="JVM102" s="733"/>
      <c r="JVN102" s="733"/>
      <c r="JVO102" s="733"/>
      <c r="JVP102" s="733"/>
      <c r="JVQ102" s="733"/>
      <c r="JVR102" s="733"/>
      <c r="JVS102" s="733"/>
      <c r="JVT102" s="733"/>
      <c r="JVU102" s="733"/>
      <c r="JVV102" s="733"/>
      <c r="JVW102" s="733"/>
      <c r="JVX102" s="733"/>
      <c r="JVY102" s="733"/>
      <c r="JVZ102" s="733"/>
      <c r="JWA102" s="733"/>
      <c r="JWB102" s="733"/>
      <c r="JWC102" s="733"/>
      <c r="JWD102" s="733"/>
      <c r="JWE102" s="733"/>
      <c r="JWF102" s="733"/>
      <c r="JWG102" s="733"/>
      <c r="JWH102" s="733"/>
      <c r="JWI102" s="733"/>
      <c r="JWJ102" s="733"/>
      <c r="JWK102" s="733"/>
      <c r="JWL102" s="733"/>
      <c r="JWM102" s="733"/>
      <c r="JWN102" s="733"/>
      <c r="JWO102" s="733"/>
      <c r="JWP102" s="733"/>
      <c r="JWQ102" s="733"/>
      <c r="JWR102" s="733"/>
      <c r="JWS102" s="733"/>
      <c r="JWT102" s="733"/>
      <c r="JWU102" s="733"/>
      <c r="JWV102" s="733"/>
      <c r="JWW102" s="733"/>
      <c r="JWX102" s="733"/>
      <c r="JWY102" s="733"/>
      <c r="JWZ102" s="733"/>
      <c r="JXA102" s="733"/>
      <c r="JXB102" s="733"/>
      <c r="JXC102" s="733"/>
      <c r="JXD102" s="733"/>
      <c r="JXE102" s="733"/>
      <c r="JXF102" s="733"/>
      <c r="JXG102" s="733"/>
      <c r="JXH102" s="733"/>
      <c r="JXI102" s="733"/>
      <c r="JXJ102" s="733"/>
      <c r="JXK102" s="733"/>
      <c r="JXL102" s="733"/>
      <c r="JXM102" s="733"/>
      <c r="JXN102" s="733"/>
      <c r="JXO102" s="733"/>
      <c r="JXP102" s="733"/>
      <c r="JXQ102" s="733"/>
      <c r="JXR102" s="733"/>
      <c r="JXS102" s="733"/>
      <c r="JXT102" s="733"/>
      <c r="JXU102" s="733"/>
      <c r="JXV102" s="733"/>
      <c r="JXW102" s="733"/>
      <c r="JXX102" s="733"/>
      <c r="JXY102" s="733"/>
      <c r="JXZ102" s="733"/>
      <c r="JYA102" s="733"/>
      <c r="JYB102" s="733"/>
      <c r="JYC102" s="733"/>
      <c r="JYD102" s="733"/>
      <c r="JYE102" s="733"/>
      <c r="JYF102" s="733"/>
      <c r="JYG102" s="733"/>
      <c r="JYH102" s="733"/>
      <c r="JYI102" s="733"/>
      <c r="JYJ102" s="733"/>
      <c r="JYK102" s="733"/>
      <c r="JYL102" s="733"/>
      <c r="JYM102" s="733"/>
      <c r="JYN102" s="733"/>
      <c r="JYO102" s="733"/>
      <c r="JYP102" s="733"/>
      <c r="JYQ102" s="733"/>
      <c r="JYR102" s="733"/>
      <c r="JYS102" s="733"/>
      <c r="JYT102" s="733"/>
      <c r="JYU102" s="733"/>
      <c r="JYV102" s="733"/>
      <c r="JYW102" s="733"/>
      <c r="JYX102" s="733"/>
      <c r="JYY102" s="733"/>
      <c r="JYZ102" s="733"/>
      <c r="JZA102" s="733"/>
      <c r="JZB102" s="733"/>
      <c r="JZC102" s="733"/>
      <c r="JZD102" s="733"/>
      <c r="JZE102" s="733"/>
      <c r="JZF102" s="733"/>
      <c r="JZG102" s="733"/>
      <c r="JZH102" s="733"/>
      <c r="JZI102" s="733"/>
      <c r="JZJ102" s="733"/>
      <c r="JZK102" s="733"/>
      <c r="JZL102" s="733"/>
      <c r="JZM102" s="733"/>
      <c r="JZN102" s="733"/>
      <c r="JZO102" s="733"/>
      <c r="JZP102" s="733"/>
      <c r="JZQ102" s="733"/>
      <c r="JZR102" s="733"/>
      <c r="JZS102" s="733"/>
      <c r="JZT102" s="733"/>
      <c r="JZU102" s="733"/>
      <c r="JZV102" s="733"/>
      <c r="JZW102" s="733"/>
      <c r="JZX102" s="733"/>
      <c r="JZY102" s="733"/>
      <c r="JZZ102" s="733"/>
      <c r="KAA102" s="733"/>
      <c r="KAB102" s="733"/>
      <c r="KAC102" s="733"/>
      <c r="KAD102" s="733"/>
      <c r="KAE102" s="733"/>
      <c r="KAF102" s="733"/>
      <c r="KAG102" s="733"/>
      <c r="KAH102" s="733"/>
      <c r="KAI102" s="733"/>
      <c r="KAJ102" s="733"/>
      <c r="KAK102" s="733"/>
      <c r="KAL102" s="733"/>
      <c r="KAM102" s="733"/>
      <c r="KAN102" s="733"/>
      <c r="KAO102" s="733"/>
      <c r="KAP102" s="733"/>
      <c r="KAQ102" s="733"/>
      <c r="KAR102" s="733"/>
      <c r="KAS102" s="733"/>
      <c r="KAT102" s="733"/>
      <c r="KAU102" s="733"/>
      <c r="KAV102" s="733"/>
      <c r="KAW102" s="733"/>
      <c r="KAX102" s="733"/>
      <c r="KAY102" s="733"/>
      <c r="KAZ102" s="733"/>
      <c r="KBA102" s="733"/>
      <c r="KBB102" s="733"/>
      <c r="KBC102" s="733"/>
      <c r="KBD102" s="733"/>
      <c r="KBE102" s="733"/>
      <c r="KBF102" s="733"/>
      <c r="KBG102" s="733"/>
      <c r="KBH102" s="733"/>
      <c r="KBI102" s="733"/>
      <c r="KBJ102" s="733"/>
      <c r="KBK102" s="733"/>
      <c r="KBL102" s="733"/>
      <c r="KBM102" s="733"/>
      <c r="KBN102" s="733"/>
      <c r="KBO102" s="733"/>
      <c r="KBP102" s="733"/>
      <c r="KBQ102" s="733"/>
      <c r="KBR102" s="733"/>
      <c r="KBS102" s="733"/>
      <c r="KBT102" s="733"/>
      <c r="KBU102" s="733"/>
      <c r="KBV102" s="733"/>
      <c r="KBW102" s="733"/>
      <c r="KBX102" s="733"/>
      <c r="KBY102" s="733"/>
      <c r="KBZ102" s="733"/>
      <c r="KCA102" s="733"/>
      <c r="KCB102" s="733"/>
      <c r="KCC102" s="733"/>
      <c r="KCD102" s="733"/>
      <c r="KCE102" s="733"/>
      <c r="KCF102" s="733"/>
      <c r="KCG102" s="733"/>
      <c r="KCH102" s="733"/>
      <c r="KCI102" s="733"/>
      <c r="KCJ102" s="733"/>
      <c r="KCK102" s="733"/>
      <c r="KCL102" s="733"/>
      <c r="KCM102" s="733"/>
      <c r="KCN102" s="733"/>
      <c r="KCO102" s="733"/>
      <c r="KCP102" s="733"/>
      <c r="KCQ102" s="733"/>
      <c r="KCR102" s="733"/>
      <c r="KCS102" s="733"/>
      <c r="KCT102" s="733"/>
      <c r="KCU102" s="733"/>
      <c r="KCV102" s="733"/>
      <c r="KCW102" s="733"/>
      <c r="KCX102" s="733"/>
      <c r="KCY102" s="733"/>
      <c r="KCZ102" s="733"/>
      <c r="KDA102" s="733"/>
      <c r="KDB102" s="733"/>
      <c r="KDC102" s="733"/>
      <c r="KDD102" s="733"/>
      <c r="KDE102" s="733"/>
      <c r="KDF102" s="733"/>
      <c r="KDG102" s="733"/>
      <c r="KDH102" s="733"/>
      <c r="KDI102" s="733"/>
      <c r="KDJ102" s="733"/>
      <c r="KDK102" s="733"/>
      <c r="KDL102" s="733"/>
      <c r="KDM102" s="733"/>
      <c r="KDN102" s="733"/>
      <c r="KDO102" s="733"/>
      <c r="KDP102" s="733"/>
      <c r="KDQ102" s="733"/>
      <c r="KDR102" s="733"/>
      <c r="KDS102" s="733"/>
      <c r="KDT102" s="733"/>
      <c r="KDU102" s="733"/>
      <c r="KDV102" s="733"/>
      <c r="KDW102" s="733"/>
      <c r="KDX102" s="733"/>
      <c r="KDY102" s="733"/>
      <c r="KDZ102" s="733"/>
      <c r="KEA102" s="733"/>
      <c r="KEB102" s="733"/>
      <c r="KEC102" s="733"/>
      <c r="KED102" s="733"/>
      <c r="KEE102" s="733"/>
      <c r="KEF102" s="733"/>
      <c r="KEG102" s="733"/>
      <c r="KEH102" s="733"/>
      <c r="KEI102" s="733"/>
      <c r="KEJ102" s="733"/>
      <c r="KEK102" s="733"/>
      <c r="KEL102" s="733"/>
      <c r="KEM102" s="733"/>
      <c r="KEN102" s="733"/>
      <c r="KEO102" s="733"/>
      <c r="KEP102" s="733"/>
      <c r="KEQ102" s="733"/>
      <c r="KER102" s="733"/>
      <c r="KES102" s="733"/>
      <c r="KET102" s="733"/>
      <c r="KEU102" s="733"/>
      <c r="KEV102" s="733"/>
      <c r="KEW102" s="733"/>
      <c r="KEX102" s="733"/>
      <c r="KEY102" s="733"/>
      <c r="KEZ102" s="733"/>
      <c r="KFA102" s="733"/>
      <c r="KFB102" s="733"/>
      <c r="KFC102" s="733"/>
      <c r="KFD102" s="733"/>
      <c r="KFE102" s="733"/>
      <c r="KFF102" s="733"/>
      <c r="KFG102" s="733"/>
      <c r="KFH102" s="733"/>
      <c r="KFI102" s="733"/>
      <c r="KFJ102" s="733"/>
      <c r="KFK102" s="733"/>
      <c r="KFL102" s="733"/>
      <c r="KFM102" s="733"/>
      <c r="KFN102" s="733"/>
      <c r="KFO102" s="733"/>
      <c r="KFP102" s="733"/>
      <c r="KFQ102" s="733"/>
      <c r="KFR102" s="733"/>
      <c r="KFS102" s="733"/>
      <c r="KFT102" s="733"/>
      <c r="KFU102" s="733"/>
      <c r="KFV102" s="733"/>
      <c r="KFW102" s="733"/>
      <c r="KFX102" s="733"/>
      <c r="KFY102" s="733"/>
      <c r="KFZ102" s="733"/>
      <c r="KGA102" s="733"/>
      <c r="KGB102" s="733"/>
      <c r="KGC102" s="733"/>
      <c r="KGD102" s="733"/>
      <c r="KGE102" s="733"/>
      <c r="KGF102" s="733"/>
      <c r="KGG102" s="733"/>
      <c r="KGH102" s="733"/>
      <c r="KGI102" s="733"/>
      <c r="KGJ102" s="733"/>
      <c r="KGK102" s="733"/>
      <c r="KGL102" s="733"/>
      <c r="KGM102" s="733"/>
      <c r="KGN102" s="733"/>
      <c r="KGO102" s="733"/>
      <c r="KGP102" s="733"/>
      <c r="KGQ102" s="733"/>
      <c r="KGR102" s="733"/>
      <c r="KGS102" s="733"/>
      <c r="KGT102" s="733"/>
      <c r="KGU102" s="733"/>
      <c r="KGV102" s="733"/>
      <c r="KGW102" s="733"/>
      <c r="KGX102" s="733"/>
      <c r="KGY102" s="733"/>
      <c r="KGZ102" s="733"/>
      <c r="KHA102" s="733"/>
      <c r="KHB102" s="733"/>
      <c r="KHC102" s="733"/>
      <c r="KHD102" s="733"/>
      <c r="KHE102" s="733"/>
      <c r="KHF102" s="733"/>
      <c r="KHG102" s="733"/>
      <c r="KHH102" s="733"/>
      <c r="KHI102" s="733"/>
      <c r="KHJ102" s="733"/>
      <c r="KHK102" s="733"/>
      <c r="KHL102" s="733"/>
      <c r="KHM102" s="733"/>
      <c r="KHN102" s="733"/>
      <c r="KHO102" s="733"/>
      <c r="KHP102" s="733"/>
      <c r="KHQ102" s="733"/>
      <c r="KHR102" s="733"/>
      <c r="KHS102" s="733"/>
      <c r="KHT102" s="733"/>
      <c r="KHU102" s="733"/>
      <c r="KHV102" s="733"/>
      <c r="KHW102" s="733"/>
      <c r="KHX102" s="733"/>
      <c r="KHY102" s="733"/>
      <c r="KHZ102" s="733"/>
      <c r="KIA102" s="733"/>
      <c r="KIB102" s="733"/>
      <c r="KIC102" s="733"/>
      <c r="KID102" s="733"/>
      <c r="KIE102" s="733"/>
      <c r="KIF102" s="733"/>
      <c r="KIG102" s="733"/>
      <c r="KIH102" s="733"/>
      <c r="KII102" s="733"/>
      <c r="KIJ102" s="733"/>
      <c r="KIK102" s="733"/>
      <c r="KIL102" s="733"/>
      <c r="KIM102" s="733"/>
      <c r="KIN102" s="733"/>
      <c r="KIO102" s="733"/>
      <c r="KIP102" s="733"/>
      <c r="KIQ102" s="733"/>
      <c r="KIR102" s="733"/>
      <c r="KIS102" s="733"/>
      <c r="KIT102" s="733"/>
      <c r="KIU102" s="733"/>
      <c r="KIV102" s="733"/>
      <c r="KIW102" s="733"/>
      <c r="KIX102" s="733"/>
      <c r="KIY102" s="733"/>
      <c r="KIZ102" s="733"/>
      <c r="KJA102" s="733"/>
      <c r="KJB102" s="733"/>
      <c r="KJC102" s="733"/>
      <c r="KJD102" s="733"/>
      <c r="KJE102" s="733"/>
      <c r="KJF102" s="733"/>
      <c r="KJG102" s="733"/>
      <c r="KJH102" s="733"/>
      <c r="KJI102" s="733"/>
      <c r="KJJ102" s="733"/>
      <c r="KJK102" s="733"/>
      <c r="KJL102" s="733"/>
      <c r="KJM102" s="733"/>
      <c r="KJN102" s="733"/>
      <c r="KJO102" s="733"/>
      <c r="KJP102" s="733"/>
      <c r="KJQ102" s="733"/>
      <c r="KJR102" s="733"/>
      <c r="KJS102" s="733"/>
      <c r="KJT102" s="733"/>
      <c r="KJU102" s="733"/>
      <c r="KJV102" s="733"/>
      <c r="KJW102" s="733"/>
      <c r="KJX102" s="733"/>
      <c r="KJY102" s="733"/>
      <c r="KJZ102" s="733"/>
      <c r="KKA102" s="733"/>
      <c r="KKB102" s="733"/>
      <c r="KKC102" s="733"/>
      <c r="KKD102" s="733"/>
      <c r="KKE102" s="733"/>
      <c r="KKF102" s="733"/>
      <c r="KKG102" s="733"/>
      <c r="KKH102" s="733"/>
      <c r="KKI102" s="733"/>
      <c r="KKJ102" s="733"/>
      <c r="KKK102" s="733"/>
      <c r="KKL102" s="733"/>
      <c r="KKM102" s="733"/>
      <c r="KKN102" s="733"/>
      <c r="KKO102" s="733"/>
      <c r="KKP102" s="733"/>
      <c r="KKQ102" s="733"/>
      <c r="KKR102" s="733"/>
      <c r="KKS102" s="733"/>
      <c r="KKT102" s="733"/>
      <c r="KKU102" s="733"/>
      <c r="KKV102" s="733"/>
      <c r="KKW102" s="733"/>
      <c r="KKX102" s="733"/>
      <c r="KKY102" s="733"/>
      <c r="KKZ102" s="733"/>
      <c r="KLA102" s="733"/>
      <c r="KLB102" s="733"/>
      <c r="KLC102" s="733"/>
      <c r="KLD102" s="733"/>
      <c r="KLE102" s="733"/>
      <c r="KLF102" s="733"/>
      <c r="KLG102" s="733"/>
      <c r="KLH102" s="733"/>
      <c r="KLI102" s="733"/>
      <c r="KLJ102" s="733"/>
      <c r="KLK102" s="733"/>
      <c r="KLL102" s="733"/>
      <c r="KLM102" s="733"/>
      <c r="KLN102" s="733"/>
      <c r="KLO102" s="733"/>
      <c r="KLP102" s="733"/>
      <c r="KLQ102" s="733"/>
      <c r="KLR102" s="733"/>
      <c r="KLS102" s="733"/>
      <c r="KLT102" s="733"/>
      <c r="KLU102" s="733"/>
      <c r="KLV102" s="733"/>
      <c r="KLW102" s="733"/>
      <c r="KLX102" s="733"/>
      <c r="KLY102" s="733"/>
      <c r="KLZ102" s="733"/>
      <c r="KMA102" s="733"/>
      <c r="KMB102" s="733"/>
      <c r="KMC102" s="733"/>
      <c r="KMD102" s="733"/>
      <c r="KME102" s="733"/>
      <c r="KMF102" s="733"/>
      <c r="KMG102" s="733"/>
      <c r="KMH102" s="733"/>
      <c r="KMI102" s="733"/>
      <c r="KMJ102" s="733"/>
      <c r="KMK102" s="733"/>
      <c r="KML102" s="733"/>
      <c r="KMM102" s="733"/>
      <c r="KMN102" s="733"/>
      <c r="KMO102" s="733"/>
      <c r="KMP102" s="733"/>
      <c r="KMQ102" s="733"/>
      <c r="KMR102" s="733"/>
      <c r="KMS102" s="733"/>
      <c r="KMT102" s="733"/>
      <c r="KMU102" s="733"/>
      <c r="KMV102" s="733"/>
      <c r="KMW102" s="733"/>
      <c r="KMX102" s="733"/>
      <c r="KMY102" s="733"/>
      <c r="KMZ102" s="733"/>
      <c r="KNA102" s="733"/>
      <c r="KNB102" s="733"/>
      <c r="KNC102" s="733"/>
      <c r="KND102" s="733"/>
      <c r="KNE102" s="733"/>
      <c r="KNF102" s="733"/>
      <c r="KNG102" s="733"/>
      <c r="KNH102" s="733"/>
      <c r="KNI102" s="733"/>
      <c r="KNJ102" s="733"/>
      <c r="KNK102" s="733"/>
      <c r="KNL102" s="733"/>
      <c r="KNM102" s="733"/>
      <c r="KNN102" s="733"/>
      <c r="KNO102" s="733"/>
      <c r="KNP102" s="733"/>
      <c r="KNQ102" s="733"/>
      <c r="KNR102" s="733"/>
      <c r="KNS102" s="733"/>
      <c r="KNT102" s="733"/>
      <c r="KNU102" s="733"/>
      <c r="KNV102" s="733"/>
      <c r="KNW102" s="733"/>
      <c r="KNX102" s="733"/>
      <c r="KNY102" s="733"/>
      <c r="KNZ102" s="733"/>
      <c r="KOA102" s="733"/>
      <c r="KOB102" s="733"/>
      <c r="KOC102" s="733"/>
      <c r="KOD102" s="733"/>
      <c r="KOE102" s="733"/>
      <c r="KOF102" s="733"/>
      <c r="KOG102" s="733"/>
      <c r="KOH102" s="733"/>
      <c r="KOI102" s="733"/>
      <c r="KOJ102" s="733"/>
      <c r="KOK102" s="733"/>
      <c r="KOL102" s="733"/>
      <c r="KOM102" s="733"/>
      <c r="KON102" s="733"/>
      <c r="KOO102" s="733"/>
      <c r="KOP102" s="733"/>
      <c r="KOQ102" s="733"/>
      <c r="KOR102" s="733"/>
      <c r="KOS102" s="733"/>
      <c r="KOT102" s="733"/>
      <c r="KOU102" s="733"/>
      <c r="KOV102" s="733"/>
      <c r="KOW102" s="733"/>
      <c r="KOX102" s="733"/>
      <c r="KOY102" s="733"/>
      <c r="KOZ102" s="733"/>
      <c r="KPA102" s="733"/>
      <c r="KPB102" s="733"/>
      <c r="KPC102" s="733"/>
      <c r="KPD102" s="733"/>
      <c r="KPE102" s="733"/>
      <c r="KPF102" s="733"/>
      <c r="KPG102" s="733"/>
      <c r="KPH102" s="733"/>
      <c r="KPI102" s="733"/>
      <c r="KPJ102" s="733"/>
      <c r="KPK102" s="733"/>
      <c r="KPL102" s="733"/>
      <c r="KPM102" s="733"/>
      <c r="KPN102" s="733"/>
      <c r="KPO102" s="733"/>
      <c r="KPP102" s="733"/>
      <c r="KPQ102" s="733"/>
      <c r="KPR102" s="733"/>
      <c r="KPS102" s="733"/>
      <c r="KPT102" s="733"/>
      <c r="KPU102" s="733"/>
      <c r="KPV102" s="733"/>
      <c r="KPW102" s="733"/>
      <c r="KPX102" s="733"/>
      <c r="KPY102" s="733"/>
      <c r="KPZ102" s="733"/>
      <c r="KQA102" s="733"/>
      <c r="KQB102" s="733"/>
      <c r="KQC102" s="733"/>
      <c r="KQD102" s="733"/>
      <c r="KQE102" s="733"/>
      <c r="KQF102" s="733"/>
      <c r="KQG102" s="733"/>
      <c r="KQH102" s="733"/>
      <c r="KQI102" s="733"/>
      <c r="KQJ102" s="733"/>
      <c r="KQK102" s="733"/>
      <c r="KQL102" s="733"/>
      <c r="KQM102" s="733"/>
      <c r="KQN102" s="733"/>
      <c r="KQO102" s="733"/>
      <c r="KQP102" s="733"/>
      <c r="KQQ102" s="733"/>
      <c r="KQR102" s="733"/>
      <c r="KQS102" s="733"/>
      <c r="KQT102" s="733"/>
      <c r="KQU102" s="733"/>
      <c r="KQV102" s="733"/>
      <c r="KQW102" s="733"/>
      <c r="KQX102" s="733"/>
      <c r="KQY102" s="733"/>
      <c r="KQZ102" s="733"/>
      <c r="KRA102" s="733"/>
      <c r="KRB102" s="733"/>
      <c r="KRC102" s="733"/>
      <c r="KRD102" s="733"/>
      <c r="KRE102" s="733"/>
      <c r="KRF102" s="733"/>
      <c r="KRG102" s="733"/>
      <c r="KRH102" s="733"/>
      <c r="KRI102" s="733"/>
      <c r="KRJ102" s="733"/>
      <c r="KRK102" s="733"/>
      <c r="KRL102" s="733"/>
      <c r="KRM102" s="733"/>
      <c r="KRN102" s="733"/>
      <c r="KRO102" s="733"/>
      <c r="KRP102" s="733"/>
      <c r="KRQ102" s="733"/>
      <c r="KRR102" s="733"/>
      <c r="KRS102" s="733"/>
      <c r="KRT102" s="733"/>
      <c r="KRU102" s="733"/>
      <c r="KRV102" s="733"/>
      <c r="KRW102" s="733"/>
      <c r="KRX102" s="733"/>
      <c r="KRY102" s="733"/>
      <c r="KRZ102" s="733"/>
      <c r="KSA102" s="733"/>
      <c r="KSB102" s="733"/>
      <c r="KSC102" s="733"/>
      <c r="KSD102" s="733"/>
      <c r="KSE102" s="733"/>
      <c r="KSF102" s="733"/>
      <c r="KSG102" s="733"/>
      <c r="KSH102" s="733"/>
      <c r="KSI102" s="733"/>
      <c r="KSJ102" s="733"/>
      <c r="KSK102" s="733"/>
      <c r="KSL102" s="733"/>
      <c r="KSM102" s="733"/>
      <c r="KSN102" s="733"/>
      <c r="KSO102" s="733"/>
      <c r="KSP102" s="733"/>
      <c r="KSQ102" s="733"/>
      <c r="KSR102" s="733"/>
      <c r="KSS102" s="733"/>
      <c r="KST102" s="733"/>
      <c r="KSU102" s="733"/>
      <c r="KSV102" s="733"/>
      <c r="KSW102" s="733"/>
      <c r="KSX102" s="733"/>
      <c r="KSY102" s="733"/>
      <c r="KSZ102" s="733"/>
      <c r="KTA102" s="733"/>
      <c r="KTB102" s="733"/>
      <c r="KTC102" s="733"/>
      <c r="KTD102" s="733"/>
      <c r="KTE102" s="733"/>
      <c r="KTF102" s="733"/>
      <c r="KTG102" s="733"/>
      <c r="KTH102" s="733"/>
      <c r="KTI102" s="733"/>
      <c r="KTJ102" s="733"/>
      <c r="KTK102" s="733"/>
      <c r="KTL102" s="733"/>
      <c r="KTM102" s="733"/>
      <c r="KTN102" s="733"/>
      <c r="KTO102" s="733"/>
      <c r="KTP102" s="733"/>
      <c r="KTQ102" s="733"/>
      <c r="KTR102" s="733"/>
      <c r="KTS102" s="733"/>
      <c r="KTT102" s="733"/>
      <c r="KTU102" s="733"/>
      <c r="KTV102" s="733"/>
      <c r="KTW102" s="733"/>
      <c r="KTX102" s="733"/>
      <c r="KTY102" s="733"/>
      <c r="KTZ102" s="733"/>
      <c r="KUA102" s="733"/>
      <c r="KUB102" s="733"/>
      <c r="KUC102" s="733"/>
      <c r="KUD102" s="733"/>
      <c r="KUE102" s="733"/>
      <c r="KUF102" s="733"/>
      <c r="KUG102" s="733"/>
      <c r="KUH102" s="733"/>
      <c r="KUI102" s="733"/>
      <c r="KUJ102" s="733"/>
      <c r="KUK102" s="733"/>
      <c r="KUL102" s="733"/>
      <c r="KUM102" s="733"/>
      <c r="KUN102" s="733"/>
      <c r="KUO102" s="733"/>
      <c r="KUP102" s="733"/>
      <c r="KUQ102" s="733"/>
      <c r="KUR102" s="733"/>
      <c r="KUS102" s="733"/>
      <c r="KUT102" s="733"/>
      <c r="KUU102" s="733"/>
      <c r="KUV102" s="733"/>
      <c r="KUW102" s="733"/>
      <c r="KUX102" s="733"/>
      <c r="KUY102" s="733"/>
      <c r="KUZ102" s="733"/>
      <c r="KVA102" s="733"/>
      <c r="KVB102" s="733"/>
      <c r="KVC102" s="733"/>
      <c r="KVD102" s="733"/>
      <c r="KVE102" s="733"/>
      <c r="KVF102" s="733"/>
      <c r="KVG102" s="733"/>
      <c r="KVH102" s="733"/>
      <c r="KVI102" s="733"/>
      <c r="KVJ102" s="733"/>
      <c r="KVK102" s="733"/>
      <c r="KVL102" s="733"/>
      <c r="KVM102" s="733"/>
      <c r="KVN102" s="733"/>
      <c r="KVO102" s="733"/>
      <c r="KVP102" s="733"/>
      <c r="KVQ102" s="733"/>
      <c r="KVR102" s="733"/>
      <c r="KVS102" s="733"/>
      <c r="KVT102" s="733"/>
      <c r="KVU102" s="733"/>
      <c r="KVV102" s="733"/>
      <c r="KVW102" s="733"/>
      <c r="KVX102" s="733"/>
      <c r="KVY102" s="733"/>
      <c r="KVZ102" s="733"/>
      <c r="KWA102" s="733"/>
      <c r="KWB102" s="733"/>
      <c r="KWC102" s="733"/>
      <c r="KWD102" s="733"/>
      <c r="KWE102" s="733"/>
      <c r="KWF102" s="733"/>
      <c r="KWG102" s="733"/>
      <c r="KWH102" s="733"/>
      <c r="KWI102" s="733"/>
      <c r="KWJ102" s="733"/>
      <c r="KWK102" s="733"/>
      <c r="KWL102" s="733"/>
      <c r="KWM102" s="733"/>
      <c r="KWN102" s="733"/>
      <c r="KWO102" s="733"/>
      <c r="KWP102" s="733"/>
      <c r="KWQ102" s="733"/>
      <c r="KWR102" s="733"/>
      <c r="KWS102" s="733"/>
      <c r="KWT102" s="733"/>
      <c r="KWU102" s="733"/>
      <c r="KWV102" s="733"/>
      <c r="KWW102" s="733"/>
      <c r="KWX102" s="733"/>
      <c r="KWY102" s="733"/>
      <c r="KWZ102" s="733"/>
      <c r="KXA102" s="733"/>
      <c r="KXB102" s="733"/>
      <c r="KXC102" s="733"/>
      <c r="KXD102" s="733"/>
      <c r="KXE102" s="733"/>
      <c r="KXF102" s="733"/>
      <c r="KXG102" s="733"/>
      <c r="KXH102" s="733"/>
      <c r="KXI102" s="733"/>
      <c r="KXJ102" s="733"/>
      <c r="KXK102" s="733"/>
      <c r="KXL102" s="733"/>
      <c r="KXM102" s="733"/>
      <c r="KXN102" s="733"/>
      <c r="KXO102" s="733"/>
      <c r="KXP102" s="733"/>
      <c r="KXQ102" s="733"/>
      <c r="KXR102" s="733"/>
      <c r="KXS102" s="733"/>
      <c r="KXT102" s="733"/>
      <c r="KXU102" s="733"/>
      <c r="KXV102" s="733"/>
      <c r="KXW102" s="733"/>
      <c r="KXX102" s="733"/>
      <c r="KXY102" s="733"/>
      <c r="KXZ102" s="733"/>
      <c r="KYA102" s="733"/>
      <c r="KYB102" s="733"/>
      <c r="KYC102" s="733"/>
      <c r="KYD102" s="733"/>
      <c r="KYE102" s="733"/>
      <c r="KYF102" s="733"/>
      <c r="KYG102" s="733"/>
      <c r="KYH102" s="733"/>
      <c r="KYI102" s="733"/>
      <c r="KYJ102" s="733"/>
      <c r="KYK102" s="733"/>
      <c r="KYL102" s="733"/>
      <c r="KYM102" s="733"/>
      <c r="KYN102" s="733"/>
      <c r="KYO102" s="733"/>
      <c r="KYP102" s="733"/>
      <c r="KYQ102" s="733"/>
      <c r="KYR102" s="733"/>
      <c r="KYS102" s="733"/>
      <c r="KYT102" s="733"/>
      <c r="KYU102" s="733"/>
      <c r="KYV102" s="733"/>
      <c r="KYW102" s="733"/>
      <c r="KYX102" s="733"/>
      <c r="KYY102" s="733"/>
      <c r="KYZ102" s="733"/>
      <c r="KZA102" s="733"/>
      <c r="KZB102" s="733"/>
      <c r="KZC102" s="733"/>
      <c r="KZD102" s="733"/>
      <c r="KZE102" s="733"/>
      <c r="KZF102" s="733"/>
      <c r="KZG102" s="733"/>
      <c r="KZH102" s="733"/>
      <c r="KZI102" s="733"/>
      <c r="KZJ102" s="733"/>
      <c r="KZK102" s="733"/>
      <c r="KZL102" s="733"/>
      <c r="KZM102" s="733"/>
      <c r="KZN102" s="733"/>
      <c r="KZO102" s="733"/>
      <c r="KZP102" s="733"/>
      <c r="KZQ102" s="733"/>
      <c r="KZR102" s="733"/>
      <c r="KZS102" s="733"/>
      <c r="KZT102" s="733"/>
      <c r="KZU102" s="733"/>
      <c r="KZV102" s="733"/>
      <c r="KZW102" s="733"/>
      <c r="KZX102" s="733"/>
      <c r="KZY102" s="733"/>
      <c r="KZZ102" s="733"/>
      <c r="LAA102" s="733"/>
      <c r="LAB102" s="733"/>
      <c r="LAC102" s="733"/>
      <c r="LAD102" s="733"/>
      <c r="LAE102" s="733"/>
      <c r="LAF102" s="733"/>
      <c r="LAG102" s="733"/>
      <c r="LAH102" s="733"/>
      <c r="LAI102" s="733"/>
      <c r="LAJ102" s="733"/>
      <c r="LAK102" s="733"/>
      <c r="LAL102" s="733"/>
      <c r="LAM102" s="733"/>
      <c r="LAN102" s="733"/>
      <c r="LAO102" s="733"/>
      <c r="LAP102" s="733"/>
      <c r="LAQ102" s="733"/>
      <c r="LAR102" s="733"/>
      <c r="LAS102" s="733"/>
      <c r="LAT102" s="733"/>
      <c r="LAU102" s="733"/>
      <c r="LAV102" s="733"/>
      <c r="LAW102" s="733"/>
      <c r="LAX102" s="733"/>
      <c r="LAY102" s="733"/>
      <c r="LAZ102" s="733"/>
      <c r="LBA102" s="733"/>
      <c r="LBB102" s="733"/>
      <c r="LBC102" s="733"/>
      <c r="LBD102" s="733"/>
      <c r="LBE102" s="733"/>
      <c r="LBF102" s="733"/>
      <c r="LBG102" s="733"/>
      <c r="LBH102" s="733"/>
      <c r="LBI102" s="733"/>
      <c r="LBJ102" s="733"/>
      <c r="LBK102" s="733"/>
      <c r="LBL102" s="733"/>
      <c r="LBM102" s="733"/>
      <c r="LBN102" s="733"/>
      <c r="LBO102" s="733"/>
      <c r="LBP102" s="733"/>
      <c r="LBQ102" s="733"/>
      <c r="LBR102" s="733"/>
      <c r="LBS102" s="733"/>
      <c r="LBT102" s="733"/>
      <c r="LBU102" s="733"/>
      <c r="LBV102" s="733"/>
      <c r="LBW102" s="733"/>
      <c r="LBX102" s="733"/>
      <c r="LBY102" s="733"/>
      <c r="LBZ102" s="733"/>
      <c r="LCA102" s="733"/>
      <c r="LCB102" s="733"/>
      <c r="LCC102" s="733"/>
      <c r="LCD102" s="733"/>
      <c r="LCE102" s="733"/>
      <c r="LCF102" s="733"/>
      <c r="LCG102" s="733"/>
      <c r="LCH102" s="733"/>
      <c r="LCI102" s="733"/>
      <c r="LCJ102" s="733"/>
      <c r="LCK102" s="733"/>
      <c r="LCL102" s="733"/>
      <c r="LCM102" s="733"/>
      <c r="LCN102" s="733"/>
      <c r="LCO102" s="733"/>
      <c r="LCP102" s="733"/>
      <c r="LCQ102" s="733"/>
      <c r="LCR102" s="733"/>
      <c r="LCS102" s="733"/>
      <c r="LCT102" s="733"/>
      <c r="LCU102" s="733"/>
      <c r="LCV102" s="733"/>
      <c r="LCW102" s="733"/>
      <c r="LCX102" s="733"/>
      <c r="LCY102" s="733"/>
      <c r="LCZ102" s="733"/>
      <c r="LDA102" s="733"/>
      <c r="LDB102" s="733"/>
      <c r="LDC102" s="733"/>
      <c r="LDD102" s="733"/>
      <c r="LDE102" s="733"/>
      <c r="LDF102" s="733"/>
      <c r="LDG102" s="733"/>
      <c r="LDH102" s="733"/>
      <c r="LDI102" s="733"/>
      <c r="LDJ102" s="733"/>
      <c r="LDK102" s="733"/>
      <c r="LDL102" s="733"/>
      <c r="LDM102" s="733"/>
      <c r="LDN102" s="733"/>
      <c r="LDO102" s="733"/>
      <c r="LDP102" s="733"/>
      <c r="LDQ102" s="733"/>
      <c r="LDR102" s="733"/>
      <c r="LDS102" s="733"/>
      <c r="LDT102" s="733"/>
      <c r="LDU102" s="733"/>
      <c r="LDV102" s="733"/>
      <c r="LDW102" s="733"/>
      <c r="LDX102" s="733"/>
      <c r="LDY102" s="733"/>
      <c r="LDZ102" s="733"/>
      <c r="LEA102" s="733"/>
      <c r="LEB102" s="733"/>
      <c r="LEC102" s="733"/>
      <c r="LED102" s="733"/>
      <c r="LEE102" s="733"/>
      <c r="LEF102" s="733"/>
      <c r="LEG102" s="733"/>
      <c r="LEH102" s="733"/>
      <c r="LEI102" s="733"/>
      <c r="LEJ102" s="733"/>
      <c r="LEK102" s="733"/>
      <c r="LEL102" s="733"/>
      <c r="LEM102" s="733"/>
      <c r="LEN102" s="733"/>
      <c r="LEO102" s="733"/>
      <c r="LEP102" s="733"/>
      <c r="LEQ102" s="733"/>
      <c r="LER102" s="733"/>
      <c r="LES102" s="733"/>
      <c r="LET102" s="733"/>
      <c r="LEU102" s="733"/>
      <c r="LEV102" s="733"/>
      <c r="LEW102" s="733"/>
      <c r="LEX102" s="733"/>
      <c r="LEY102" s="733"/>
      <c r="LEZ102" s="733"/>
      <c r="LFA102" s="733"/>
      <c r="LFB102" s="733"/>
      <c r="LFC102" s="733"/>
      <c r="LFD102" s="733"/>
      <c r="LFE102" s="733"/>
      <c r="LFF102" s="733"/>
      <c r="LFG102" s="733"/>
      <c r="LFH102" s="733"/>
      <c r="LFI102" s="733"/>
      <c r="LFJ102" s="733"/>
      <c r="LFK102" s="733"/>
      <c r="LFL102" s="733"/>
      <c r="LFM102" s="733"/>
      <c r="LFN102" s="733"/>
      <c r="LFO102" s="733"/>
      <c r="LFP102" s="733"/>
      <c r="LFQ102" s="733"/>
      <c r="LFR102" s="733"/>
      <c r="LFS102" s="733"/>
      <c r="LFT102" s="733"/>
      <c r="LFU102" s="733"/>
      <c r="LFV102" s="733"/>
      <c r="LFW102" s="733"/>
      <c r="LFX102" s="733"/>
      <c r="LFY102" s="733"/>
      <c r="LFZ102" s="733"/>
      <c r="LGA102" s="733"/>
      <c r="LGB102" s="733"/>
      <c r="LGC102" s="733"/>
      <c r="LGD102" s="733"/>
      <c r="LGE102" s="733"/>
      <c r="LGF102" s="733"/>
      <c r="LGG102" s="733"/>
      <c r="LGH102" s="733"/>
      <c r="LGI102" s="733"/>
      <c r="LGJ102" s="733"/>
      <c r="LGK102" s="733"/>
      <c r="LGL102" s="733"/>
      <c r="LGM102" s="733"/>
      <c r="LGN102" s="733"/>
      <c r="LGO102" s="733"/>
      <c r="LGP102" s="733"/>
      <c r="LGQ102" s="733"/>
      <c r="LGR102" s="733"/>
      <c r="LGS102" s="733"/>
      <c r="LGT102" s="733"/>
      <c r="LGU102" s="733"/>
      <c r="LGV102" s="733"/>
      <c r="LGW102" s="733"/>
      <c r="LGX102" s="733"/>
      <c r="LGY102" s="733"/>
      <c r="LGZ102" s="733"/>
      <c r="LHA102" s="733"/>
      <c r="LHB102" s="733"/>
      <c r="LHC102" s="733"/>
      <c r="LHD102" s="733"/>
      <c r="LHE102" s="733"/>
      <c r="LHF102" s="733"/>
      <c r="LHG102" s="733"/>
      <c r="LHH102" s="733"/>
      <c r="LHI102" s="733"/>
      <c r="LHJ102" s="733"/>
      <c r="LHK102" s="733"/>
      <c r="LHL102" s="733"/>
      <c r="LHM102" s="733"/>
      <c r="LHN102" s="733"/>
      <c r="LHO102" s="733"/>
      <c r="LHP102" s="733"/>
      <c r="LHQ102" s="733"/>
      <c r="LHR102" s="733"/>
      <c r="LHS102" s="733"/>
      <c r="LHT102" s="733"/>
      <c r="LHU102" s="733"/>
      <c r="LHV102" s="733"/>
      <c r="LHW102" s="733"/>
      <c r="LHX102" s="733"/>
      <c r="LHY102" s="733"/>
      <c r="LHZ102" s="733"/>
      <c r="LIA102" s="733"/>
      <c r="LIB102" s="733"/>
      <c r="LIC102" s="733"/>
      <c r="LID102" s="733"/>
      <c r="LIE102" s="733"/>
      <c r="LIF102" s="733"/>
      <c r="LIG102" s="733"/>
      <c r="LIH102" s="733"/>
      <c r="LII102" s="733"/>
      <c r="LIJ102" s="733"/>
      <c r="LIK102" s="733"/>
      <c r="LIL102" s="733"/>
      <c r="LIM102" s="733"/>
      <c r="LIN102" s="733"/>
      <c r="LIO102" s="733"/>
      <c r="LIP102" s="733"/>
      <c r="LIQ102" s="733"/>
      <c r="LIR102" s="733"/>
      <c r="LIS102" s="733"/>
      <c r="LIT102" s="733"/>
      <c r="LIU102" s="733"/>
      <c r="LIV102" s="733"/>
      <c r="LIW102" s="733"/>
      <c r="LIX102" s="733"/>
      <c r="LIY102" s="733"/>
      <c r="LIZ102" s="733"/>
      <c r="LJA102" s="733"/>
      <c r="LJB102" s="733"/>
      <c r="LJC102" s="733"/>
      <c r="LJD102" s="733"/>
      <c r="LJE102" s="733"/>
      <c r="LJF102" s="733"/>
      <c r="LJG102" s="733"/>
      <c r="LJH102" s="733"/>
      <c r="LJI102" s="733"/>
      <c r="LJJ102" s="733"/>
      <c r="LJK102" s="733"/>
      <c r="LJL102" s="733"/>
      <c r="LJM102" s="733"/>
      <c r="LJN102" s="733"/>
      <c r="LJO102" s="733"/>
      <c r="LJP102" s="733"/>
      <c r="LJQ102" s="733"/>
      <c r="LJR102" s="733"/>
      <c r="LJS102" s="733"/>
      <c r="LJT102" s="733"/>
      <c r="LJU102" s="733"/>
      <c r="LJV102" s="733"/>
      <c r="LJW102" s="733"/>
      <c r="LJX102" s="733"/>
      <c r="LJY102" s="733"/>
      <c r="LJZ102" s="733"/>
      <c r="LKA102" s="733"/>
      <c r="LKB102" s="733"/>
      <c r="LKC102" s="733"/>
      <c r="LKD102" s="733"/>
      <c r="LKE102" s="733"/>
      <c r="LKF102" s="733"/>
      <c r="LKG102" s="733"/>
      <c r="LKH102" s="733"/>
      <c r="LKI102" s="733"/>
      <c r="LKJ102" s="733"/>
      <c r="LKK102" s="733"/>
      <c r="LKL102" s="733"/>
      <c r="LKM102" s="733"/>
      <c r="LKN102" s="733"/>
      <c r="LKO102" s="733"/>
      <c r="LKP102" s="733"/>
      <c r="LKQ102" s="733"/>
      <c r="LKR102" s="733"/>
      <c r="LKS102" s="733"/>
      <c r="LKT102" s="733"/>
      <c r="LKU102" s="733"/>
      <c r="LKV102" s="733"/>
      <c r="LKW102" s="733"/>
      <c r="LKX102" s="733"/>
      <c r="LKY102" s="733"/>
      <c r="LKZ102" s="733"/>
      <c r="LLA102" s="733"/>
      <c r="LLB102" s="733"/>
      <c r="LLC102" s="733"/>
      <c r="LLD102" s="733"/>
      <c r="LLE102" s="733"/>
      <c r="LLF102" s="733"/>
      <c r="LLG102" s="733"/>
      <c r="LLH102" s="733"/>
      <c r="LLI102" s="733"/>
      <c r="LLJ102" s="733"/>
      <c r="LLK102" s="733"/>
      <c r="LLL102" s="733"/>
      <c r="LLM102" s="733"/>
      <c r="LLN102" s="733"/>
      <c r="LLO102" s="733"/>
      <c r="LLP102" s="733"/>
      <c r="LLQ102" s="733"/>
      <c r="LLR102" s="733"/>
      <c r="LLS102" s="733"/>
      <c r="LLT102" s="733"/>
      <c r="LLU102" s="733"/>
      <c r="LLV102" s="733"/>
      <c r="LLW102" s="733"/>
      <c r="LLX102" s="733"/>
      <c r="LLY102" s="733"/>
      <c r="LLZ102" s="733"/>
      <c r="LMA102" s="733"/>
      <c r="LMB102" s="733"/>
      <c r="LMC102" s="733"/>
      <c r="LMD102" s="733"/>
      <c r="LME102" s="733"/>
      <c r="LMF102" s="733"/>
      <c r="LMG102" s="733"/>
      <c r="LMH102" s="733"/>
      <c r="LMI102" s="733"/>
      <c r="LMJ102" s="733"/>
      <c r="LMK102" s="733"/>
      <c r="LML102" s="733"/>
      <c r="LMM102" s="733"/>
      <c r="LMN102" s="733"/>
      <c r="LMO102" s="733"/>
      <c r="LMP102" s="733"/>
      <c r="LMQ102" s="733"/>
      <c r="LMR102" s="733"/>
      <c r="LMS102" s="733"/>
      <c r="LMT102" s="733"/>
      <c r="LMU102" s="733"/>
      <c r="LMV102" s="733"/>
      <c r="LMW102" s="733"/>
      <c r="LMX102" s="733"/>
      <c r="LMY102" s="733"/>
      <c r="LMZ102" s="733"/>
      <c r="LNA102" s="733"/>
      <c r="LNB102" s="733"/>
      <c r="LNC102" s="733"/>
      <c r="LND102" s="733"/>
      <c r="LNE102" s="733"/>
      <c r="LNF102" s="733"/>
      <c r="LNG102" s="733"/>
      <c r="LNH102" s="733"/>
      <c r="LNI102" s="733"/>
      <c r="LNJ102" s="733"/>
      <c r="LNK102" s="733"/>
      <c r="LNL102" s="733"/>
      <c r="LNM102" s="733"/>
      <c r="LNN102" s="733"/>
      <c r="LNO102" s="733"/>
      <c r="LNP102" s="733"/>
      <c r="LNQ102" s="733"/>
      <c r="LNR102" s="733"/>
      <c r="LNS102" s="733"/>
      <c r="LNT102" s="733"/>
      <c r="LNU102" s="733"/>
      <c r="LNV102" s="733"/>
      <c r="LNW102" s="733"/>
      <c r="LNX102" s="733"/>
      <c r="LNY102" s="733"/>
      <c r="LNZ102" s="733"/>
      <c r="LOA102" s="733"/>
      <c r="LOB102" s="733"/>
      <c r="LOC102" s="733"/>
      <c r="LOD102" s="733"/>
      <c r="LOE102" s="733"/>
      <c r="LOF102" s="733"/>
      <c r="LOG102" s="733"/>
      <c r="LOH102" s="733"/>
      <c r="LOI102" s="733"/>
      <c r="LOJ102" s="733"/>
      <c r="LOK102" s="733"/>
      <c r="LOL102" s="733"/>
      <c r="LOM102" s="733"/>
      <c r="LON102" s="733"/>
      <c r="LOO102" s="733"/>
      <c r="LOP102" s="733"/>
      <c r="LOQ102" s="733"/>
      <c r="LOR102" s="733"/>
      <c r="LOS102" s="733"/>
      <c r="LOT102" s="733"/>
      <c r="LOU102" s="733"/>
      <c r="LOV102" s="733"/>
      <c r="LOW102" s="733"/>
      <c r="LOX102" s="733"/>
      <c r="LOY102" s="733"/>
      <c r="LOZ102" s="733"/>
      <c r="LPA102" s="733"/>
      <c r="LPB102" s="733"/>
      <c r="LPC102" s="733"/>
      <c r="LPD102" s="733"/>
      <c r="LPE102" s="733"/>
      <c r="LPF102" s="733"/>
      <c r="LPG102" s="733"/>
      <c r="LPH102" s="733"/>
      <c r="LPI102" s="733"/>
      <c r="LPJ102" s="733"/>
      <c r="LPK102" s="733"/>
      <c r="LPL102" s="733"/>
      <c r="LPM102" s="733"/>
      <c r="LPN102" s="733"/>
      <c r="LPO102" s="733"/>
      <c r="LPP102" s="733"/>
      <c r="LPQ102" s="733"/>
      <c r="LPR102" s="733"/>
      <c r="LPS102" s="733"/>
      <c r="LPT102" s="733"/>
      <c r="LPU102" s="733"/>
      <c r="LPV102" s="733"/>
      <c r="LPW102" s="733"/>
      <c r="LPX102" s="733"/>
      <c r="LPY102" s="733"/>
      <c r="LPZ102" s="733"/>
      <c r="LQA102" s="733"/>
      <c r="LQB102" s="733"/>
      <c r="LQC102" s="733"/>
      <c r="LQD102" s="733"/>
      <c r="LQE102" s="733"/>
      <c r="LQF102" s="733"/>
      <c r="LQG102" s="733"/>
      <c r="LQH102" s="733"/>
      <c r="LQI102" s="733"/>
      <c r="LQJ102" s="733"/>
      <c r="LQK102" s="733"/>
      <c r="LQL102" s="733"/>
      <c r="LQM102" s="733"/>
      <c r="LQN102" s="733"/>
      <c r="LQO102" s="733"/>
      <c r="LQP102" s="733"/>
      <c r="LQQ102" s="733"/>
      <c r="LQR102" s="733"/>
      <c r="LQS102" s="733"/>
      <c r="LQT102" s="733"/>
      <c r="LQU102" s="733"/>
      <c r="LQV102" s="733"/>
      <c r="LQW102" s="733"/>
      <c r="LQX102" s="733"/>
      <c r="LQY102" s="733"/>
      <c r="LQZ102" s="733"/>
      <c r="LRA102" s="733"/>
      <c r="LRB102" s="733"/>
      <c r="LRC102" s="733"/>
      <c r="LRD102" s="733"/>
      <c r="LRE102" s="733"/>
      <c r="LRF102" s="733"/>
      <c r="LRG102" s="733"/>
      <c r="LRH102" s="733"/>
      <c r="LRI102" s="733"/>
      <c r="LRJ102" s="733"/>
      <c r="LRK102" s="733"/>
      <c r="LRL102" s="733"/>
      <c r="LRM102" s="733"/>
      <c r="LRN102" s="733"/>
      <c r="LRO102" s="733"/>
      <c r="LRP102" s="733"/>
      <c r="LRQ102" s="733"/>
      <c r="LRR102" s="733"/>
      <c r="LRS102" s="733"/>
      <c r="LRT102" s="733"/>
      <c r="LRU102" s="733"/>
      <c r="LRV102" s="733"/>
      <c r="LRW102" s="733"/>
      <c r="LRX102" s="733"/>
      <c r="LRY102" s="733"/>
      <c r="LRZ102" s="733"/>
      <c r="LSA102" s="733"/>
      <c r="LSB102" s="733"/>
      <c r="LSC102" s="733"/>
      <c r="LSD102" s="733"/>
      <c r="LSE102" s="733"/>
      <c r="LSF102" s="733"/>
      <c r="LSG102" s="733"/>
      <c r="LSH102" s="733"/>
      <c r="LSI102" s="733"/>
      <c r="LSJ102" s="733"/>
      <c r="LSK102" s="733"/>
      <c r="LSL102" s="733"/>
      <c r="LSM102" s="733"/>
      <c r="LSN102" s="733"/>
      <c r="LSO102" s="733"/>
      <c r="LSP102" s="733"/>
      <c r="LSQ102" s="733"/>
      <c r="LSR102" s="733"/>
      <c r="LSS102" s="733"/>
      <c r="LST102" s="733"/>
      <c r="LSU102" s="733"/>
      <c r="LSV102" s="733"/>
      <c r="LSW102" s="733"/>
      <c r="LSX102" s="733"/>
      <c r="LSY102" s="733"/>
      <c r="LSZ102" s="733"/>
      <c r="LTA102" s="733"/>
      <c r="LTB102" s="733"/>
      <c r="LTC102" s="733"/>
      <c r="LTD102" s="733"/>
      <c r="LTE102" s="733"/>
      <c r="LTF102" s="733"/>
      <c r="LTG102" s="733"/>
      <c r="LTH102" s="733"/>
      <c r="LTI102" s="733"/>
      <c r="LTJ102" s="733"/>
      <c r="LTK102" s="733"/>
      <c r="LTL102" s="733"/>
      <c r="LTM102" s="733"/>
      <c r="LTN102" s="733"/>
      <c r="LTO102" s="733"/>
      <c r="LTP102" s="733"/>
      <c r="LTQ102" s="733"/>
      <c r="LTR102" s="733"/>
      <c r="LTS102" s="733"/>
      <c r="LTT102" s="733"/>
      <c r="LTU102" s="733"/>
      <c r="LTV102" s="733"/>
      <c r="LTW102" s="733"/>
      <c r="LTX102" s="733"/>
      <c r="LTY102" s="733"/>
      <c r="LTZ102" s="733"/>
      <c r="LUA102" s="733"/>
      <c r="LUB102" s="733"/>
      <c r="LUC102" s="733"/>
      <c r="LUD102" s="733"/>
      <c r="LUE102" s="733"/>
      <c r="LUF102" s="733"/>
      <c r="LUG102" s="733"/>
      <c r="LUH102" s="733"/>
      <c r="LUI102" s="733"/>
      <c r="LUJ102" s="733"/>
      <c r="LUK102" s="733"/>
      <c r="LUL102" s="733"/>
      <c r="LUM102" s="733"/>
      <c r="LUN102" s="733"/>
      <c r="LUO102" s="733"/>
      <c r="LUP102" s="733"/>
      <c r="LUQ102" s="733"/>
      <c r="LUR102" s="733"/>
      <c r="LUS102" s="733"/>
      <c r="LUT102" s="733"/>
      <c r="LUU102" s="733"/>
      <c r="LUV102" s="733"/>
      <c r="LUW102" s="733"/>
      <c r="LUX102" s="733"/>
      <c r="LUY102" s="733"/>
      <c r="LUZ102" s="733"/>
      <c r="LVA102" s="733"/>
      <c r="LVB102" s="733"/>
      <c r="LVC102" s="733"/>
      <c r="LVD102" s="733"/>
      <c r="LVE102" s="733"/>
      <c r="LVF102" s="733"/>
      <c r="LVG102" s="733"/>
      <c r="LVH102" s="733"/>
      <c r="LVI102" s="733"/>
      <c r="LVJ102" s="733"/>
      <c r="LVK102" s="733"/>
      <c r="LVL102" s="733"/>
      <c r="LVM102" s="733"/>
      <c r="LVN102" s="733"/>
      <c r="LVO102" s="733"/>
      <c r="LVP102" s="733"/>
      <c r="LVQ102" s="733"/>
      <c r="LVR102" s="733"/>
      <c r="LVS102" s="733"/>
      <c r="LVT102" s="733"/>
      <c r="LVU102" s="733"/>
      <c r="LVV102" s="733"/>
      <c r="LVW102" s="733"/>
      <c r="LVX102" s="733"/>
      <c r="LVY102" s="733"/>
      <c r="LVZ102" s="733"/>
      <c r="LWA102" s="733"/>
      <c r="LWB102" s="733"/>
      <c r="LWC102" s="733"/>
      <c r="LWD102" s="733"/>
      <c r="LWE102" s="733"/>
      <c r="LWF102" s="733"/>
      <c r="LWG102" s="733"/>
      <c r="LWH102" s="733"/>
      <c r="LWI102" s="733"/>
      <c r="LWJ102" s="733"/>
      <c r="LWK102" s="733"/>
      <c r="LWL102" s="733"/>
      <c r="LWM102" s="733"/>
      <c r="LWN102" s="733"/>
      <c r="LWO102" s="733"/>
      <c r="LWP102" s="733"/>
      <c r="LWQ102" s="733"/>
      <c r="LWR102" s="733"/>
      <c r="LWS102" s="733"/>
      <c r="LWT102" s="733"/>
      <c r="LWU102" s="733"/>
      <c r="LWV102" s="733"/>
      <c r="LWW102" s="733"/>
      <c r="LWX102" s="733"/>
      <c r="LWY102" s="733"/>
      <c r="LWZ102" s="733"/>
      <c r="LXA102" s="733"/>
      <c r="LXB102" s="733"/>
      <c r="LXC102" s="733"/>
      <c r="LXD102" s="733"/>
      <c r="LXE102" s="733"/>
      <c r="LXF102" s="733"/>
      <c r="LXG102" s="733"/>
      <c r="LXH102" s="733"/>
      <c r="LXI102" s="733"/>
      <c r="LXJ102" s="733"/>
      <c r="LXK102" s="733"/>
      <c r="LXL102" s="733"/>
      <c r="LXM102" s="733"/>
      <c r="LXN102" s="733"/>
      <c r="LXO102" s="733"/>
      <c r="LXP102" s="733"/>
      <c r="LXQ102" s="733"/>
      <c r="LXR102" s="733"/>
      <c r="LXS102" s="733"/>
      <c r="LXT102" s="733"/>
      <c r="LXU102" s="733"/>
      <c r="LXV102" s="733"/>
      <c r="LXW102" s="733"/>
      <c r="LXX102" s="733"/>
      <c r="LXY102" s="733"/>
      <c r="LXZ102" s="733"/>
      <c r="LYA102" s="733"/>
      <c r="LYB102" s="733"/>
      <c r="LYC102" s="733"/>
      <c r="LYD102" s="733"/>
      <c r="LYE102" s="733"/>
      <c r="LYF102" s="733"/>
      <c r="LYG102" s="733"/>
      <c r="LYH102" s="733"/>
      <c r="LYI102" s="733"/>
      <c r="LYJ102" s="733"/>
      <c r="LYK102" s="733"/>
      <c r="LYL102" s="733"/>
      <c r="LYM102" s="733"/>
      <c r="LYN102" s="733"/>
      <c r="LYO102" s="733"/>
      <c r="LYP102" s="733"/>
      <c r="LYQ102" s="733"/>
      <c r="LYR102" s="733"/>
      <c r="LYS102" s="733"/>
      <c r="LYT102" s="733"/>
      <c r="LYU102" s="733"/>
      <c r="LYV102" s="733"/>
      <c r="LYW102" s="733"/>
      <c r="LYX102" s="733"/>
      <c r="LYY102" s="733"/>
      <c r="LYZ102" s="733"/>
      <c r="LZA102" s="733"/>
      <c r="LZB102" s="733"/>
      <c r="LZC102" s="733"/>
      <c r="LZD102" s="733"/>
      <c r="LZE102" s="733"/>
      <c r="LZF102" s="733"/>
      <c r="LZG102" s="733"/>
      <c r="LZH102" s="733"/>
      <c r="LZI102" s="733"/>
      <c r="LZJ102" s="733"/>
      <c r="LZK102" s="733"/>
      <c r="LZL102" s="733"/>
      <c r="LZM102" s="733"/>
      <c r="LZN102" s="733"/>
      <c r="LZO102" s="733"/>
      <c r="LZP102" s="733"/>
      <c r="LZQ102" s="733"/>
      <c r="LZR102" s="733"/>
      <c r="LZS102" s="733"/>
      <c r="LZT102" s="733"/>
      <c r="LZU102" s="733"/>
      <c r="LZV102" s="733"/>
      <c r="LZW102" s="733"/>
      <c r="LZX102" s="733"/>
      <c r="LZY102" s="733"/>
      <c r="LZZ102" s="733"/>
      <c r="MAA102" s="733"/>
      <c r="MAB102" s="733"/>
      <c r="MAC102" s="733"/>
      <c r="MAD102" s="733"/>
      <c r="MAE102" s="733"/>
      <c r="MAF102" s="733"/>
      <c r="MAG102" s="733"/>
      <c r="MAH102" s="733"/>
      <c r="MAI102" s="733"/>
      <c r="MAJ102" s="733"/>
      <c r="MAK102" s="733"/>
      <c r="MAL102" s="733"/>
      <c r="MAM102" s="733"/>
      <c r="MAN102" s="733"/>
      <c r="MAO102" s="733"/>
      <c r="MAP102" s="733"/>
      <c r="MAQ102" s="733"/>
      <c r="MAR102" s="733"/>
      <c r="MAS102" s="733"/>
      <c r="MAT102" s="733"/>
      <c r="MAU102" s="733"/>
      <c r="MAV102" s="733"/>
      <c r="MAW102" s="733"/>
      <c r="MAX102" s="733"/>
      <c r="MAY102" s="733"/>
      <c r="MAZ102" s="733"/>
      <c r="MBA102" s="733"/>
      <c r="MBB102" s="733"/>
      <c r="MBC102" s="733"/>
      <c r="MBD102" s="733"/>
      <c r="MBE102" s="733"/>
      <c r="MBF102" s="733"/>
      <c r="MBG102" s="733"/>
      <c r="MBH102" s="733"/>
      <c r="MBI102" s="733"/>
      <c r="MBJ102" s="733"/>
      <c r="MBK102" s="733"/>
      <c r="MBL102" s="733"/>
      <c r="MBM102" s="733"/>
      <c r="MBN102" s="733"/>
      <c r="MBO102" s="733"/>
      <c r="MBP102" s="733"/>
      <c r="MBQ102" s="733"/>
      <c r="MBR102" s="733"/>
      <c r="MBS102" s="733"/>
      <c r="MBT102" s="733"/>
      <c r="MBU102" s="733"/>
      <c r="MBV102" s="733"/>
      <c r="MBW102" s="733"/>
      <c r="MBX102" s="733"/>
      <c r="MBY102" s="733"/>
      <c r="MBZ102" s="733"/>
      <c r="MCA102" s="733"/>
      <c r="MCB102" s="733"/>
      <c r="MCC102" s="733"/>
      <c r="MCD102" s="733"/>
      <c r="MCE102" s="733"/>
      <c r="MCF102" s="733"/>
      <c r="MCG102" s="733"/>
      <c r="MCH102" s="733"/>
      <c r="MCI102" s="733"/>
      <c r="MCJ102" s="733"/>
      <c r="MCK102" s="733"/>
      <c r="MCL102" s="733"/>
      <c r="MCM102" s="733"/>
      <c r="MCN102" s="733"/>
      <c r="MCO102" s="733"/>
      <c r="MCP102" s="733"/>
      <c r="MCQ102" s="733"/>
      <c r="MCR102" s="733"/>
      <c r="MCS102" s="733"/>
      <c r="MCT102" s="733"/>
      <c r="MCU102" s="733"/>
      <c r="MCV102" s="733"/>
      <c r="MCW102" s="733"/>
      <c r="MCX102" s="733"/>
      <c r="MCY102" s="733"/>
      <c r="MCZ102" s="733"/>
      <c r="MDA102" s="733"/>
      <c r="MDB102" s="733"/>
      <c r="MDC102" s="733"/>
      <c r="MDD102" s="733"/>
      <c r="MDE102" s="733"/>
      <c r="MDF102" s="733"/>
      <c r="MDG102" s="733"/>
      <c r="MDH102" s="733"/>
      <c r="MDI102" s="733"/>
      <c r="MDJ102" s="733"/>
      <c r="MDK102" s="733"/>
      <c r="MDL102" s="733"/>
      <c r="MDM102" s="733"/>
      <c r="MDN102" s="733"/>
      <c r="MDO102" s="733"/>
      <c r="MDP102" s="733"/>
      <c r="MDQ102" s="733"/>
      <c r="MDR102" s="733"/>
      <c r="MDS102" s="733"/>
      <c r="MDT102" s="733"/>
      <c r="MDU102" s="733"/>
      <c r="MDV102" s="733"/>
      <c r="MDW102" s="733"/>
      <c r="MDX102" s="733"/>
      <c r="MDY102" s="733"/>
      <c r="MDZ102" s="733"/>
      <c r="MEA102" s="733"/>
      <c r="MEB102" s="733"/>
      <c r="MEC102" s="733"/>
      <c r="MED102" s="733"/>
      <c r="MEE102" s="733"/>
      <c r="MEF102" s="733"/>
      <c r="MEG102" s="733"/>
      <c r="MEH102" s="733"/>
      <c r="MEI102" s="733"/>
      <c r="MEJ102" s="733"/>
      <c r="MEK102" s="733"/>
      <c r="MEL102" s="733"/>
      <c r="MEM102" s="733"/>
      <c r="MEN102" s="733"/>
      <c r="MEO102" s="733"/>
      <c r="MEP102" s="733"/>
      <c r="MEQ102" s="733"/>
      <c r="MER102" s="733"/>
      <c r="MES102" s="733"/>
      <c r="MET102" s="733"/>
      <c r="MEU102" s="733"/>
      <c r="MEV102" s="733"/>
      <c r="MEW102" s="733"/>
      <c r="MEX102" s="733"/>
      <c r="MEY102" s="733"/>
      <c r="MEZ102" s="733"/>
      <c r="MFA102" s="733"/>
      <c r="MFB102" s="733"/>
      <c r="MFC102" s="733"/>
      <c r="MFD102" s="733"/>
      <c r="MFE102" s="733"/>
      <c r="MFF102" s="733"/>
      <c r="MFG102" s="733"/>
      <c r="MFH102" s="733"/>
      <c r="MFI102" s="733"/>
      <c r="MFJ102" s="733"/>
      <c r="MFK102" s="733"/>
      <c r="MFL102" s="733"/>
      <c r="MFM102" s="733"/>
      <c r="MFN102" s="733"/>
      <c r="MFO102" s="733"/>
      <c r="MFP102" s="733"/>
      <c r="MFQ102" s="733"/>
      <c r="MFR102" s="733"/>
      <c r="MFS102" s="733"/>
      <c r="MFT102" s="733"/>
      <c r="MFU102" s="733"/>
      <c r="MFV102" s="733"/>
      <c r="MFW102" s="733"/>
      <c r="MFX102" s="733"/>
      <c r="MFY102" s="733"/>
      <c r="MFZ102" s="733"/>
      <c r="MGA102" s="733"/>
      <c r="MGB102" s="733"/>
      <c r="MGC102" s="733"/>
      <c r="MGD102" s="733"/>
      <c r="MGE102" s="733"/>
      <c r="MGF102" s="733"/>
      <c r="MGG102" s="733"/>
      <c r="MGH102" s="733"/>
      <c r="MGI102" s="733"/>
      <c r="MGJ102" s="733"/>
      <c r="MGK102" s="733"/>
      <c r="MGL102" s="733"/>
      <c r="MGM102" s="733"/>
      <c r="MGN102" s="733"/>
      <c r="MGO102" s="733"/>
      <c r="MGP102" s="733"/>
      <c r="MGQ102" s="733"/>
      <c r="MGR102" s="733"/>
      <c r="MGS102" s="733"/>
      <c r="MGT102" s="733"/>
      <c r="MGU102" s="733"/>
      <c r="MGV102" s="733"/>
      <c r="MGW102" s="733"/>
      <c r="MGX102" s="733"/>
      <c r="MGY102" s="733"/>
      <c r="MGZ102" s="733"/>
      <c r="MHA102" s="733"/>
      <c r="MHB102" s="733"/>
      <c r="MHC102" s="733"/>
      <c r="MHD102" s="733"/>
      <c r="MHE102" s="733"/>
      <c r="MHF102" s="733"/>
      <c r="MHG102" s="733"/>
      <c r="MHH102" s="733"/>
      <c r="MHI102" s="733"/>
      <c r="MHJ102" s="733"/>
      <c r="MHK102" s="733"/>
      <c r="MHL102" s="733"/>
      <c r="MHM102" s="733"/>
      <c r="MHN102" s="733"/>
      <c r="MHO102" s="733"/>
      <c r="MHP102" s="733"/>
      <c r="MHQ102" s="733"/>
      <c r="MHR102" s="733"/>
      <c r="MHS102" s="733"/>
      <c r="MHT102" s="733"/>
      <c r="MHU102" s="733"/>
      <c r="MHV102" s="733"/>
      <c r="MHW102" s="733"/>
      <c r="MHX102" s="733"/>
      <c r="MHY102" s="733"/>
      <c r="MHZ102" s="733"/>
      <c r="MIA102" s="733"/>
      <c r="MIB102" s="733"/>
      <c r="MIC102" s="733"/>
      <c r="MID102" s="733"/>
      <c r="MIE102" s="733"/>
      <c r="MIF102" s="733"/>
      <c r="MIG102" s="733"/>
      <c r="MIH102" s="733"/>
      <c r="MII102" s="733"/>
      <c r="MIJ102" s="733"/>
      <c r="MIK102" s="733"/>
      <c r="MIL102" s="733"/>
      <c r="MIM102" s="733"/>
      <c r="MIN102" s="733"/>
      <c r="MIO102" s="733"/>
      <c r="MIP102" s="733"/>
      <c r="MIQ102" s="733"/>
      <c r="MIR102" s="733"/>
      <c r="MIS102" s="733"/>
      <c r="MIT102" s="733"/>
      <c r="MIU102" s="733"/>
      <c r="MIV102" s="733"/>
      <c r="MIW102" s="733"/>
      <c r="MIX102" s="733"/>
      <c r="MIY102" s="733"/>
      <c r="MIZ102" s="733"/>
      <c r="MJA102" s="733"/>
      <c r="MJB102" s="733"/>
      <c r="MJC102" s="733"/>
      <c r="MJD102" s="733"/>
      <c r="MJE102" s="733"/>
      <c r="MJF102" s="733"/>
      <c r="MJG102" s="733"/>
      <c r="MJH102" s="733"/>
      <c r="MJI102" s="733"/>
      <c r="MJJ102" s="733"/>
      <c r="MJK102" s="733"/>
      <c r="MJL102" s="733"/>
      <c r="MJM102" s="733"/>
      <c r="MJN102" s="733"/>
      <c r="MJO102" s="733"/>
      <c r="MJP102" s="733"/>
      <c r="MJQ102" s="733"/>
      <c r="MJR102" s="733"/>
      <c r="MJS102" s="733"/>
      <c r="MJT102" s="733"/>
      <c r="MJU102" s="733"/>
      <c r="MJV102" s="733"/>
      <c r="MJW102" s="733"/>
      <c r="MJX102" s="733"/>
      <c r="MJY102" s="733"/>
      <c r="MJZ102" s="733"/>
      <c r="MKA102" s="733"/>
      <c r="MKB102" s="733"/>
      <c r="MKC102" s="733"/>
      <c r="MKD102" s="733"/>
      <c r="MKE102" s="733"/>
      <c r="MKF102" s="733"/>
      <c r="MKG102" s="733"/>
      <c r="MKH102" s="733"/>
      <c r="MKI102" s="733"/>
      <c r="MKJ102" s="733"/>
      <c r="MKK102" s="733"/>
      <c r="MKL102" s="733"/>
      <c r="MKM102" s="733"/>
      <c r="MKN102" s="733"/>
      <c r="MKO102" s="733"/>
      <c r="MKP102" s="733"/>
      <c r="MKQ102" s="733"/>
      <c r="MKR102" s="733"/>
      <c r="MKS102" s="733"/>
      <c r="MKT102" s="733"/>
      <c r="MKU102" s="733"/>
      <c r="MKV102" s="733"/>
      <c r="MKW102" s="733"/>
      <c r="MKX102" s="733"/>
      <c r="MKY102" s="733"/>
      <c r="MKZ102" s="733"/>
      <c r="MLA102" s="733"/>
      <c r="MLB102" s="733"/>
      <c r="MLC102" s="733"/>
      <c r="MLD102" s="733"/>
      <c r="MLE102" s="733"/>
      <c r="MLF102" s="733"/>
      <c r="MLG102" s="733"/>
      <c r="MLH102" s="733"/>
      <c r="MLI102" s="733"/>
      <c r="MLJ102" s="733"/>
      <c r="MLK102" s="733"/>
      <c r="MLL102" s="733"/>
      <c r="MLM102" s="733"/>
      <c r="MLN102" s="733"/>
      <c r="MLO102" s="733"/>
      <c r="MLP102" s="733"/>
      <c r="MLQ102" s="733"/>
      <c r="MLR102" s="733"/>
      <c r="MLS102" s="733"/>
      <c r="MLT102" s="733"/>
      <c r="MLU102" s="733"/>
      <c r="MLV102" s="733"/>
      <c r="MLW102" s="733"/>
      <c r="MLX102" s="733"/>
      <c r="MLY102" s="733"/>
      <c r="MLZ102" s="733"/>
      <c r="MMA102" s="733"/>
      <c r="MMB102" s="733"/>
      <c r="MMC102" s="733"/>
      <c r="MMD102" s="733"/>
      <c r="MME102" s="733"/>
      <c r="MMF102" s="733"/>
      <c r="MMG102" s="733"/>
      <c r="MMH102" s="733"/>
      <c r="MMI102" s="733"/>
      <c r="MMJ102" s="733"/>
      <c r="MMK102" s="733"/>
      <c r="MML102" s="733"/>
      <c r="MMM102" s="733"/>
      <c r="MMN102" s="733"/>
      <c r="MMO102" s="733"/>
      <c r="MMP102" s="733"/>
      <c r="MMQ102" s="733"/>
      <c r="MMR102" s="733"/>
      <c r="MMS102" s="733"/>
      <c r="MMT102" s="733"/>
      <c r="MMU102" s="733"/>
      <c r="MMV102" s="733"/>
      <c r="MMW102" s="733"/>
      <c r="MMX102" s="733"/>
      <c r="MMY102" s="733"/>
      <c r="MMZ102" s="733"/>
      <c r="MNA102" s="733"/>
      <c r="MNB102" s="733"/>
      <c r="MNC102" s="733"/>
      <c r="MND102" s="733"/>
      <c r="MNE102" s="733"/>
      <c r="MNF102" s="733"/>
      <c r="MNG102" s="733"/>
      <c r="MNH102" s="733"/>
      <c r="MNI102" s="733"/>
      <c r="MNJ102" s="733"/>
      <c r="MNK102" s="733"/>
      <c r="MNL102" s="733"/>
      <c r="MNM102" s="733"/>
      <c r="MNN102" s="733"/>
      <c r="MNO102" s="733"/>
      <c r="MNP102" s="733"/>
      <c r="MNQ102" s="733"/>
      <c r="MNR102" s="733"/>
      <c r="MNS102" s="733"/>
      <c r="MNT102" s="733"/>
      <c r="MNU102" s="733"/>
      <c r="MNV102" s="733"/>
      <c r="MNW102" s="733"/>
      <c r="MNX102" s="733"/>
      <c r="MNY102" s="733"/>
      <c r="MNZ102" s="733"/>
      <c r="MOA102" s="733"/>
      <c r="MOB102" s="733"/>
      <c r="MOC102" s="733"/>
      <c r="MOD102" s="733"/>
      <c r="MOE102" s="733"/>
      <c r="MOF102" s="733"/>
      <c r="MOG102" s="733"/>
      <c r="MOH102" s="733"/>
      <c r="MOI102" s="733"/>
      <c r="MOJ102" s="733"/>
      <c r="MOK102" s="733"/>
      <c r="MOL102" s="733"/>
      <c r="MOM102" s="733"/>
      <c r="MON102" s="733"/>
      <c r="MOO102" s="733"/>
      <c r="MOP102" s="733"/>
      <c r="MOQ102" s="733"/>
      <c r="MOR102" s="733"/>
      <c r="MOS102" s="733"/>
      <c r="MOT102" s="733"/>
      <c r="MOU102" s="733"/>
      <c r="MOV102" s="733"/>
      <c r="MOW102" s="733"/>
      <c r="MOX102" s="733"/>
      <c r="MOY102" s="733"/>
      <c r="MOZ102" s="733"/>
      <c r="MPA102" s="733"/>
      <c r="MPB102" s="733"/>
      <c r="MPC102" s="733"/>
      <c r="MPD102" s="733"/>
      <c r="MPE102" s="733"/>
      <c r="MPF102" s="733"/>
      <c r="MPG102" s="733"/>
      <c r="MPH102" s="733"/>
      <c r="MPI102" s="733"/>
      <c r="MPJ102" s="733"/>
      <c r="MPK102" s="733"/>
      <c r="MPL102" s="733"/>
      <c r="MPM102" s="733"/>
      <c r="MPN102" s="733"/>
      <c r="MPO102" s="733"/>
      <c r="MPP102" s="733"/>
      <c r="MPQ102" s="733"/>
      <c r="MPR102" s="733"/>
      <c r="MPS102" s="733"/>
      <c r="MPT102" s="733"/>
      <c r="MPU102" s="733"/>
      <c r="MPV102" s="733"/>
      <c r="MPW102" s="733"/>
      <c r="MPX102" s="733"/>
      <c r="MPY102" s="733"/>
      <c r="MPZ102" s="733"/>
      <c r="MQA102" s="733"/>
      <c r="MQB102" s="733"/>
      <c r="MQC102" s="733"/>
      <c r="MQD102" s="733"/>
      <c r="MQE102" s="733"/>
      <c r="MQF102" s="733"/>
      <c r="MQG102" s="733"/>
      <c r="MQH102" s="733"/>
      <c r="MQI102" s="733"/>
      <c r="MQJ102" s="733"/>
      <c r="MQK102" s="733"/>
      <c r="MQL102" s="733"/>
      <c r="MQM102" s="733"/>
      <c r="MQN102" s="733"/>
      <c r="MQO102" s="733"/>
      <c r="MQP102" s="733"/>
      <c r="MQQ102" s="733"/>
      <c r="MQR102" s="733"/>
      <c r="MQS102" s="733"/>
      <c r="MQT102" s="733"/>
      <c r="MQU102" s="733"/>
      <c r="MQV102" s="733"/>
      <c r="MQW102" s="733"/>
      <c r="MQX102" s="733"/>
      <c r="MQY102" s="733"/>
      <c r="MQZ102" s="733"/>
      <c r="MRA102" s="733"/>
      <c r="MRB102" s="733"/>
      <c r="MRC102" s="733"/>
      <c r="MRD102" s="733"/>
      <c r="MRE102" s="733"/>
      <c r="MRF102" s="733"/>
      <c r="MRG102" s="733"/>
      <c r="MRH102" s="733"/>
      <c r="MRI102" s="733"/>
      <c r="MRJ102" s="733"/>
      <c r="MRK102" s="733"/>
      <c r="MRL102" s="733"/>
      <c r="MRM102" s="733"/>
      <c r="MRN102" s="733"/>
      <c r="MRO102" s="733"/>
      <c r="MRP102" s="733"/>
      <c r="MRQ102" s="733"/>
      <c r="MRR102" s="733"/>
      <c r="MRS102" s="733"/>
      <c r="MRT102" s="733"/>
      <c r="MRU102" s="733"/>
      <c r="MRV102" s="733"/>
      <c r="MRW102" s="733"/>
      <c r="MRX102" s="733"/>
      <c r="MRY102" s="733"/>
      <c r="MRZ102" s="733"/>
      <c r="MSA102" s="733"/>
      <c r="MSB102" s="733"/>
      <c r="MSC102" s="733"/>
      <c r="MSD102" s="733"/>
      <c r="MSE102" s="733"/>
      <c r="MSF102" s="733"/>
      <c r="MSG102" s="733"/>
      <c r="MSH102" s="733"/>
      <c r="MSI102" s="733"/>
      <c r="MSJ102" s="733"/>
      <c r="MSK102" s="733"/>
      <c r="MSL102" s="733"/>
      <c r="MSM102" s="733"/>
      <c r="MSN102" s="733"/>
      <c r="MSO102" s="733"/>
      <c r="MSP102" s="733"/>
      <c r="MSQ102" s="733"/>
      <c r="MSR102" s="733"/>
      <c r="MSS102" s="733"/>
      <c r="MST102" s="733"/>
      <c r="MSU102" s="733"/>
      <c r="MSV102" s="733"/>
      <c r="MSW102" s="733"/>
      <c r="MSX102" s="733"/>
      <c r="MSY102" s="733"/>
      <c r="MSZ102" s="733"/>
      <c r="MTA102" s="733"/>
      <c r="MTB102" s="733"/>
      <c r="MTC102" s="733"/>
      <c r="MTD102" s="733"/>
      <c r="MTE102" s="733"/>
      <c r="MTF102" s="733"/>
      <c r="MTG102" s="733"/>
      <c r="MTH102" s="733"/>
      <c r="MTI102" s="733"/>
      <c r="MTJ102" s="733"/>
      <c r="MTK102" s="733"/>
      <c r="MTL102" s="733"/>
      <c r="MTM102" s="733"/>
      <c r="MTN102" s="733"/>
      <c r="MTO102" s="733"/>
      <c r="MTP102" s="733"/>
      <c r="MTQ102" s="733"/>
      <c r="MTR102" s="733"/>
      <c r="MTS102" s="733"/>
      <c r="MTT102" s="733"/>
      <c r="MTU102" s="733"/>
      <c r="MTV102" s="733"/>
      <c r="MTW102" s="733"/>
      <c r="MTX102" s="733"/>
      <c r="MTY102" s="733"/>
      <c r="MTZ102" s="733"/>
      <c r="MUA102" s="733"/>
      <c r="MUB102" s="733"/>
      <c r="MUC102" s="733"/>
      <c r="MUD102" s="733"/>
      <c r="MUE102" s="733"/>
      <c r="MUF102" s="733"/>
      <c r="MUG102" s="733"/>
      <c r="MUH102" s="733"/>
      <c r="MUI102" s="733"/>
      <c r="MUJ102" s="733"/>
      <c r="MUK102" s="733"/>
      <c r="MUL102" s="733"/>
      <c r="MUM102" s="733"/>
      <c r="MUN102" s="733"/>
      <c r="MUO102" s="733"/>
      <c r="MUP102" s="733"/>
      <c r="MUQ102" s="733"/>
      <c r="MUR102" s="733"/>
      <c r="MUS102" s="733"/>
      <c r="MUT102" s="733"/>
      <c r="MUU102" s="733"/>
      <c r="MUV102" s="733"/>
      <c r="MUW102" s="733"/>
      <c r="MUX102" s="733"/>
      <c r="MUY102" s="733"/>
      <c r="MUZ102" s="733"/>
      <c r="MVA102" s="733"/>
      <c r="MVB102" s="733"/>
      <c r="MVC102" s="733"/>
      <c r="MVD102" s="733"/>
      <c r="MVE102" s="733"/>
      <c r="MVF102" s="733"/>
      <c r="MVG102" s="733"/>
      <c r="MVH102" s="733"/>
      <c r="MVI102" s="733"/>
      <c r="MVJ102" s="733"/>
      <c r="MVK102" s="733"/>
      <c r="MVL102" s="733"/>
      <c r="MVM102" s="733"/>
      <c r="MVN102" s="733"/>
      <c r="MVO102" s="733"/>
      <c r="MVP102" s="733"/>
      <c r="MVQ102" s="733"/>
      <c r="MVR102" s="733"/>
      <c r="MVS102" s="733"/>
      <c r="MVT102" s="733"/>
      <c r="MVU102" s="733"/>
      <c r="MVV102" s="733"/>
      <c r="MVW102" s="733"/>
      <c r="MVX102" s="733"/>
      <c r="MVY102" s="733"/>
      <c r="MVZ102" s="733"/>
      <c r="MWA102" s="733"/>
      <c r="MWB102" s="733"/>
      <c r="MWC102" s="733"/>
      <c r="MWD102" s="733"/>
      <c r="MWE102" s="733"/>
      <c r="MWF102" s="733"/>
      <c r="MWG102" s="733"/>
      <c r="MWH102" s="733"/>
      <c r="MWI102" s="733"/>
      <c r="MWJ102" s="733"/>
      <c r="MWK102" s="733"/>
      <c r="MWL102" s="733"/>
      <c r="MWM102" s="733"/>
      <c r="MWN102" s="733"/>
      <c r="MWO102" s="733"/>
      <c r="MWP102" s="733"/>
      <c r="MWQ102" s="733"/>
      <c r="MWR102" s="733"/>
      <c r="MWS102" s="733"/>
      <c r="MWT102" s="733"/>
      <c r="MWU102" s="733"/>
      <c r="MWV102" s="733"/>
      <c r="MWW102" s="733"/>
      <c r="MWX102" s="733"/>
      <c r="MWY102" s="733"/>
      <c r="MWZ102" s="733"/>
      <c r="MXA102" s="733"/>
      <c r="MXB102" s="733"/>
      <c r="MXC102" s="733"/>
      <c r="MXD102" s="733"/>
      <c r="MXE102" s="733"/>
      <c r="MXF102" s="733"/>
      <c r="MXG102" s="733"/>
      <c r="MXH102" s="733"/>
      <c r="MXI102" s="733"/>
      <c r="MXJ102" s="733"/>
      <c r="MXK102" s="733"/>
      <c r="MXL102" s="733"/>
      <c r="MXM102" s="733"/>
      <c r="MXN102" s="733"/>
      <c r="MXO102" s="733"/>
      <c r="MXP102" s="733"/>
      <c r="MXQ102" s="733"/>
      <c r="MXR102" s="733"/>
      <c r="MXS102" s="733"/>
      <c r="MXT102" s="733"/>
      <c r="MXU102" s="733"/>
      <c r="MXV102" s="733"/>
      <c r="MXW102" s="733"/>
      <c r="MXX102" s="733"/>
      <c r="MXY102" s="733"/>
      <c r="MXZ102" s="733"/>
      <c r="MYA102" s="733"/>
      <c r="MYB102" s="733"/>
      <c r="MYC102" s="733"/>
      <c r="MYD102" s="733"/>
      <c r="MYE102" s="733"/>
      <c r="MYF102" s="733"/>
      <c r="MYG102" s="733"/>
      <c r="MYH102" s="733"/>
      <c r="MYI102" s="733"/>
      <c r="MYJ102" s="733"/>
      <c r="MYK102" s="733"/>
      <c r="MYL102" s="733"/>
      <c r="MYM102" s="733"/>
      <c r="MYN102" s="733"/>
      <c r="MYO102" s="733"/>
      <c r="MYP102" s="733"/>
      <c r="MYQ102" s="733"/>
      <c r="MYR102" s="733"/>
      <c r="MYS102" s="733"/>
      <c r="MYT102" s="733"/>
      <c r="MYU102" s="733"/>
      <c r="MYV102" s="733"/>
      <c r="MYW102" s="733"/>
      <c r="MYX102" s="733"/>
      <c r="MYY102" s="733"/>
      <c r="MYZ102" s="733"/>
      <c r="MZA102" s="733"/>
      <c r="MZB102" s="733"/>
      <c r="MZC102" s="733"/>
      <c r="MZD102" s="733"/>
      <c r="MZE102" s="733"/>
      <c r="MZF102" s="733"/>
      <c r="MZG102" s="733"/>
      <c r="MZH102" s="733"/>
      <c r="MZI102" s="733"/>
      <c r="MZJ102" s="733"/>
      <c r="MZK102" s="733"/>
      <c r="MZL102" s="733"/>
      <c r="MZM102" s="733"/>
      <c r="MZN102" s="733"/>
      <c r="MZO102" s="733"/>
      <c r="MZP102" s="733"/>
      <c r="MZQ102" s="733"/>
      <c r="MZR102" s="733"/>
      <c r="MZS102" s="733"/>
      <c r="MZT102" s="733"/>
      <c r="MZU102" s="733"/>
      <c r="MZV102" s="733"/>
      <c r="MZW102" s="733"/>
      <c r="MZX102" s="733"/>
      <c r="MZY102" s="733"/>
      <c r="MZZ102" s="733"/>
      <c r="NAA102" s="733"/>
      <c r="NAB102" s="733"/>
      <c r="NAC102" s="733"/>
      <c r="NAD102" s="733"/>
      <c r="NAE102" s="733"/>
      <c r="NAF102" s="733"/>
      <c r="NAG102" s="733"/>
      <c r="NAH102" s="733"/>
      <c r="NAI102" s="733"/>
      <c r="NAJ102" s="733"/>
      <c r="NAK102" s="733"/>
      <c r="NAL102" s="733"/>
      <c r="NAM102" s="733"/>
      <c r="NAN102" s="733"/>
      <c r="NAO102" s="733"/>
      <c r="NAP102" s="733"/>
      <c r="NAQ102" s="733"/>
      <c r="NAR102" s="733"/>
      <c r="NAS102" s="733"/>
      <c r="NAT102" s="733"/>
      <c r="NAU102" s="733"/>
      <c r="NAV102" s="733"/>
      <c r="NAW102" s="733"/>
      <c r="NAX102" s="733"/>
      <c r="NAY102" s="733"/>
      <c r="NAZ102" s="733"/>
      <c r="NBA102" s="733"/>
      <c r="NBB102" s="733"/>
      <c r="NBC102" s="733"/>
      <c r="NBD102" s="733"/>
      <c r="NBE102" s="733"/>
      <c r="NBF102" s="733"/>
      <c r="NBG102" s="733"/>
      <c r="NBH102" s="733"/>
      <c r="NBI102" s="733"/>
      <c r="NBJ102" s="733"/>
      <c r="NBK102" s="733"/>
      <c r="NBL102" s="733"/>
      <c r="NBM102" s="733"/>
      <c r="NBN102" s="733"/>
      <c r="NBO102" s="733"/>
      <c r="NBP102" s="733"/>
      <c r="NBQ102" s="733"/>
      <c r="NBR102" s="733"/>
      <c r="NBS102" s="733"/>
      <c r="NBT102" s="733"/>
      <c r="NBU102" s="733"/>
      <c r="NBV102" s="733"/>
      <c r="NBW102" s="733"/>
      <c r="NBX102" s="733"/>
      <c r="NBY102" s="733"/>
      <c r="NBZ102" s="733"/>
      <c r="NCA102" s="733"/>
      <c r="NCB102" s="733"/>
      <c r="NCC102" s="733"/>
      <c r="NCD102" s="733"/>
      <c r="NCE102" s="733"/>
      <c r="NCF102" s="733"/>
      <c r="NCG102" s="733"/>
      <c r="NCH102" s="733"/>
      <c r="NCI102" s="733"/>
      <c r="NCJ102" s="733"/>
      <c r="NCK102" s="733"/>
      <c r="NCL102" s="733"/>
      <c r="NCM102" s="733"/>
      <c r="NCN102" s="733"/>
      <c r="NCO102" s="733"/>
      <c r="NCP102" s="733"/>
      <c r="NCQ102" s="733"/>
      <c r="NCR102" s="733"/>
      <c r="NCS102" s="733"/>
      <c r="NCT102" s="733"/>
      <c r="NCU102" s="733"/>
      <c r="NCV102" s="733"/>
      <c r="NCW102" s="733"/>
      <c r="NCX102" s="733"/>
      <c r="NCY102" s="733"/>
      <c r="NCZ102" s="733"/>
      <c r="NDA102" s="733"/>
      <c r="NDB102" s="733"/>
      <c r="NDC102" s="733"/>
      <c r="NDD102" s="733"/>
      <c r="NDE102" s="733"/>
      <c r="NDF102" s="733"/>
      <c r="NDG102" s="733"/>
      <c r="NDH102" s="733"/>
      <c r="NDI102" s="733"/>
      <c r="NDJ102" s="733"/>
      <c r="NDK102" s="733"/>
      <c r="NDL102" s="733"/>
      <c r="NDM102" s="733"/>
      <c r="NDN102" s="733"/>
      <c r="NDO102" s="733"/>
      <c r="NDP102" s="733"/>
      <c r="NDQ102" s="733"/>
      <c r="NDR102" s="733"/>
      <c r="NDS102" s="733"/>
      <c r="NDT102" s="733"/>
      <c r="NDU102" s="733"/>
      <c r="NDV102" s="733"/>
      <c r="NDW102" s="733"/>
      <c r="NDX102" s="733"/>
      <c r="NDY102" s="733"/>
      <c r="NDZ102" s="733"/>
      <c r="NEA102" s="733"/>
      <c r="NEB102" s="733"/>
      <c r="NEC102" s="733"/>
      <c r="NED102" s="733"/>
      <c r="NEE102" s="733"/>
      <c r="NEF102" s="733"/>
      <c r="NEG102" s="733"/>
      <c r="NEH102" s="733"/>
      <c r="NEI102" s="733"/>
      <c r="NEJ102" s="733"/>
      <c r="NEK102" s="733"/>
      <c r="NEL102" s="733"/>
      <c r="NEM102" s="733"/>
      <c r="NEN102" s="733"/>
      <c r="NEO102" s="733"/>
      <c r="NEP102" s="733"/>
      <c r="NEQ102" s="733"/>
      <c r="NER102" s="733"/>
      <c r="NES102" s="733"/>
      <c r="NET102" s="733"/>
      <c r="NEU102" s="733"/>
      <c r="NEV102" s="733"/>
      <c r="NEW102" s="733"/>
      <c r="NEX102" s="733"/>
      <c r="NEY102" s="733"/>
      <c r="NEZ102" s="733"/>
      <c r="NFA102" s="733"/>
      <c r="NFB102" s="733"/>
      <c r="NFC102" s="733"/>
      <c r="NFD102" s="733"/>
      <c r="NFE102" s="733"/>
      <c r="NFF102" s="733"/>
      <c r="NFG102" s="733"/>
      <c r="NFH102" s="733"/>
      <c r="NFI102" s="733"/>
      <c r="NFJ102" s="733"/>
      <c r="NFK102" s="733"/>
      <c r="NFL102" s="733"/>
      <c r="NFM102" s="733"/>
      <c r="NFN102" s="733"/>
      <c r="NFO102" s="733"/>
      <c r="NFP102" s="733"/>
      <c r="NFQ102" s="733"/>
      <c r="NFR102" s="733"/>
      <c r="NFS102" s="733"/>
      <c r="NFT102" s="733"/>
      <c r="NFU102" s="733"/>
      <c r="NFV102" s="733"/>
      <c r="NFW102" s="733"/>
      <c r="NFX102" s="733"/>
      <c r="NFY102" s="733"/>
      <c r="NFZ102" s="733"/>
      <c r="NGA102" s="733"/>
      <c r="NGB102" s="733"/>
      <c r="NGC102" s="733"/>
      <c r="NGD102" s="733"/>
      <c r="NGE102" s="733"/>
      <c r="NGF102" s="733"/>
      <c r="NGG102" s="733"/>
      <c r="NGH102" s="733"/>
      <c r="NGI102" s="733"/>
      <c r="NGJ102" s="733"/>
      <c r="NGK102" s="733"/>
      <c r="NGL102" s="733"/>
      <c r="NGM102" s="733"/>
      <c r="NGN102" s="733"/>
      <c r="NGO102" s="733"/>
      <c r="NGP102" s="733"/>
      <c r="NGQ102" s="733"/>
      <c r="NGR102" s="733"/>
      <c r="NGS102" s="733"/>
      <c r="NGT102" s="733"/>
      <c r="NGU102" s="733"/>
      <c r="NGV102" s="733"/>
      <c r="NGW102" s="733"/>
      <c r="NGX102" s="733"/>
      <c r="NGY102" s="733"/>
      <c r="NGZ102" s="733"/>
      <c r="NHA102" s="733"/>
      <c r="NHB102" s="733"/>
      <c r="NHC102" s="733"/>
      <c r="NHD102" s="733"/>
      <c r="NHE102" s="733"/>
      <c r="NHF102" s="733"/>
      <c r="NHG102" s="733"/>
      <c r="NHH102" s="733"/>
      <c r="NHI102" s="733"/>
      <c r="NHJ102" s="733"/>
      <c r="NHK102" s="733"/>
      <c r="NHL102" s="733"/>
      <c r="NHM102" s="733"/>
      <c r="NHN102" s="733"/>
      <c r="NHO102" s="733"/>
      <c r="NHP102" s="733"/>
      <c r="NHQ102" s="733"/>
      <c r="NHR102" s="733"/>
      <c r="NHS102" s="733"/>
      <c r="NHT102" s="733"/>
      <c r="NHU102" s="733"/>
      <c r="NHV102" s="733"/>
      <c r="NHW102" s="733"/>
      <c r="NHX102" s="733"/>
      <c r="NHY102" s="733"/>
      <c r="NHZ102" s="733"/>
      <c r="NIA102" s="733"/>
      <c r="NIB102" s="733"/>
      <c r="NIC102" s="733"/>
      <c r="NID102" s="733"/>
      <c r="NIE102" s="733"/>
      <c r="NIF102" s="733"/>
      <c r="NIG102" s="733"/>
      <c r="NIH102" s="733"/>
      <c r="NII102" s="733"/>
      <c r="NIJ102" s="733"/>
      <c r="NIK102" s="733"/>
      <c r="NIL102" s="733"/>
      <c r="NIM102" s="733"/>
      <c r="NIN102" s="733"/>
      <c r="NIO102" s="733"/>
      <c r="NIP102" s="733"/>
      <c r="NIQ102" s="733"/>
      <c r="NIR102" s="733"/>
      <c r="NIS102" s="733"/>
      <c r="NIT102" s="733"/>
      <c r="NIU102" s="733"/>
      <c r="NIV102" s="733"/>
      <c r="NIW102" s="733"/>
      <c r="NIX102" s="733"/>
      <c r="NIY102" s="733"/>
      <c r="NIZ102" s="733"/>
      <c r="NJA102" s="733"/>
      <c r="NJB102" s="733"/>
      <c r="NJC102" s="733"/>
      <c r="NJD102" s="733"/>
      <c r="NJE102" s="733"/>
      <c r="NJF102" s="733"/>
      <c r="NJG102" s="733"/>
      <c r="NJH102" s="733"/>
      <c r="NJI102" s="733"/>
      <c r="NJJ102" s="733"/>
      <c r="NJK102" s="733"/>
      <c r="NJL102" s="733"/>
      <c r="NJM102" s="733"/>
      <c r="NJN102" s="733"/>
      <c r="NJO102" s="733"/>
      <c r="NJP102" s="733"/>
      <c r="NJQ102" s="733"/>
      <c r="NJR102" s="733"/>
      <c r="NJS102" s="733"/>
      <c r="NJT102" s="733"/>
      <c r="NJU102" s="733"/>
      <c r="NJV102" s="733"/>
      <c r="NJW102" s="733"/>
      <c r="NJX102" s="733"/>
      <c r="NJY102" s="733"/>
      <c r="NJZ102" s="733"/>
      <c r="NKA102" s="733"/>
      <c r="NKB102" s="733"/>
      <c r="NKC102" s="733"/>
      <c r="NKD102" s="733"/>
      <c r="NKE102" s="733"/>
      <c r="NKF102" s="733"/>
      <c r="NKG102" s="733"/>
      <c r="NKH102" s="733"/>
      <c r="NKI102" s="733"/>
      <c r="NKJ102" s="733"/>
      <c r="NKK102" s="733"/>
      <c r="NKL102" s="733"/>
      <c r="NKM102" s="733"/>
      <c r="NKN102" s="733"/>
      <c r="NKO102" s="733"/>
      <c r="NKP102" s="733"/>
      <c r="NKQ102" s="733"/>
      <c r="NKR102" s="733"/>
      <c r="NKS102" s="733"/>
      <c r="NKT102" s="733"/>
      <c r="NKU102" s="733"/>
      <c r="NKV102" s="733"/>
      <c r="NKW102" s="733"/>
      <c r="NKX102" s="733"/>
      <c r="NKY102" s="733"/>
      <c r="NKZ102" s="733"/>
      <c r="NLA102" s="733"/>
      <c r="NLB102" s="733"/>
      <c r="NLC102" s="733"/>
      <c r="NLD102" s="733"/>
      <c r="NLE102" s="733"/>
      <c r="NLF102" s="733"/>
      <c r="NLG102" s="733"/>
      <c r="NLH102" s="733"/>
      <c r="NLI102" s="733"/>
      <c r="NLJ102" s="733"/>
      <c r="NLK102" s="733"/>
      <c r="NLL102" s="733"/>
      <c r="NLM102" s="733"/>
      <c r="NLN102" s="733"/>
      <c r="NLO102" s="733"/>
      <c r="NLP102" s="733"/>
      <c r="NLQ102" s="733"/>
      <c r="NLR102" s="733"/>
      <c r="NLS102" s="733"/>
      <c r="NLT102" s="733"/>
      <c r="NLU102" s="733"/>
      <c r="NLV102" s="733"/>
      <c r="NLW102" s="733"/>
      <c r="NLX102" s="733"/>
      <c r="NLY102" s="733"/>
      <c r="NLZ102" s="733"/>
      <c r="NMA102" s="733"/>
      <c r="NMB102" s="733"/>
      <c r="NMC102" s="733"/>
      <c r="NMD102" s="733"/>
      <c r="NME102" s="733"/>
      <c r="NMF102" s="733"/>
      <c r="NMG102" s="733"/>
      <c r="NMH102" s="733"/>
      <c r="NMI102" s="733"/>
      <c r="NMJ102" s="733"/>
      <c r="NMK102" s="733"/>
      <c r="NML102" s="733"/>
      <c r="NMM102" s="733"/>
      <c r="NMN102" s="733"/>
      <c r="NMO102" s="733"/>
      <c r="NMP102" s="733"/>
      <c r="NMQ102" s="733"/>
      <c r="NMR102" s="733"/>
      <c r="NMS102" s="733"/>
      <c r="NMT102" s="733"/>
      <c r="NMU102" s="733"/>
      <c r="NMV102" s="733"/>
      <c r="NMW102" s="733"/>
      <c r="NMX102" s="733"/>
      <c r="NMY102" s="733"/>
      <c r="NMZ102" s="733"/>
      <c r="NNA102" s="733"/>
      <c r="NNB102" s="733"/>
      <c r="NNC102" s="733"/>
      <c r="NND102" s="733"/>
      <c r="NNE102" s="733"/>
      <c r="NNF102" s="733"/>
      <c r="NNG102" s="733"/>
      <c r="NNH102" s="733"/>
      <c r="NNI102" s="733"/>
      <c r="NNJ102" s="733"/>
      <c r="NNK102" s="733"/>
      <c r="NNL102" s="733"/>
      <c r="NNM102" s="733"/>
      <c r="NNN102" s="733"/>
      <c r="NNO102" s="733"/>
      <c r="NNP102" s="733"/>
      <c r="NNQ102" s="733"/>
      <c r="NNR102" s="733"/>
      <c r="NNS102" s="733"/>
      <c r="NNT102" s="733"/>
      <c r="NNU102" s="733"/>
      <c r="NNV102" s="733"/>
      <c r="NNW102" s="733"/>
      <c r="NNX102" s="733"/>
      <c r="NNY102" s="733"/>
      <c r="NNZ102" s="733"/>
      <c r="NOA102" s="733"/>
      <c r="NOB102" s="733"/>
      <c r="NOC102" s="733"/>
      <c r="NOD102" s="733"/>
      <c r="NOE102" s="733"/>
      <c r="NOF102" s="733"/>
      <c r="NOG102" s="733"/>
      <c r="NOH102" s="733"/>
      <c r="NOI102" s="733"/>
      <c r="NOJ102" s="733"/>
      <c r="NOK102" s="733"/>
      <c r="NOL102" s="733"/>
      <c r="NOM102" s="733"/>
      <c r="NON102" s="733"/>
      <c r="NOO102" s="733"/>
      <c r="NOP102" s="733"/>
      <c r="NOQ102" s="733"/>
      <c r="NOR102" s="733"/>
      <c r="NOS102" s="733"/>
      <c r="NOT102" s="733"/>
      <c r="NOU102" s="733"/>
      <c r="NOV102" s="733"/>
      <c r="NOW102" s="733"/>
      <c r="NOX102" s="733"/>
      <c r="NOY102" s="733"/>
      <c r="NOZ102" s="733"/>
      <c r="NPA102" s="733"/>
      <c r="NPB102" s="733"/>
      <c r="NPC102" s="733"/>
      <c r="NPD102" s="733"/>
      <c r="NPE102" s="733"/>
      <c r="NPF102" s="733"/>
      <c r="NPG102" s="733"/>
      <c r="NPH102" s="733"/>
      <c r="NPI102" s="733"/>
      <c r="NPJ102" s="733"/>
      <c r="NPK102" s="733"/>
      <c r="NPL102" s="733"/>
      <c r="NPM102" s="733"/>
      <c r="NPN102" s="733"/>
      <c r="NPO102" s="733"/>
      <c r="NPP102" s="733"/>
      <c r="NPQ102" s="733"/>
      <c r="NPR102" s="733"/>
      <c r="NPS102" s="733"/>
      <c r="NPT102" s="733"/>
      <c r="NPU102" s="733"/>
      <c r="NPV102" s="733"/>
      <c r="NPW102" s="733"/>
      <c r="NPX102" s="733"/>
      <c r="NPY102" s="733"/>
      <c r="NPZ102" s="733"/>
      <c r="NQA102" s="733"/>
      <c r="NQB102" s="733"/>
      <c r="NQC102" s="733"/>
      <c r="NQD102" s="733"/>
      <c r="NQE102" s="733"/>
      <c r="NQF102" s="733"/>
      <c r="NQG102" s="733"/>
      <c r="NQH102" s="733"/>
      <c r="NQI102" s="733"/>
      <c r="NQJ102" s="733"/>
      <c r="NQK102" s="733"/>
      <c r="NQL102" s="733"/>
      <c r="NQM102" s="733"/>
      <c r="NQN102" s="733"/>
      <c r="NQO102" s="733"/>
      <c r="NQP102" s="733"/>
      <c r="NQQ102" s="733"/>
      <c r="NQR102" s="733"/>
      <c r="NQS102" s="733"/>
      <c r="NQT102" s="733"/>
      <c r="NQU102" s="733"/>
      <c r="NQV102" s="733"/>
      <c r="NQW102" s="733"/>
      <c r="NQX102" s="733"/>
      <c r="NQY102" s="733"/>
      <c r="NQZ102" s="733"/>
      <c r="NRA102" s="733"/>
      <c r="NRB102" s="733"/>
      <c r="NRC102" s="733"/>
      <c r="NRD102" s="733"/>
      <c r="NRE102" s="733"/>
      <c r="NRF102" s="733"/>
      <c r="NRG102" s="733"/>
      <c r="NRH102" s="733"/>
      <c r="NRI102" s="733"/>
      <c r="NRJ102" s="733"/>
      <c r="NRK102" s="733"/>
      <c r="NRL102" s="733"/>
      <c r="NRM102" s="733"/>
      <c r="NRN102" s="733"/>
      <c r="NRO102" s="733"/>
      <c r="NRP102" s="733"/>
      <c r="NRQ102" s="733"/>
      <c r="NRR102" s="733"/>
      <c r="NRS102" s="733"/>
      <c r="NRT102" s="733"/>
      <c r="NRU102" s="733"/>
      <c r="NRV102" s="733"/>
      <c r="NRW102" s="733"/>
      <c r="NRX102" s="733"/>
      <c r="NRY102" s="733"/>
      <c r="NRZ102" s="733"/>
      <c r="NSA102" s="733"/>
      <c r="NSB102" s="733"/>
      <c r="NSC102" s="733"/>
      <c r="NSD102" s="733"/>
      <c r="NSE102" s="733"/>
      <c r="NSF102" s="733"/>
      <c r="NSG102" s="733"/>
      <c r="NSH102" s="733"/>
      <c r="NSI102" s="733"/>
      <c r="NSJ102" s="733"/>
      <c r="NSK102" s="733"/>
      <c r="NSL102" s="733"/>
      <c r="NSM102" s="733"/>
      <c r="NSN102" s="733"/>
      <c r="NSO102" s="733"/>
      <c r="NSP102" s="733"/>
      <c r="NSQ102" s="733"/>
      <c r="NSR102" s="733"/>
      <c r="NSS102" s="733"/>
      <c r="NST102" s="733"/>
      <c r="NSU102" s="733"/>
      <c r="NSV102" s="733"/>
      <c r="NSW102" s="733"/>
      <c r="NSX102" s="733"/>
      <c r="NSY102" s="733"/>
      <c r="NSZ102" s="733"/>
      <c r="NTA102" s="733"/>
      <c r="NTB102" s="733"/>
      <c r="NTC102" s="733"/>
      <c r="NTD102" s="733"/>
      <c r="NTE102" s="733"/>
      <c r="NTF102" s="733"/>
      <c r="NTG102" s="733"/>
      <c r="NTH102" s="733"/>
      <c r="NTI102" s="733"/>
      <c r="NTJ102" s="733"/>
      <c r="NTK102" s="733"/>
      <c r="NTL102" s="733"/>
      <c r="NTM102" s="733"/>
      <c r="NTN102" s="733"/>
      <c r="NTO102" s="733"/>
      <c r="NTP102" s="733"/>
      <c r="NTQ102" s="733"/>
      <c r="NTR102" s="733"/>
      <c r="NTS102" s="733"/>
      <c r="NTT102" s="733"/>
      <c r="NTU102" s="733"/>
      <c r="NTV102" s="733"/>
      <c r="NTW102" s="733"/>
      <c r="NTX102" s="733"/>
      <c r="NTY102" s="733"/>
      <c r="NTZ102" s="733"/>
      <c r="NUA102" s="733"/>
      <c r="NUB102" s="733"/>
      <c r="NUC102" s="733"/>
      <c r="NUD102" s="733"/>
      <c r="NUE102" s="733"/>
      <c r="NUF102" s="733"/>
      <c r="NUG102" s="733"/>
      <c r="NUH102" s="733"/>
      <c r="NUI102" s="733"/>
      <c r="NUJ102" s="733"/>
      <c r="NUK102" s="733"/>
      <c r="NUL102" s="733"/>
      <c r="NUM102" s="733"/>
      <c r="NUN102" s="733"/>
      <c r="NUO102" s="733"/>
      <c r="NUP102" s="733"/>
      <c r="NUQ102" s="733"/>
      <c r="NUR102" s="733"/>
      <c r="NUS102" s="733"/>
      <c r="NUT102" s="733"/>
      <c r="NUU102" s="733"/>
      <c r="NUV102" s="733"/>
      <c r="NUW102" s="733"/>
      <c r="NUX102" s="733"/>
      <c r="NUY102" s="733"/>
      <c r="NUZ102" s="733"/>
      <c r="NVA102" s="733"/>
      <c r="NVB102" s="733"/>
      <c r="NVC102" s="733"/>
      <c r="NVD102" s="733"/>
      <c r="NVE102" s="733"/>
      <c r="NVF102" s="733"/>
      <c r="NVG102" s="733"/>
      <c r="NVH102" s="733"/>
      <c r="NVI102" s="733"/>
      <c r="NVJ102" s="733"/>
      <c r="NVK102" s="733"/>
      <c r="NVL102" s="733"/>
      <c r="NVM102" s="733"/>
      <c r="NVN102" s="733"/>
      <c r="NVO102" s="733"/>
      <c r="NVP102" s="733"/>
      <c r="NVQ102" s="733"/>
      <c r="NVR102" s="733"/>
      <c r="NVS102" s="733"/>
      <c r="NVT102" s="733"/>
      <c r="NVU102" s="733"/>
      <c r="NVV102" s="733"/>
      <c r="NVW102" s="733"/>
      <c r="NVX102" s="733"/>
      <c r="NVY102" s="733"/>
      <c r="NVZ102" s="733"/>
      <c r="NWA102" s="733"/>
      <c r="NWB102" s="733"/>
      <c r="NWC102" s="733"/>
      <c r="NWD102" s="733"/>
      <c r="NWE102" s="733"/>
      <c r="NWF102" s="733"/>
      <c r="NWG102" s="733"/>
      <c r="NWH102" s="733"/>
      <c r="NWI102" s="733"/>
      <c r="NWJ102" s="733"/>
      <c r="NWK102" s="733"/>
      <c r="NWL102" s="733"/>
      <c r="NWM102" s="733"/>
      <c r="NWN102" s="733"/>
      <c r="NWO102" s="733"/>
      <c r="NWP102" s="733"/>
      <c r="NWQ102" s="733"/>
      <c r="NWR102" s="733"/>
      <c r="NWS102" s="733"/>
      <c r="NWT102" s="733"/>
      <c r="NWU102" s="733"/>
      <c r="NWV102" s="733"/>
      <c r="NWW102" s="733"/>
      <c r="NWX102" s="733"/>
      <c r="NWY102" s="733"/>
      <c r="NWZ102" s="733"/>
      <c r="NXA102" s="733"/>
      <c r="NXB102" s="733"/>
      <c r="NXC102" s="733"/>
      <c r="NXD102" s="733"/>
      <c r="NXE102" s="733"/>
      <c r="NXF102" s="733"/>
      <c r="NXG102" s="733"/>
      <c r="NXH102" s="733"/>
      <c r="NXI102" s="733"/>
      <c r="NXJ102" s="733"/>
      <c r="NXK102" s="733"/>
      <c r="NXL102" s="733"/>
      <c r="NXM102" s="733"/>
      <c r="NXN102" s="733"/>
      <c r="NXO102" s="733"/>
      <c r="NXP102" s="733"/>
      <c r="NXQ102" s="733"/>
      <c r="NXR102" s="733"/>
      <c r="NXS102" s="733"/>
      <c r="NXT102" s="733"/>
      <c r="NXU102" s="733"/>
      <c r="NXV102" s="733"/>
      <c r="NXW102" s="733"/>
      <c r="NXX102" s="733"/>
      <c r="NXY102" s="733"/>
      <c r="NXZ102" s="733"/>
      <c r="NYA102" s="733"/>
      <c r="NYB102" s="733"/>
      <c r="NYC102" s="733"/>
      <c r="NYD102" s="733"/>
      <c r="NYE102" s="733"/>
      <c r="NYF102" s="733"/>
      <c r="NYG102" s="733"/>
      <c r="NYH102" s="733"/>
      <c r="NYI102" s="733"/>
      <c r="NYJ102" s="733"/>
      <c r="NYK102" s="733"/>
      <c r="NYL102" s="733"/>
      <c r="NYM102" s="733"/>
      <c r="NYN102" s="733"/>
      <c r="NYO102" s="733"/>
      <c r="NYP102" s="733"/>
      <c r="NYQ102" s="733"/>
      <c r="NYR102" s="733"/>
      <c r="NYS102" s="733"/>
      <c r="NYT102" s="733"/>
      <c r="NYU102" s="733"/>
      <c r="NYV102" s="733"/>
      <c r="NYW102" s="733"/>
      <c r="NYX102" s="733"/>
      <c r="NYY102" s="733"/>
      <c r="NYZ102" s="733"/>
      <c r="NZA102" s="733"/>
      <c r="NZB102" s="733"/>
      <c r="NZC102" s="733"/>
      <c r="NZD102" s="733"/>
      <c r="NZE102" s="733"/>
      <c r="NZF102" s="733"/>
      <c r="NZG102" s="733"/>
      <c r="NZH102" s="733"/>
      <c r="NZI102" s="733"/>
      <c r="NZJ102" s="733"/>
      <c r="NZK102" s="733"/>
      <c r="NZL102" s="733"/>
      <c r="NZM102" s="733"/>
      <c r="NZN102" s="733"/>
      <c r="NZO102" s="733"/>
      <c r="NZP102" s="733"/>
      <c r="NZQ102" s="733"/>
      <c r="NZR102" s="733"/>
      <c r="NZS102" s="733"/>
      <c r="NZT102" s="733"/>
      <c r="NZU102" s="733"/>
      <c r="NZV102" s="733"/>
      <c r="NZW102" s="733"/>
      <c r="NZX102" s="733"/>
      <c r="NZY102" s="733"/>
      <c r="NZZ102" s="733"/>
      <c r="OAA102" s="733"/>
      <c r="OAB102" s="733"/>
      <c r="OAC102" s="733"/>
      <c r="OAD102" s="733"/>
      <c r="OAE102" s="733"/>
      <c r="OAF102" s="733"/>
      <c r="OAG102" s="733"/>
      <c r="OAH102" s="733"/>
      <c r="OAI102" s="733"/>
      <c r="OAJ102" s="733"/>
      <c r="OAK102" s="733"/>
      <c r="OAL102" s="733"/>
      <c r="OAM102" s="733"/>
      <c r="OAN102" s="733"/>
      <c r="OAO102" s="733"/>
      <c r="OAP102" s="733"/>
      <c r="OAQ102" s="733"/>
      <c r="OAR102" s="733"/>
      <c r="OAS102" s="733"/>
      <c r="OAT102" s="733"/>
      <c r="OAU102" s="733"/>
      <c r="OAV102" s="733"/>
      <c r="OAW102" s="733"/>
      <c r="OAX102" s="733"/>
      <c r="OAY102" s="733"/>
      <c r="OAZ102" s="733"/>
      <c r="OBA102" s="733"/>
      <c r="OBB102" s="733"/>
      <c r="OBC102" s="733"/>
      <c r="OBD102" s="733"/>
      <c r="OBE102" s="733"/>
      <c r="OBF102" s="733"/>
      <c r="OBG102" s="733"/>
      <c r="OBH102" s="733"/>
      <c r="OBI102" s="733"/>
      <c r="OBJ102" s="733"/>
      <c r="OBK102" s="733"/>
      <c r="OBL102" s="733"/>
      <c r="OBM102" s="733"/>
      <c r="OBN102" s="733"/>
      <c r="OBO102" s="733"/>
      <c r="OBP102" s="733"/>
      <c r="OBQ102" s="733"/>
      <c r="OBR102" s="733"/>
      <c r="OBS102" s="733"/>
      <c r="OBT102" s="733"/>
      <c r="OBU102" s="733"/>
      <c r="OBV102" s="733"/>
      <c r="OBW102" s="733"/>
      <c r="OBX102" s="733"/>
      <c r="OBY102" s="733"/>
      <c r="OBZ102" s="733"/>
      <c r="OCA102" s="733"/>
      <c r="OCB102" s="733"/>
      <c r="OCC102" s="733"/>
      <c r="OCD102" s="733"/>
      <c r="OCE102" s="733"/>
      <c r="OCF102" s="733"/>
      <c r="OCG102" s="733"/>
      <c r="OCH102" s="733"/>
      <c r="OCI102" s="733"/>
      <c r="OCJ102" s="733"/>
      <c r="OCK102" s="733"/>
      <c r="OCL102" s="733"/>
      <c r="OCM102" s="733"/>
      <c r="OCN102" s="733"/>
      <c r="OCO102" s="733"/>
      <c r="OCP102" s="733"/>
      <c r="OCQ102" s="733"/>
      <c r="OCR102" s="733"/>
      <c r="OCS102" s="733"/>
      <c r="OCT102" s="733"/>
      <c r="OCU102" s="733"/>
      <c r="OCV102" s="733"/>
      <c r="OCW102" s="733"/>
      <c r="OCX102" s="733"/>
      <c r="OCY102" s="733"/>
      <c r="OCZ102" s="733"/>
      <c r="ODA102" s="733"/>
      <c r="ODB102" s="733"/>
      <c r="ODC102" s="733"/>
      <c r="ODD102" s="733"/>
      <c r="ODE102" s="733"/>
      <c r="ODF102" s="733"/>
      <c r="ODG102" s="733"/>
      <c r="ODH102" s="733"/>
      <c r="ODI102" s="733"/>
      <c r="ODJ102" s="733"/>
      <c r="ODK102" s="733"/>
      <c r="ODL102" s="733"/>
      <c r="ODM102" s="733"/>
      <c r="ODN102" s="733"/>
      <c r="ODO102" s="733"/>
      <c r="ODP102" s="733"/>
      <c r="ODQ102" s="733"/>
      <c r="ODR102" s="733"/>
      <c r="ODS102" s="733"/>
      <c r="ODT102" s="733"/>
      <c r="ODU102" s="733"/>
      <c r="ODV102" s="733"/>
      <c r="ODW102" s="733"/>
      <c r="ODX102" s="733"/>
      <c r="ODY102" s="733"/>
      <c r="ODZ102" s="733"/>
      <c r="OEA102" s="733"/>
      <c r="OEB102" s="733"/>
      <c r="OEC102" s="733"/>
      <c r="OED102" s="733"/>
      <c r="OEE102" s="733"/>
      <c r="OEF102" s="733"/>
      <c r="OEG102" s="733"/>
      <c r="OEH102" s="733"/>
      <c r="OEI102" s="733"/>
      <c r="OEJ102" s="733"/>
      <c r="OEK102" s="733"/>
      <c r="OEL102" s="733"/>
      <c r="OEM102" s="733"/>
      <c r="OEN102" s="733"/>
      <c r="OEO102" s="733"/>
      <c r="OEP102" s="733"/>
      <c r="OEQ102" s="733"/>
      <c r="OER102" s="733"/>
      <c r="OES102" s="733"/>
      <c r="OET102" s="733"/>
      <c r="OEU102" s="733"/>
      <c r="OEV102" s="733"/>
      <c r="OEW102" s="733"/>
      <c r="OEX102" s="733"/>
      <c r="OEY102" s="733"/>
      <c r="OEZ102" s="733"/>
      <c r="OFA102" s="733"/>
      <c r="OFB102" s="733"/>
      <c r="OFC102" s="733"/>
      <c r="OFD102" s="733"/>
      <c r="OFE102" s="733"/>
      <c r="OFF102" s="733"/>
      <c r="OFG102" s="733"/>
      <c r="OFH102" s="733"/>
      <c r="OFI102" s="733"/>
      <c r="OFJ102" s="733"/>
      <c r="OFK102" s="733"/>
      <c r="OFL102" s="733"/>
      <c r="OFM102" s="733"/>
      <c r="OFN102" s="733"/>
      <c r="OFO102" s="733"/>
      <c r="OFP102" s="733"/>
      <c r="OFQ102" s="733"/>
      <c r="OFR102" s="733"/>
      <c r="OFS102" s="733"/>
      <c r="OFT102" s="733"/>
      <c r="OFU102" s="733"/>
      <c r="OFV102" s="733"/>
      <c r="OFW102" s="733"/>
      <c r="OFX102" s="733"/>
      <c r="OFY102" s="733"/>
      <c r="OFZ102" s="733"/>
      <c r="OGA102" s="733"/>
      <c r="OGB102" s="733"/>
      <c r="OGC102" s="733"/>
      <c r="OGD102" s="733"/>
      <c r="OGE102" s="733"/>
      <c r="OGF102" s="733"/>
      <c r="OGG102" s="733"/>
      <c r="OGH102" s="733"/>
      <c r="OGI102" s="733"/>
      <c r="OGJ102" s="733"/>
      <c r="OGK102" s="733"/>
      <c r="OGL102" s="733"/>
      <c r="OGM102" s="733"/>
      <c r="OGN102" s="733"/>
      <c r="OGO102" s="733"/>
      <c r="OGP102" s="733"/>
      <c r="OGQ102" s="733"/>
      <c r="OGR102" s="733"/>
      <c r="OGS102" s="733"/>
      <c r="OGT102" s="733"/>
      <c r="OGU102" s="733"/>
      <c r="OGV102" s="733"/>
      <c r="OGW102" s="733"/>
      <c r="OGX102" s="733"/>
      <c r="OGY102" s="733"/>
      <c r="OGZ102" s="733"/>
      <c r="OHA102" s="733"/>
      <c r="OHB102" s="733"/>
      <c r="OHC102" s="733"/>
      <c r="OHD102" s="733"/>
      <c r="OHE102" s="733"/>
      <c r="OHF102" s="733"/>
      <c r="OHG102" s="733"/>
      <c r="OHH102" s="733"/>
      <c r="OHI102" s="733"/>
      <c r="OHJ102" s="733"/>
      <c r="OHK102" s="733"/>
      <c r="OHL102" s="733"/>
      <c r="OHM102" s="733"/>
      <c r="OHN102" s="733"/>
      <c r="OHO102" s="733"/>
      <c r="OHP102" s="733"/>
      <c r="OHQ102" s="733"/>
      <c r="OHR102" s="733"/>
      <c r="OHS102" s="733"/>
      <c r="OHT102" s="733"/>
      <c r="OHU102" s="733"/>
      <c r="OHV102" s="733"/>
      <c r="OHW102" s="733"/>
      <c r="OHX102" s="733"/>
      <c r="OHY102" s="733"/>
      <c r="OHZ102" s="733"/>
      <c r="OIA102" s="733"/>
      <c r="OIB102" s="733"/>
      <c r="OIC102" s="733"/>
      <c r="OID102" s="733"/>
      <c r="OIE102" s="733"/>
      <c r="OIF102" s="733"/>
      <c r="OIG102" s="733"/>
      <c r="OIH102" s="733"/>
      <c r="OII102" s="733"/>
      <c r="OIJ102" s="733"/>
      <c r="OIK102" s="733"/>
      <c r="OIL102" s="733"/>
      <c r="OIM102" s="733"/>
      <c r="OIN102" s="733"/>
      <c r="OIO102" s="733"/>
      <c r="OIP102" s="733"/>
      <c r="OIQ102" s="733"/>
      <c r="OIR102" s="733"/>
      <c r="OIS102" s="733"/>
      <c r="OIT102" s="733"/>
      <c r="OIU102" s="733"/>
      <c r="OIV102" s="733"/>
      <c r="OIW102" s="733"/>
      <c r="OIX102" s="733"/>
      <c r="OIY102" s="733"/>
      <c r="OIZ102" s="733"/>
      <c r="OJA102" s="733"/>
      <c r="OJB102" s="733"/>
      <c r="OJC102" s="733"/>
      <c r="OJD102" s="733"/>
      <c r="OJE102" s="733"/>
      <c r="OJF102" s="733"/>
      <c r="OJG102" s="733"/>
      <c r="OJH102" s="733"/>
      <c r="OJI102" s="733"/>
      <c r="OJJ102" s="733"/>
      <c r="OJK102" s="733"/>
      <c r="OJL102" s="733"/>
      <c r="OJM102" s="733"/>
      <c r="OJN102" s="733"/>
      <c r="OJO102" s="733"/>
      <c r="OJP102" s="733"/>
      <c r="OJQ102" s="733"/>
      <c r="OJR102" s="733"/>
      <c r="OJS102" s="733"/>
      <c r="OJT102" s="733"/>
      <c r="OJU102" s="733"/>
      <c r="OJV102" s="733"/>
      <c r="OJW102" s="733"/>
      <c r="OJX102" s="733"/>
      <c r="OJY102" s="733"/>
      <c r="OJZ102" s="733"/>
      <c r="OKA102" s="733"/>
      <c r="OKB102" s="733"/>
      <c r="OKC102" s="733"/>
      <c r="OKD102" s="733"/>
      <c r="OKE102" s="733"/>
      <c r="OKF102" s="733"/>
      <c r="OKG102" s="733"/>
      <c r="OKH102" s="733"/>
      <c r="OKI102" s="733"/>
      <c r="OKJ102" s="733"/>
      <c r="OKK102" s="733"/>
      <c r="OKL102" s="733"/>
      <c r="OKM102" s="733"/>
      <c r="OKN102" s="733"/>
      <c r="OKO102" s="733"/>
      <c r="OKP102" s="733"/>
      <c r="OKQ102" s="733"/>
      <c r="OKR102" s="733"/>
      <c r="OKS102" s="733"/>
      <c r="OKT102" s="733"/>
      <c r="OKU102" s="733"/>
      <c r="OKV102" s="733"/>
      <c r="OKW102" s="733"/>
      <c r="OKX102" s="733"/>
      <c r="OKY102" s="733"/>
      <c r="OKZ102" s="733"/>
      <c r="OLA102" s="733"/>
      <c r="OLB102" s="733"/>
      <c r="OLC102" s="733"/>
      <c r="OLD102" s="733"/>
      <c r="OLE102" s="733"/>
      <c r="OLF102" s="733"/>
      <c r="OLG102" s="733"/>
      <c r="OLH102" s="733"/>
      <c r="OLI102" s="733"/>
      <c r="OLJ102" s="733"/>
      <c r="OLK102" s="733"/>
      <c r="OLL102" s="733"/>
      <c r="OLM102" s="733"/>
      <c r="OLN102" s="733"/>
      <c r="OLO102" s="733"/>
      <c r="OLP102" s="733"/>
      <c r="OLQ102" s="733"/>
      <c r="OLR102" s="733"/>
      <c r="OLS102" s="733"/>
      <c r="OLT102" s="733"/>
      <c r="OLU102" s="733"/>
      <c r="OLV102" s="733"/>
      <c r="OLW102" s="733"/>
      <c r="OLX102" s="733"/>
      <c r="OLY102" s="733"/>
      <c r="OLZ102" s="733"/>
      <c r="OMA102" s="733"/>
      <c r="OMB102" s="733"/>
      <c r="OMC102" s="733"/>
      <c r="OMD102" s="733"/>
      <c r="OME102" s="733"/>
      <c r="OMF102" s="733"/>
      <c r="OMG102" s="733"/>
      <c r="OMH102" s="733"/>
      <c r="OMI102" s="733"/>
      <c r="OMJ102" s="733"/>
      <c r="OMK102" s="733"/>
      <c r="OML102" s="733"/>
      <c r="OMM102" s="733"/>
      <c r="OMN102" s="733"/>
      <c r="OMO102" s="733"/>
      <c r="OMP102" s="733"/>
      <c r="OMQ102" s="733"/>
      <c r="OMR102" s="733"/>
      <c r="OMS102" s="733"/>
      <c r="OMT102" s="733"/>
      <c r="OMU102" s="733"/>
      <c r="OMV102" s="733"/>
      <c r="OMW102" s="733"/>
      <c r="OMX102" s="733"/>
      <c r="OMY102" s="733"/>
      <c r="OMZ102" s="733"/>
      <c r="ONA102" s="733"/>
      <c r="ONB102" s="733"/>
      <c r="ONC102" s="733"/>
      <c r="OND102" s="733"/>
      <c r="ONE102" s="733"/>
      <c r="ONF102" s="733"/>
      <c r="ONG102" s="733"/>
      <c r="ONH102" s="733"/>
      <c r="ONI102" s="733"/>
      <c r="ONJ102" s="733"/>
      <c r="ONK102" s="733"/>
      <c r="ONL102" s="733"/>
      <c r="ONM102" s="733"/>
      <c r="ONN102" s="733"/>
      <c r="ONO102" s="733"/>
      <c r="ONP102" s="733"/>
      <c r="ONQ102" s="733"/>
      <c r="ONR102" s="733"/>
      <c r="ONS102" s="733"/>
      <c r="ONT102" s="733"/>
      <c r="ONU102" s="733"/>
      <c r="ONV102" s="733"/>
      <c r="ONW102" s="733"/>
      <c r="ONX102" s="733"/>
      <c r="ONY102" s="733"/>
      <c r="ONZ102" s="733"/>
      <c r="OOA102" s="733"/>
      <c r="OOB102" s="733"/>
      <c r="OOC102" s="733"/>
      <c r="OOD102" s="733"/>
      <c r="OOE102" s="733"/>
      <c r="OOF102" s="733"/>
      <c r="OOG102" s="733"/>
      <c r="OOH102" s="733"/>
      <c r="OOI102" s="733"/>
      <c r="OOJ102" s="733"/>
      <c r="OOK102" s="733"/>
      <c r="OOL102" s="733"/>
      <c r="OOM102" s="733"/>
      <c r="OON102" s="733"/>
      <c r="OOO102" s="733"/>
      <c r="OOP102" s="733"/>
      <c r="OOQ102" s="733"/>
      <c r="OOR102" s="733"/>
      <c r="OOS102" s="733"/>
      <c r="OOT102" s="733"/>
      <c r="OOU102" s="733"/>
      <c r="OOV102" s="733"/>
      <c r="OOW102" s="733"/>
      <c r="OOX102" s="733"/>
      <c r="OOY102" s="733"/>
      <c r="OOZ102" s="733"/>
      <c r="OPA102" s="733"/>
      <c r="OPB102" s="733"/>
      <c r="OPC102" s="733"/>
      <c r="OPD102" s="733"/>
      <c r="OPE102" s="733"/>
      <c r="OPF102" s="733"/>
      <c r="OPG102" s="733"/>
      <c r="OPH102" s="733"/>
      <c r="OPI102" s="733"/>
      <c r="OPJ102" s="733"/>
      <c r="OPK102" s="733"/>
      <c r="OPL102" s="733"/>
      <c r="OPM102" s="733"/>
      <c r="OPN102" s="733"/>
      <c r="OPO102" s="733"/>
      <c r="OPP102" s="733"/>
      <c r="OPQ102" s="733"/>
      <c r="OPR102" s="733"/>
      <c r="OPS102" s="733"/>
      <c r="OPT102" s="733"/>
      <c r="OPU102" s="733"/>
      <c r="OPV102" s="733"/>
      <c r="OPW102" s="733"/>
      <c r="OPX102" s="733"/>
      <c r="OPY102" s="733"/>
      <c r="OPZ102" s="733"/>
      <c r="OQA102" s="733"/>
      <c r="OQB102" s="733"/>
      <c r="OQC102" s="733"/>
      <c r="OQD102" s="733"/>
      <c r="OQE102" s="733"/>
      <c r="OQF102" s="733"/>
      <c r="OQG102" s="733"/>
      <c r="OQH102" s="733"/>
      <c r="OQI102" s="733"/>
      <c r="OQJ102" s="733"/>
      <c r="OQK102" s="733"/>
      <c r="OQL102" s="733"/>
      <c r="OQM102" s="733"/>
      <c r="OQN102" s="733"/>
      <c r="OQO102" s="733"/>
      <c r="OQP102" s="733"/>
      <c r="OQQ102" s="733"/>
      <c r="OQR102" s="733"/>
      <c r="OQS102" s="733"/>
      <c r="OQT102" s="733"/>
      <c r="OQU102" s="733"/>
      <c r="OQV102" s="733"/>
      <c r="OQW102" s="733"/>
      <c r="OQX102" s="733"/>
      <c r="OQY102" s="733"/>
      <c r="OQZ102" s="733"/>
      <c r="ORA102" s="733"/>
      <c r="ORB102" s="733"/>
      <c r="ORC102" s="733"/>
      <c r="ORD102" s="733"/>
      <c r="ORE102" s="733"/>
      <c r="ORF102" s="733"/>
      <c r="ORG102" s="733"/>
      <c r="ORH102" s="733"/>
      <c r="ORI102" s="733"/>
      <c r="ORJ102" s="733"/>
      <c r="ORK102" s="733"/>
      <c r="ORL102" s="733"/>
      <c r="ORM102" s="733"/>
      <c r="ORN102" s="733"/>
      <c r="ORO102" s="733"/>
      <c r="ORP102" s="733"/>
      <c r="ORQ102" s="733"/>
      <c r="ORR102" s="733"/>
      <c r="ORS102" s="733"/>
      <c r="ORT102" s="733"/>
      <c r="ORU102" s="733"/>
      <c r="ORV102" s="733"/>
      <c r="ORW102" s="733"/>
      <c r="ORX102" s="733"/>
      <c r="ORY102" s="733"/>
      <c r="ORZ102" s="733"/>
      <c r="OSA102" s="733"/>
      <c r="OSB102" s="733"/>
      <c r="OSC102" s="733"/>
      <c r="OSD102" s="733"/>
      <c r="OSE102" s="733"/>
      <c r="OSF102" s="733"/>
      <c r="OSG102" s="733"/>
      <c r="OSH102" s="733"/>
      <c r="OSI102" s="733"/>
      <c r="OSJ102" s="733"/>
      <c r="OSK102" s="733"/>
      <c r="OSL102" s="733"/>
      <c r="OSM102" s="733"/>
      <c r="OSN102" s="733"/>
      <c r="OSO102" s="733"/>
      <c r="OSP102" s="733"/>
      <c r="OSQ102" s="733"/>
      <c r="OSR102" s="733"/>
      <c r="OSS102" s="733"/>
      <c r="OST102" s="733"/>
      <c r="OSU102" s="733"/>
      <c r="OSV102" s="733"/>
      <c r="OSW102" s="733"/>
      <c r="OSX102" s="733"/>
      <c r="OSY102" s="733"/>
      <c r="OSZ102" s="733"/>
      <c r="OTA102" s="733"/>
      <c r="OTB102" s="733"/>
      <c r="OTC102" s="733"/>
      <c r="OTD102" s="733"/>
      <c r="OTE102" s="733"/>
      <c r="OTF102" s="733"/>
      <c r="OTG102" s="733"/>
      <c r="OTH102" s="733"/>
      <c r="OTI102" s="733"/>
      <c r="OTJ102" s="733"/>
      <c r="OTK102" s="733"/>
      <c r="OTL102" s="733"/>
      <c r="OTM102" s="733"/>
      <c r="OTN102" s="733"/>
      <c r="OTO102" s="733"/>
      <c r="OTP102" s="733"/>
      <c r="OTQ102" s="733"/>
      <c r="OTR102" s="733"/>
      <c r="OTS102" s="733"/>
      <c r="OTT102" s="733"/>
      <c r="OTU102" s="733"/>
      <c r="OTV102" s="733"/>
      <c r="OTW102" s="733"/>
      <c r="OTX102" s="733"/>
      <c r="OTY102" s="733"/>
      <c r="OTZ102" s="733"/>
      <c r="OUA102" s="733"/>
      <c r="OUB102" s="733"/>
      <c r="OUC102" s="733"/>
      <c r="OUD102" s="733"/>
      <c r="OUE102" s="733"/>
      <c r="OUF102" s="733"/>
      <c r="OUG102" s="733"/>
      <c r="OUH102" s="733"/>
      <c r="OUI102" s="733"/>
      <c r="OUJ102" s="733"/>
      <c r="OUK102" s="733"/>
      <c r="OUL102" s="733"/>
      <c r="OUM102" s="733"/>
      <c r="OUN102" s="733"/>
      <c r="OUO102" s="733"/>
      <c r="OUP102" s="733"/>
      <c r="OUQ102" s="733"/>
      <c r="OUR102" s="733"/>
      <c r="OUS102" s="733"/>
      <c r="OUT102" s="733"/>
      <c r="OUU102" s="733"/>
      <c r="OUV102" s="733"/>
      <c r="OUW102" s="733"/>
      <c r="OUX102" s="733"/>
      <c r="OUY102" s="733"/>
      <c r="OUZ102" s="733"/>
      <c r="OVA102" s="733"/>
      <c r="OVB102" s="733"/>
      <c r="OVC102" s="733"/>
      <c r="OVD102" s="733"/>
      <c r="OVE102" s="733"/>
      <c r="OVF102" s="733"/>
      <c r="OVG102" s="733"/>
      <c r="OVH102" s="733"/>
      <c r="OVI102" s="733"/>
      <c r="OVJ102" s="733"/>
      <c r="OVK102" s="733"/>
      <c r="OVL102" s="733"/>
      <c r="OVM102" s="733"/>
      <c r="OVN102" s="733"/>
      <c r="OVO102" s="733"/>
      <c r="OVP102" s="733"/>
      <c r="OVQ102" s="733"/>
      <c r="OVR102" s="733"/>
      <c r="OVS102" s="733"/>
      <c r="OVT102" s="733"/>
      <c r="OVU102" s="733"/>
      <c r="OVV102" s="733"/>
      <c r="OVW102" s="733"/>
      <c r="OVX102" s="733"/>
      <c r="OVY102" s="733"/>
      <c r="OVZ102" s="733"/>
      <c r="OWA102" s="733"/>
      <c r="OWB102" s="733"/>
      <c r="OWC102" s="733"/>
      <c r="OWD102" s="733"/>
      <c r="OWE102" s="733"/>
      <c r="OWF102" s="733"/>
      <c r="OWG102" s="733"/>
      <c r="OWH102" s="733"/>
      <c r="OWI102" s="733"/>
      <c r="OWJ102" s="733"/>
      <c r="OWK102" s="733"/>
      <c r="OWL102" s="733"/>
      <c r="OWM102" s="733"/>
      <c r="OWN102" s="733"/>
      <c r="OWO102" s="733"/>
      <c r="OWP102" s="733"/>
      <c r="OWQ102" s="733"/>
      <c r="OWR102" s="733"/>
      <c r="OWS102" s="733"/>
      <c r="OWT102" s="733"/>
      <c r="OWU102" s="733"/>
      <c r="OWV102" s="733"/>
      <c r="OWW102" s="733"/>
      <c r="OWX102" s="733"/>
      <c r="OWY102" s="733"/>
      <c r="OWZ102" s="733"/>
      <c r="OXA102" s="733"/>
      <c r="OXB102" s="733"/>
      <c r="OXC102" s="733"/>
      <c r="OXD102" s="733"/>
      <c r="OXE102" s="733"/>
      <c r="OXF102" s="733"/>
      <c r="OXG102" s="733"/>
      <c r="OXH102" s="733"/>
      <c r="OXI102" s="733"/>
      <c r="OXJ102" s="733"/>
      <c r="OXK102" s="733"/>
      <c r="OXL102" s="733"/>
      <c r="OXM102" s="733"/>
      <c r="OXN102" s="733"/>
      <c r="OXO102" s="733"/>
      <c r="OXP102" s="733"/>
      <c r="OXQ102" s="733"/>
      <c r="OXR102" s="733"/>
      <c r="OXS102" s="733"/>
      <c r="OXT102" s="733"/>
      <c r="OXU102" s="733"/>
      <c r="OXV102" s="733"/>
      <c r="OXW102" s="733"/>
      <c r="OXX102" s="733"/>
      <c r="OXY102" s="733"/>
      <c r="OXZ102" s="733"/>
      <c r="OYA102" s="733"/>
      <c r="OYB102" s="733"/>
      <c r="OYC102" s="733"/>
      <c r="OYD102" s="733"/>
      <c r="OYE102" s="733"/>
      <c r="OYF102" s="733"/>
      <c r="OYG102" s="733"/>
      <c r="OYH102" s="733"/>
      <c r="OYI102" s="733"/>
      <c r="OYJ102" s="733"/>
      <c r="OYK102" s="733"/>
      <c r="OYL102" s="733"/>
      <c r="OYM102" s="733"/>
      <c r="OYN102" s="733"/>
      <c r="OYO102" s="733"/>
      <c r="OYP102" s="733"/>
      <c r="OYQ102" s="733"/>
      <c r="OYR102" s="733"/>
      <c r="OYS102" s="733"/>
      <c r="OYT102" s="733"/>
      <c r="OYU102" s="733"/>
      <c r="OYV102" s="733"/>
      <c r="OYW102" s="733"/>
      <c r="OYX102" s="733"/>
      <c r="OYY102" s="733"/>
      <c r="OYZ102" s="733"/>
      <c r="OZA102" s="733"/>
      <c r="OZB102" s="733"/>
      <c r="OZC102" s="733"/>
      <c r="OZD102" s="733"/>
      <c r="OZE102" s="733"/>
      <c r="OZF102" s="733"/>
      <c r="OZG102" s="733"/>
      <c r="OZH102" s="733"/>
      <c r="OZI102" s="733"/>
      <c r="OZJ102" s="733"/>
      <c r="OZK102" s="733"/>
      <c r="OZL102" s="733"/>
      <c r="OZM102" s="733"/>
      <c r="OZN102" s="733"/>
      <c r="OZO102" s="733"/>
      <c r="OZP102" s="733"/>
      <c r="OZQ102" s="733"/>
      <c r="OZR102" s="733"/>
      <c r="OZS102" s="733"/>
      <c r="OZT102" s="733"/>
      <c r="OZU102" s="733"/>
      <c r="OZV102" s="733"/>
      <c r="OZW102" s="733"/>
      <c r="OZX102" s="733"/>
      <c r="OZY102" s="733"/>
      <c r="OZZ102" s="733"/>
      <c r="PAA102" s="733"/>
      <c r="PAB102" s="733"/>
      <c r="PAC102" s="733"/>
      <c r="PAD102" s="733"/>
      <c r="PAE102" s="733"/>
      <c r="PAF102" s="733"/>
      <c r="PAG102" s="733"/>
      <c r="PAH102" s="733"/>
      <c r="PAI102" s="733"/>
      <c r="PAJ102" s="733"/>
      <c r="PAK102" s="733"/>
      <c r="PAL102" s="733"/>
      <c r="PAM102" s="733"/>
      <c r="PAN102" s="733"/>
      <c r="PAO102" s="733"/>
      <c r="PAP102" s="733"/>
      <c r="PAQ102" s="733"/>
      <c r="PAR102" s="733"/>
      <c r="PAS102" s="733"/>
      <c r="PAT102" s="733"/>
      <c r="PAU102" s="733"/>
      <c r="PAV102" s="733"/>
      <c r="PAW102" s="733"/>
      <c r="PAX102" s="733"/>
      <c r="PAY102" s="733"/>
      <c r="PAZ102" s="733"/>
      <c r="PBA102" s="733"/>
      <c r="PBB102" s="733"/>
      <c r="PBC102" s="733"/>
      <c r="PBD102" s="733"/>
      <c r="PBE102" s="733"/>
      <c r="PBF102" s="733"/>
      <c r="PBG102" s="733"/>
      <c r="PBH102" s="733"/>
      <c r="PBI102" s="733"/>
      <c r="PBJ102" s="733"/>
      <c r="PBK102" s="733"/>
      <c r="PBL102" s="733"/>
      <c r="PBM102" s="733"/>
      <c r="PBN102" s="733"/>
      <c r="PBO102" s="733"/>
      <c r="PBP102" s="733"/>
      <c r="PBQ102" s="733"/>
      <c r="PBR102" s="733"/>
      <c r="PBS102" s="733"/>
      <c r="PBT102" s="733"/>
      <c r="PBU102" s="733"/>
      <c r="PBV102" s="733"/>
      <c r="PBW102" s="733"/>
      <c r="PBX102" s="733"/>
      <c r="PBY102" s="733"/>
      <c r="PBZ102" s="733"/>
      <c r="PCA102" s="733"/>
      <c r="PCB102" s="733"/>
      <c r="PCC102" s="733"/>
      <c r="PCD102" s="733"/>
      <c r="PCE102" s="733"/>
      <c r="PCF102" s="733"/>
      <c r="PCG102" s="733"/>
      <c r="PCH102" s="733"/>
      <c r="PCI102" s="733"/>
      <c r="PCJ102" s="733"/>
      <c r="PCK102" s="733"/>
      <c r="PCL102" s="733"/>
      <c r="PCM102" s="733"/>
      <c r="PCN102" s="733"/>
      <c r="PCO102" s="733"/>
      <c r="PCP102" s="733"/>
      <c r="PCQ102" s="733"/>
      <c r="PCR102" s="733"/>
      <c r="PCS102" s="733"/>
      <c r="PCT102" s="733"/>
      <c r="PCU102" s="733"/>
      <c r="PCV102" s="733"/>
      <c r="PCW102" s="733"/>
      <c r="PCX102" s="733"/>
      <c r="PCY102" s="733"/>
      <c r="PCZ102" s="733"/>
      <c r="PDA102" s="733"/>
      <c r="PDB102" s="733"/>
      <c r="PDC102" s="733"/>
      <c r="PDD102" s="733"/>
      <c r="PDE102" s="733"/>
      <c r="PDF102" s="733"/>
      <c r="PDG102" s="733"/>
      <c r="PDH102" s="733"/>
      <c r="PDI102" s="733"/>
      <c r="PDJ102" s="733"/>
      <c r="PDK102" s="733"/>
      <c r="PDL102" s="733"/>
      <c r="PDM102" s="733"/>
      <c r="PDN102" s="733"/>
      <c r="PDO102" s="733"/>
      <c r="PDP102" s="733"/>
      <c r="PDQ102" s="733"/>
      <c r="PDR102" s="733"/>
      <c r="PDS102" s="733"/>
      <c r="PDT102" s="733"/>
      <c r="PDU102" s="733"/>
      <c r="PDV102" s="733"/>
      <c r="PDW102" s="733"/>
      <c r="PDX102" s="733"/>
      <c r="PDY102" s="733"/>
      <c r="PDZ102" s="733"/>
      <c r="PEA102" s="733"/>
      <c r="PEB102" s="733"/>
      <c r="PEC102" s="733"/>
      <c r="PED102" s="733"/>
      <c r="PEE102" s="733"/>
      <c r="PEF102" s="733"/>
      <c r="PEG102" s="733"/>
      <c r="PEH102" s="733"/>
      <c r="PEI102" s="733"/>
      <c r="PEJ102" s="733"/>
      <c r="PEK102" s="733"/>
      <c r="PEL102" s="733"/>
      <c r="PEM102" s="733"/>
      <c r="PEN102" s="733"/>
      <c r="PEO102" s="733"/>
      <c r="PEP102" s="733"/>
      <c r="PEQ102" s="733"/>
      <c r="PER102" s="733"/>
      <c r="PES102" s="733"/>
      <c r="PET102" s="733"/>
      <c r="PEU102" s="733"/>
      <c r="PEV102" s="733"/>
      <c r="PEW102" s="733"/>
      <c r="PEX102" s="733"/>
      <c r="PEY102" s="733"/>
      <c r="PEZ102" s="733"/>
      <c r="PFA102" s="733"/>
      <c r="PFB102" s="733"/>
      <c r="PFC102" s="733"/>
      <c r="PFD102" s="733"/>
      <c r="PFE102" s="733"/>
      <c r="PFF102" s="733"/>
      <c r="PFG102" s="733"/>
      <c r="PFH102" s="733"/>
      <c r="PFI102" s="733"/>
      <c r="PFJ102" s="733"/>
      <c r="PFK102" s="733"/>
      <c r="PFL102" s="733"/>
      <c r="PFM102" s="733"/>
      <c r="PFN102" s="733"/>
      <c r="PFO102" s="733"/>
      <c r="PFP102" s="733"/>
      <c r="PFQ102" s="733"/>
      <c r="PFR102" s="733"/>
      <c r="PFS102" s="733"/>
      <c r="PFT102" s="733"/>
      <c r="PFU102" s="733"/>
      <c r="PFV102" s="733"/>
      <c r="PFW102" s="733"/>
      <c r="PFX102" s="733"/>
      <c r="PFY102" s="733"/>
      <c r="PFZ102" s="733"/>
      <c r="PGA102" s="733"/>
      <c r="PGB102" s="733"/>
      <c r="PGC102" s="733"/>
      <c r="PGD102" s="733"/>
      <c r="PGE102" s="733"/>
      <c r="PGF102" s="733"/>
      <c r="PGG102" s="733"/>
      <c r="PGH102" s="733"/>
      <c r="PGI102" s="733"/>
      <c r="PGJ102" s="733"/>
      <c r="PGK102" s="733"/>
      <c r="PGL102" s="733"/>
      <c r="PGM102" s="733"/>
      <c r="PGN102" s="733"/>
      <c r="PGO102" s="733"/>
      <c r="PGP102" s="733"/>
      <c r="PGQ102" s="733"/>
      <c r="PGR102" s="733"/>
      <c r="PGS102" s="733"/>
      <c r="PGT102" s="733"/>
      <c r="PGU102" s="733"/>
      <c r="PGV102" s="733"/>
      <c r="PGW102" s="733"/>
      <c r="PGX102" s="733"/>
      <c r="PGY102" s="733"/>
      <c r="PGZ102" s="733"/>
      <c r="PHA102" s="733"/>
      <c r="PHB102" s="733"/>
      <c r="PHC102" s="733"/>
      <c r="PHD102" s="733"/>
      <c r="PHE102" s="733"/>
      <c r="PHF102" s="733"/>
      <c r="PHG102" s="733"/>
      <c r="PHH102" s="733"/>
      <c r="PHI102" s="733"/>
      <c r="PHJ102" s="733"/>
      <c r="PHK102" s="733"/>
      <c r="PHL102" s="733"/>
      <c r="PHM102" s="733"/>
      <c r="PHN102" s="733"/>
      <c r="PHO102" s="733"/>
      <c r="PHP102" s="733"/>
      <c r="PHQ102" s="733"/>
      <c r="PHR102" s="733"/>
      <c r="PHS102" s="733"/>
      <c r="PHT102" s="733"/>
      <c r="PHU102" s="733"/>
      <c r="PHV102" s="733"/>
      <c r="PHW102" s="733"/>
      <c r="PHX102" s="733"/>
      <c r="PHY102" s="733"/>
      <c r="PHZ102" s="733"/>
      <c r="PIA102" s="733"/>
      <c r="PIB102" s="733"/>
      <c r="PIC102" s="733"/>
      <c r="PID102" s="733"/>
      <c r="PIE102" s="733"/>
      <c r="PIF102" s="733"/>
      <c r="PIG102" s="733"/>
      <c r="PIH102" s="733"/>
      <c r="PII102" s="733"/>
      <c r="PIJ102" s="733"/>
      <c r="PIK102" s="733"/>
      <c r="PIL102" s="733"/>
      <c r="PIM102" s="733"/>
      <c r="PIN102" s="733"/>
      <c r="PIO102" s="733"/>
      <c r="PIP102" s="733"/>
      <c r="PIQ102" s="733"/>
      <c r="PIR102" s="733"/>
      <c r="PIS102" s="733"/>
      <c r="PIT102" s="733"/>
      <c r="PIU102" s="733"/>
      <c r="PIV102" s="733"/>
      <c r="PIW102" s="733"/>
      <c r="PIX102" s="733"/>
      <c r="PIY102" s="733"/>
      <c r="PIZ102" s="733"/>
      <c r="PJA102" s="733"/>
      <c r="PJB102" s="733"/>
      <c r="PJC102" s="733"/>
      <c r="PJD102" s="733"/>
      <c r="PJE102" s="733"/>
      <c r="PJF102" s="733"/>
      <c r="PJG102" s="733"/>
      <c r="PJH102" s="733"/>
      <c r="PJI102" s="733"/>
      <c r="PJJ102" s="733"/>
      <c r="PJK102" s="733"/>
      <c r="PJL102" s="733"/>
      <c r="PJM102" s="733"/>
      <c r="PJN102" s="733"/>
      <c r="PJO102" s="733"/>
      <c r="PJP102" s="733"/>
      <c r="PJQ102" s="733"/>
      <c r="PJR102" s="733"/>
      <c r="PJS102" s="733"/>
      <c r="PJT102" s="733"/>
      <c r="PJU102" s="733"/>
      <c r="PJV102" s="733"/>
      <c r="PJW102" s="733"/>
      <c r="PJX102" s="733"/>
      <c r="PJY102" s="733"/>
      <c r="PJZ102" s="733"/>
      <c r="PKA102" s="733"/>
      <c r="PKB102" s="733"/>
      <c r="PKC102" s="733"/>
      <c r="PKD102" s="733"/>
      <c r="PKE102" s="733"/>
      <c r="PKF102" s="733"/>
      <c r="PKG102" s="733"/>
      <c r="PKH102" s="733"/>
      <c r="PKI102" s="733"/>
      <c r="PKJ102" s="733"/>
      <c r="PKK102" s="733"/>
      <c r="PKL102" s="733"/>
      <c r="PKM102" s="733"/>
      <c r="PKN102" s="733"/>
      <c r="PKO102" s="733"/>
      <c r="PKP102" s="733"/>
      <c r="PKQ102" s="733"/>
      <c r="PKR102" s="733"/>
      <c r="PKS102" s="733"/>
      <c r="PKT102" s="733"/>
      <c r="PKU102" s="733"/>
      <c r="PKV102" s="733"/>
      <c r="PKW102" s="733"/>
      <c r="PKX102" s="733"/>
      <c r="PKY102" s="733"/>
      <c r="PKZ102" s="733"/>
      <c r="PLA102" s="733"/>
      <c r="PLB102" s="733"/>
      <c r="PLC102" s="733"/>
      <c r="PLD102" s="733"/>
      <c r="PLE102" s="733"/>
      <c r="PLF102" s="733"/>
      <c r="PLG102" s="733"/>
      <c r="PLH102" s="733"/>
      <c r="PLI102" s="733"/>
      <c r="PLJ102" s="733"/>
      <c r="PLK102" s="733"/>
      <c r="PLL102" s="733"/>
      <c r="PLM102" s="733"/>
      <c r="PLN102" s="733"/>
      <c r="PLO102" s="733"/>
      <c r="PLP102" s="733"/>
      <c r="PLQ102" s="733"/>
      <c r="PLR102" s="733"/>
      <c r="PLS102" s="733"/>
      <c r="PLT102" s="733"/>
      <c r="PLU102" s="733"/>
      <c r="PLV102" s="733"/>
      <c r="PLW102" s="733"/>
      <c r="PLX102" s="733"/>
      <c r="PLY102" s="733"/>
      <c r="PLZ102" s="733"/>
      <c r="PMA102" s="733"/>
      <c r="PMB102" s="733"/>
      <c r="PMC102" s="733"/>
      <c r="PMD102" s="733"/>
      <c r="PME102" s="733"/>
      <c r="PMF102" s="733"/>
      <c r="PMG102" s="733"/>
      <c r="PMH102" s="733"/>
      <c r="PMI102" s="733"/>
      <c r="PMJ102" s="733"/>
      <c r="PMK102" s="733"/>
      <c r="PML102" s="733"/>
      <c r="PMM102" s="733"/>
      <c r="PMN102" s="733"/>
      <c r="PMO102" s="733"/>
      <c r="PMP102" s="733"/>
      <c r="PMQ102" s="733"/>
      <c r="PMR102" s="733"/>
      <c r="PMS102" s="733"/>
      <c r="PMT102" s="733"/>
      <c r="PMU102" s="733"/>
      <c r="PMV102" s="733"/>
      <c r="PMW102" s="733"/>
      <c r="PMX102" s="733"/>
      <c r="PMY102" s="733"/>
      <c r="PMZ102" s="733"/>
      <c r="PNA102" s="733"/>
      <c r="PNB102" s="733"/>
      <c r="PNC102" s="733"/>
      <c r="PND102" s="733"/>
      <c r="PNE102" s="733"/>
      <c r="PNF102" s="733"/>
      <c r="PNG102" s="733"/>
      <c r="PNH102" s="733"/>
      <c r="PNI102" s="733"/>
      <c r="PNJ102" s="733"/>
      <c r="PNK102" s="733"/>
      <c r="PNL102" s="733"/>
      <c r="PNM102" s="733"/>
      <c r="PNN102" s="733"/>
      <c r="PNO102" s="733"/>
      <c r="PNP102" s="733"/>
      <c r="PNQ102" s="733"/>
      <c r="PNR102" s="733"/>
      <c r="PNS102" s="733"/>
      <c r="PNT102" s="733"/>
      <c r="PNU102" s="733"/>
      <c r="PNV102" s="733"/>
      <c r="PNW102" s="733"/>
      <c r="PNX102" s="733"/>
      <c r="PNY102" s="733"/>
      <c r="PNZ102" s="733"/>
      <c r="POA102" s="733"/>
      <c r="POB102" s="733"/>
      <c r="POC102" s="733"/>
      <c r="POD102" s="733"/>
      <c r="POE102" s="733"/>
      <c r="POF102" s="733"/>
      <c r="POG102" s="733"/>
      <c r="POH102" s="733"/>
      <c r="POI102" s="733"/>
      <c r="POJ102" s="733"/>
      <c r="POK102" s="733"/>
      <c r="POL102" s="733"/>
      <c r="POM102" s="733"/>
      <c r="PON102" s="733"/>
      <c r="POO102" s="733"/>
      <c r="POP102" s="733"/>
      <c r="POQ102" s="733"/>
      <c r="POR102" s="733"/>
      <c r="POS102" s="733"/>
      <c r="POT102" s="733"/>
      <c r="POU102" s="733"/>
      <c r="POV102" s="733"/>
      <c r="POW102" s="733"/>
      <c r="POX102" s="733"/>
      <c r="POY102" s="733"/>
      <c r="POZ102" s="733"/>
      <c r="PPA102" s="733"/>
      <c r="PPB102" s="733"/>
      <c r="PPC102" s="733"/>
      <c r="PPD102" s="733"/>
      <c r="PPE102" s="733"/>
      <c r="PPF102" s="733"/>
      <c r="PPG102" s="733"/>
      <c r="PPH102" s="733"/>
      <c r="PPI102" s="733"/>
      <c r="PPJ102" s="733"/>
      <c r="PPK102" s="733"/>
      <c r="PPL102" s="733"/>
      <c r="PPM102" s="733"/>
      <c r="PPN102" s="733"/>
      <c r="PPO102" s="733"/>
      <c r="PPP102" s="733"/>
      <c r="PPQ102" s="733"/>
      <c r="PPR102" s="733"/>
      <c r="PPS102" s="733"/>
      <c r="PPT102" s="733"/>
      <c r="PPU102" s="733"/>
      <c r="PPV102" s="733"/>
      <c r="PPW102" s="733"/>
      <c r="PPX102" s="733"/>
      <c r="PPY102" s="733"/>
      <c r="PPZ102" s="733"/>
      <c r="PQA102" s="733"/>
      <c r="PQB102" s="733"/>
      <c r="PQC102" s="733"/>
      <c r="PQD102" s="733"/>
      <c r="PQE102" s="733"/>
      <c r="PQF102" s="733"/>
      <c r="PQG102" s="733"/>
      <c r="PQH102" s="733"/>
      <c r="PQI102" s="733"/>
      <c r="PQJ102" s="733"/>
      <c r="PQK102" s="733"/>
      <c r="PQL102" s="733"/>
      <c r="PQM102" s="733"/>
      <c r="PQN102" s="733"/>
      <c r="PQO102" s="733"/>
      <c r="PQP102" s="733"/>
      <c r="PQQ102" s="733"/>
      <c r="PQR102" s="733"/>
      <c r="PQS102" s="733"/>
      <c r="PQT102" s="733"/>
      <c r="PQU102" s="733"/>
      <c r="PQV102" s="733"/>
      <c r="PQW102" s="733"/>
      <c r="PQX102" s="733"/>
      <c r="PQY102" s="733"/>
      <c r="PQZ102" s="733"/>
      <c r="PRA102" s="733"/>
      <c r="PRB102" s="733"/>
      <c r="PRC102" s="733"/>
      <c r="PRD102" s="733"/>
      <c r="PRE102" s="733"/>
      <c r="PRF102" s="733"/>
      <c r="PRG102" s="733"/>
      <c r="PRH102" s="733"/>
      <c r="PRI102" s="733"/>
      <c r="PRJ102" s="733"/>
      <c r="PRK102" s="733"/>
      <c r="PRL102" s="733"/>
      <c r="PRM102" s="733"/>
      <c r="PRN102" s="733"/>
      <c r="PRO102" s="733"/>
      <c r="PRP102" s="733"/>
      <c r="PRQ102" s="733"/>
      <c r="PRR102" s="733"/>
      <c r="PRS102" s="733"/>
      <c r="PRT102" s="733"/>
      <c r="PRU102" s="733"/>
      <c r="PRV102" s="733"/>
      <c r="PRW102" s="733"/>
      <c r="PRX102" s="733"/>
      <c r="PRY102" s="733"/>
      <c r="PRZ102" s="733"/>
      <c r="PSA102" s="733"/>
      <c r="PSB102" s="733"/>
      <c r="PSC102" s="733"/>
      <c r="PSD102" s="733"/>
      <c r="PSE102" s="733"/>
      <c r="PSF102" s="733"/>
      <c r="PSG102" s="733"/>
      <c r="PSH102" s="733"/>
      <c r="PSI102" s="733"/>
      <c r="PSJ102" s="733"/>
      <c r="PSK102" s="733"/>
      <c r="PSL102" s="733"/>
      <c r="PSM102" s="733"/>
      <c r="PSN102" s="733"/>
      <c r="PSO102" s="733"/>
      <c r="PSP102" s="733"/>
      <c r="PSQ102" s="733"/>
      <c r="PSR102" s="733"/>
      <c r="PSS102" s="733"/>
      <c r="PST102" s="733"/>
      <c r="PSU102" s="733"/>
      <c r="PSV102" s="733"/>
      <c r="PSW102" s="733"/>
      <c r="PSX102" s="733"/>
      <c r="PSY102" s="733"/>
      <c r="PSZ102" s="733"/>
      <c r="PTA102" s="733"/>
      <c r="PTB102" s="733"/>
      <c r="PTC102" s="733"/>
      <c r="PTD102" s="733"/>
      <c r="PTE102" s="733"/>
      <c r="PTF102" s="733"/>
      <c r="PTG102" s="733"/>
      <c r="PTH102" s="733"/>
      <c r="PTI102" s="733"/>
      <c r="PTJ102" s="733"/>
      <c r="PTK102" s="733"/>
      <c r="PTL102" s="733"/>
      <c r="PTM102" s="733"/>
      <c r="PTN102" s="733"/>
      <c r="PTO102" s="733"/>
      <c r="PTP102" s="733"/>
      <c r="PTQ102" s="733"/>
      <c r="PTR102" s="733"/>
      <c r="PTS102" s="733"/>
      <c r="PTT102" s="733"/>
      <c r="PTU102" s="733"/>
      <c r="PTV102" s="733"/>
      <c r="PTW102" s="733"/>
      <c r="PTX102" s="733"/>
      <c r="PTY102" s="733"/>
      <c r="PTZ102" s="733"/>
      <c r="PUA102" s="733"/>
      <c r="PUB102" s="733"/>
      <c r="PUC102" s="733"/>
      <c r="PUD102" s="733"/>
      <c r="PUE102" s="733"/>
      <c r="PUF102" s="733"/>
      <c r="PUG102" s="733"/>
      <c r="PUH102" s="733"/>
      <c r="PUI102" s="733"/>
      <c r="PUJ102" s="733"/>
      <c r="PUK102" s="733"/>
      <c r="PUL102" s="733"/>
      <c r="PUM102" s="733"/>
      <c r="PUN102" s="733"/>
      <c r="PUO102" s="733"/>
      <c r="PUP102" s="733"/>
      <c r="PUQ102" s="733"/>
      <c r="PUR102" s="733"/>
      <c r="PUS102" s="733"/>
      <c r="PUT102" s="733"/>
      <c r="PUU102" s="733"/>
      <c r="PUV102" s="733"/>
      <c r="PUW102" s="733"/>
      <c r="PUX102" s="733"/>
      <c r="PUY102" s="733"/>
      <c r="PUZ102" s="733"/>
      <c r="PVA102" s="733"/>
      <c r="PVB102" s="733"/>
      <c r="PVC102" s="733"/>
      <c r="PVD102" s="733"/>
      <c r="PVE102" s="733"/>
      <c r="PVF102" s="733"/>
      <c r="PVG102" s="733"/>
      <c r="PVH102" s="733"/>
      <c r="PVI102" s="733"/>
      <c r="PVJ102" s="733"/>
      <c r="PVK102" s="733"/>
      <c r="PVL102" s="733"/>
      <c r="PVM102" s="733"/>
      <c r="PVN102" s="733"/>
      <c r="PVO102" s="733"/>
      <c r="PVP102" s="733"/>
      <c r="PVQ102" s="733"/>
      <c r="PVR102" s="733"/>
      <c r="PVS102" s="733"/>
      <c r="PVT102" s="733"/>
      <c r="PVU102" s="733"/>
      <c r="PVV102" s="733"/>
      <c r="PVW102" s="733"/>
      <c r="PVX102" s="733"/>
      <c r="PVY102" s="733"/>
      <c r="PVZ102" s="733"/>
      <c r="PWA102" s="733"/>
      <c r="PWB102" s="733"/>
      <c r="PWC102" s="733"/>
      <c r="PWD102" s="733"/>
      <c r="PWE102" s="733"/>
      <c r="PWF102" s="733"/>
      <c r="PWG102" s="733"/>
      <c r="PWH102" s="733"/>
      <c r="PWI102" s="733"/>
      <c r="PWJ102" s="733"/>
      <c r="PWK102" s="733"/>
      <c r="PWL102" s="733"/>
      <c r="PWM102" s="733"/>
      <c r="PWN102" s="733"/>
      <c r="PWO102" s="733"/>
      <c r="PWP102" s="733"/>
      <c r="PWQ102" s="733"/>
      <c r="PWR102" s="733"/>
      <c r="PWS102" s="733"/>
      <c r="PWT102" s="733"/>
      <c r="PWU102" s="733"/>
      <c r="PWV102" s="733"/>
      <c r="PWW102" s="733"/>
      <c r="PWX102" s="733"/>
      <c r="PWY102" s="733"/>
      <c r="PWZ102" s="733"/>
      <c r="PXA102" s="733"/>
      <c r="PXB102" s="733"/>
      <c r="PXC102" s="733"/>
      <c r="PXD102" s="733"/>
      <c r="PXE102" s="733"/>
      <c r="PXF102" s="733"/>
      <c r="PXG102" s="733"/>
      <c r="PXH102" s="733"/>
      <c r="PXI102" s="733"/>
      <c r="PXJ102" s="733"/>
      <c r="PXK102" s="733"/>
      <c r="PXL102" s="733"/>
      <c r="PXM102" s="733"/>
      <c r="PXN102" s="733"/>
      <c r="PXO102" s="733"/>
      <c r="PXP102" s="733"/>
      <c r="PXQ102" s="733"/>
      <c r="PXR102" s="733"/>
      <c r="PXS102" s="733"/>
      <c r="PXT102" s="733"/>
      <c r="PXU102" s="733"/>
      <c r="PXV102" s="733"/>
      <c r="PXW102" s="733"/>
      <c r="PXX102" s="733"/>
      <c r="PXY102" s="733"/>
      <c r="PXZ102" s="733"/>
      <c r="PYA102" s="733"/>
      <c r="PYB102" s="733"/>
      <c r="PYC102" s="733"/>
      <c r="PYD102" s="733"/>
      <c r="PYE102" s="733"/>
      <c r="PYF102" s="733"/>
      <c r="PYG102" s="733"/>
      <c r="PYH102" s="733"/>
      <c r="PYI102" s="733"/>
      <c r="PYJ102" s="733"/>
      <c r="PYK102" s="733"/>
      <c r="PYL102" s="733"/>
      <c r="PYM102" s="733"/>
      <c r="PYN102" s="733"/>
      <c r="PYO102" s="733"/>
      <c r="PYP102" s="733"/>
      <c r="PYQ102" s="733"/>
      <c r="PYR102" s="733"/>
      <c r="PYS102" s="733"/>
      <c r="PYT102" s="733"/>
      <c r="PYU102" s="733"/>
      <c r="PYV102" s="733"/>
      <c r="PYW102" s="733"/>
      <c r="PYX102" s="733"/>
      <c r="PYY102" s="733"/>
      <c r="PYZ102" s="733"/>
      <c r="PZA102" s="733"/>
      <c r="PZB102" s="733"/>
      <c r="PZC102" s="733"/>
      <c r="PZD102" s="733"/>
      <c r="PZE102" s="733"/>
      <c r="PZF102" s="733"/>
      <c r="PZG102" s="733"/>
      <c r="PZH102" s="733"/>
      <c r="PZI102" s="733"/>
      <c r="PZJ102" s="733"/>
      <c r="PZK102" s="733"/>
      <c r="PZL102" s="733"/>
      <c r="PZM102" s="733"/>
      <c r="PZN102" s="733"/>
      <c r="PZO102" s="733"/>
      <c r="PZP102" s="733"/>
      <c r="PZQ102" s="733"/>
      <c r="PZR102" s="733"/>
      <c r="PZS102" s="733"/>
      <c r="PZT102" s="733"/>
      <c r="PZU102" s="733"/>
      <c r="PZV102" s="733"/>
      <c r="PZW102" s="733"/>
      <c r="PZX102" s="733"/>
      <c r="PZY102" s="733"/>
      <c r="PZZ102" s="733"/>
      <c r="QAA102" s="733"/>
      <c r="QAB102" s="733"/>
      <c r="QAC102" s="733"/>
      <c r="QAD102" s="733"/>
      <c r="QAE102" s="733"/>
      <c r="QAF102" s="733"/>
      <c r="QAG102" s="733"/>
      <c r="QAH102" s="733"/>
      <c r="QAI102" s="733"/>
      <c r="QAJ102" s="733"/>
      <c r="QAK102" s="733"/>
      <c r="QAL102" s="733"/>
      <c r="QAM102" s="733"/>
      <c r="QAN102" s="733"/>
      <c r="QAO102" s="733"/>
      <c r="QAP102" s="733"/>
      <c r="QAQ102" s="733"/>
      <c r="QAR102" s="733"/>
      <c r="QAS102" s="733"/>
      <c r="QAT102" s="733"/>
      <c r="QAU102" s="733"/>
      <c r="QAV102" s="733"/>
      <c r="QAW102" s="733"/>
      <c r="QAX102" s="733"/>
      <c r="QAY102" s="733"/>
      <c r="QAZ102" s="733"/>
      <c r="QBA102" s="733"/>
      <c r="QBB102" s="733"/>
      <c r="QBC102" s="733"/>
      <c r="QBD102" s="733"/>
      <c r="QBE102" s="733"/>
      <c r="QBF102" s="733"/>
      <c r="QBG102" s="733"/>
      <c r="QBH102" s="733"/>
      <c r="QBI102" s="733"/>
      <c r="QBJ102" s="733"/>
      <c r="QBK102" s="733"/>
      <c r="QBL102" s="733"/>
      <c r="QBM102" s="733"/>
      <c r="QBN102" s="733"/>
      <c r="QBO102" s="733"/>
      <c r="QBP102" s="733"/>
      <c r="QBQ102" s="733"/>
      <c r="QBR102" s="733"/>
      <c r="QBS102" s="733"/>
      <c r="QBT102" s="733"/>
      <c r="QBU102" s="733"/>
      <c r="QBV102" s="733"/>
      <c r="QBW102" s="733"/>
      <c r="QBX102" s="733"/>
      <c r="QBY102" s="733"/>
      <c r="QBZ102" s="733"/>
      <c r="QCA102" s="733"/>
      <c r="QCB102" s="733"/>
      <c r="QCC102" s="733"/>
      <c r="QCD102" s="733"/>
      <c r="QCE102" s="733"/>
      <c r="QCF102" s="733"/>
      <c r="QCG102" s="733"/>
      <c r="QCH102" s="733"/>
      <c r="QCI102" s="733"/>
      <c r="QCJ102" s="733"/>
      <c r="QCK102" s="733"/>
      <c r="QCL102" s="733"/>
      <c r="QCM102" s="733"/>
      <c r="QCN102" s="733"/>
      <c r="QCO102" s="733"/>
      <c r="QCP102" s="733"/>
      <c r="QCQ102" s="733"/>
      <c r="QCR102" s="733"/>
      <c r="QCS102" s="733"/>
      <c r="QCT102" s="733"/>
      <c r="QCU102" s="733"/>
      <c r="QCV102" s="733"/>
      <c r="QCW102" s="733"/>
      <c r="QCX102" s="733"/>
      <c r="QCY102" s="733"/>
      <c r="QCZ102" s="733"/>
      <c r="QDA102" s="733"/>
      <c r="QDB102" s="733"/>
      <c r="QDC102" s="733"/>
      <c r="QDD102" s="733"/>
      <c r="QDE102" s="733"/>
      <c r="QDF102" s="733"/>
      <c r="QDG102" s="733"/>
      <c r="QDH102" s="733"/>
      <c r="QDI102" s="733"/>
      <c r="QDJ102" s="733"/>
      <c r="QDK102" s="733"/>
      <c r="QDL102" s="733"/>
      <c r="QDM102" s="733"/>
      <c r="QDN102" s="733"/>
      <c r="QDO102" s="733"/>
      <c r="QDP102" s="733"/>
      <c r="QDQ102" s="733"/>
      <c r="QDR102" s="733"/>
      <c r="QDS102" s="733"/>
      <c r="QDT102" s="733"/>
      <c r="QDU102" s="733"/>
      <c r="QDV102" s="733"/>
      <c r="QDW102" s="733"/>
      <c r="QDX102" s="733"/>
      <c r="QDY102" s="733"/>
      <c r="QDZ102" s="733"/>
      <c r="QEA102" s="733"/>
      <c r="QEB102" s="733"/>
      <c r="QEC102" s="733"/>
      <c r="QED102" s="733"/>
      <c r="QEE102" s="733"/>
      <c r="QEF102" s="733"/>
      <c r="QEG102" s="733"/>
      <c r="QEH102" s="733"/>
      <c r="QEI102" s="733"/>
      <c r="QEJ102" s="733"/>
      <c r="QEK102" s="733"/>
      <c r="QEL102" s="733"/>
      <c r="QEM102" s="733"/>
      <c r="QEN102" s="733"/>
      <c r="QEO102" s="733"/>
      <c r="QEP102" s="733"/>
      <c r="QEQ102" s="733"/>
      <c r="QER102" s="733"/>
      <c r="QES102" s="733"/>
      <c r="QET102" s="733"/>
      <c r="QEU102" s="733"/>
      <c r="QEV102" s="733"/>
      <c r="QEW102" s="733"/>
      <c r="QEX102" s="733"/>
      <c r="QEY102" s="733"/>
      <c r="QEZ102" s="733"/>
      <c r="QFA102" s="733"/>
      <c r="QFB102" s="733"/>
      <c r="QFC102" s="733"/>
      <c r="QFD102" s="733"/>
      <c r="QFE102" s="733"/>
      <c r="QFF102" s="733"/>
      <c r="QFG102" s="733"/>
      <c r="QFH102" s="733"/>
      <c r="QFI102" s="733"/>
      <c r="QFJ102" s="733"/>
      <c r="QFK102" s="733"/>
      <c r="QFL102" s="733"/>
      <c r="QFM102" s="733"/>
      <c r="QFN102" s="733"/>
      <c r="QFO102" s="733"/>
      <c r="QFP102" s="733"/>
      <c r="QFQ102" s="733"/>
      <c r="QFR102" s="733"/>
      <c r="QFS102" s="733"/>
      <c r="QFT102" s="733"/>
      <c r="QFU102" s="733"/>
      <c r="QFV102" s="733"/>
      <c r="QFW102" s="733"/>
      <c r="QFX102" s="733"/>
      <c r="QFY102" s="733"/>
      <c r="QFZ102" s="733"/>
      <c r="QGA102" s="733"/>
      <c r="QGB102" s="733"/>
      <c r="QGC102" s="733"/>
      <c r="QGD102" s="733"/>
      <c r="QGE102" s="733"/>
      <c r="QGF102" s="733"/>
      <c r="QGG102" s="733"/>
      <c r="QGH102" s="733"/>
      <c r="QGI102" s="733"/>
      <c r="QGJ102" s="733"/>
      <c r="QGK102" s="733"/>
      <c r="QGL102" s="733"/>
      <c r="QGM102" s="733"/>
      <c r="QGN102" s="733"/>
      <c r="QGO102" s="733"/>
      <c r="QGP102" s="733"/>
      <c r="QGQ102" s="733"/>
      <c r="QGR102" s="733"/>
      <c r="QGS102" s="733"/>
      <c r="QGT102" s="733"/>
      <c r="QGU102" s="733"/>
      <c r="QGV102" s="733"/>
      <c r="QGW102" s="733"/>
      <c r="QGX102" s="733"/>
      <c r="QGY102" s="733"/>
      <c r="QGZ102" s="733"/>
      <c r="QHA102" s="733"/>
      <c r="QHB102" s="733"/>
      <c r="QHC102" s="733"/>
      <c r="QHD102" s="733"/>
      <c r="QHE102" s="733"/>
      <c r="QHF102" s="733"/>
      <c r="QHG102" s="733"/>
      <c r="QHH102" s="733"/>
      <c r="QHI102" s="733"/>
      <c r="QHJ102" s="733"/>
      <c r="QHK102" s="733"/>
      <c r="QHL102" s="733"/>
      <c r="QHM102" s="733"/>
      <c r="QHN102" s="733"/>
      <c r="QHO102" s="733"/>
      <c r="QHP102" s="733"/>
      <c r="QHQ102" s="733"/>
      <c r="QHR102" s="733"/>
      <c r="QHS102" s="733"/>
      <c r="QHT102" s="733"/>
      <c r="QHU102" s="733"/>
      <c r="QHV102" s="733"/>
      <c r="QHW102" s="733"/>
      <c r="QHX102" s="733"/>
      <c r="QHY102" s="733"/>
      <c r="QHZ102" s="733"/>
      <c r="QIA102" s="733"/>
      <c r="QIB102" s="733"/>
      <c r="QIC102" s="733"/>
      <c r="QID102" s="733"/>
      <c r="QIE102" s="733"/>
      <c r="QIF102" s="733"/>
      <c r="QIG102" s="733"/>
      <c r="QIH102" s="733"/>
      <c r="QII102" s="733"/>
      <c r="QIJ102" s="733"/>
      <c r="QIK102" s="733"/>
      <c r="QIL102" s="733"/>
      <c r="QIM102" s="733"/>
      <c r="QIN102" s="733"/>
      <c r="QIO102" s="733"/>
      <c r="QIP102" s="733"/>
      <c r="QIQ102" s="733"/>
      <c r="QIR102" s="733"/>
      <c r="QIS102" s="733"/>
      <c r="QIT102" s="733"/>
      <c r="QIU102" s="733"/>
      <c r="QIV102" s="733"/>
      <c r="QIW102" s="733"/>
      <c r="QIX102" s="733"/>
      <c r="QIY102" s="733"/>
      <c r="QIZ102" s="733"/>
      <c r="QJA102" s="733"/>
      <c r="QJB102" s="733"/>
      <c r="QJC102" s="733"/>
      <c r="QJD102" s="733"/>
      <c r="QJE102" s="733"/>
      <c r="QJF102" s="733"/>
      <c r="QJG102" s="733"/>
      <c r="QJH102" s="733"/>
      <c r="QJI102" s="733"/>
      <c r="QJJ102" s="733"/>
      <c r="QJK102" s="733"/>
      <c r="QJL102" s="733"/>
      <c r="QJM102" s="733"/>
      <c r="QJN102" s="733"/>
      <c r="QJO102" s="733"/>
      <c r="QJP102" s="733"/>
      <c r="QJQ102" s="733"/>
      <c r="QJR102" s="733"/>
      <c r="QJS102" s="733"/>
      <c r="QJT102" s="733"/>
      <c r="QJU102" s="733"/>
      <c r="QJV102" s="733"/>
      <c r="QJW102" s="733"/>
      <c r="QJX102" s="733"/>
      <c r="QJY102" s="733"/>
      <c r="QJZ102" s="733"/>
      <c r="QKA102" s="733"/>
      <c r="QKB102" s="733"/>
      <c r="QKC102" s="733"/>
      <c r="QKD102" s="733"/>
      <c r="QKE102" s="733"/>
      <c r="QKF102" s="733"/>
      <c r="QKG102" s="733"/>
      <c r="QKH102" s="733"/>
      <c r="QKI102" s="733"/>
      <c r="QKJ102" s="733"/>
      <c r="QKK102" s="733"/>
      <c r="QKL102" s="733"/>
      <c r="QKM102" s="733"/>
      <c r="QKN102" s="733"/>
      <c r="QKO102" s="733"/>
      <c r="QKP102" s="733"/>
      <c r="QKQ102" s="733"/>
      <c r="QKR102" s="733"/>
      <c r="QKS102" s="733"/>
      <c r="QKT102" s="733"/>
      <c r="QKU102" s="733"/>
      <c r="QKV102" s="733"/>
      <c r="QKW102" s="733"/>
      <c r="QKX102" s="733"/>
      <c r="QKY102" s="733"/>
      <c r="QKZ102" s="733"/>
      <c r="QLA102" s="733"/>
      <c r="QLB102" s="733"/>
      <c r="QLC102" s="733"/>
      <c r="QLD102" s="733"/>
      <c r="QLE102" s="733"/>
      <c r="QLF102" s="733"/>
      <c r="QLG102" s="733"/>
      <c r="QLH102" s="733"/>
      <c r="QLI102" s="733"/>
      <c r="QLJ102" s="733"/>
      <c r="QLK102" s="733"/>
      <c r="QLL102" s="733"/>
      <c r="QLM102" s="733"/>
      <c r="QLN102" s="733"/>
      <c r="QLO102" s="733"/>
      <c r="QLP102" s="733"/>
      <c r="QLQ102" s="733"/>
      <c r="QLR102" s="733"/>
      <c r="QLS102" s="733"/>
      <c r="QLT102" s="733"/>
      <c r="QLU102" s="733"/>
      <c r="QLV102" s="733"/>
      <c r="QLW102" s="733"/>
      <c r="QLX102" s="733"/>
      <c r="QLY102" s="733"/>
      <c r="QLZ102" s="733"/>
      <c r="QMA102" s="733"/>
      <c r="QMB102" s="733"/>
      <c r="QMC102" s="733"/>
      <c r="QMD102" s="733"/>
      <c r="QME102" s="733"/>
      <c r="QMF102" s="733"/>
      <c r="QMG102" s="733"/>
      <c r="QMH102" s="733"/>
      <c r="QMI102" s="733"/>
      <c r="QMJ102" s="733"/>
      <c r="QMK102" s="733"/>
      <c r="QML102" s="733"/>
      <c r="QMM102" s="733"/>
      <c r="QMN102" s="733"/>
      <c r="QMO102" s="733"/>
      <c r="QMP102" s="733"/>
      <c r="QMQ102" s="733"/>
      <c r="QMR102" s="733"/>
      <c r="QMS102" s="733"/>
      <c r="QMT102" s="733"/>
      <c r="QMU102" s="733"/>
      <c r="QMV102" s="733"/>
      <c r="QMW102" s="733"/>
      <c r="QMX102" s="733"/>
      <c r="QMY102" s="733"/>
      <c r="QMZ102" s="733"/>
      <c r="QNA102" s="733"/>
      <c r="QNB102" s="733"/>
      <c r="QNC102" s="733"/>
      <c r="QND102" s="733"/>
      <c r="QNE102" s="733"/>
      <c r="QNF102" s="733"/>
      <c r="QNG102" s="733"/>
      <c r="QNH102" s="733"/>
      <c r="QNI102" s="733"/>
      <c r="QNJ102" s="733"/>
      <c r="QNK102" s="733"/>
      <c r="QNL102" s="733"/>
      <c r="QNM102" s="733"/>
      <c r="QNN102" s="733"/>
      <c r="QNO102" s="733"/>
      <c r="QNP102" s="733"/>
      <c r="QNQ102" s="733"/>
      <c r="QNR102" s="733"/>
      <c r="QNS102" s="733"/>
      <c r="QNT102" s="733"/>
      <c r="QNU102" s="733"/>
      <c r="QNV102" s="733"/>
      <c r="QNW102" s="733"/>
      <c r="QNX102" s="733"/>
      <c r="QNY102" s="733"/>
      <c r="QNZ102" s="733"/>
      <c r="QOA102" s="733"/>
      <c r="QOB102" s="733"/>
      <c r="QOC102" s="733"/>
      <c r="QOD102" s="733"/>
      <c r="QOE102" s="733"/>
      <c r="QOF102" s="733"/>
      <c r="QOG102" s="733"/>
      <c r="QOH102" s="733"/>
      <c r="QOI102" s="733"/>
      <c r="QOJ102" s="733"/>
      <c r="QOK102" s="733"/>
      <c r="QOL102" s="733"/>
      <c r="QOM102" s="733"/>
      <c r="QON102" s="733"/>
      <c r="QOO102" s="733"/>
      <c r="QOP102" s="733"/>
      <c r="QOQ102" s="733"/>
      <c r="QOR102" s="733"/>
      <c r="QOS102" s="733"/>
      <c r="QOT102" s="733"/>
      <c r="QOU102" s="733"/>
      <c r="QOV102" s="733"/>
      <c r="QOW102" s="733"/>
      <c r="QOX102" s="733"/>
      <c r="QOY102" s="733"/>
      <c r="QOZ102" s="733"/>
      <c r="QPA102" s="733"/>
      <c r="QPB102" s="733"/>
      <c r="QPC102" s="733"/>
      <c r="QPD102" s="733"/>
      <c r="QPE102" s="733"/>
      <c r="QPF102" s="733"/>
      <c r="QPG102" s="733"/>
      <c r="QPH102" s="733"/>
      <c r="QPI102" s="733"/>
      <c r="QPJ102" s="733"/>
      <c r="QPK102" s="733"/>
      <c r="QPL102" s="733"/>
      <c r="QPM102" s="733"/>
      <c r="QPN102" s="733"/>
      <c r="QPO102" s="733"/>
      <c r="QPP102" s="733"/>
      <c r="QPQ102" s="733"/>
      <c r="QPR102" s="733"/>
      <c r="QPS102" s="733"/>
      <c r="QPT102" s="733"/>
      <c r="QPU102" s="733"/>
      <c r="QPV102" s="733"/>
      <c r="QPW102" s="733"/>
      <c r="QPX102" s="733"/>
      <c r="QPY102" s="733"/>
      <c r="QPZ102" s="733"/>
      <c r="QQA102" s="733"/>
      <c r="QQB102" s="733"/>
      <c r="QQC102" s="733"/>
      <c r="QQD102" s="733"/>
      <c r="QQE102" s="733"/>
      <c r="QQF102" s="733"/>
      <c r="QQG102" s="733"/>
      <c r="QQH102" s="733"/>
      <c r="QQI102" s="733"/>
      <c r="QQJ102" s="733"/>
      <c r="QQK102" s="733"/>
      <c r="QQL102" s="733"/>
      <c r="QQM102" s="733"/>
      <c r="QQN102" s="733"/>
      <c r="QQO102" s="733"/>
      <c r="QQP102" s="733"/>
      <c r="QQQ102" s="733"/>
      <c r="QQR102" s="733"/>
      <c r="QQS102" s="733"/>
      <c r="QQT102" s="733"/>
      <c r="QQU102" s="733"/>
      <c r="QQV102" s="733"/>
      <c r="QQW102" s="733"/>
      <c r="QQX102" s="733"/>
      <c r="QQY102" s="733"/>
      <c r="QQZ102" s="733"/>
      <c r="QRA102" s="733"/>
      <c r="QRB102" s="733"/>
      <c r="QRC102" s="733"/>
      <c r="QRD102" s="733"/>
      <c r="QRE102" s="733"/>
      <c r="QRF102" s="733"/>
      <c r="QRG102" s="733"/>
      <c r="QRH102" s="733"/>
      <c r="QRI102" s="733"/>
      <c r="QRJ102" s="733"/>
      <c r="QRK102" s="733"/>
      <c r="QRL102" s="733"/>
      <c r="QRM102" s="733"/>
      <c r="QRN102" s="733"/>
      <c r="QRO102" s="733"/>
      <c r="QRP102" s="733"/>
      <c r="QRQ102" s="733"/>
      <c r="QRR102" s="733"/>
      <c r="QRS102" s="733"/>
      <c r="QRT102" s="733"/>
      <c r="QRU102" s="733"/>
      <c r="QRV102" s="733"/>
      <c r="QRW102" s="733"/>
      <c r="QRX102" s="733"/>
      <c r="QRY102" s="733"/>
      <c r="QRZ102" s="733"/>
      <c r="QSA102" s="733"/>
      <c r="QSB102" s="733"/>
      <c r="QSC102" s="733"/>
      <c r="QSD102" s="733"/>
      <c r="QSE102" s="733"/>
      <c r="QSF102" s="733"/>
      <c r="QSG102" s="733"/>
      <c r="QSH102" s="733"/>
      <c r="QSI102" s="733"/>
      <c r="QSJ102" s="733"/>
      <c r="QSK102" s="733"/>
      <c r="QSL102" s="733"/>
      <c r="QSM102" s="733"/>
      <c r="QSN102" s="733"/>
      <c r="QSO102" s="733"/>
      <c r="QSP102" s="733"/>
      <c r="QSQ102" s="733"/>
      <c r="QSR102" s="733"/>
      <c r="QSS102" s="733"/>
      <c r="QST102" s="733"/>
      <c r="QSU102" s="733"/>
      <c r="QSV102" s="733"/>
      <c r="QSW102" s="733"/>
      <c r="QSX102" s="733"/>
      <c r="QSY102" s="733"/>
      <c r="QSZ102" s="733"/>
      <c r="QTA102" s="733"/>
      <c r="QTB102" s="733"/>
      <c r="QTC102" s="733"/>
      <c r="QTD102" s="733"/>
      <c r="QTE102" s="733"/>
      <c r="QTF102" s="733"/>
      <c r="QTG102" s="733"/>
      <c r="QTH102" s="733"/>
      <c r="QTI102" s="733"/>
      <c r="QTJ102" s="733"/>
      <c r="QTK102" s="733"/>
      <c r="QTL102" s="733"/>
      <c r="QTM102" s="733"/>
      <c r="QTN102" s="733"/>
      <c r="QTO102" s="733"/>
      <c r="QTP102" s="733"/>
      <c r="QTQ102" s="733"/>
      <c r="QTR102" s="733"/>
      <c r="QTS102" s="733"/>
      <c r="QTT102" s="733"/>
      <c r="QTU102" s="733"/>
      <c r="QTV102" s="733"/>
      <c r="QTW102" s="733"/>
      <c r="QTX102" s="733"/>
      <c r="QTY102" s="733"/>
      <c r="QTZ102" s="733"/>
      <c r="QUA102" s="733"/>
      <c r="QUB102" s="733"/>
      <c r="QUC102" s="733"/>
      <c r="QUD102" s="733"/>
      <c r="QUE102" s="733"/>
      <c r="QUF102" s="733"/>
      <c r="QUG102" s="733"/>
      <c r="QUH102" s="733"/>
      <c r="QUI102" s="733"/>
      <c r="QUJ102" s="733"/>
      <c r="QUK102" s="733"/>
      <c r="QUL102" s="733"/>
      <c r="QUM102" s="733"/>
      <c r="QUN102" s="733"/>
      <c r="QUO102" s="733"/>
      <c r="QUP102" s="733"/>
      <c r="QUQ102" s="733"/>
      <c r="QUR102" s="733"/>
      <c r="QUS102" s="733"/>
      <c r="QUT102" s="733"/>
      <c r="QUU102" s="733"/>
      <c r="QUV102" s="733"/>
      <c r="QUW102" s="733"/>
      <c r="QUX102" s="733"/>
      <c r="QUY102" s="733"/>
      <c r="QUZ102" s="733"/>
      <c r="QVA102" s="733"/>
      <c r="QVB102" s="733"/>
      <c r="QVC102" s="733"/>
      <c r="QVD102" s="733"/>
      <c r="QVE102" s="733"/>
      <c r="QVF102" s="733"/>
      <c r="QVG102" s="733"/>
      <c r="QVH102" s="733"/>
      <c r="QVI102" s="733"/>
      <c r="QVJ102" s="733"/>
      <c r="QVK102" s="733"/>
      <c r="QVL102" s="733"/>
      <c r="QVM102" s="733"/>
      <c r="QVN102" s="733"/>
      <c r="QVO102" s="733"/>
      <c r="QVP102" s="733"/>
      <c r="QVQ102" s="733"/>
      <c r="QVR102" s="733"/>
      <c r="QVS102" s="733"/>
      <c r="QVT102" s="733"/>
      <c r="QVU102" s="733"/>
      <c r="QVV102" s="733"/>
      <c r="QVW102" s="733"/>
      <c r="QVX102" s="733"/>
      <c r="QVY102" s="733"/>
      <c r="QVZ102" s="733"/>
      <c r="QWA102" s="733"/>
      <c r="QWB102" s="733"/>
      <c r="QWC102" s="733"/>
      <c r="QWD102" s="733"/>
      <c r="QWE102" s="733"/>
      <c r="QWF102" s="733"/>
      <c r="QWG102" s="733"/>
      <c r="QWH102" s="733"/>
      <c r="QWI102" s="733"/>
      <c r="QWJ102" s="733"/>
      <c r="QWK102" s="733"/>
      <c r="QWL102" s="733"/>
      <c r="QWM102" s="733"/>
      <c r="QWN102" s="733"/>
      <c r="QWO102" s="733"/>
      <c r="QWP102" s="733"/>
      <c r="QWQ102" s="733"/>
      <c r="QWR102" s="733"/>
      <c r="QWS102" s="733"/>
      <c r="QWT102" s="733"/>
      <c r="QWU102" s="733"/>
      <c r="QWV102" s="733"/>
      <c r="QWW102" s="733"/>
      <c r="QWX102" s="733"/>
      <c r="QWY102" s="733"/>
      <c r="QWZ102" s="733"/>
      <c r="QXA102" s="733"/>
      <c r="QXB102" s="733"/>
      <c r="QXC102" s="733"/>
      <c r="QXD102" s="733"/>
      <c r="QXE102" s="733"/>
      <c r="QXF102" s="733"/>
      <c r="QXG102" s="733"/>
      <c r="QXH102" s="733"/>
      <c r="QXI102" s="733"/>
      <c r="QXJ102" s="733"/>
      <c r="QXK102" s="733"/>
      <c r="QXL102" s="733"/>
      <c r="QXM102" s="733"/>
      <c r="QXN102" s="733"/>
      <c r="QXO102" s="733"/>
      <c r="QXP102" s="733"/>
      <c r="QXQ102" s="733"/>
      <c r="QXR102" s="733"/>
      <c r="QXS102" s="733"/>
      <c r="QXT102" s="733"/>
      <c r="QXU102" s="733"/>
      <c r="QXV102" s="733"/>
      <c r="QXW102" s="733"/>
      <c r="QXX102" s="733"/>
      <c r="QXY102" s="733"/>
      <c r="QXZ102" s="733"/>
      <c r="QYA102" s="733"/>
      <c r="QYB102" s="733"/>
      <c r="QYC102" s="733"/>
      <c r="QYD102" s="733"/>
      <c r="QYE102" s="733"/>
      <c r="QYF102" s="733"/>
      <c r="QYG102" s="733"/>
      <c r="QYH102" s="733"/>
      <c r="QYI102" s="733"/>
      <c r="QYJ102" s="733"/>
      <c r="QYK102" s="733"/>
      <c r="QYL102" s="733"/>
      <c r="QYM102" s="733"/>
      <c r="QYN102" s="733"/>
      <c r="QYO102" s="733"/>
      <c r="QYP102" s="733"/>
      <c r="QYQ102" s="733"/>
      <c r="QYR102" s="733"/>
      <c r="QYS102" s="733"/>
      <c r="QYT102" s="733"/>
      <c r="QYU102" s="733"/>
      <c r="QYV102" s="733"/>
      <c r="QYW102" s="733"/>
      <c r="QYX102" s="733"/>
      <c r="QYY102" s="733"/>
      <c r="QYZ102" s="733"/>
      <c r="QZA102" s="733"/>
      <c r="QZB102" s="733"/>
      <c r="QZC102" s="733"/>
      <c r="QZD102" s="733"/>
      <c r="QZE102" s="733"/>
      <c r="QZF102" s="733"/>
      <c r="QZG102" s="733"/>
      <c r="QZH102" s="733"/>
      <c r="QZI102" s="733"/>
      <c r="QZJ102" s="733"/>
      <c r="QZK102" s="733"/>
      <c r="QZL102" s="733"/>
      <c r="QZM102" s="733"/>
      <c r="QZN102" s="733"/>
      <c r="QZO102" s="733"/>
      <c r="QZP102" s="733"/>
      <c r="QZQ102" s="733"/>
      <c r="QZR102" s="733"/>
      <c r="QZS102" s="733"/>
      <c r="QZT102" s="733"/>
      <c r="QZU102" s="733"/>
      <c r="QZV102" s="733"/>
      <c r="QZW102" s="733"/>
      <c r="QZX102" s="733"/>
      <c r="QZY102" s="733"/>
      <c r="QZZ102" s="733"/>
      <c r="RAA102" s="733"/>
      <c r="RAB102" s="733"/>
      <c r="RAC102" s="733"/>
      <c r="RAD102" s="733"/>
      <c r="RAE102" s="733"/>
      <c r="RAF102" s="733"/>
      <c r="RAG102" s="733"/>
      <c r="RAH102" s="733"/>
      <c r="RAI102" s="733"/>
      <c r="RAJ102" s="733"/>
      <c r="RAK102" s="733"/>
      <c r="RAL102" s="733"/>
      <c r="RAM102" s="733"/>
      <c r="RAN102" s="733"/>
      <c r="RAO102" s="733"/>
      <c r="RAP102" s="733"/>
      <c r="RAQ102" s="733"/>
      <c r="RAR102" s="733"/>
      <c r="RAS102" s="733"/>
      <c r="RAT102" s="733"/>
      <c r="RAU102" s="733"/>
      <c r="RAV102" s="733"/>
      <c r="RAW102" s="733"/>
      <c r="RAX102" s="733"/>
      <c r="RAY102" s="733"/>
      <c r="RAZ102" s="733"/>
      <c r="RBA102" s="733"/>
      <c r="RBB102" s="733"/>
      <c r="RBC102" s="733"/>
      <c r="RBD102" s="733"/>
      <c r="RBE102" s="733"/>
      <c r="RBF102" s="733"/>
      <c r="RBG102" s="733"/>
      <c r="RBH102" s="733"/>
      <c r="RBI102" s="733"/>
      <c r="RBJ102" s="733"/>
      <c r="RBK102" s="733"/>
      <c r="RBL102" s="733"/>
      <c r="RBM102" s="733"/>
      <c r="RBN102" s="733"/>
      <c r="RBO102" s="733"/>
      <c r="RBP102" s="733"/>
      <c r="RBQ102" s="733"/>
      <c r="RBR102" s="733"/>
      <c r="RBS102" s="733"/>
      <c r="RBT102" s="733"/>
      <c r="RBU102" s="733"/>
      <c r="RBV102" s="733"/>
      <c r="RBW102" s="733"/>
      <c r="RBX102" s="733"/>
      <c r="RBY102" s="733"/>
      <c r="RBZ102" s="733"/>
      <c r="RCA102" s="733"/>
      <c r="RCB102" s="733"/>
      <c r="RCC102" s="733"/>
      <c r="RCD102" s="733"/>
      <c r="RCE102" s="733"/>
      <c r="RCF102" s="733"/>
      <c r="RCG102" s="733"/>
      <c r="RCH102" s="733"/>
      <c r="RCI102" s="733"/>
      <c r="RCJ102" s="733"/>
      <c r="RCK102" s="733"/>
      <c r="RCL102" s="733"/>
      <c r="RCM102" s="733"/>
      <c r="RCN102" s="733"/>
      <c r="RCO102" s="733"/>
      <c r="RCP102" s="733"/>
      <c r="RCQ102" s="733"/>
      <c r="RCR102" s="733"/>
      <c r="RCS102" s="733"/>
      <c r="RCT102" s="733"/>
      <c r="RCU102" s="733"/>
      <c r="RCV102" s="733"/>
      <c r="RCW102" s="733"/>
      <c r="RCX102" s="733"/>
      <c r="RCY102" s="733"/>
      <c r="RCZ102" s="733"/>
      <c r="RDA102" s="733"/>
      <c r="RDB102" s="733"/>
      <c r="RDC102" s="733"/>
      <c r="RDD102" s="733"/>
      <c r="RDE102" s="733"/>
      <c r="RDF102" s="733"/>
      <c r="RDG102" s="733"/>
      <c r="RDH102" s="733"/>
      <c r="RDI102" s="733"/>
      <c r="RDJ102" s="733"/>
      <c r="RDK102" s="733"/>
      <c r="RDL102" s="733"/>
      <c r="RDM102" s="733"/>
      <c r="RDN102" s="733"/>
      <c r="RDO102" s="733"/>
      <c r="RDP102" s="733"/>
      <c r="RDQ102" s="733"/>
      <c r="RDR102" s="733"/>
      <c r="RDS102" s="733"/>
      <c r="RDT102" s="733"/>
      <c r="RDU102" s="733"/>
      <c r="RDV102" s="733"/>
      <c r="RDW102" s="733"/>
      <c r="RDX102" s="733"/>
      <c r="RDY102" s="733"/>
      <c r="RDZ102" s="733"/>
      <c r="REA102" s="733"/>
      <c r="REB102" s="733"/>
      <c r="REC102" s="733"/>
      <c r="RED102" s="733"/>
      <c r="REE102" s="733"/>
      <c r="REF102" s="733"/>
      <c r="REG102" s="733"/>
      <c r="REH102" s="733"/>
      <c r="REI102" s="733"/>
      <c r="REJ102" s="733"/>
      <c r="REK102" s="733"/>
      <c r="REL102" s="733"/>
      <c r="REM102" s="733"/>
      <c r="REN102" s="733"/>
      <c r="REO102" s="733"/>
      <c r="REP102" s="733"/>
      <c r="REQ102" s="733"/>
      <c r="RER102" s="733"/>
      <c r="RES102" s="733"/>
      <c r="RET102" s="733"/>
      <c r="REU102" s="733"/>
      <c r="REV102" s="733"/>
      <c r="REW102" s="733"/>
      <c r="REX102" s="733"/>
      <c r="REY102" s="733"/>
      <c r="REZ102" s="733"/>
      <c r="RFA102" s="733"/>
      <c r="RFB102" s="733"/>
      <c r="RFC102" s="733"/>
      <c r="RFD102" s="733"/>
      <c r="RFE102" s="733"/>
      <c r="RFF102" s="733"/>
      <c r="RFG102" s="733"/>
      <c r="RFH102" s="733"/>
      <c r="RFI102" s="733"/>
      <c r="RFJ102" s="733"/>
      <c r="RFK102" s="733"/>
      <c r="RFL102" s="733"/>
      <c r="RFM102" s="733"/>
      <c r="RFN102" s="733"/>
      <c r="RFO102" s="733"/>
      <c r="RFP102" s="733"/>
      <c r="RFQ102" s="733"/>
      <c r="RFR102" s="733"/>
      <c r="RFS102" s="733"/>
      <c r="RFT102" s="733"/>
      <c r="RFU102" s="733"/>
      <c r="RFV102" s="733"/>
      <c r="RFW102" s="733"/>
      <c r="RFX102" s="733"/>
      <c r="RFY102" s="733"/>
      <c r="RFZ102" s="733"/>
      <c r="RGA102" s="733"/>
      <c r="RGB102" s="733"/>
      <c r="RGC102" s="733"/>
      <c r="RGD102" s="733"/>
      <c r="RGE102" s="733"/>
      <c r="RGF102" s="733"/>
      <c r="RGG102" s="733"/>
      <c r="RGH102" s="733"/>
      <c r="RGI102" s="733"/>
      <c r="RGJ102" s="733"/>
      <c r="RGK102" s="733"/>
      <c r="RGL102" s="733"/>
      <c r="RGM102" s="733"/>
      <c r="RGN102" s="733"/>
      <c r="RGO102" s="733"/>
      <c r="RGP102" s="733"/>
      <c r="RGQ102" s="733"/>
      <c r="RGR102" s="733"/>
      <c r="RGS102" s="733"/>
      <c r="RGT102" s="733"/>
      <c r="RGU102" s="733"/>
      <c r="RGV102" s="733"/>
      <c r="RGW102" s="733"/>
      <c r="RGX102" s="733"/>
      <c r="RGY102" s="733"/>
      <c r="RGZ102" s="733"/>
      <c r="RHA102" s="733"/>
      <c r="RHB102" s="733"/>
      <c r="RHC102" s="733"/>
      <c r="RHD102" s="733"/>
      <c r="RHE102" s="733"/>
      <c r="RHF102" s="733"/>
      <c r="RHG102" s="733"/>
      <c r="RHH102" s="733"/>
      <c r="RHI102" s="733"/>
      <c r="RHJ102" s="733"/>
      <c r="RHK102" s="733"/>
      <c r="RHL102" s="733"/>
      <c r="RHM102" s="733"/>
      <c r="RHN102" s="733"/>
      <c r="RHO102" s="733"/>
      <c r="RHP102" s="733"/>
      <c r="RHQ102" s="733"/>
      <c r="RHR102" s="733"/>
      <c r="RHS102" s="733"/>
      <c r="RHT102" s="733"/>
      <c r="RHU102" s="733"/>
      <c r="RHV102" s="733"/>
      <c r="RHW102" s="733"/>
      <c r="RHX102" s="733"/>
      <c r="RHY102" s="733"/>
      <c r="RHZ102" s="733"/>
      <c r="RIA102" s="733"/>
      <c r="RIB102" s="733"/>
      <c r="RIC102" s="733"/>
      <c r="RID102" s="733"/>
      <c r="RIE102" s="733"/>
      <c r="RIF102" s="733"/>
      <c r="RIG102" s="733"/>
      <c r="RIH102" s="733"/>
      <c r="RII102" s="733"/>
      <c r="RIJ102" s="733"/>
      <c r="RIK102" s="733"/>
      <c r="RIL102" s="733"/>
      <c r="RIM102" s="733"/>
      <c r="RIN102" s="733"/>
      <c r="RIO102" s="733"/>
      <c r="RIP102" s="733"/>
      <c r="RIQ102" s="733"/>
      <c r="RIR102" s="733"/>
      <c r="RIS102" s="733"/>
      <c r="RIT102" s="733"/>
      <c r="RIU102" s="733"/>
      <c r="RIV102" s="733"/>
      <c r="RIW102" s="733"/>
      <c r="RIX102" s="733"/>
      <c r="RIY102" s="733"/>
      <c r="RIZ102" s="733"/>
      <c r="RJA102" s="733"/>
      <c r="RJB102" s="733"/>
      <c r="RJC102" s="733"/>
      <c r="RJD102" s="733"/>
      <c r="RJE102" s="733"/>
      <c r="RJF102" s="733"/>
      <c r="RJG102" s="733"/>
      <c r="RJH102" s="733"/>
      <c r="RJI102" s="733"/>
      <c r="RJJ102" s="733"/>
      <c r="RJK102" s="733"/>
      <c r="RJL102" s="733"/>
      <c r="RJM102" s="733"/>
      <c r="RJN102" s="733"/>
      <c r="RJO102" s="733"/>
      <c r="RJP102" s="733"/>
      <c r="RJQ102" s="733"/>
      <c r="RJR102" s="733"/>
      <c r="RJS102" s="733"/>
      <c r="RJT102" s="733"/>
      <c r="RJU102" s="733"/>
      <c r="RJV102" s="733"/>
      <c r="RJW102" s="733"/>
      <c r="RJX102" s="733"/>
      <c r="RJY102" s="733"/>
      <c r="RJZ102" s="733"/>
      <c r="RKA102" s="733"/>
      <c r="RKB102" s="733"/>
      <c r="RKC102" s="733"/>
      <c r="RKD102" s="733"/>
      <c r="RKE102" s="733"/>
      <c r="RKF102" s="733"/>
      <c r="RKG102" s="733"/>
      <c r="RKH102" s="733"/>
      <c r="RKI102" s="733"/>
      <c r="RKJ102" s="733"/>
      <c r="RKK102" s="733"/>
      <c r="RKL102" s="733"/>
      <c r="RKM102" s="733"/>
      <c r="RKN102" s="733"/>
      <c r="RKO102" s="733"/>
      <c r="RKP102" s="733"/>
      <c r="RKQ102" s="733"/>
      <c r="RKR102" s="733"/>
      <c r="RKS102" s="733"/>
      <c r="RKT102" s="733"/>
      <c r="RKU102" s="733"/>
      <c r="RKV102" s="733"/>
      <c r="RKW102" s="733"/>
      <c r="RKX102" s="733"/>
      <c r="RKY102" s="733"/>
      <c r="RKZ102" s="733"/>
      <c r="RLA102" s="733"/>
      <c r="RLB102" s="733"/>
      <c r="RLC102" s="733"/>
      <c r="RLD102" s="733"/>
      <c r="RLE102" s="733"/>
      <c r="RLF102" s="733"/>
      <c r="RLG102" s="733"/>
      <c r="RLH102" s="733"/>
      <c r="RLI102" s="733"/>
      <c r="RLJ102" s="733"/>
      <c r="RLK102" s="733"/>
      <c r="RLL102" s="733"/>
      <c r="RLM102" s="733"/>
      <c r="RLN102" s="733"/>
      <c r="RLO102" s="733"/>
      <c r="RLP102" s="733"/>
      <c r="RLQ102" s="733"/>
      <c r="RLR102" s="733"/>
      <c r="RLS102" s="733"/>
      <c r="RLT102" s="733"/>
      <c r="RLU102" s="733"/>
      <c r="RLV102" s="733"/>
      <c r="RLW102" s="733"/>
      <c r="RLX102" s="733"/>
      <c r="RLY102" s="733"/>
      <c r="RLZ102" s="733"/>
      <c r="RMA102" s="733"/>
      <c r="RMB102" s="733"/>
      <c r="RMC102" s="733"/>
      <c r="RMD102" s="733"/>
      <c r="RME102" s="733"/>
      <c r="RMF102" s="733"/>
      <c r="RMG102" s="733"/>
      <c r="RMH102" s="733"/>
      <c r="RMI102" s="733"/>
      <c r="RMJ102" s="733"/>
      <c r="RMK102" s="733"/>
      <c r="RML102" s="733"/>
      <c r="RMM102" s="733"/>
      <c r="RMN102" s="733"/>
      <c r="RMO102" s="733"/>
      <c r="RMP102" s="733"/>
      <c r="RMQ102" s="733"/>
      <c r="RMR102" s="733"/>
      <c r="RMS102" s="733"/>
      <c r="RMT102" s="733"/>
      <c r="RMU102" s="733"/>
      <c r="RMV102" s="733"/>
      <c r="RMW102" s="733"/>
      <c r="RMX102" s="733"/>
      <c r="RMY102" s="733"/>
      <c r="RMZ102" s="733"/>
      <c r="RNA102" s="733"/>
      <c r="RNB102" s="733"/>
      <c r="RNC102" s="733"/>
      <c r="RND102" s="733"/>
      <c r="RNE102" s="733"/>
      <c r="RNF102" s="733"/>
      <c r="RNG102" s="733"/>
      <c r="RNH102" s="733"/>
      <c r="RNI102" s="733"/>
      <c r="RNJ102" s="733"/>
      <c r="RNK102" s="733"/>
      <c r="RNL102" s="733"/>
      <c r="RNM102" s="733"/>
      <c r="RNN102" s="733"/>
      <c r="RNO102" s="733"/>
      <c r="RNP102" s="733"/>
      <c r="RNQ102" s="733"/>
      <c r="RNR102" s="733"/>
      <c r="RNS102" s="733"/>
      <c r="RNT102" s="733"/>
      <c r="RNU102" s="733"/>
      <c r="RNV102" s="733"/>
      <c r="RNW102" s="733"/>
      <c r="RNX102" s="733"/>
      <c r="RNY102" s="733"/>
      <c r="RNZ102" s="733"/>
      <c r="ROA102" s="733"/>
      <c r="ROB102" s="733"/>
      <c r="ROC102" s="733"/>
      <c r="ROD102" s="733"/>
      <c r="ROE102" s="733"/>
      <c r="ROF102" s="733"/>
      <c r="ROG102" s="733"/>
      <c r="ROH102" s="733"/>
      <c r="ROI102" s="733"/>
      <c r="ROJ102" s="733"/>
      <c r="ROK102" s="733"/>
      <c r="ROL102" s="733"/>
      <c r="ROM102" s="733"/>
      <c r="RON102" s="733"/>
      <c r="ROO102" s="733"/>
      <c r="ROP102" s="733"/>
      <c r="ROQ102" s="733"/>
      <c r="ROR102" s="733"/>
      <c r="ROS102" s="733"/>
      <c r="ROT102" s="733"/>
      <c r="ROU102" s="733"/>
      <c r="ROV102" s="733"/>
      <c r="ROW102" s="733"/>
      <c r="ROX102" s="733"/>
      <c r="ROY102" s="733"/>
      <c r="ROZ102" s="733"/>
      <c r="RPA102" s="733"/>
      <c r="RPB102" s="733"/>
      <c r="RPC102" s="733"/>
      <c r="RPD102" s="733"/>
      <c r="RPE102" s="733"/>
      <c r="RPF102" s="733"/>
      <c r="RPG102" s="733"/>
      <c r="RPH102" s="733"/>
      <c r="RPI102" s="733"/>
      <c r="RPJ102" s="733"/>
      <c r="RPK102" s="733"/>
      <c r="RPL102" s="733"/>
      <c r="RPM102" s="733"/>
      <c r="RPN102" s="733"/>
      <c r="RPO102" s="733"/>
      <c r="RPP102" s="733"/>
      <c r="RPQ102" s="733"/>
      <c r="RPR102" s="733"/>
      <c r="RPS102" s="733"/>
      <c r="RPT102" s="733"/>
      <c r="RPU102" s="733"/>
      <c r="RPV102" s="733"/>
      <c r="RPW102" s="733"/>
      <c r="RPX102" s="733"/>
      <c r="RPY102" s="733"/>
      <c r="RPZ102" s="733"/>
      <c r="RQA102" s="733"/>
      <c r="RQB102" s="733"/>
      <c r="RQC102" s="733"/>
      <c r="RQD102" s="733"/>
      <c r="RQE102" s="733"/>
      <c r="RQF102" s="733"/>
      <c r="RQG102" s="733"/>
      <c r="RQH102" s="733"/>
      <c r="RQI102" s="733"/>
      <c r="RQJ102" s="733"/>
      <c r="RQK102" s="733"/>
      <c r="RQL102" s="733"/>
      <c r="RQM102" s="733"/>
      <c r="RQN102" s="733"/>
      <c r="RQO102" s="733"/>
      <c r="RQP102" s="733"/>
      <c r="RQQ102" s="733"/>
      <c r="RQR102" s="733"/>
      <c r="RQS102" s="733"/>
      <c r="RQT102" s="733"/>
      <c r="RQU102" s="733"/>
      <c r="RQV102" s="733"/>
      <c r="RQW102" s="733"/>
      <c r="RQX102" s="733"/>
      <c r="RQY102" s="733"/>
      <c r="RQZ102" s="733"/>
      <c r="RRA102" s="733"/>
      <c r="RRB102" s="733"/>
      <c r="RRC102" s="733"/>
      <c r="RRD102" s="733"/>
      <c r="RRE102" s="733"/>
      <c r="RRF102" s="733"/>
      <c r="RRG102" s="733"/>
      <c r="RRH102" s="733"/>
      <c r="RRI102" s="733"/>
      <c r="RRJ102" s="733"/>
      <c r="RRK102" s="733"/>
      <c r="RRL102" s="733"/>
      <c r="RRM102" s="733"/>
      <c r="RRN102" s="733"/>
      <c r="RRO102" s="733"/>
      <c r="RRP102" s="733"/>
      <c r="RRQ102" s="733"/>
      <c r="RRR102" s="733"/>
      <c r="RRS102" s="733"/>
      <c r="RRT102" s="733"/>
      <c r="RRU102" s="733"/>
      <c r="RRV102" s="733"/>
      <c r="RRW102" s="733"/>
      <c r="RRX102" s="733"/>
      <c r="RRY102" s="733"/>
      <c r="RRZ102" s="733"/>
      <c r="RSA102" s="733"/>
      <c r="RSB102" s="733"/>
      <c r="RSC102" s="733"/>
      <c r="RSD102" s="733"/>
      <c r="RSE102" s="733"/>
      <c r="RSF102" s="733"/>
      <c r="RSG102" s="733"/>
      <c r="RSH102" s="733"/>
      <c r="RSI102" s="733"/>
      <c r="RSJ102" s="733"/>
      <c r="RSK102" s="733"/>
      <c r="RSL102" s="733"/>
      <c r="RSM102" s="733"/>
      <c r="RSN102" s="733"/>
      <c r="RSO102" s="733"/>
      <c r="RSP102" s="733"/>
      <c r="RSQ102" s="733"/>
      <c r="RSR102" s="733"/>
      <c r="RSS102" s="733"/>
      <c r="RST102" s="733"/>
      <c r="RSU102" s="733"/>
      <c r="RSV102" s="733"/>
      <c r="RSW102" s="733"/>
      <c r="RSX102" s="733"/>
      <c r="RSY102" s="733"/>
      <c r="RSZ102" s="733"/>
      <c r="RTA102" s="733"/>
      <c r="RTB102" s="733"/>
      <c r="RTC102" s="733"/>
      <c r="RTD102" s="733"/>
      <c r="RTE102" s="733"/>
      <c r="RTF102" s="733"/>
      <c r="RTG102" s="733"/>
      <c r="RTH102" s="733"/>
      <c r="RTI102" s="733"/>
      <c r="RTJ102" s="733"/>
      <c r="RTK102" s="733"/>
      <c r="RTL102" s="733"/>
      <c r="RTM102" s="733"/>
      <c r="RTN102" s="733"/>
      <c r="RTO102" s="733"/>
      <c r="RTP102" s="733"/>
      <c r="RTQ102" s="733"/>
      <c r="RTR102" s="733"/>
      <c r="RTS102" s="733"/>
      <c r="RTT102" s="733"/>
      <c r="RTU102" s="733"/>
      <c r="RTV102" s="733"/>
      <c r="RTW102" s="733"/>
      <c r="RTX102" s="733"/>
      <c r="RTY102" s="733"/>
      <c r="RTZ102" s="733"/>
      <c r="RUA102" s="733"/>
      <c r="RUB102" s="733"/>
      <c r="RUC102" s="733"/>
      <c r="RUD102" s="733"/>
      <c r="RUE102" s="733"/>
      <c r="RUF102" s="733"/>
      <c r="RUG102" s="733"/>
      <c r="RUH102" s="733"/>
      <c r="RUI102" s="733"/>
      <c r="RUJ102" s="733"/>
      <c r="RUK102" s="733"/>
      <c r="RUL102" s="733"/>
      <c r="RUM102" s="733"/>
      <c r="RUN102" s="733"/>
      <c r="RUO102" s="733"/>
      <c r="RUP102" s="733"/>
      <c r="RUQ102" s="733"/>
      <c r="RUR102" s="733"/>
      <c r="RUS102" s="733"/>
      <c r="RUT102" s="733"/>
      <c r="RUU102" s="733"/>
      <c r="RUV102" s="733"/>
      <c r="RUW102" s="733"/>
      <c r="RUX102" s="733"/>
      <c r="RUY102" s="733"/>
      <c r="RUZ102" s="733"/>
      <c r="RVA102" s="733"/>
      <c r="RVB102" s="733"/>
      <c r="RVC102" s="733"/>
      <c r="RVD102" s="733"/>
      <c r="RVE102" s="733"/>
      <c r="RVF102" s="733"/>
      <c r="RVG102" s="733"/>
      <c r="RVH102" s="733"/>
      <c r="RVI102" s="733"/>
      <c r="RVJ102" s="733"/>
      <c r="RVK102" s="733"/>
      <c r="RVL102" s="733"/>
      <c r="RVM102" s="733"/>
      <c r="RVN102" s="733"/>
      <c r="RVO102" s="733"/>
      <c r="RVP102" s="733"/>
      <c r="RVQ102" s="733"/>
      <c r="RVR102" s="733"/>
      <c r="RVS102" s="733"/>
      <c r="RVT102" s="733"/>
      <c r="RVU102" s="733"/>
      <c r="RVV102" s="733"/>
      <c r="RVW102" s="733"/>
      <c r="RVX102" s="733"/>
      <c r="RVY102" s="733"/>
      <c r="RVZ102" s="733"/>
      <c r="RWA102" s="733"/>
      <c r="RWB102" s="733"/>
      <c r="RWC102" s="733"/>
      <c r="RWD102" s="733"/>
      <c r="RWE102" s="733"/>
      <c r="RWF102" s="733"/>
      <c r="RWG102" s="733"/>
      <c r="RWH102" s="733"/>
      <c r="RWI102" s="733"/>
      <c r="RWJ102" s="733"/>
      <c r="RWK102" s="733"/>
      <c r="RWL102" s="733"/>
      <c r="RWM102" s="733"/>
      <c r="RWN102" s="733"/>
      <c r="RWO102" s="733"/>
      <c r="RWP102" s="733"/>
      <c r="RWQ102" s="733"/>
      <c r="RWR102" s="733"/>
      <c r="RWS102" s="733"/>
      <c r="RWT102" s="733"/>
      <c r="RWU102" s="733"/>
      <c r="RWV102" s="733"/>
      <c r="RWW102" s="733"/>
      <c r="RWX102" s="733"/>
      <c r="RWY102" s="733"/>
      <c r="RWZ102" s="733"/>
      <c r="RXA102" s="733"/>
      <c r="RXB102" s="733"/>
      <c r="RXC102" s="733"/>
      <c r="RXD102" s="733"/>
      <c r="RXE102" s="733"/>
      <c r="RXF102" s="733"/>
      <c r="RXG102" s="733"/>
      <c r="RXH102" s="733"/>
      <c r="RXI102" s="733"/>
      <c r="RXJ102" s="733"/>
      <c r="RXK102" s="733"/>
      <c r="RXL102" s="733"/>
      <c r="RXM102" s="733"/>
      <c r="RXN102" s="733"/>
      <c r="RXO102" s="733"/>
      <c r="RXP102" s="733"/>
      <c r="RXQ102" s="733"/>
      <c r="RXR102" s="733"/>
      <c r="RXS102" s="733"/>
      <c r="RXT102" s="733"/>
      <c r="RXU102" s="733"/>
      <c r="RXV102" s="733"/>
      <c r="RXW102" s="733"/>
      <c r="RXX102" s="733"/>
      <c r="RXY102" s="733"/>
      <c r="RXZ102" s="733"/>
      <c r="RYA102" s="733"/>
      <c r="RYB102" s="733"/>
      <c r="RYC102" s="733"/>
      <c r="RYD102" s="733"/>
      <c r="RYE102" s="733"/>
      <c r="RYF102" s="733"/>
      <c r="RYG102" s="733"/>
      <c r="RYH102" s="733"/>
      <c r="RYI102" s="733"/>
      <c r="RYJ102" s="733"/>
      <c r="RYK102" s="733"/>
      <c r="RYL102" s="733"/>
      <c r="RYM102" s="733"/>
      <c r="RYN102" s="733"/>
      <c r="RYO102" s="733"/>
      <c r="RYP102" s="733"/>
      <c r="RYQ102" s="733"/>
      <c r="RYR102" s="733"/>
      <c r="RYS102" s="733"/>
      <c r="RYT102" s="733"/>
      <c r="RYU102" s="733"/>
      <c r="RYV102" s="733"/>
      <c r="RYW102" s="733"/>
      <c r="RYX102" s="733"/>
      <c r="RYY102" s="733"/>
      <c r="RYZ102" s="733"/>
      <c r="RZA102" s="733"/>
      <c r="RZB102" s="733"/>
      <c r="RZC102" s="733"/>
      <c r="RZD102" s="733"/>
      <c r="RZE102" s="733"/>
      <c r="RZF102" s="733"/>
      <c r="RZG102" s="733"/>
      <c r="RZH102" s="733"/>
      <c r="RZI102" s="733"/>
      <c r="RZJ102" s="733"/>
      <c r="RZK102" s="733"/>
      <c r="RZL102" s="733"/>
      <c r="RZM102" s="733"/>
      <c r="RZN102" s="733"/>
      <c r="RZO102" s="733"/>
      <c r="RZP102" s="733"/>
      <c r="RZQ102" s="733"/>
      <c r="RZR102" s="733"/>
      <c r="RZS102" s="733"/>
      <c r="RZT102" s="733"/>
      <c r="RZU102" s="733"/>
      <c r="RZV102" s="733"/>
      <c r="RZW102" s="733"/>
      <c r="RZX102" s="733"/>
      <c r="RZY102" s="733"/>
      <c r="RZZ102" s="733"/>
      <c r="SAA102" s="733"/>
      <c r="SAB102" s="733"/>
      <c r="SAC102" s="733"/>
      <c r="SAD102" s="733"/>
      <c r="SAE102" s="733"/>
      <c r="SAF102" s="733"/>
      <c r="SAG102" s="733"/>
      <c r="SAH102" s="733"/>
      <c r="SAI102" s="733"/>
      <c r="SAJ102" s="733"/>
      <c r="SAK102" s="733"/>
      <c r="SAL102" s="733"/>
      <c r="SAM102" s="733"/>
      <c r="SAN102" s="733"/>
      <c r="SAO102" s="733"/>
      <c r="SAP102" s="733"/>
      <c r="SAQ102" s="733"/>
      <c r="SAR102" s="733"/>
      <c r="SAS102" s="733"/>
      <c r="SAT102" s="733"/>
      <c r="SAU102" s="733"/>
      <c r="SAV102" s="733"/>
      <c r="SAW102" s="733"/>
      <c r="SAX102" s="733"/>
      <c r="SAY102" s="733"/>
      <c r="SAZ102" s="733"/>
      <c r="SBA102" s="733"/>
      <c r="SBB102" s="733"/>
      <c r="SBC102" s="733"/>
      <c r="SBD102" s="733"/>
      <c r="SBE102" s="733"/>
      <c r="SBF102" s="733"/>
      <c r="SBG102" s="733"/>
      <c r="SBH102" s="733"/>
      <c r="SBI102" s="733"/>
      <c r="SBJ102" s="733"/>
      <c r="SBK102" s="733"/>
      <c r="SBL102" s="733"/>
      <c r="SBM102" s="733"/>
      <c r="SBN102" s="733"/>
      <c r="SBO102" s="733"/>
      <c r="SBP102" s="733"/>
      <c r="SBQ102" s="733"/>
      <c r="SBR102" s="733"/>
      <c r="SBS102" s="733"/>
      <c r="SBT102" s="733"/>
      <c r="SBU102" s="733"/>
      <c r="SBV102" s="733"/>
      <c r="SBW102" s="733"/>
      <c r="SBX102" s="733"/>
      <c r="SBY102" s="733"/>
      <c r="SBZ102" s="733"/>
      <c r="SCA102" s="733"/>
      <c r="SCB102" s="733"/>
      <c r="SCC102" s="733"/>
      <c r="SCD102" s="733"/>
      <c r="SCE102" s="733"/>
      <c r="SCF102" s="733"/>
      <c r="SCG102" s="733"/>
      <c r="SCH102" s="733"/>
      <c r="SCI102" s="733"/>
      <c r="SCJ102" s="733"/>
      <c r="SCK102" s="733"/>
      <c r="SCL102" s="733"/>
      <c r="SCM102" s="733"/>
      <c r="SCN102" s="733"/>
      <c r="SCO102" s="733"/>
      <c r="SCP102" s="733"/>
      <c r="SCQ102" s="733"/>
      <c r="SCR102" s="733"/>
      <c r="SCS102" s="733"/>
      <c r="SCT102" s="733"/>
      <c r="SCU102" s="733"/>
      <c r="SCV102" s="733"/>
      <c r="SCW102" s="733"/>
      <c r="SCX102" s="733"/>
      <c r="SCY102" s="733"/>
      <c r="SCZ102" s="733"/>
      <c r="SDA102" s="733"/>
      <c r="SDB102" s="733"/>
      <c r="SDC102" s="733"/>
      <c r="SDD102" s="733"/>
      <c r="SDE102" s="733"/>
      <c r="SDF102" s="733"/>
      <c r="SDG102" s="733"/>
      <c r="SDH102" s="733"/>
      <c r="SDI102" s="733"/>
      <c r="SDJ102" s="733"/>
      <c r="SDK102" s="733"/>
      <c r="SDL102" s="733"/>
      <c r="SDM102" s="733"/>
      <c r="SDN102" s="733"/>
      <c r="SDO102" s="733"/>
      <c r="SDP102" s="733"/>
      <c r="SDQ102" s="733"/>
      <c r="SDR102" s="733"/>
      <c r="SDS102" s="733"/>
      <c r="SDT102" s="733"/>
      <c r="SDU102" s="733"/>
      <c r="SDV102" s="733"/>
      <c r="SDW102" s="733"/>
      <c r="SDX102" s="733"/>
      <c r="SDY102" s="733"/>
      <c r="SDZ102" s="733"/>
      <c r="SEA102" s="733"/>
      <c r="SEB102" s="733"/>
      <c r="SEC102" s="733"/>
      <c r="SED102" s="733"/>
      <c r="SEE102" s="733"/>
      <c r="SEF102" s="733"/>
      <c r="SEG102" s="733"/>
      <c r="SEH102" s="733"/>
      <c r="SEI102" s="733"/>
      <c r="SEJ102" s="733"/>
      <c r="SEK102" s="733"/>
      <c r="SEL102" s="733"/>
      <c r="SEM102" s="733"/>
      <c r="SEN102" s="733"/>
      <c r="SEO102" s="733"/>
      <c r="SEP102" s="733"/>
      <c r="SEQ102" s="733"/>
      <c r="SER102" s="733"/>
      <c r="SES102" s="733"/>
      <c r="SET102" s="733"/>
      <c r="SEU102" s="733"/>
      <c r="SEV102" s="733"/>
      <c r="SEW102" s="733"/>
      <c r="SEX102" s="733"/>
      <c r="SEY102" s="733"/>
      <c r="SEZ102" s="733"/>
      <c r="SFA102" s="733"/>
      <c r="SFB102" s="733"/>
      <c r="SFC102" s="733"/>
      <c r="SFD102" s="733"/>
      <c r="SFE102" s="733"/>
      <c r="SFF102" s="733"/>
      <c r="SFG102" s="733"/>
      <c r="SFH102" s="733"/>
      <c r="SFI102" s="733"/>
      <c r="SFJ102" s="733"/>
      <c r="SFK102" s="733"/>
      <c r="SFL102" s="733"/>
      <c r="SFM102" s="733"/>
      <c r="SFN102" s="733"/>
      <c r="SFO102" s="733"/>
      <c r="SFP102" s="733"/>
      <c r="SFQ102" s="733"/>
      <c r="SFR102" s="733"/>
      <c r="SFS102" s="733"/>
      <c r="SFT102" s="733"/>
      <c r="SFU102" s="733"/>
      <c r="SFV102" s="733"/>
      <c r="SFW102" s="733"/>
      <c r="SFX102" s="733"/>
      <c r="SFY102" s="733"/>
      <c r="SFZ102" s="733"/>
      <c r="SGA102" s="733"/>
      <c r="SGB102" s="733"/>
      <c r="SGC102" s="733"/>
      <c r="SGD102" s="733"/>
      <c r="SGE102" s="733"/>
      <c r="SGF102" s="733"/>
      <c r="SGG102" s="733"/>
      <c r="SGH102" s="733"/>
      <c r="SGI102" s="733"/>
      <c r="SGJ102" s="733"/>
      <c r="SGK102" s="733"/>
      <c r="SGL102" s="733"/>
      <c r="SGM102" s="733"/>
      <c r="SGN102" s="733"/>
      <c r="SGO102" s="733"/>
      <c r="SGP102" s="733"/>
      <c r="SGQ102" s="733"/>
      <c r="SGR102" s="733"/>
      <c r="SGS102" s="733"/>
      <c r="SGT102" s="733"/>
      <c r="SGU102" s="733"/>
      <c r="SGV102" s="733"/>
      <c r="SGW102" s="733"/>
      <c r="SGX102" s="733"/>
      <c r="SGY102" s="733"/>
      <c r="SGZ102" s="733"/>
      <c r="SHA102" s="733"/>
      <c r="SHB102" s="733"/>
      <c r="SHC102" s="733"/>
      <c r="SHD102" s="733"/>
      <c r="SHE102" s="733"/>
      <c r="SHF102" s="733"/>
      <c r="SHG102" s="733"/>
      <c r="SHH102" s="733"/>
      <c r="SHI102" s="733"/>
      <c r="SHJ102" s="733"/>
      <c r="SHK102" s="733"/>
      <c r="SHL102" s="733"/>
      <c r="SHM102" s="733"/>
      <c r="SHN102" s="733"/>
      <c r="SHO102" s="733"/>
      <c r="SHP102" s="733"/>
      <c r="SHQ102" s="733"/>
      <c r="SHR102" s="733"/>
      <c r="SHS102" s="733"/>
      <c r="SHT102" s="733"/>
      <c r="SHU102" s="733"/>
      <c r="SHV102" s="733"/>
      <c r="SHW102" s="733"/>
      <c r="SHX102" s="733"/>
      <c r="SHY102" s="733"/>
      <c r="SHZ102" s="733"/>
      <c r="SIA102" s="733"/>
      <c r="SIB102" s="733"/>
      <c r="SIC102" s="733"/>
      <c r="SID102" s="733"/>
      <c r="SIE102" s="733"/>
      <c r="SIF102" s="733"/>
      <c r="SIG102" s="733"/>
      <c r="SIH102" s="733"/>
      <c r="SII102" s="733"/>
      <c r="SIJ102" s="733"/>
      <c r="SIK102" s="733"/>
      <c r="SIL102" s="733"/>
      <c r="SIM102" s="733"/>
      <c r="SIN102" s="733"/>
      <c r="SIO102" s="733"/>
      <c r="SIP102" s="733"/>
      <c r="SIQ102" s="733"/>
      <c r="SIR102" s="733"/>
      <c r="SIS102" s="733"/>
      <c r="SIT102" s="733"/>
      <c r="SIU102" s="733"/>
      <c r="SIV102" s="733"/>
      <c r="SIW102" s="733"/>
      <c r="SIX102" s="733"/>
      <c r="SIY102" s="733"/>
      <c r="SIZ102" s="733"/>
      <c r="SJA102" s="733"/>
      <c r="SJB102" s="733"/>
      <c r="SJC102" s="733"/>
      <c r="SJD102" s="733"/>
      <c r="SJE102" s="733"/>
      <c r="SJF102" s="733"/>
      <c r="SJG102" s="733"/>
      <c r="SJH102" s="733"/>
      <c r="SJI102" s="733"/>
      <c r="SJJ102" s="733"/>
      <c r="SJK102" s="733"/>
      <c r="SJL102" s="733"/>
      <c r="SJM102" s="733"/>
      <c r="SJN102" s="733"/>
      <c r="SJO102" s="733"/>
      <c r="SJP102" s="733"/>
      <c r="SJQ102" s="733"/>
      <c r="SJR102" s="733"/>
      <c r="SJS102" s="733"/>
      <c r="SJT102" s="733"/>
      <c r="SJU102" s="733"/>
      <c r="SJV102" s="733"/>
      <c r="SJW102" s="733"/>
      <c r="SJX102" s="733"/>
      <c r="SJY102" s="733"/>
      <c r="SJZ102" s="733"/>
      <c r="SKA102" s="733"/>
      <c r="SKB102" s="733"/>
      <c r="SKC102" s="733"/>
      <c r="SKD102" s="733"/>
      <c r="SKE102" s="733"/>
      <c r="SKF102" s="733"/>
      <c r="SKG102" s="733"/>
      <c r="SKH102" s="733"/>
      <c r="SKI102" s="733"/>
      <c r="SKJ102" s="733"/>
      <c r="SKK102" s="733"/>
      <c r="SKL102" s="733"/>
      <c r="SKM102" s="733"/>
      <c r="SKN102" s="733"/>
      <c r="SKO102" s="733"/>
      <c r="SKP102" s="733"/>
      <c r="SKQ102" s="733"/>
      <c r="SKR102" s="733"/>
      <c r="SKS102" s="733"/>
      <c r="SKT102" s="733"/>
      <c r="SKU102" s="733"/>
      <c r="SKV102" s="733"/>
      <c r="SKW102" s="733"/>
      <c r="SKX102" s="733"/>
      <c r="SKY102" s="733"/>
      <c r="SKZ102" s="733"/>
      <c r="SLA102" s="733"/>
      <c r="SLB102" s="733"/>
      <c r="SLC102" s="733"/>
      <c r="SLD102" s="733"/>
      <c r="SLE102" s="733"/>
      <c r="SLF102" s="733"/>
      <c r="SLG102" s="733"/>
      <c r="SLH102" s="733"/>
      <c r="SLI102" s="733"/>
      <c r="SLJ102" s="733"/>
      <c r="SLK102" s="733"/>
      <c r="SLL102" s="733"/>
      <c r="SLM102" s="733"/>
      <c r="SLN102" s="733"/>
      <c r="SLO102" s="733"/>
      <c r="SLP102" s="733"/>
      <c r="SLQ102" s="733"/>
      <c r="SLR102" s="733"/>
      <c r="SLS102" s="733"/>
      <c r="SLT102" s="733"/>
      <c r="SLU102" s="733"/>
      <c r="SLV102" s="733"/>
      <c r="SLW102" s="733"/>
      <c r="SLX102" s="733"/>
      <c r="SLY102" s="733"/>
      <c r="SLZ102" s="733"/>
      <c r="SMA102" s="733"/>
      <c r="SMB102" s="733"/>
      <c r="SMC102" s="733"/>
      <c r="SMD102" s="733"/>
      <c r="SME102" s="733"/>
      <c r="SMF102" s="733"/>
      <c r="SMG102" s="733"/>
      <c r="SMH102" s="733"/>
      <c r="SMI102" s="733"/>
      <c r="SMJ102" s="733"/>
      <c r="SMK102" s="733"/>
      <c r="SML102" s="733"/>
      <c r="SMM102" s="733"/>
      <c r="SMN102" s="733"/>
      <c r="SMO102" s="733"/>
      <c r="SMP102" s="733"/>
      <c r="SMQ102" s="733"/>
      <c r="SMR102" s="733"/>
      <c r="SMS102" s="733"/>
      <c r="SMT102" s="733"/>
      <c r="SMU102" s="733"/>
      <c r="SMV102" s="733"/>
      <c r="SMW102" s="733"/>
      <c r="SMX102" s="733"/>
      <c r="SMY102" s="733"/>
      <c r="SMZ102" s="733"/>
      <c r="SNA102" s="733"/>
      <c r="SNB102" s="733"/>
      <c r="SNC102" s="733"/>
      <c r="SND102" s="733"/>
      <c r="SNE102" s="733"/>
      <c r="SNF102" s="733"/>
      <c r="SNG102" s="733"/>
      <c r="SNH102" s="733"/>
      <c r="SNI102" s="733"/>
      <c r="SNJ102" s="733"/>
      <c r="SNK102" s="733"/>
      <c r="SNL102" s="733"/>
      <c r="SNM102" s="733"/>
      <c r="SNN102" s="733"/>
      <c r="SNO102" s="733"/>
      <c r="SNP102" s="733"/>
      <c r="SNQ102" s="733"/>
      <c r="SNR102" s="733"/>
      <c r="SNS102" s="733"/>
      <c r="SNT102" s="733"/>
      <c r="SNU102" s="733"/>
      <c r="SNV102" s="733"/>
      <c r="SNW102" s="733"/>
      <c r="SNX102" s="733"/>
      <c r="SNY102" s="733"/>
      <c r="SNZ102" s="733"/>
      <c r="SOA102" s="733"/>
      <c r="SOB102" s="733"/>
      <c r="SOC102" s="733"/>
      <c r="SOD102" s="733"/>
      <c r="SOE102" s="733"/>
      <c r="SOF102" s="733"/>
      <c r="SOG102" s="733"/>
      <c r="SOH102" s="733"/>
      <c r="SOI102" s="733"/>
      <c r="SOJ102" s="733"/>
      <c r="SOK102" s="733"/>
      <c r="SOL102" s="733"/>
      <c r="SOM102" s="733"/>
      <c r="SON102" s="733"/>
      <c r="SOO102" s="733"/>
      <c r="SOP102" s="733"/>
      <c r="SOQ102" s="733"/>
      <c r="SOR102" s="733"/>
      <c r="SOS102" s="733"/>
      <c r="SOT102" s="733"/>
      <c r="SOU102" s="733"/>
      <c r="SOV102" s="733"/>
      <c r="SOW102" s="733"/>
      <c r="SOX102" s="733"/>
      <c r="SOY102" s="733"/>
      <c r="SOZ102" s="733"/>
      <c r="SPA102" s="733"/>
      <c r="SPB102" s="733"/>
      <c r="SPC102" s="733"/>
      <c r="SPD102" s="733"/>
      <c r="SPE102" s="733"/>
      <c r="SPF102" s="733"/>
      <c r="SPG102" s="733"/>
      <c r="SPH102" s="733"/>
      <c r="SPI102" s="733"/>
      <c r="SPJ102" s="733"/>
      <c r="SPK102" s="733"/>
      <c r="SPL102" s="733"/>
      <c r="SPM102" s="733"/>
      <c r="SPN102" s="733"/>
      <c r="SPO102" s="733"/>
      <c r="SPP102" s="733"/>
      <c r="SPQ102" s="733"/>
      <c r="SPR102" s="733"/>
      <c r="SPS102" s="733"/>
      <c r="SPT102" s="733"/>
      <c r="SPU102" s="733"/>
      <c r="SPV102" s="733"/>
      <c r="SPW102" s="733"/>
      <c r="SPX102" s="733"/>
      <c r="SPY102" s="733"/>
      <c r="SPZ102" s="733"/>
      <c r="SQA102" s="733"/>
      <c r="SQB102" s="733"/>
      <c r="SQC102" s="733"/>
      <c r="SQD102" s="733"/>
      <c r="SQE102" s="733"/>
      <c r="SQF102" s="733"/>
      <c r="SQG102" s="733"/>
      <c r="SQH102" s="733"/>
      <c r="SQI102" s="733"/>
      <c r="SQJ102" s="733"/>
      <c r="SQK102" s="733"/>
      <c r="SQL102" s="733"/>
      <c r="SQM102" s="733"/>
      <c r="SQN102" s="733"/>
      <c r="SQO102" s="733"/>
      <c r="SQP102" s="733"/>
      <c r="SQQ102" s="733"/>
      <c r="SQR102" s="733"/>
      <c r="SQS102" s="733"/>
      <c r="SQT102" s="733"/>
      <c r="SQU102" s="733"/>
      <c r="SQV102" s="733"/>
      <c r="SQW102" s="733"/>
      <c r="SQX102" s="733"/>
      <c r="SQY102" s="733"/>
      <c r="SQZ102" s="733"/>
      <c r="SRA102" s="733"/>
      <c r="SRB102" s="733"/>
      <c r="SRC102" s="733"/>
      <c r="SRD102" s="733"/>
      <c r="SRE102" s="733"/>
      <c r="SRF102" s="733"/>
      <c r="SRG102" s="733"/>
      <c r="SRH102" s="733"/>
      <c r="SRI102" s="733"/>
      <c r="SRJ102" s="733"/>
      <c r="SRK102" s="733"/>
      <c r="SRL102" s="733"/>
      <c r="SRM102" s="733"/>
      <c r="SRN102" s="733"/>
      <c r="SRO102" s="733"/>
      <c r="SRP102" s="733"/>
      <c r="SRQ102" s="733"/>
      <c r="SRR102" s="733"/>
      <c r="SRS102" s="733"/>
      <c r="SRT102" s="733"/>
      <c r="SRU102" s="733"/>
      <c r="SRV102" s="733"/>
      <c r="SRW102" s="733"/>
      <c r="SRX102" s="733"/>
      <c r="SRY102" s="733"/>
      <c r="SRZ102" s="733"/>
      <c r="SSA102" s="733"/>
      <c r="SSB102" s="733"/>
      <c r="SSC102" s="733"/>
      <c r="SSD102" s="733"/>
      <c r="SSE102" s="733"/>
      <c r="SSF102" s="733"/>
      <c r="SSG102" s="733"/>
      <c r="SSH102" s="733"/>
      <c r="SSI102" s="733"/>
      <c r="SSJ102" s="733"/>
      <c r="SSK102" s="733"/>
      <c r="SSL102" s="733"/>
      <c r="SSM102" s="733"/>
      <c r="SSN102" s="733"/>
      <c r="SSO102" s="733"/>
      <c r="SSP102" s="733"/>
      <c r="SSQ102" s="733"/>
      <c r="SSR102" s="733"/>
      <c r="SSS102" s="733"/>
      <c r="SST102" s="733"/>
      <c r="SSU102" s="733"/>
      <c r="SSV102" s="733"/>
      <c r="SSW102" s="733"/>
      <c r="SSX102" s="733"/>
      <c r="SSY102" s="733"/>
      <c r="SSZ102" s="733"/>
      <c r="STA102" s="733"/>
      <c r="STB102" s="733"/>
      <c r="STC102" s="733"/>
      <c r="STD102" s="733"/>
      <c r="STE102" s="733"/>
      <c r="STF102" s="733"/>
      <c r="STG102" s="733"/>
      <c r="STH102" s="733"/>
      <c r="STI102" s="733"/>
      <c r="STJ102" s="733"/>
      <c r="STK102" s="733"/>
      <c r="STL102" s="733"/>
      <c r="STM102" s="733"/>
      <c r="STN102" s="733"/>
      <c r="STO102" s="733"/>
      <c r="STP102" s="733"/>
      <c r="STQ102" s="733"/>
      <c r="STR102" s="733"/>
      <c r="STS102" s="733"/>
      <c r="STT102" s="733"/>
      <c r="STU102" s="733"/>
      <c r="STV102" s="733"/>
      <c r="STW102" s="733"/>
      <c r="STX102" s="733"/>
      <c r="STY102" s="733"/>
      <c r="STZ102" s="733"/>
      <c r="SUA102" s="733"/>
      <c r="SUB102" s="733"/>
      <c r="SUC102" s="733"/>
      <c r="SUD102" s="733"/>
      <c r="SUE102" s="733"/>
      <c r="SUF102" s="733"/>
      <c r="SUG102" s="733"/>
      <c r="SUH102" s="733"/>
      <c r="SUI102" s="733"/>
      <c r="SUJ102" s="733"/>
      <c r="SUK102" s="733"/>
      <c r="SUL102" s="733"/>
      <c r="SUM102" s="733"/>
      <c r="SUN102" s="733"/>
      <c r="SUO102" s="733"/>
      <c r="SUP102" s="733"/>
      <c r="SUQ102" s="733"/>
      <c r="SUR102" s="733"/>
      <c r="SUS102" s="733"/>
      <c r="SUT102" s="733"/>
      <c r="SUU102" s="733"/>
      <c r="SUV102" s="733"/>
      <c r="SUW102" s="733"/>
      <c r="SUX102" s="733"/>
      <c r="SUY102" s="733"/>
      <c r="SUZ102" s="733"/>
      <c r="SVA102" s="733"/>
      <c r="SVB102" s="733"/>
      <c r="SVC102" s="733"/>
      <c r="SVD102" s="733"/>
      <c r="SVE102" s="733"/>
      <c r="SVF102" s="733"/>
      <c r="SVG102" s="733"/>
      <c r="SVH102" s="733"/>
      <c r="SVI102" s="733"/>
      <c r="SVJ102" s="733"/>
      <c r="SVK102" s="733"/>
      <c r="SVL102" s="733"/>
      <c r="SVM102" s="733"/>
      <c r="SVN102" s="733"/>
      <c r="SVO102" s="733"/>
      <c r="SVP102" s="733"/>
      <c r="SVQ102" s="733"/>
      <c r="SVR102" s="733"/>
      <c r="SVS102" s="733"/>
      <c r="SVT102" s="733"/>
      <c r="SVU102" s="733"/>
      <c r="SVV102" s="733"/>
      <c r="SVW102" s="733"/>
      <c r="SVX102" s="733"/>
      <c r="SVY102" s="733"/>
      <c r="SVZ102" s="733"/>
      <c r="SWA102" s="733"/>
      <c r="SWB102" s="733"/>
      <c r="SWC102" s="733"/>
      <c r="SWD102" s="733"/>
      <c r="SWE102" s="733"/>
      <c r="SWF102" s="733"/>
      <c r="SWG102" s="733"/>
      <c r="SWH102" s="733"/>
      <c r="SWI102" s="733"/>
      <c r="SWJ102" s="733"/>
      <c r="SWK102" s="733"/>
      <c r="SWL102" s="733"/>
      <c r="SWM102" s="733"/>
      <c r="SWN102" s="733"/>
      <c r="SWO102" s="733"/>
      <c r="SWP102" s="733"/>
      <c r="SWQ102" s="733"/>
      <c r="SWR102" s="733"/>
      <c r="SWS102" s="733"/>
      <c r="SWT102" s="733"/>
      <c r="SWU102" s="733"/>
      <c r="SWV102" s="733"/>
      <c r="SWW102" s="733"/>
      <c r="SWX102" s="733"/>
      <c r="SWY102" s="733"/>
      <c r="SWZ102" s="733"/>
      <c r="SXA102" s="733"/>
      <c r="SXB102" s="733"/>
      <c r="SXC102" s="733"/>
      <c r="SXD102" s="733"/>
      <c r="SXE102" s="733"/>
      <c r="SXF102" s="733"/>
      <c r="SXG102" s="733"/>
      <c r="SXH102" s="733"/>
      <c r="SXI102" s="733"/>
      <c r="SXJ102" s="733"/>
      <c r="SXK102" s="733"/>
      <c r="SXL102" s="733"/>
      <c r="SXM102" s="733"/>
      <c r="SXN102" s="733"/>
      <c r="SXO102" s="733"/>
      <c r="SXP102" s="733"/>
      <c r="SXQ102" s="733"/>
      <c r="SXR102" s="733"/>
      <c r="SXS102" s="733"/>
      <c r="SXT102" s="733"/>
      <c r="SXU102" s="733"/>
      <c r="SXV102" s="733"/>
      <c r="SXW102" s="733"/>
      <c r="SXX102" s="733"/>
      <c r="SXY102" s="733"/>
      <c r="SXZ102" s="733"/>
      <c r="SYA102" s="733"/>
      <c r="SYB102" s="733"/>
      <c r="SYC102" s="733"/>
      <c r="SYD102" s="733"/>
      <c r="SYE102" s="733"/>
      <c r="SYF102" s="733"/>
      <c r="SYG102" s="733"/>
      <c r="SYH102" s="733"/>
      <c r="SYI102" s="733"/>
      <c r="SYJ102" s="733"/>
      <c r="SYK102" s="733"/>
      <c r="SYL102" s="733"/>
      <c r="SYM102" s="733"/>
      <c r="SYN102" s="733"/>
      <c r="SYO102" s="733"/>
      <c r="SYP102" s="733"/>
      <c r="SYQ102" s="733"/>
      <c r="SYR102" s="733"/>
      <c r="SYS102" s="733"/>
      <c r="SYT102" s="733"/>
      <c r="SYU102" s="733"/>
      <c r="SYV102" s="733"/>
      <c r="SYW102" s="733"/>
      <c r="SYX102" s="733"/>
      <c r="SYY102" s="733"/>
      <c r="SYZ102" s="733"/>
      <c r="SZA102" s="733"/>
      <c r="SZB102" s="733"/>
      <c r="SZC102" s="733"/>
      <c r="SZD102" s="733"/>
      <c r="SZE102" s="733"/>
      <c r="SZF102" s="733"/>
      <c r="SZG102" s="733"/>
      <c r="SZH102" s="733"/>
      <c r="SZI102" s="733"/>
      <c r="SZJ102" s="733"/>
      <c r="SZK102" s="733"/>
      <c r="SZL102" s="733"/>
      <c r="SZM102" s="733"/>
      <c r="SZN102" s="733"/>
      <c r="SZO102" s="733"/>
      <c r="SZP102" s="733"/>
      <c r="SZQ102" s="733"/>
      <c r="SZR102" s="733"/>
      <c r="SZS102" s="733"/>
      <c r="SZT102" s="733"/>
      <c r="SZU102" s="733"/>
      <c r="SZV102" s="733"/>
      <c r="SZW102" s="733"/>
      <c r="SZX102" s="733"/>
      <c r="SZY102" s="733"/>
      <c r="SZZ102" s="733"/>
      <c r="TAA102" s="733"/>
      <c r="TAB102" s="733"/>
      <c r="TAC102" s="733"/>
      <c r="TAD102" s="733"/>
      <c r="TAE102" s="733"/>
      <c r="TAF102" s="733"/>
      <c r="TAG102" s="733"/>
      <c r="TAH102" s="733"/>
      <c r="TAI102" s="733"/>
      <c r="TAJ102" s="733"/>
      <c r="TAK102" s="733"/>
      <c r="TAL102" s="733"/>
      <c r="TAM102" s="733"/>
      <c r="TAN102" s="733"/>
      <c r="TAO102" s="733"/>
      <c r="TAP102" s="733"/>
      <c r="TAQ102" s="733"/>
      <c r="TAR102" s="733"/>
      <c r="TAS102" s="733"/>
      <c r="TAT102" s="733"/>
      <c r="TAU102" s="733"/>
      <c r="TAV102" s="733"/>
      <c r="TAW102" s="733"/>
      <c r="TAX102" s="733"/>
      <c r="TAY102" s="733"/>
      <c r="TAZ102" s="733"/>
      <c r="TBA102" s="733"/>
      <c r="TBB102" s="733"/>
      <c r="TBC102" s="733"/>
      <c r="TBD102" s="733"/>
      <c r="TBE102" s="733"/>
      <c r="TBF102" s="733"/>
      <c r="TBG102" s="733"/>
      <c r="TBH102" s="733"/>
      <c r="TBI102" s="733"/>
      <c r="TBJ102" s="733"/>
      <c r="TBK102" s="733"/>
      <c r="TBL102" s="733"/>
      <c r="TBM102" s="733"/>
      <c r="TBN102" s="733"/>
      <c r="TBO102" s="733"/>
      <c r="TBP102" s="733"/>
      <c r="TBQ102" s="733"/>
      <c r="TBR102" s="733"/>
      <c r="TBS102" s="733"/>
      <c r="TBT102" s="733"/>
      <c r="TBU102" s="733"/>
      <c r="TBV102" s="733"/>
      <c r="TBW102" s="733"/>
      <c r="TBX102" s="733"/>
      <c r="TBY102" s="733"/>
      <c r="TBZ102" s="733"/>
      <c r="TCA102" s="733"/>
      <c r="TCB102" s="733"/>
      <c r="TCC102" s="733"/>
      <c r="TCD102" s="733"/>
      <c r="TCE102" s="733"/>
      <c r="TCF102" s="733"/>
      <c r="TCG102" s="733"/>
      <c r="TCH102" s="733"/>
      <c r="TCI102" s="733"/>
      <c r="TCJ102" s="733"/>
      <c r="TCK102" s="733"/>
      <c r="TCL102" s="733"/>
      <c r="TCM102" s="733"/>
      <c r="TCN102" s="733"/>
      <c r="TCO102" s="733"/>
      <c r="TCP102" s="733"/>
      <c r="TCQ102" s="733"/>
      <c r="TCR102" s="733"/>
      <c r="TCS102" s="733"/>
      <c r="TCT102" s="733"/>
      <c r="TCU102" s="733"/>
      <c r="TCV102" s="733"/>
      <c r="TCW102" s="733"/>
      <c r="TCX102" s="733"/>
      <c r="TCY102" s="733"/>
      <c r="TCZ102" s="733"/>
      <c r="TDA102" s="733"/>
      <c r="TDB102" s="733"/>
      <c r="TDC102" s="733"/>
      <c r="TDD102" s="733"/>
      <c r="TDE102" s="733"/>
      <c r="TDF102" s="733"/>
      <c r="TDG102" s="733"/>
      <c r="TDH102" s="733"/>
      <c r="TDI102" s="733"/>
      <c r="TDJ102" s="733"/>
      <c r="TDK102" s="733"/>
      <c r="TDL102" s="733"/>
      <c r="TDM102" s="733"/>
      <c r="TDN102" s="733"/>
      <c r="TDO102" s="733"/>
      <c r="TDP102" s="733"/>
      <c r="TDQ102" s="733"/>
      <c r="TDR102" s="733"/>
      <c r="TDS102" s="733"/>
      <c r="TDT102" s="733"/>
      <c r="TDU102" s="733"/>
      <c r="TDV102" s="733"/>
      <c r="TDW102" s="733"/>
      <c r="TDX102" s="733"/>
      <c r="TDY102" s="733"/>
      <c r="TDZ102" s="733"/>
      <c r="TEA102" s="733"/>
      <c r="TEB102" s="733"/>
      <c r="TEC102" s="733"/>
      <c r="TED102" s="733"/>
      <c r="TEE102" s="733"/>
      <c r="TEF102" s="733"/>
      <c r="TEG102" s="733"/>
      <c r="TEH102" s="733"/>
      <c r="TEI102" s="733"/>
      <c r="TEJ102" s="733"/>
      <c r="TEK102" s="733"/>
      <c r="TEL102" s="733"/>
      <c r="TEM102" s="733"/>
      <c r="TEN102" s="733"/>
      <c r="TEO102" s="733"/>
      <c r="TEP102" s="733"/>
      <c r="TEQ102" s="733"/>
      <c r="TER102" s="733"/>
      <c r="TES102" s="733"/>
      <c r="TET102" s="733"/>
      <c r="TEU102" s="733"/>
      <c r="TEV102" s="733"/>
      <c r="TEW102" s="733"/>
      <c r="TEX102" s="733"/>
      <c r="TEY102" s="733"/>
      <c r="TEZ102" s="733"/>
      <c r="TFA102" s="733"/>
      <c r="TFB102" s="733"/>
      <c r="TFC102" s="733"/>
      <c r="TFD102" s="733"/>
      <c r="TFE102" s="733"/>
      <c r="TFF102" s="733"/>
      <c r="TFG102" s="733"/>
      <c r="TFH102" s="733"/>
      <c r="TFI102" s="733"/>
      <c r="TFJ102" s="733"/>
      <c r="TFK102" s="733"/>
      <c r="TFL102" s="733"/>
      <c r="TFM102" s="733"/>
      <c r="TFN102" s="733"/>
      <c r="TFO102" s="733"/>
      <c r="TFP102" s="733"/>
      <c r="TFQ102" s="733"/>
      <c r="TFR102" s="733"/>
      <c r="TFS102" s="733"/>
      <c r="TFT102" s="733"/>
      <c r="TFU102" s="733"/>
      <c r="TFV102" s="733"/>
      <c r="TFW102" s="733"/>
      <c r="TFX102" s="733"/>
      <c r="TFY102" s="733"/>
      <c r="TFZ102" s="733"/>
      <c r="TGA102" s="733"/>
      <c r="TGB102" s="733"/>
      <c r="TGC102" s="733"/>
      <c r="TGD102" s="733"/>
      <c r="TGE102" s="733"/>
      <c r="TGF102" s="733"/>
      <c r="TGG102" s="733"/>
      <c r="TGH102" s="733"/>
      <c r="TGI102" s="733"/>
      <c r="TGJ102" s="733"/>
      <c r="TGK102" s="733"/>
      <c r="TGL102" s="733"/>
      <c r="TGM102" s="733"/>
      <c r="TGN102" s="733"/>
      <c r="TGO102" s="733"/>
      <c r="TGP102" s="733"/>
      <c r="TGQ102" s="733"/>
      <c r="TGR102" s="733"/>
      <c r="TGS102" s="733"/>
      <c r="TGT102" s="733"/>
      <c r="TGU102" s="733"/>
      <c r="TGV102" s="733"/>
      <c r="TGW102" s="733"/>
      <c r="TGX102" s="733"/>
      <c r="TGY102" s="733"/>
      <c r="TGZ102" s="733"/>
      <c r="THA102" s="733"/>
      <c r="THB102" s="733"/>
      <c r="THC102" s="733"/>
      <c r="THD102" s="733"/>
      <c r="THE102" s="733"/>
      <c r="THF102" s="733"/>
      <c r="THG102" s="733"/>
      <c r="THH102" s="733"/>
      <c r="THI102" s="733"/>
      <c r="THJ102" s="733"/>
      <c r="THK102" s="733"/>
      <c r="THL102" s="733"/>
      <c r="THM102" s="733"/>
      <c r="THN102" s="733"/>
      <c r="THO102" s="733"/>
      <c r="THP102" s="733"/>
      <c r="THQ102" s="733"/>
      <c r="THR102" s="733"/>
      <c r="THS102" s="733"/>
      <c r="THT102" s="733"/>
      <c r="THU102" s="733"/>
      <c r="THV102" s="733"/>
      <c r="THW102" s="733"/>
      <c r="THX102" s="733"/>
      <c r="THY102" s="733"/>
      <c r="THZ102" s="733"/>
      <c r="TIA102" s="733"/>
      <c r="TIB102" s="733"/>
      <c r="TIC102" s="733"/>
      <c r="TID102" s="733"/>
      <c r="TIE102" s="733"/>
      <c r="TIF102" s="733"/>
      <c r="TIG102" s="733"/>
      <c r="TIH102" s="733"/>
      <c r="TII102" s="733"/>
      <c r="TIJ102" s="733"/>
      <c r="TIK102" s="733"/>
      <c r="TIL102" s="733"/>
      <c r="TIM102" s="733"/>
      <c r="TIN102" s="733"/>
      <c r="TIO102" s="733"/>
      <c r="TIP102" s="733"/>
      <c r="TIQ102" s="733"/>
      <c r="TIR102" s="733"/>
      <c r="TIS102" s="733"/>
      <c r="TIT102" s="733"/>
      <c r="TIU102" s="733"/>
      <c r="TIV102" s="733"/>
      <c r="TIW102" s="733"/>
      <c r="TIX102" s="733"/>
      <c r="TIY102" s="733"/>
      <c r="TIZ102" s="733"/>
      <c r="TJA102" s="733"/>
      <c r="TJB102" s="733"/>
      <c r="TJC102" s="733"/>
      <c r="TJD102" s="733"/>
      <c r="TJE102" s="733"/>
      <c r="TJF102" s="733"/>
      <c r="TJG102" s="733"/>
      <c r="TJH102" s="733"/>
      <c r="TJI102" s="733"/>
      <c r="TJJ102" s="733"/>
      <c r="TJK102" s="733"/>
      <c r="TJL102" s="733"/>
      <c r="TJM102" s="733"/>
      <c r="TJN102" s="733"/>
      <c r="TJO102" s="733"/>
      <c r="TJP102" s="733"/>
      <c r="TJQ102" s="733"/>
      <c r="TJR102" s="733"/>
      <c r="TJS102" s="733"/>
      <c r="TJT102" s="733"/>
      <c r="TJU102" s="733"/>
      <c r="TJV102" s="733"/>
      <c r="TJW102" s="733"/>
      <c r="TJX102" s="733"/>
      <c r="TJY102" s="733"/>
      <c r="TJZ102" s="733"/>
      <c r="TKA102" s="733"/>
      <c r="TKB102" s="733"/>
      <c r="TKC102" s="733"/>
      <c r="TKD102" s="733"/>
      <c r="TKE102" s="733"/>
      <c r="TKF102" s="733"/>
      <c r="TKG102" s="733"/>
      <c r="TKH102" s="733"/>
      <c r="TKI102" s="733"/>
      <c r="TKJ102" s="733"/>
      <c r="TKK102" s="733"/>
      <c r="TKL102" s="733"/>
      <c r="TKM102" s="733"/>
      <c r="TKN102" s="733"/>
      <c r="TKO102" s="733"/>
      <c r="TKP102" s="733"/>
      <c r="TKQ102" s="733"/>
      <c r="TKR102" s="733"/>
      <c r="TKS102" s="733"/>
      <c r="TKT102" s="733"/>
      <c r="TKU102" s="733"/>
      <c r="TKV102" s="733"/>
      <c r="TKW102" s="733"/>
      <c r="TKX102" s="733"/>
      <c r="TKY102" s="733"/>
      <c r="TKZ102" s="733"/>
      <c r="TLA102" s="733"/>
      <c r="TLB102" s="733"/>
      <c r="TLC102" s="733"/>
      <c r="TLD102" s="733"/>
      <c r="TLE102" s="733"/>
      <c r="TLF102" s="733"/>
      <c r="TLG102" s="733"/>
      <c r="TLH102" s="733"/>
      <c r="TLI102" s="733"/>
      <c r="TLJ102" s="733"/>
      <c r="TLK102" s="733"/>
      <c r="TLL102" s="733"/>
      <c r="TLM102" s="733"/>
      <c r="TLN102" s="733"/>
      <c r="TLO102" s="733"/>
      <c r="TLP102" s="733"/>
      <c r="TLQ102" s="733"/>
      <c r="TLR102" s="733"/>
      <c r="TLS102" s="733"/>
      <c r="TLT102" s="733"/>
      <c r="TLU102" s="733"/>
      <c r="TLV102" s="733"/>
      <c r="TLW102" s="733"/>
      <c r="TLX102" s="733"/>
      <c r="TLY102" s="733"/>
      <c r="TLZ102" s="733"/>
      <c r="TMA102" s="733"/>
      <c r="TMB102" s="733"/>
      <c r="TMC102" s="733"/>
      <c r="TMD102" s="733"/>
      <c r="TME102" s="733"/>
      <c r="TMF102" s="733"/>
      <c r="TMG102" s="733"/>
      <c r="TMH102" s="733"/>
      <c r="TMI102" s="733"/>
      <c r="TMJ102" s="733"/>
      <c r="TMK102" s="733"/>
      <c r="TML102" s="733"/>
      <c r="TMM102" s="733"/>
      <c r="TMN102" s="733"/>
      <c r="TMO102" s="733"/>
      <c r="TMP102" s="733"/>
      <c r="TMQ102" s="733"/>
      <c r="TMR102" s="733"/>
      <c r="TMS102" s="733"/>
      <c r="TMT102" s="733"/>
      <c r="TMU102" s="733"/>
      <c r="TMV102" s="733"/>
      <c r="TMW102" s="733"/>
      <c r="TMX102" s="733"/>
      <c r="TMY102" s="733"/>
      <c r="TMZ102" s="733"/>
      <c r="TNA102" s="733"/>
      <c r="TNB102" s="733"/>
      <c r="TNC102" s="733"/>
      <c r="TND102" s="733"/>
      <c r="TNE102" s="733"/>
      <c r="TNF102" s="733"/>
      <c r="TNG102" s="733"/>
      <c r="TNH102" s="733"/>
      <c r="TNI102" s="733"/>
      <c r="TNJ102" s="733"/>
      <c r="TNK102" s="733"/>
      <c r="TNL102" s="733"/>
      <c r="TNM102" s="733"/>
      <c r="TNN102" s="733"/>
      <c r="TNO102" s="733"/>
      <c r="TNP102" s="733"/>
      <c r="TNQ102" s="733"/>
      <c r="TNR102" s="733"/>
      <c r="TNS102" s="733"/>
      <c r="TNT102" s="733"/>
      <c r="TNU102" s="733"/>
      <c r="TNV102" s="733"/>
      <c r="TNW102" s="733"/>
      <c r="TNX102" s="733"/>
      <c r="TNY102" s="733"/>
      <c r="TNZ102" s="733"/>
      <c r="TOA102" s="733"/>
      <c r="TOB102" s="733"/>
      <c r="TOC102" s="733"/>
      <c r="TOD102" s="733"/>
      <c r="TOE102" s="733"/>
      <c r="TOF102" s="733"/>
      <c r="TOG102" s="733"/>
      <c r="TOH102" s="733"/>
      <c r="TOI102" s="733"/>
      <c r="TOJ102" s="733"/>
      <c r="TOK102" s="733"/>
      <c r="TOL102" s="733"/>
      <c r="TOM102" s="733"/>
      <c r="TON102" s="733"/>
      <c r="TOO102" s="733"/>
      <c r="TOP102" s="733"/>
      <c r="TOQ102" s="733"/>
      <c r="TOR102" s="733"/>
      <c r="TOS102" s="733"/>
      <c r="TOT102" s="733"/>
      <c r="TOU102" s="733"/>
      <c r="TOV102" s="733"/>
      <c r="TOW102" s="733"/>
      <c r="TOX102" s="733"/>
      <c r="TOY102" s="733"/>
      <c r="TOZ102" s="733"/>
      <c r="TPA102" s="733"/>
      <c r="TPB102" s="733"/>
      <c r="TPC102" s="733"/>
      <c r="TPD102" s="733"/>
      <c r="TPE102" s="733"/>
      <c r="TPF102" s="733"/>
      <c r="TPG102" s="733"/>
      <c r="TPH102" s="733"/>
      <c r="TPI102" s="733"/>
      <c r="TPJ102" s="733"/>
      <c r="TPK102" s="733"/>
      <c r="TPL102" s="733"/>
      <c r="TPM102" s="733"/>
      <c r="TPN102" s="733"/>
      <c r="TPO102" s="733"/>
      <c r="TPP102" s="733"/>
      <c r="TPQ102" s="733"/>
      <c r="TPR102" s="733"/>
      <c r="TPS102" s="733"/>
      <c r="TPT102" s="733"/>
      <c r="TPU102" s="733"/>
      <c r="TPV102" s="733"/>
      <c r="TPW102" s="733"/>
      <c r="TPX102" s="733"/>
      <c r="TPY102" s="733"/>
      <c r="TPZ102" s="733"/>
      <c r="TQA102" s="733"/>
      <c r="TQB102" s="733"/>
      <c r="TQC102" s="733"/>
      <c r="TQD102" s="733"/>
      <c r="TQE102" s="733"/>
      <c r="TQF102" s="733"/>
      <c r="TQG102" s="733"/>
      <c r="TQH102" s="733"/>
      <c r="TQI102" s="733"/>
      <c r="TQJ102" s="733"/>
      <c r="TQK102" s="733"/>
      <c r="TQL102" s="733"/>
      <c r="TQM102" s="733"/>
      <c r="TQN102" s="733"/>
      <c r="TQO102" s="733"/>
      <c r="TQP102" s="733"/>
      <c r="TQQ102" s="733"/>
      <c r="TQR102" s="733"/>
      <c r="TQS102" s="733"/>
      <c r="TQT102" s="733"/>
      <c r="TQU102" s="733"/>
      <c r="TQV102" s="733"/>
      <c r="TQW102" s="733"/>
      <c r="TQX102" s="733"/>
      <c r="TQY102" s="733"/>
      <c r="TQZ102" s="733"/>
      <c r="TRA102" s="733"/>
      <c r="TRB102" s="733"/>
      <c r="TRC102" s="733"/>
      <c r="TRD102" s="733"/>
      <c r="TRE102" s="733"/>
      <c r="TRF102" s="733"/>
      <c r="TRG102" s="733"/>
      <c r="TRH102" s="733"/>
      <c r="TRI102" s="733"/>
      <c r="TRJ102" s="733"/>
      <c r="TRK102" s="733"/>
      <c r="TRL102" s="733"/>
      <c r="TRM102" s="733"/>
      <c r="TRN102" s="733"/>
      <c r="TRO102" s="733"/>
      <c r="TRP102" s="733"/>
      <c r="TRQ102" s="733"/>
      <c r="TRR102" s="733"/>
      <c r="TRS102" s="733"/>
      <c r="TRT102" s="733"/>
      <c r="TRU102" s="733"/>
      <c r="TRV102" s="733"/>
      <c r="TRW102" s="733"/>
      <c r="TRX102" s="733"/>
      <c r="TRY102" s="733"/>
      <c r="TRZ102" s="733"/>
      <c r="TSA102" s="733"/>
      <c r="TSB102" s="733"/>
      <c r="TSC102" s="733"/>
      <c r="TSD102" s="733"/>
      <c r="TSE102" s="733"/>
      <c r="TSF102" s="733"/>
      <c r="TSG102" s="733"/>
      <c r="TSH102" s="733"/>
      <c r="TSI102" s="733"/>
      <c r="TSJ102" s="733"/>
      <c r="TSK102" s="733"/>
      <c r="TSL102" s="733"/>
      <c r="TSM102" s="733"/>
      <c r="TSN102" s="733"/>
      <c r="TSO102" s="733"/>
      <c r="TSP102" s="733"/>
      <c r="TSQ102" s="733"/>
      <c r="TSR102" s="733"/>
      <c r="TSS102" s="733"/>
      <c r="TST102" s="733"/>
      <c r="TSU102" s="733"/>
      <c r="TSV102" s="733"/>
      <c r="TSW102" s="733"/>
      <c r="TSX102" s="733"/>
      <c r="TSY102" s="733"/>
      <c r="TSZ102" s="733"/>
      <c r="TTA102" s="733"/>
      <c r="TTB102" s="733"/>
      <c r="TTC102" s="733"/>
      <c r="TTD102" s="733"/>
      <c r="TTE102" s="733"/>
      <c r="TTF102" s="733"/>
      <c r="TTG102" s="733"/>
      <c r="TTH102" s="733"/>
      <c r="TTI102" s="733"/>
      <c r="TTJ102" s="733"/>
      <c r="TTK102" s="733"/>
      <c r="TTL102" s="733"/>
      <c r="TTM102" s="733"/>
      <c r="TTN102" s="733"/>
      <c r="TTO102" s="733"/>
      <c r="TTP102" s="733"/>
      <c r="TTQ102" s="733"/>
      <c r="TTR102" s="733"/>
      <c r="TTS102" s="733"/>
      <c r="TTT102" s="733"/>
      <c r="TTU102" s="733"/>
      <c r="TTV102" s="733"/>
      <c r="TTW102" s="733"/>
      <c r="TTX102" s="733"/>
      <c r="TTY102" s="733"/>
      <c r="TTZ102" s="733"/>
      <c r="TUA102" s="733"/>
      <c r="TUB102" s="733"/>
      <c r="TUC102" s="733"/>
      <c r="TUD102" s="733"/>
      <c r="TUE102" s="733"/>
      <c r="TUF102" s="733"/>
      <c r="TUG102" s="733"/>
      <c r="TUH102" s="733"/>
      <c r="TUI102" s="733"/>
      <c r="TUJ102" s="733"/>
      <c r="TUK102" s="733"/>
      <c r="TUL102" s="733"/>
      <c r="TUM102" s="733"/>
      <c r="TUN102" s="733"/>
      <c r="TUO102" s="733"/>
      <c r="TUP102" s="733"/>
      <c r="TUQ102" s="733"/>
      <c r="TUR102" s="733"/>
      <c r="TUS102" s="733"/>
      <c r="TUT102" s="733"/>
      <c r="TUU102" s="733"/>
      <c r="TUV102" s="733"/>
      <c r="TUW102" s="733"/>
      <c r="TUX102" s="733"/>
      <c r="TUY102" s="733"/>
      <c r="TUZ102" s="733"/>
      <c r="TVA102" s="733"/>
      <c r="TVB102" s="733"/>
      <c r="TVC102" s="733"/>
      <c r="TVD102" s="733"/>
      <c r="TVE102" s="733"/>
      <c r="TVF102" s="733"/>
      <c r="TVG102" s="733"/>
      <c r="TVH102" s="733"/>
      <c r="TVI102" s="733"/>
      <c r="TVJ102" s="733"/>
      <c r="TVK102" s="733"/>
      <c r="TVL102" s="733"/>
      <c r="TVM102" s="733"/>
      <c r="TVN102" s="733"/>
      <c r="TVO102" s="733"/>
      <c r="TVP102" s="733"/>
      <c r="TVQ102" s="733"/>
      <c r="TVR102" s="733"/>
      <c r="TVS102" s="733"/>
      <c r="TVT102" s="733"/>
      <c r="TVU102" s="733"/>
      <c r="TVV102" s="733"/>
      <c r="TVW102" s="733"/>
      <c r="TVX102" s="733"/>
      <c r="TVY102" s="733"/>
      <c r="TVZ102" s="733"/>
      <c r="TWA102" s="733"/>
      <c r="TWB102" s="733"/>
      <c r="TWC102" s="733"/>
      <c r="TWD102" s="733"/>
      <c r="TWE102" s="733"/>
      <c r="TWF102" s="733"/>
      <c r="TWG102" s="733"/>
      <c r="TWH102" s="733"/>
      <c r="TWI102" s="733"/>
      <c r="TWJ102" s="733"/>
      <c r="TWK102" s="733"/>
      <c r="TWL102" s="733"/>
      <c r="TWM102" s="733"/>
      <c r="TWN102" s="733"/>
      <c r="TWO102" s="733"/>
      <c r="TWP102" s="733"/>
      <c r="TWQ102" s="733"/>
      <c r="TWR102" s="733"/>
      <c r="TWS102" s="733"/>
      <c r="TWT102" s="733"/>
      <c r="TWU102" s="733"/>
      <c r="TWV102" s="733"/>
      <c r="TWW102" s="733"/>
      <c r="TWX102" s="733"/>
      <c r="TWY102" s="733"/>
      <c r="TWZ102" s="733"/>
      <c r="TXA102" s="733"/>
      <c r="TXB102" s="733"/>
      <c r="TXC102" s="733"/>
      <c r="TXD102" s="733"/>
      <c r="TXE102" s="733"/>
      <c r="TXF102" s="733"/>
      <c r="TXG102" s="733"/>
      <c r="TXH102" s="733"/>
      <c r="TXI102" s="733"/>
      <c r="TXJ102" s="733"/>
      <c r="TXK102" s="733"/>
      <c r="TXL102" s="733"/>
      <c r="TXM102" s="733"/>
      <c r="TXN102" s="733"/>
      <c r="TXO102" s="733"/>
      <c r="TXP102" s="733"/>
      <c r="TXQ102" s="733"/>
      <c r="TXR102" s="733"/>
      <c r="TXS102" s="733"/>
      <c r="TXT102" s="733"/>
      <c r="TXU102" s="733"/>
      <c r="TXV102" s="733"/>
      <c r="TXW102" s="733"/>
      <c r="TXX102" s="733"/>
      <c r="TXY102" s="733"/>
      <c r="TXZ102" s="733"/>
      <c r="TYA102" s="733"/>
      <c r="TYB102" s="733"/>
      <c r="TYC102" s="733"/>
      <c r="TYD102" s="733"/>
      <c r="TYE102" s="733"/>
      <c r="TYF102" s="733"/>
      <c r="TYG102" s="733"/>
      <c r="TYH102" s="733"/>
      <c r="TYI102" s="733"/>
      <c r="TYJ102" s="733"/>
      <c r="TYK102" s="733"/>
      <c r="TYL102" s="733"/>
      <c r="TYM102" s="733"/>
      <c r="TYN102" s="733"/>
      <c r="TYO102" s="733"/>
      <c r="TYP102" s="733"/>
      <c r="TYQ102" s="733"/>
      <c r="TYR102" s="733"/>
      <c r="TYS102" s="733"/>
      <c r="TYT102" s="733"/>
      <c r="TYU102" s="733"/>
      <c r="TYV102" s="733"/>
      <c r="TYW102" s="733"/>
      <c r="TYX102" s="733"/>
      <c r="TYY102" s="733"/>
      <c r="TYZ102" s="733"/>
      <c r="TZA102" s="733"/>
      <c r="TZB102" s="733"/>
      <c r="TZC102" s="733"/>
      <c r="TZD102" s="733"/>
      <c r="TZE102" s="733"/>
      <c r="TZF102" s="733"/>
      <c r="TZG102" s="733"/>
      <c r="TZH102" s="733"/>
      <c r="TZI102" s="733"/>
      <c r="TZJ102" s="733"/>
      <c r="TZK102" s="733"/>
      <c r="TZL102" s="733"/>
      <c r="TZM102" s="733"/>
      <c r="TZN102" s="733"/>
      <c r="TZO102" s="733"/>
      <c r="TZP102" s="733"/>
      <c r="TZQ102" s="733"/>
      <c r="TZR102" s="733"/>
      <c r="TZS102" s="733"/>
      <c r="TZT102" s="733"/>
      <c r="TZU102" s="733"/>
      <c r="TZV102" s="733"/>
      <c r="TZW102" s="733"/>
      <c r="TZX102" s="733"/>
      <c r="TZY102" s="733"/>
      <c r="TZZ102" s="733"/>
      <c r="UAA102" s="733"/>
      <c r="UAB102" s="733"/>
      <c r="UAC102" s="733"/>
      <c r="UAD102" s="733"/>
      <c r="UAE102" s="733"/>
      <c r="UAF102" s="733"/>
      <c r="UAG102" s="733"/>
      <c r="UAH102" s="733"/>
      <c r="UAI102" s="733"/>
      <c r="UAJ102" s="733"/>
      <c r="UAK102" s="733"/>
      <c r="UAL102" s="733"/>
      <c r="UAM102" s="733"/>
      <c r="UAN102" s="733"/>
      <c r="UAO102" s="733"/>
      <c r="UAP102" s="733"/>
      <c r="UAQ102" s="733"/>
      <c r="UAR102" s="733"/>
      <c r="UAS102" s="733"/>
      <c r="UAT102" s="733"/>
      <c r="UAU102" s="733"/>
      <c r="UAV102" s="733"/>
      <c r="UAW102" s="733"/>
      <c r="UAX102" s="733"/>
      <c r="UAY102" s="733"/>
      <c r="UAZ102" s="733"/>
      <c r="UBA102" s="733"/>
      <c r="UBB102" s="733"/>
      <c r="UBC102" s="733"/>
      <c r="UBD102" s="733"/>
      <c r="UBE102" s="733"/>
      <c r="UBF102" s="733"/>
      <c r="UBG102" s="733"/>
      <c r="UBH102" s="733"/>
      <c r="UBI102" s="733"/>
      <c r="UBJ102" s="733"/>
      <c r="UBK102" s="733"/>
      <c r="UBL102" s="733"/>
      <c r="UBM102" s="733"/>
      <c r="UBN102" s="733"/>
      <c r="UBO102" s="733"/>
      <c r="UBP102" s="733"/>
      <c r="UBQ102" s="733"/>
      <c r="UBR102" s="733"/>
      <c r="UBS102" s="733"/>
      <c r="UBT102" s="733"/>
      <c r="UBU102" s="733"/>
      <c r="UBV102" s="733"/>
      <c r="UBW102" s="733"/>
      <c r="UBX102" s="733"/>
      <c r="UBY102" s="733"/>
      <c r="UBZ102" s="733"/>
      <c r="UCA102" s="733"/>
      <c r="UCB102" s="733"/>
      <c r="UCC102" s="733"/>
      <c r="UCD102" s="733"/>
      <c r="UCE102" s="733"/>
      <c r="UCF102" s="733"/>
      <c r="UCG102" s="733"/>
      <c r="UCH102" s="733"/>
      <c r="UCI102" s="733"/>
      <c r="UCJ102" s="733"/>
      <c r="UCK102" s="733"/>
      <c r="UCL102" s="733"/>
      <c r="UCM102" s="733"/>
      <c r="UCN102" s="733"/>
      <c r="UCO102" s="733"/>
      <c r="UCP102" s="733"/>
      <c r="UCQ102" s="733"/>
      <c r="UCR102" s="733"/>
      <c r="UCS102" s="733"/>
      <c r="UCT102" s="733"/>
      <c r="UCU102" s="733"/>
      <c r="UCV102" s="733"/>
      <c r="UCW102" s="733"/>
      <c r="UCX102" s="733"/>
      <c r="UCY102" s="733"/>
      <c r="UCZ102" s="733"/>
      <c r="UDA102" s="733"/>
      <c r="UDB102" s="733"/>
      <c r="UDC102" s="733"/>
      <c r="UDD102" s="733"/>
      <c r="UDE102" s="733"/>
      <c r="UDF102" s="733"/>
      <c r="UDG102" s="733"/>
      <c r="UDH102" s="733"/>
      <c r="UDI102" s="733"/>
      <c r="UDJ102" s="733"/>
      <c r="UDK102" s="733"/>
      <c r="UDL102" s="733"/>
      <c r="UDM102" s="733"/>
      <c r="UDN102" s="733"/>
      <c r="UDO102" s="733"/>
      <c r="UDP102" s="733"/>
      <c r="UDQ102" s="733"/>
      <c r="UDR102" s="733"/>
      <c r="UDS102" s="733"/>
      <c r="UDT102" s="733"/>
      <c r="UDU102" s="733"/>
      <c r="UDV102" s="733"/>
      <c r="UDW102" s="733"/>
      <c r="UDX102" s="733"/>
      <c r="UDY102" s="733"/>
      <c r="UDZ102" s="733"/>
      <c r="UEA102" s="733"/>
      <c r="UEB102" s="733"/>
      <c r="UEC102" s="733"/>
      <c r="UED102" s="733"/>
      <c r="UEE102" s="733"/>
      <c r="UEF102" s="733"/>
      <c r="UEG102" s="733"/>
      <c r="UEH102" s="733"/>
      <c r="UEI102" s="733"/>
      <c r="UEJ102" s="733"/>
      <c r="UEK102" s="733"/>
      <c r="UEL102" s="733"/>
      <c r="UEM102" s="733"/>
      <c r="UEN102" s="733"/>
      <c r="UEO102" s="733"/>
      <c r="UEP102" s="733"/>
      <c r="UEQ102" s="733"/>
      <c r="UER102" s="733"/>
      <c r="UES102" s="733"/>
      <c r="UET102" s="733"/>
      <c r="UEU102" s="733"/>
      <c r="UEV102" s="733"/>
      <c r="UEW102" s="733"/>
      <c r="UEX102" s="733"/>
      <c r="UEY102" s="733"/>
      <c r="UEZ102" s="733"/>
      <c r="UFA102" s="733"/>
      <c r="UFB102" s="733"/>
      <c r="UFC102" s="733"/>
      <c r="UFD102" s="733"/>
      <c r="UFE102" s="733"/>
      <c r="UFF102" s="733"/>
      <c r="UFG102" s="733"/>
      <c r="UFH102" s="733"/>
      <c r="UFI102" s="733"/>
      <c r="UFJ102" s="733"/>
      <c r="UFK102" s="733"/>
      <c r="UFL102" s="733"/>
      <c r="UFM102" s="733"/>
      <c r="UFN102" s="733"/>
      <c r="UFO102" s="733"/>
      <c r="UFP102" s="733"/>
      <c r="UFQ102" s="733"/>
      <c r="UFR102" s="733"/>
      <c r="UFS102" s="733"/>
      <c r="UFT102" s="733"/>
      <c r="UFU102" s="733"/>
      <c r="UFV102" s="733"/>
      <c r="UFW102" s="733"/>
      <c r="UFX102" s="733"/>
      <c r="UFY102" s="733"/>
      <c r="UFZ102" s="733"/>
      <c r="UGA102" s="733"/>
      <c r="UGB102" s="733"/>
      <c r="UGC102" s="733"/>
      <c r="UGD102" s="733"/>
      <c r="UGE102" s="733"/>
      <c r="UGF102" s="733"/>
      <c r="UGG102" s="733"/>
      <c r="UGH102" s="733"/>
      <c r="UGI102" s="733"/>
      <c r="UGJ102" s="733"/>
      <c r="UGK102" s="733"/>
      <c r="UGL102" s="733"/>
      <c r="UGM102" s="733"/>
      <c r="UGN102" s="733"/>
      <c r="UGO102" s="733"/>
      <c r="UGP102" s="733"/>
      <c r="UGQ102" s="733"/>
      <c r="UGR102" s="733"/>
      <c r="UGS102" s="733"/>
      <c r="UGT102" s="733"/>
      <c r="UGU102" s="733"/>
      <c r="UGV102" s="733"/>
      <c r="UGW102" s="733"/>
      <c r="UGX102" s="733"/>
      <c r="UGY102" s="733"/>
      <c r="UGZ102" s="733"/>
      <c r="UHA102" s="733"/>
      <c r="UHB102" s="733"/>
      <c r="UHC102" s="733"/>
      <c r="UHD102" s="733"/>
      <c r="UHE102" s="733"/>
      <c r="UHF102" s="733"/>
      <c r="UHG102" s="733"/>
      <c r="UHH102" s="733"/>
      <c r="UHI102" s="733"/>
      <c r="UHJ102" s="733"/>
      <c r="UHK102" s="733"/>
      <c r="UHL102" s="733"/>
      <c r="UHM102" s="733"/>
      <c r="UHN102" s="733"/>
      <c r="UHO102" s="733"/>
      <c r="UHP102" s="733"/>
      <c r="UHQ102" s="733"/>
      <c r="UHR102" s="733"/>
      <c r="UHS102" s="733"/>
      <c r="UHT102" s="733"/>
      <c r="UHU102" s="733"/>
      <c r="UHV102" s="733"/>
      <c r="UHW102" s="733"/>
      <c r="UHX102" s="733"/>
      <c r="UHY102" s="733"/>
      <c r="UHZ102" s="733"/>
      <c r="UIA102" s="733"/>
      <c r="UIB102" s="733"/>
      <c r="UIC102" s="733"/>
      <c r="UID102" s="733"/>
      <c r="UIE102" s="733"/>
      <c r="UIF102" s="733"/>
      <c r="UIG102" s="733"/>
      <c r="UIH102" s="733"/>
      <c r="UII102" s="733"/>
      <c r="UIJ102" s="733"/>
      <c r="UIK102" s="733"/>
      <c r="UIL102" s="733"/>
      <c r="UIM102" s="733"/>
      <c r="UIN102" s="733"/>
      <c r="UIO102" s="733"/>
      <c r="UIP102" s="733"/>
      <c r="UIQ102" s="733"/>
      <c r="UIR102" s="733"/>
      <c r="UIS102" s="733"/>
      <c r="UIT102" s="733"/>
      <c r="UIU102" s="733"/>
      <c r="UIV102" s="733"/>
      <c r="UIW102" s="733"/>
      <c r="UIX102" s="733"/>
      <c r="UIY102" s="733"/>
      <c r="UIZ102" s="733"/>
      <c r="UJA102" s="733"/>
      <c r="UJB102" s="733"/>
      <c r="UJC102" s="733"/>
      <c r="UJD102" s="733"/>
      <c r="UJE102" s="733"/>
      <c r="UJF102" s="733"/>
      <c r="UJG102" s="733"/>
      <c r="UJH102" s="733"/>
      <c r="UJI102" s="733"/>
      <c r="UJJ102" s="733"/>
      <c r="UJK102" s="733"/>
      <c r="UJL102" s="733"/>
      <c r="UJM102" s="733"/>
      <c r="UJN102" s="733"/>
      <c r="UJO102" s="733"/>
      <c r="UJP102" s="733"/>
      <c r="UJQ102" s="733"/>
      <c r="UJR102" s="733"/>
      <c r="UJS102" s="733"/>
      <c r="UJT102" s="733"/>
      <c r="UJU102" s="733"/>
      <c r="UJV102" s="733"/>
      <c r="UJW102" s="733"/>
      <c r="UJX102" s="733"/>
      <c r="UJY102" s="733"/>
      <c r="UJZ102" s="733"/>
      <c r="UKA102" s="733"/>
      <c r="UKB102" s="733"/>
      <c r="UKC102" s="733"/>
      <c r="UKD102" s="733"/>
      <c r="UKE102" s="733"/>
      <c r="UKF102" s="733"/>
      <c r="UKG102" s="733"/>
      <c r="UKH102" s="733"/>
      <c r="UKI102" s="733"/>
      <c r="UKJ102" s="733"/>
      <c r="UKK102" s="733"/>
      <c r="UKL102" s="733"/>
      <c r="UKM102" s="733"/>
      <c r="UKN102" s="733"/>
      <c r="UKO102" s="733"/>
      <c r="UKP102" s="733"/>
      <c r="UKQ102" s="733"/>
      <c r="UKR102" s="733"/>
      <c r="UKS102" s="733"/>
      <c r="UKT102" s="733"/>
      <c r="UKU102" s="733"/>
      <c r="UKV102" s="733"/>
      <c r="UKW102" s="733"/>
      <c r="UKX102" s="733"/>
      <c r="UKY102" s="733"/>
      <c r="UKZ102" s="733"/>
      <c r="ULA102" s="733"/>
      <c r="ULB102" s="733"/>
      <c r="ULC102" s="733"/>
      <c r="ULD102" s="733"/>
      <c r="ULE102" s="733"/>
      <c r="ULF102" s="733"/>
      <c r="ULG102" s="733"/>
      <c r="ULH102" s="733"/>
      <c r="ULI102" s="733"/>
      <c r="ULJ102" s="733"/>
      <c r="ULK102" s="733"/>
      <c r="ULL102" s="733"/>
      <c r="ULM102" s="733"/>
      <c r="ULN102" s="733"/>
      <c r="ULO102" s="733"/>
      <c r="ULP102" s="733"/>
      <c r="ULQ102" s="733"/>
      <c r="ULR102" s="733"/>
      <c r="ULS102" s="733"/>
      <c r="ULT102" s="733"/>
      <c r="ULU102" s="733"/>
      <c r="ULV102" s="733"/>
      <c r="ULW102" s="733"/>
      <c r="ULX102" s="733"/>
      <c r="ULY102" s="733"/>
      <c r="ULZ102" s="733"/>
      <c r="UMA102" s="733"/>
      <c r="UMB102" s="733"/>
      <c r="UMC102" s="733"/>
      <c r="UMD102" s="733"/>
      <c r="UME102" s="733"/>
      <c r="UMF102" s="733"/>
      <c r="UMG102" s="733"/>
      <c r="UMH102" s="733"/>
      <c r="UMI102" s="733"/>
      <c r="UMJ102" s="733"/>
      <c r="UMK102" s="733"/>
      <c r="UML102" s="733"/>
      <c r="UMM102" s="733"/>
      <c r="UMN102" s="733"/>
      <c r="UMO102" s="733"/>
      <c r="UMP102" s="733"/>
      <c r="UMQ102" s="733"/>
      <c r="UMR102" s="733"/>
      <c r="UMS102" s="733"/>
      <c r="UMT102" s="733"/>
      <c r="UMU102" s="733"/>
      <c r="UMV102" s="733"/>
      <c r="UMW102" s="733"/>
      <c r="UMX102" s="733"/>
      <c r="UMY102" s="733"/>
      <c r="UMZ102" s="733"/>
      <c r="UNA102" s="733"/>
      <c r="UNB102" s="733"/>
      <c r="UNC102" s="733"/>
      <c r="UND102" s="733"/>
      <c r="UNE102" s="733"/>
      <c r="UNF102" s="733"/>
      <c r="UNG102" s="733"/>
      <c r="UNH102" s="733"/>
      <c r="UNI102" s="733"/>
      <c r="UNJ102" s="733"/>
      <c r="UNK102" s="733"/>
      <c r="UNL102" s="733"/>
      <c r="UNM102" s="733"/>
      <c r="UNN102" s="733"/>
      <c r="UNO102" s="733"/>
      <c r="UNP102" s="733"/>
      <c r="UNQ102" s="733"/>
      <c r="UNR102" s="733"/>
      <c r="UNS102" s="733"/>
      <c r="UNT102" s="733"/>
      <c r="UNU102" s="733"/>
      <c r="UNV102" s="733"/>
      <c r="UNW102" s="733"/>
      <c r="UNX102" s="733"/>
      <c r="UNY102" s="733"/>
      <c r="UNZ102" s="733"/>
      <c r="UOA102" s="733"/>
      <c r="UOB102" s="733"/>
      <c r="UOC102" s="733"/>
      <c r="UOD102" s="733"/>
      <c r="UOE102" s="733"/>
      <c r="UOF102" s="733"/>
      <c r="UOG102" s="733"/>
      <c r="UOH102" s="733"/>
      <c r="UOI102" s="733"/>
      <c r="UOJ102" s="733"/>
      <c r="UOK102" s="733"/>
      <c r="UOL102" s="733"/>
      <c r="UOM102" s="733"/>
      <c r="UON102" s="733"/>
      <c r="UOO102" s="733"/>
      <c r="UOP102" s="733"/>
      <c r="UOQ102" s="733"/>
      <c r="UOR102" s="733"/>
      <c r="UOS102" s="733"/>
      <c r="UOT102" s="733"/>
      <c r="UOU102" s="733"/>
      <c r="UOV102" s="733"/>
      <c r="UOW102" s="733"/>
      <c r="UOX102" s="733"/>
      <c r="UOY102" s="733"/>
      <c r="UOZ102" s="733"/>
      <c r="UPA102" s="733"/>
      <c r="UPB102" s="733"/>
      <c r="UPC102" s="733"/>
      <c r="UPD102" s="733"/>
      <c r="UPE102" s="733"/>
      <c r="UPF102" s="733"/>
      <c r="UPG102" s="733"/>
      <c r="UPH102" s="733"/>
      <c r="UPI102" s="733"/>
      <c r="UPJ102" s="733"/>
      <c r="UPK102" s="733"/>
      <c r="UPL102" s="733"/>
      <c r="UPM102" s="733"/>
      <c r="UPN102" s="733"/>
      <c r="UPO102" s="733"/>
      <c r="UPP102" s="733"/>
      <c r="UPQ102" s="733"/>
      <c r="UPR102" s="733"/>
      <c r="UPS102" s="733"/>
      <c r="UPT102" s="733"/>
      <c r="UPU102" s="733"/>
      <c r="UPV102" s="733"/>
      <c r="UPW102" s="733"/>
      <c r="UPX102" s="733"/>
      <c r="UPY102" s="733"/>
      <c r="UPZ102" s="733"/>
      <c r="UQA102" s="733"/>
      <c r="UQB102" s="733"/>
      <c r="UQC102" s="733"/>
      <c r="UQD102" s="733"/>
      <c r="UQE102" s="733"/>
      <c r="UQF102" s="733"/>
      <c r="UQG102" s="733"/>
      <c r="UQH102" s="733"/>
      <c r="UQI102" s="733"/>
      <c r="UQJ102" s="733"/>
      <c r="UQK102" s="733"/>
      <c r="UQL102" s="733"/>
      <c r="UQM102" s="733"/>
      <c r="UQN102" s="733"/>
      <c r="UQO102" s="733"/>
      <c r="UQP102" s="733"/>
      <c r="UQQ102" s="733"/>
      <c r="UQR102" s="733"/>
      <c r="UQS102" s="733"/>
      <c r="UQT102" s="733"/>
      <c r="UQU102" s="733"/>
      <c r="UQV102" s="733"/>
      <c r="UQW102" s="733"/>
      <c r="UQX102" s="733"/>
      <c r="UQY102" s="733"/>
      <c r="UQZ102" s="733"/>
      <c r="URA102" s="733"/>
      <c r="URB102" s="733"/>
      <c r="URC102" s="733"/>
      <c r="URD102" s="733"/>
      <c r="URE102" s="733"/>
      <c r="URF102" s="733"/>
      <c r="URG102" s="733"/>
      <c r="URH102" s="733"/>
      <c r="URI102" s="733"/>
      <c r="URJ102" s="733"/>
      <c r="URK102" s="733"/>
      <c r="URL102" s="733"/>
      <c r="URM102" s="733"/>
      <c r="URN102" s="733"/>
      <c r="URO102" s="733"/>
      <c r="URP102" s="733"/>
      <c r="URQ102" s="733"/>
      <c r="URR102" s="733"/>
      <c r="URS102" s="733"/>
      <c r="URT102" s="733"/>
      <c r="URU102" s="733"/>
      <c r="URV102" s="733"/>
      <c r="URW102" s="733"/>
      <c r="URX102" s="733"/>
      <c r="URY102" s="733"/>
      <c r="URZ102" s="733"/>
      <c r="USA102" s="733"/>
      <c r="USB102" s="733"/>
      <c r="USC102" s="733"/>
      <c r="USD102" s="733"/>
      <c r="USE102" s="733"/>
      <c r="USF102" s="733"/>
      <c r="USG102" s="733"/>
      <c r="USH102" s="733"/>
      <c r="USI102" s="733"/>
      <c r="USJ102" s="733"/>
      <c r="USK102" s="733"/>
      <c r="USL102" s="733"/>
      <c r="USM102" s="733"/>
      <c r="USN102" s="733"/>
      <c r="USO102" s="733"/>
      <c r="USP102" s="733"/>
      <c r="USQ102" s="733"/>
      <c r="USR102" s="733"/>
      <c r="USS102" s="733"/>
      <c r="UST102" s="733"/>
      <c r="USU102" s="733"/>
      <c r="USV102" s="733"/>
      <c r="USW102" s="733"/>
      <c r="USX102" s="733"/>
      <c r="USY102" s="733"/>
      <c r="USZ102" s="733"/>
      <c r="UTA102" s="733"/>
      <c r="UTB102" s="733"/>
      <c r="UTC102" s="733"/>
      <c r="UTD102" s="733"/>
      <c r="UTE102" s="733"/>
      <c r="UTF102" s="733"/>
      <c r="UTG102" s="733"/>
      <c r="UTH102" s="733"/>
      <c r="UTI102" s="733"/>
      <c r="UTJ102" s="733"/>
      <c r="UTK102" s="733"/>
      <c r="UTL102" s="733"/>
      <c r="UTM102" s="733"/>
      <c r="UTN102" s="733"/>
      <c r="UTO102" s="733"/>
      <c r="UTP102" s="733"/>
      <c r="UTQ102" s="733"/>
      <c r="UTR102" s="733"/>
      <c r="UTS102" s="733"/>
      <c r="UTT102" s="733"/>
      <c r="UTU102" s="733"/>
      <c r="UTV102" s="733"/>
      <c r="UTW102" s="733"/>
      <c r="UTX102" s="733"/>
      <c r="UTY102" s="733"/>
      <c r="UTZ102" s="733"/>
      <c r="UUA102" s="733"/>
      <c r="UUB102" s="733"/>
      <c r="UUC102" s="733"/>
      <c r="UUD102" s="733"/>
      <c r="UUE102" s="733"/>
      <c r="UUF102" s="733"/>
      <c r="UUG102" s="733"/>
      <c r="UUH102" s="733"/>
      <c r="UUI102" s="733"/>
      <c r="UUJ102" s="733"/>
      <c r="UUK102" s="733"/>
      <c r="UUL102" s="733"/>
      <c r="UUM102" s="733"/>
      <c r="UUN102" s="733"/>
      <c r="UUO102" s="733"/>
      <c r="UUP102" s="733"/>
      <c r="UUQ102" s="733"/>
      <c r="UUR102" s="733"/>
      <c r="UUS102" s="733"/>
      <c r="UUT102" s="733"/>
      <c r="UUU102" s="733"/>
      <c r="UUV102" s="733"/>
      <c r="UUW102" s="733"/>
      <c r="UUX102" s="733"/>
      <c r="UUY102" s="733"/>
      <c r="UUZ102" s="733"/>
      <c r="UVA102" s="733"/>
      <c r="UVB102" s="733"/>
      <c r="UVC102" s="733"/>
      <c r="UVD102" s="733"/>
      <c r="UVE102" s="733"/>
      <c r="UVF102" s="733"/>
      <c r="UVG102" s="733"/>
      <c r="UVH102" s="733"/>
      <c r="UVI102" s="733"/>
      <c r="UVJ102" s="733"/>
      <c r="UVK102" s="733"/>
      <c r="UVL102" s="733"/>
      <c r="UVM102" s="733"/>
      <c r="UVN102" s="733"/>
      <c r="UVO102" s="733"/>
      <c r="UVP102" s="733"/>
      <c r="UVQ102" s="733"/>
      <c r="UVR102" s="733"/>
      <c r="UVS102" s="733"/>
      <c r="UVT102" s="733"/>
      <c r="UVU102" s="733"/>
      <c r="UVV102" s="733"/>
      <c r="UVW102" s="733"/>
      <c r="UVX102" s="733"/>
      <c r="UVY102" s="733"/>
      <c r="UVZ102" s="733"/>
      <c r="UWA102" s="733"/>
      <c r="UWB102" s="733"/>
      <c r="UWC102" s="733"/>
      <c r="UWD102" s="733"/>
      <c r="UWE102" s="733"/>
      <c r="UWF102" s="733"/>
      <c r="UWG102" s="733"/>
      <c r="UWH102" s="733"/>
      <c r="UWI102" s="733"/>
      <c r="UWJ102" s="733"/>
      <c r="UWK102" s="733"/>
      <c r="UWL102" s="733"/>
      <c r="UWM102" s="733"/>
      <c r="UWN102" s="733"/>
      <c r="UWO102" s="733"/>
      <c r="UWP102" s="733"/>
      <c r="UWQ102" s="733"/>
      <c r="UWR102" s="733"/>
      <c r="UWS102" s="733"/>
      <c r="UWT102" s="733"/>
      <c r="UWU102" s="733"/>
      <c r="UWV102" s="733"/>
      <c r="UWW102" s="733"/>
      <c r="UWX102" s="733"/>
      <c r="UWY102" s="733"/>
      <c r="UWZ102" s="733"/>
      <c r="UXA102" s="733"/>
      <c r="UXB102" s="733"/>
      <c r="UXC102" s="733"/>
      <c r="UXD102" s="733"/>
      <c r="UXE102" s="733"/>
      <c r="UXF102" s="733"/>
      <c r="UXG102" s="733"/>
      <c r="UXH102" s="733"/>
      <c r="UXI102" s="733"/>
      <c r="UXJ102" s="733"/>
      <c r="UXK102" s="733"/>
      <c r="UXL102" s="733"/>
      <c r="UXM102" s="733"/>
      <c r="UXN102" s="733"/>
      <c r="UXO102" s="733"/>
      <c r="UXP102" s="733"/>
      <c r="UXQ102" s="733"/>
      <c r="UXR102" s="733"/>
      <c r="UXS102" s="733"/>
      <c r="UXT102" s="733"/>
      <c r="UXU102" s="733"/>
      <c r="UXV102" s="733"/>
      <c r="UXW102" s="733"/>
      <c r="UXX102" s="733"/>
      <c r="UXY102" s="733"/>
      <c r="UXZ102" s="733"/>
      <c r="UYA102" s="733"/>
      <c r="UYB102" s="733"/>
      <c r="UYC102" s="733"/>
      <c r="UYD102" s="733"/>
      <c r="UYE102" s="733"/>
      <c r="UYF102" s="733"/>
      <c r="UYG102" s="733"/>
      <c r="UYH102" s="733"/>
      <c r="UYI102" s="733"/>
      <c r="UYJ102" s="733"/>
      <c r="UYK102" s="733"/>
      <c r="UYL102" s="733"/>
      <c r="UYM102" s="733"/>
      <c r="UYN102" s="733"/>
      <c r="UYO102" s="733"/>
      <c r="UYP102" s="733"/>
      <c r="UYQ102" s="733"/>
      <c r="UYR102" s="733"/>
      <c r="UYS102" s="733"/>
      <c r="UYT102" s="733"/>
      <c r="UYU102" s="733"/>
      <c r="UYV102" s="733"/>
      <c r="UYW102" s="733"/>
      <c r="UYX102" s="733"/>
      <c r="UYY102" s="733"/>
      <c r="UYZ102" s="733"/>
      <c r="UZA102" s="733"/>
      <c r="UZB102" s="733"/>
      <c r="UZC102" s="733"/>
      <c r="UZD102" s="733"/>
      <c r="UZE102" s="733"/>
      <c r="UZF102" s="733"/>
      <c r="UZG102" s="733"/>
      <c r="UZH102" s="733"/>
      <c r="UZI102" s="733"/>
      <c r="UZJ102" s="733"/>
      <c r="UZK102" s="733"/>
      <c r="UZL102" s="733"/>
      <c r="UZM102" s="733"/>
      <c r="UZN102" s="733"/>
      <c r="UZO102" s="733"/>
      <c r="UZP102" s="733"/>
      <c r="UZQ102" s="733"/>
      <c r="UZR102" s="733"/>
      <c r="UZS102" s="733"/>
      <c r="UZT102" s="733"/>
      <c r="UZU102" s="733"/>
      <c r="UZV102" s="733"/>
      <c r="UZW102" s="733"/>
      <c r="UZX102" s="733"/>
      <c r="UZY102" s="733"/>
      <c r="UZZ102" s="733"/>
      <c r="VAA102" s="733"/>
      <c r="VAB102" s="733"/>
      <c r="VAC102" s="733"/>
      <c r="VAD102" s="733"/>
      <c r="VAE102" s="733"/>
      <c r="VAF102" s="733"/>
      <c r="VAG102" s="733"/>
      <c r="VAH102" s="733"/>
      <c r="VAI102" s="733"/>
      <c r="VAJ102" s="733"/>
      <c r="VAK102" s="733"/>
      <c r="VAL102" s="733"/>
      <c r="VAM102" s="733"/>
      <c r="VAN102" s="733"/>
      <c r="VAO102" s="733"/>
      <c r="VAP102" s="733"/>
      <c r="VAQ102" s="733"/>
      <c r="VAR102" s="733"/>
      <c r="VAS102" s="733"/>
      <c r="VAT102" s="733"/>
      <c r="VAU102" s="733"/>
      <c r="VAV102" s="733"/>
      <c r="VAW102" s="733"/>
      <c r="VAX102" s="733"/>
      <c r="VAY102" s="733"/>
      <c r="VAZ102" s="733"/>
      <c r="VBA102" s="733"/>
      <c r="VBB102" s="733"/>
      <c r="VBC102" s="733"/>
      <c r="VBD102" s="733"/>
      <c r="VBE102" s="733"/>
      <c r="VBF102" s="733"/>
      <c r="VBG102" s="733"/>
      <c r="VBH102" s="733"/>
      <c r="VBI102" s="733"/>
      <c r="VBJ102" s="733"/>
      <c r="VBK102" s="733"/>
      <c r="VBL102" s="733"/>
      <c r="VBM102" s="733"/>
      <c r="VBN102" s="733"/>
      <c r="VBO102" s="733"/>
      <c r="VBP102" s="733"/>
      <c r="VBQ102" s="733"/>
      <c r="VBR102" s="733"/>
      <c r="VBS102" s="733"/>
      <c r="VBT102" s="733"/>
      <c r="VBU102" s="733"/>
      <c r="VBV102" s="733"/>
      <c r="VBW102" s="733"/>
      <c r="VBX102" s="733"/>
      <c r="VBY102" s="733"/>
      <c r="VBZ102" s="733"/>
      <c r="VCA102" s="733"/>
      <c r="VCB102" s="733"/>
      <c r="VCC102" s="733"/>
      <c r="VCD102" s="733"/>
      <c r="VCE102" s="733"/>
      <c r="VCF102" s="733"/>
      <c r="VCG102" s="733"/>
      <c r="VCH102" s="733"/>
      <c r="VCI102" s="733"/>
      <c r="VCJ102" s="733"/>
      <c r="VCK102" s="733"/>
      <c r="VCL102" s="733"/>
      <c r="VCM102" s="733"/>
      <c r="VCN102" s="733"/>
      <c r="VCO102" s="733"/>
      <c r="VCP102" s="733"/>
      <c r="VCQ102" s="733"/>
      <c r="VCR102" s="733"/>
      <c r="VCS102" s="733"/>
      <c r="VCT102" s="733"/>
      <c r="VCU102" s="733"/>
      <c r="VCV102" s="733"/>
      <c r="VCW102" s="733"/>
      <c r="VCX102" s="733"/>
      <c r="VCY102" s="733"/>
      <c r="VCZ102" s="733"/>
      <c r="VDA102" s="733"/>
      <c r="VDB102" s="733"/>
      <c r="VDC102" s="733"/>
      <c r="VDD102" s="733"/>
      <c r="VDE102" s="733"/>
      <c r="VDF102" s="733"/>
      <c r="VDG102" s="733"/>
      <c r="VDH102" s="733"/>
      <c r="VDI102" s="733"/>
      <c r="VDJ102" s="733"/>
      <c r="VDK102" s="733"/>
      <c r="VDL102" s="733"/>
      <c r="VDM102" s="733"/>
      <c r="VDN102" s="733"/>
      <c r="VDO102" s="733"/>
      <c r="VDP102" s="733"/>
      <c r="VDQ102" s="733"/>
      <c r="VDR102" s="733"/>
      <c r="VDS102" s="733"/>
      <c r="VDT102" s="733"/>
      <c r="VDU102" s="733"/>
      <c r="VDV102" s="733"/>
      <c r="VDW102" s="733"/>
      <c r="VDX102" s="733"/>
      <c r="VDY102" s="733"/>
      <c r="VDZ102" s="733"/>
      <c r="VEA102" s="733"/>
      <c r="VEB102" s="733"/>
      <c r="VEC102" s="733"/>
      <c r="VED102" s="733"/>
      <c r="VEE102" s="733"/>
      <c r="VEF102" s="733"/>
      <c r="VEG102" s="733"/>
      <c r="VEH102" s="733"/>
      <c r="VEI102" s="733"/>
      <c r="VEJ102" s="733"/>
      <c r="VEK102" s="733"/>
      <c r="VEL102" s="733"/>
      <c r="VEM102" s="733"/>
      <c r="VEN102" s="733"/>
      <c r="VEO102" s="733"/>
      <c r="VEP102" s="733"/>
      <c r="VEQ102" s="733"/>
      <c r="VER102" s="733"/>
      <c r="VES102" s="733"/>
      <c r="VET102" s="733"/>
      <c r="VEU102" s="733"/>
      <c r="VEV102" s="733"/>
      <c r="VEW102" s="733"/>
      <c r="VEX102" s="733"/>
      <c r="VEY102" s="733"/>
      <c r="VEZ102" s="733"/>
      <c r="VFA102" s="733"/>
      <c r="VFB102" s="733"/>
      <c r="VFC102" s="733"/>
      <c r="VFD102" s="733"/>
      <c r="VFE102" s="733"/>
      <c r="VFF102" s="733"/>
      <c r="VFG102" s="733"/>
      <c r="VFH102" s="733"/>
      <c r="VFI102" s="733"/>
      <c r="VFJ102" s="733"/>
      <c r="VFK102" s="733"/>
      <c r="VFL102" s="733"/>
      <c r="VFM102" s="733"/>
      <c r="VFN102" s="733"/>
      <c r="VFO102" s="733"/>
      <c r="VFP102" s="733"/>
      <c r="VFQ102" s="733"/>
      <c r="VFR102" s="733"/>
      <c r="VFS102" s="733"/>
      <c r="VFT102" s="733"/>
      <c r="VFU102" s="733"/>
      <c r="VFV102" s="733"/>
      <c r="VFW102" s="733"/>
      <c r="VFX102" s="733"/>
      <c r="VFY102" s="733"/>
      <c r="VFZ102" s="733"/>
      <c r="VGA102" s="733"/>
      <c r="VGB102" s="733"/>
      <c r="VGC102" s="733"/>
      <c r="VGD102" s="733"/>
      <c r="VGE102" s="733"/>
      <c r="VGF102" s="733"/>
      <c r="VGG102" s="733"/>
      <c r="VGH102" s="733"/>
      <c r="VGI102" s="733"/>
      <c r="VGJ102" s="733"/>
      <c r="VGK102" s="733"/>
      <c r="VGL102" s="733"/>
      <c r="VGM102" s="733"/>
      <c r="VGN102" s="733"/>
      <c r="VGO102" s="733"/>
      <c r="VGP102" s="733"/>
      <c r="VGQ102" s="733"/>
      <c r="VGR102" s="733"/>
      <c r="VGS102" s="733"/>
      <c r="VGT102" s="733"/>
      <c r="VGU102" s="733"/>
      <c r="VGV102" s="733"/>
      <c r="VGW102" s="733"/>
      <c r="VGX102" s="733"/>
      <c r="VGY102" s="733"/>
      <c r="VGZ102" s="733"/>
      <c r="VHA102" s="733"/>
      <c r="VHB102" s="733"/>
      <c r="VHC102" s="733"/>
      <c r="VHD102" s="733"/>
      <c r="VHE102" s="733"/>
      <c r="VHF102" s="733"/>
      <c r="VHG102" s="733"/>
      <c r="VHH102" s="733"/>
      <c r="VHI102" s="733"/>
      <c r="VHJ102" s="733"/>
      <c r="VHK102" s="733"/>
      <c r="VHL102" s="733"/>
      <c r="VHM102" s="733"/>
      <c r="VHN102" s="733"/>
      <c r="VHO102" s="733"/>
      <c r="VHP102" s="733"/>
      <c r="VHQ102" s="733"/>
      <c r="VHR102" s="733"/>
      <c r="VHS102" s="733"/>
      <c r="VHT102" s="733"/>
      <c r="VHU102" s="733"/>
      <c r="VHV102" s="733"/>
      <c r="VHW102" s="733"/>
      <c r="VHX102" s="733"/>
      <c r="VHY102" s="733"/>
      <c r="VHZ102" s="733"/>
      <c r="VIA102" s="733"/>
      <c r="VIB102" s="733"/>
      <c r="VIC102" s="733"/>
      <c r="VID102" s="733"/>
      <c r="VIE102" s="733"/>
      <c r="VIF102" s="733"/>
      <c r="VIG102" s="733"/>
      <c r="VIH102" s="733"/>
      <c r="VII102" s="733"/>
      <c r="VIJ102" s="733"/>
      <c r="VIK102" s="733"/>
      <c r="VIL102" s="733"/>
      <c r="VIM102" s="733"/>
      <c r="VIN102" s="733"/>
      <c r="VIO102" s="733"/>
      <c r="VIP102" s="733"/>
      <c r="VIQ102" s="733"/>
      <c r="VIR102" s="733"/>
      <c r="VIS102" s="733"/>
      <c r="VIT102" s="733"/>
      <c r="VIU102" s="733"/>
      <c r="VIV102" s="733"/>
      <c r="VIW102" s="733"/>
      <c r="VIX102" s="733"/>
      <c r="VIY102" s="733"/>
      <c r="VIZ102" s="733"/>
      <c r="VJA102" s="733"/>
      <c r="VJB102" s="733"/>
      <c r="VJC102" s="733"/>
      <c r="VJD102" s="733"/>
      <c r="VJE102" s="733"/>
      <c r="VJF102" s="733"/>
      <c r="VJG102" s="733"/>
      <c r="VJH102" s="733"/>
      <c r="VJI102" s="733"/>
      <c r="VJJ102" s="733"/>
      <c r="VJK102" s="733"/>
      <c r="VJL102" s="733"/>
      <c r="VJM102" s="733"/>
      <c r="VJN102" s="733"/>
      <c r="VJO102" s="733"/>
      <c r="VJP102" s="733"/>
      <c r="VJQ102" s="733"/>
      <c r="VJR102" s="733"/>
      <c r="VJS102" s="733"/>
      <c r="VJT102" s="733"/>
      <c r="VJU102" s="733"/>
      <c r="VJV102" s="733"/>
      <c r="VJW102" s="733"/>
      <c r="VJX102" s="733"/>
      <c r="VJY102" s="733"/>
      <c r="VJZ102" s="733"/>
      <c r="VKA102" s="733"/>
      <c r="VKB102" s="733"/>
      <c r="VKC102" s="733"/>
      <c r="VKD102" s="733"/>
      <c r="VKE102" s="733"/>
      <c r="VKF102" s="733"/>
      <c r="VKG102" s="733"/>
      <c r="VKH102" s="733"/>
      <c r="VKI102" s="733"/>
      <c r="VKJ102" s="733"/>
      <c r="VKK102" s="733"/>
      <c r="VKL102" s="733"/>
      <c r="VKM102" s="733"/>
      <c r="VKN102" s="733"/>
      <c r="VKO102" s="733"/>
      <c r="VKP102" s="733"/>
      <c r="VKQ102" s="733"/>
      <c r="VKR102" s="733"/>
      <c r="VKS102" s="733"/>
      <c r="VKT102" s="733"/>
      <c r="VKU102" s="733"/>
      <c r="VKV102" s="733"/>
      <c r="VKW102" s="733"/>
      <c r="VKX102" s="733"/>
      <c r="VKY102" s="733"/>
      <c r="VKZ102" s="733"/>
      <c r="VLA102" s="733"/>
      <c r="VLB102" s="733"/>
      <c r="VLC102" s="733"/>
      <c r="VLD102" s="733"/>
      <c r="VLE102" s="733"/>
      <c r="VLF102" s="733"/>
      <c r="VLG102" s="733"/>
      <c r="VLH102" s="733"/>
      <c r="VLI102" s="733"/>
      <c r="VLJ102" s="733"/>
      <c r="VLK102" s="733"/>
      <c r="VLL102" s="733"/>
      <c r="VLM102" s="733"/>
      <c r="VLN102" s="733"/>
      <c r="VLO102" s="733"/>
      <c r="VLP102" s="733"/>
      <c r="VLQ102" s="733"/>
      <c r="VLR102" s="733"/>
      <c r="VLS102" s="733"/>
      <c r="VLT102" s="733"/>
      <c r="VLU102" s="733"/>
      <c r="VLV102" s="733"/>
      <c r="VLW102" s="733"/>
      <c r="VLX102" s="733"/>
      <c r="VLY102" s="733"/>
      <c r="VLZ102" s="733"/>
      <c r="VMA102" s="733"/>
      <c r="VMB102" s="733"/>
      <c r="VMC102" s="733"/>
      <c r="VMD102" s="733"/>
      <c r="VME102" s="733"/>
      <c r="VMF102" s="733"/>
      <c r="VMG102" s="733"/>
      <c r="VMH102" s="733"/>
      <c r="VMI102" s="733"/>
      <c r="VMJ102" s="733"/>
      <c r="VMK102" s="733"/>
      <c r="VML102" s="733"/>
      <c r="VMM102" s="733"/>
      <c r="VMN102" s="733"/>
      <c r="VMO102" s="733"/>
      <c r="VMP102" s="733"/>
      <c r="VMQ102" s="733"/>
      <c r="VMR102" s="733"/>
      <c r="VMS102" s="733"/>
      <c r="VMT102" s="733"/>
      <c r="VMU102" s="733"/>
      <c r="VMV102" s="733"/>
      <c r="VMW102" s="733"/>
      <c r="VMX102" s="733"/>
      <c r="VMY102" s="733"/>
      <c r="VMZ102" s="733"/>
      <c r="VNA102" s="733"/>
      <c r="VNB102" s="733"/>
      <c r="VNC102" s="733"/>
      <c r="VND102" s="733"/>
      <c r="VNE102" s="733"/>
      <c r="VNF102" s="733"/>
      <c r="VNG102" s="733"/>
      <c r="VNH102" s="733"/>
      <c r="VNI102" s="733"/>
      <c r="VNJ102" s="733"/>
      <c r="VNK102" s="733"/>
      <c r="VNL102" s="733"/>
      <c r="VNM102" s="733"/>
      <c r="VNN102" s="733"/>
      <c r="VNO102" s="733"/>
      <c r="VNP102" s="733"/>
      <c r="VNQ102" s="733"/>
      <c r="VNR102" s="733"/>
      <c r="VNS102" s="733"/>
      <c r="VNT102" s="733"/>
      <c r="VNU102" s="733"/>
      <c r="VNV102" s="733"/>
      <c r="VNW102" s="733"/>
      <c r="VNX102" s="733"/>
      <c r="VNY102" s="733"/>
      <c r="VNZ102" s="733"/>
      <c r="VOA102" s="733"/>
      <c r="VOB102" s="733"/>
      <c r="VOC102" s="733"/>
      <c r="VOD102" s="733"/>
      <c r="VOE102" s="733"/>
      <c r="VOF102" s="733"/>
      <c r="VOG102" s="733"/>
      <c r="VOH102" s="733"/>
      <c r="VOI102" s="733"/>
      <c r="VOJ102" s="733"/>
      <c r="VOK102" s="733"/>
      <c r="VOL102" s="733"/>
      <c r="VOM102" s="733"/>
      <c r="VON102" s="733"/>
      <c r="VOO102" s="733"/>
      <c r="VOP102" s="733"/>
      <c r="VOQ102" s="733"/>
      <c r="VOR102" s="733"/>
      <c r="VOS102" s="733"/>
      <c r="VOT102" s="733"/>
      <c r="VOU102" s="733"/>
      <c r="VOV102" s="733"/>
      <c r="VOW102" s="733"/>
      <c r="VOX102" s="733"/>
      <c r="VOY102" s="733"/>
      <c r="VOZ102" s="733"/>
      <c r="VPA102" s="733"/>
      <c r="VPB102" s="733"/>
      <c r="VPC102" s="733"/>
      <c r="VPD102" s="733"/>
      <c r="VPE102" s="733"/>
      <c r="VPF102" s="733"/>
      <c r="VPG102" s="733"/>
      <c r="VPH102" s="733"/>
      <c r="VPI102" s="733"/>
      <c r="VPJ102" s="733"/>
      <c r="VPK102" s="733"/>
      <c r="VPL102" s="733"/>
      <c r="VPM102" s="733"/>
      <c r="VPN102" s="733"/>
      <c r="VPO102" s="733"/>
      <c r="VPP102" s="733"/>
      <c r="VPQ102" s="733"/>
      <c r="VPR102" s="733"/>
      <c r="VPS102" s="733"/>
      <c r="VPT102" s="733"/>
      <c r="VPU102" s="733"/>
      <c r="VPV102" s="733"/>
      <c r="VPW102" s="733"/>
      <c r="VPX102" s="733"/>
      <c r="VPY102" s="733"/>
      <c r="VPZ102" s="733"/>
      <c r="VQA102" s="733"/>
      <c r="VQB102" s="733"/>
      <c r="VQC102" s="733"/>
      <c r="VQD102" s="733"/>
      <c r="VQE102" s="733"/>
      <c r="VQF102" s="733"/>
      <c r="VQG102" s="733"/>
      <c r="VQH102" s="733"/>
      <c r="VQI102" s="733"/>
      <c r="VQJ102" s="733"/>
      <c r="VQK102" s="733"/>
      <c r="VQL102" s="733"/>
      <c r="VQM102" s="733"/>
      <c r="VQN102" s="733"/>
      <c r="VQO102" s="733"/>
      <c r="VQP102" s="733"/>
      <c r="VQQ102" s="733"/>
      <c r="VQR102" s="733"/>
      <c r="VQS102" s="733"/>
      <c r="VQT102" s="733"/>
      <c r="VQU102" s="733"/>
      <c r="VQV102" s="733"/>
      <c r="VQW102" s="733"/>
      <c r="VQX102" s="733"/>
      <c r="VQY102" s="733"/>
      <c r="VQZ102" s="733"/>
      <c r="VRA102" s="733"/>
      <c r="VRB102" s="733"/>
      <c r="VRC102" s="733"/>
      <c r="VRD102" s="733"/>
      <c r="VRE102" s="733"/>
      <c r="VRF102" s="733"/>
      <c r="VRG102" s="733"/>
      <c r="VRH102" s="733"/>
      <c r="VRI102" s="733"/>
      <c r="VRJ102" s="733"/>
      <c r="VRK102" s="733"/>
      <c r="VRL102" s="733"/>
      <c r="VRM102" s="733"/>
      <c r="VRN102" s="733"/>
      <c r="VRO102" s="733"/>
      <c r="VRP102" s="733"/>
      <c r="VRQ102" s="733"/>
      <c r="VRR102" s="733"/>
      <c r="VRS102" s="733"/>
      <c r="VRT102" s="733"/>
      <c r="VRU102" s="733"/>
      <c r="VRV102" s="733"/>
      <c r="VRW102" s="733"/>
      <c r="VRX102" s="733"/>
      <c r="VRY102" s="733"/>
      <c r="VRZ102" s="733"/>
      <c r="VSA102" s="733"/>
      <c r="VSB102" s="733"/>
      <c r="VSC102" s="733"/>
      <c r="VSD102" s="733"/>
      <c r="VSE102" s="733"/>
      <c r="VSF102" s="733"/>
      <c r="VSG102" s="733"/>
      <c r="VSH102" s="733"/>
      <c r="VSI102" s="733"/>
      <c r="VSJ102" s="733"/>
      <c r="VSK102" s="733"/>
      <c r="VSL102" s="733"/>
      <c r="VSM102" s="733"/>
      <c r="VSN102" s="733"/>
      <c r="VSO102" s="733"/>
      <c r="VSP102" s="733"/>
      <c r="VSQ102" s="733"/>
      <c r="VSR102" s="733"/>
      <c r="VSS102" s="733"/>
      <c r="VST102" s="733"/>
      <c r="VSU102" s="733"/>
      <c r="VSV102" s="733"/>
      <c r="VSW102" s="733"/>
      <c r="VSX102" s="733"/>
      <c r="VSY102" s="733"/>
      <c r="VSZ102" s="733"/>
      <c r="VTA102" s="733"/>
      <c r="VTB102" s="733"/>
      <c r="VTC102" s="733"/>
      <c r="VTD102" s="733"/>
      <c r="VTE102" s="733"/>
      <c r="VTF102" s="733"/>
      <c r="VTG102" s="733"/>
      <c r="VTH102" s="733"/>
      <c r="VTI102" s="733"/>
      <c r="VTJ102" s="733"/>
      <c r="VTK102" s="733"/>
      <c r="VTL102" s="733"/>
      <c r="VTM102" s="733"/>
      <c r="VTN102" s="733"/>
      <c r="VTO102" s="733"/>
      <c r="VTP102" s="733"/>
      <c r="VTQ102" s="733"/>
      <c r="VTR102" s="733"/>
      <c r="VTS102" s="733"/>
      <c r="VTT102" s="733"/>
      <c r="VTU102" s="733"/>
      <c r="VTV102" s="733"/>
      <c r="VTW102" s="733"/>
      <c r="VTX102" s="733"/>
      <c r="VTY102" s="733"/>
      <c r="VTZ102" s="733"/>
      <c r="VUA102" s="733"/>
      <c r="VUB102" s="733"/>
      <c r="VUC102" s="733"/>
      <c r="VUD102" s="733"/>
      <c r="VUE102" s="733"/>
      <c r="VUF102" s="733"/>
      <c r="VUG102" s="733"/>
      <c r="VUH102" s="733"/>
      <c r="VUI102" s="733"/>
      <c r="VUJ102" s="733"/>
      <c r="VUK102" s="733"/>
      <c r="VUL102" s="733"/>
      <c r="VUM102" s="733"/>
      <c r="VUN102" s="733"/>
      <c r="VUO102" s="733"/>
      <c r="VUP102" s="733"/>
      <c r="VUQ102" s="733"/>
      <c r="VUR102" s="733"/>
      <c r="VUS102" s="733"/>
      <c r="VUT102" s="733"/>
      <c r="VUU102" s="733"/>
      <c r="VUV102" s="733"/>
      <c r="VUW102" s="733"/>
      <c r="VUX102" s="733"/>
      <c r="VUY102" s="733"/>
      <c r="VUZ102" s="733"/>
      <c r="VVA102" s="733"/>
      <c r="VVB102" s="733"/>
      <c r="VVC102" s="733"/>
      <c r="VVD102" s="733"/>
      <c r="VVE102" s="733"/>
      <c r="VVF102" s="733"/>
      <c r="VVG102" s="733"/>
      <c r="VVH102" s="733"/>
      <c r="VVI102" s="733"/>
      <c r="VVJ102" s="733"/>
      <c r="VVK102" s="733"/>
      <c r="VVL102" s="733"/>
      <c r="VVM102" s="733"/>
      <c r="VVN102" s="733"/>
      <c r="VVO102" s="733"/>
      <c r="VVP102" s="733"/>
      <c r="VVQ102" s="733"/>
      <c r="VVR102" s="733"/>
      <c r="VVS102" s="733"/>
      <c r="VVT102" s="733"/>
      <c r="VVU102" s="733"/>
      <c r="VVV102" s="733"/>
      <c r="VVW102" s="733"/>
      <c r="VVX102" s="733"/>
      <c r="VVY102" s="733"/>
      <c r="VVZ102" s="733"/>
      <c r="VWA102" s="733"/>
      <c r="VWB102" s="733"/>
      <c r="VWC102" s="733"/>
      <c r="VWD102" s="733"/>
      <c r="VWE102" s="733"/>
      <c r="VWF102" s="733"/>
      <c r="VWG102" s="733"/>
      <c r="VWH102" s="733"/>
      <c r="VWI102" s="733"/>
      <c r="VWJ102" s="733"/>
      <c r="VWK102" s="733"/>
      <c r="VWL102" s="733"/>
      <c r="VWM102" s="733"/>
      <c r="VWN102" s="733"/>
      <c r="VWO102" s="733"/>
      <c r="VWP102" s="733"/>
      <c r="VWQ102" s="733"/>
      <c r="VWR102" s="733"/>
      <c r="VWS102" s="733"/>
      <c r="VWT102" s="733"/>
      <c r="VWU102" s="733"/>
      <c r="VWV102" s="733"/>
      <c r="VWW102" s="733"/>
      <c r="VWX102" s="733"/>
      <c r="VWY102" s="733"/>
      <c r="VWZ102" s="733"/>
      <c r="VXA102" s="733"/>
      <c r="VXB102" s="733"/>
      <c r="VXC102" s="733"/>
      <c r="VXD102" s="733"/>
      <c r="VXE102" s="733"/>
      <c r="VXF102" s="733"/>
      <c r="VXG102" s="733"/>
      <c r="VXH102" s="733"/>
      <c r="VXI102" s="733"/>
      <c r="VXJ102" s="733"/>
      <c r="VXK102" s="733"/>
      <c r="VXL102" s="733"/>
      <c r="VXM102" s="733"/>
      <c r="VXN102" s="733"/>
      <c r="VXO102" s="733"/>
      <c r="VXP102" s="733"/>
      <c r="VXQ102" s="733"/>
      <c r="VXR102" s="733"/>
      <c r="VXS102" s="733"/>
      <c r="VXT102" s="733"/>
      <c r="VXU102" s="733"/>
      <c r="VXV102" s="733"/>
      <c r="VXW102" s="733"/>
      <c r="VXX102" s="733"/>
      <c r="VXY102" s="733"/>
      <c r="VXZ102" s="733"/>
      <c r="VYA102" s="733"/>
      <c r="VYB102" s="733"/>
      <c r="VYC102" s="733"/>
      <c r="VYD102" s="733"/>
      <c r="VYE102" s="733"/>
      <c r="VYF102" s="733"/>
      <c r="VYG102" s="733"/>
      <c r="VYH102" s="733"/>
      <c r="VYI102" s="733"/>
      <c r="VYJ102" s="733"/>
      <c r="VYK102" s="733"/>
      <c r="VYL102" s="733"/>
      <c r="VYM102" s="733"/>
      <c r="VYN102" s="733"/>
      <c r="VYO102" s="733"/>
      <c r="VYP102" s="733"/>
      <c r="VYQ102" s="733"/>
      <c r="VYR102" s="733"/>
      <c r="VYS102" s="733"/>
      <c r="VYT102" s="733"/>
      <c r="VYU102" s="733"/>
      <c r="VYV102" s="733"/>
      <c r="VYW102" s="733"/>
      <c r="VYX102" s="733"/>
      <c r="VYY102" s="733"/>
      <c r="VYZ102" s="733"/>
      <c r="VZA102" s="733"/>
      <c r="VZB102" s="733"/>
      <c r="VZC102" s="733"/>
      <c r="VZD102" s="733"/>
      <c r="VZE102" s="733"/>
      <c r="VZF102" s="733"/>
      <c r="VZG102" s="733"/>
      <c r="VZH102" s="733"/>
      <c r="VZI102" s="733"/>
      <c r="VZJ102" s="733"/>
      <c r="VZK102" s="733"/>
      <c r="VZL102" s="733"/>
      <c r="VZM102" s="733"/>
      <c r="VZN102" s="733"/>
      <c r="VZO102" s="733"/>
      <c r="VZP102" s="733"/>
      <c r="VZQ102" s="733"/>
      <c r="VZR102" s="733"/>
      <c r="VZS102" s="733"/>
      <c r="VZT102" s="733"/>
      <c r="VZU102" s="733"/>
      <c r="VZV102" s="733"/>
      <c r="VZW102" s="733"/>
      <c r="VZX102" s="733"/>
      <c r="VZY102" s="733"/>
      <c r="VZZ102" s="733"/>
      <c r="WAA102" s="733"/>
      <c r="WAB102" s="733"/>
      <c r="WAC102" s="733"/>
      <c r="WAD102" s="733"/>
      <c r="WAE102" s="733"/>
      <c r="WAF102" s="733"/>
      <c r="WAG102" s="733"/>
      <c r="WAH102" s="733"/>
      <c r="WAI102" s="733"/>
      <c r="WAJ102" s="733"/>
      <c r="WAK102" s="733"/>
      <c r="WAL102" s="733"/>
      <c r="WAM102" s="733"/>
      <c r="WAN102" s="733"/>
      <c r="WAO102" s="733"/>
      <c r="WAP102" s="733"/>
      <c r="WAQ102" s="733"/>
      <c r="WAR102" s="733"/>
      <c r="WAS102" s="733"/>
      <c r="WAT102" s="733"/>
      <c r="WAU102" s="733"/>
      <c r="WAV102" s="733"/>
      <c r="WAW102" s="733"/>
      <c r="WAX102" s="733"/>
      <c r="WAY102" s="733"/>
      <c r="WAZ102" s="733"/>
      <c r="WBA102" s="733"/>
      <c r="WBB102" s="733"/>
      <c r="WBC102" s="733"/>
      <c r="WBD102" s="733"/>
      <c r="WBE102" s="733"/>
      <c r="WBF102" s="733"/>
      <c r="WBG102" s="733"/>
      <c r="WBH102" s="733"/>
      <c r="WBI102" s="733"/>
      <c r="WBJ102" s="733"/>
      <c r="WBK102" s="733"/>
      <c r="WBL102" s="733"/>
      <c r="WBM102" s="733"/>
      <c r="WBN102" s="733"/>
      <c r="WBO102" s="733"/>
      <c r="WBP102" s="733"/>
      <c r="WBQ102" s="733"/>
      <c r="WBR102" s="733"/>
      <c r="WBS102" s="733"/>
      <c r="WBT102" s="733"/>
      <c r="WBU102" s="733"/>
      <c r="WBV102" s="733"/>
      <c r="WBW102" s="733"/>
      <c r="WBX102" s="733"/>
      <c r="WBY102" s="733"/>
      <c r="WBZ102" s="733"/>
      <c r="WCA102" s="733"/>
      <c r="WCB102" s="733"/>
      <c r="WCC102" s="733"/>
      <c r="WCD102" s="733"/>
      <c r="WCE102" s="733"/>
      <c r="WCF102" s="733"/>
      <c r="WCG102" s="733"/>
      <c r="WCH102" s="733"/>
      <c r="WCI102" s="733"/>
      <c r="WCJ102" s="733"/>
      <c r="WCK102" s="733"/>
      <c r="WCL102" s="733"/>
      <c r="WCM102" s="733"/>
      <c r="WCN102" s="733"/>
      <c r="WCO102" s="733"/>
      <c r="WCP102" s="733"/>
      <c r="WCQ102" s="733"/>
      <c r="WCR102" s="733"/>
      <c r="WCS102" s="733"/>
      <c r="WCT102" s="733"/>
      <c r="WCU102" s="733"/>
      <c r="WCV102" s="733"/>
      <c r="WCW102" s="733"/>
      <c r="WCX102" s="733"/>
      <c r="WCY102" s="733"/>
      <c r="WCZ102" s="733"/>
      <c r="WDA102" s="733"/>
      <c r="WDB102" s="733"/>
      <c r="WDC102" s="733"/>
      <c r="WDD102" s="733"/>
      <c r="WDE102" s="733"/>
      <c r="WDF102" s="733"/>
      <c r="WDG102" s="733"/>
      <c r="WDH102" s="733"/>
      <c r="WDI102" s="733"/>
      <c r="WDJ102" s="733"/>
      <c r="WDK102" s="733"/>
      <c r="WDL102" s="733"/>
      <c r="WDM102" s="733"/>
      <c r="WDN102" s="733"/>
      <c r="WDO102" s="733"/>
      <c r="WDP102" s="733"/>
      <c r="WDQ102" s="733"/>
      <c r="WDR102" s="733"/>
      <c r="WDS102" s="733"/>
      <c r="WDT102" s="733"/>
      <c r="WDU102" s="733"/>
      <c r="WDV102" s="733"/>
      <c r="WDW102" s="733"/>
      <c r="WDX102" s="733"/>
      <c r="WDY102" s="733"/>
      <c r="WDZ102" s="733"/>
      <c r="WEA102" s="733"/>
      <c r="WEB102" s="733"/>
      <c r="WEC102" s="733"/>
      <c r="WED102" s="733"/>
      <c r="WEE102" s="733"/>
      <c r="WEF102" s="733"/>
      <c r="WEG102" s="733"/>
      <c r="WEH102" s="733"/>
      <c r="WEI102" s="733"/>
      <c r="WEJ102" s="733"/>
      <c r="WEK102" s="733"/>
      <c r="WEL102" s="733"/>
      <c r="WEM102" s="733"/>
      <c r="WEN102" s="733"/>
      <c r="WEO102" s="733"/>
      <c r="WEP102" s="733"/>
      <c r="WEQ102" s="733"/>
      <c r="WER102" s="733"/>
      <c r="WES102" s="733"/>
      <c r="WET102" s="733"/>
      <c r="WEU102" s="733"/>
      <c r="WEV102" s="733"/>
      <c r="WEW102" s="733"/>
      <c r="WEX102" s="733"/>
      <c r="WEY102" s="733"/>
      <c r="WEZ102" s="733"/>
      <c r="WFA102" s="733"/>
      <c r="WFB102" s="733"/>
      <c r="WFC102" s="733"/>
      <c r="WFD102" s="733"/>
      <c r="WFE102" s="733"/>
      <c r="WFF102" s="733"/>
      <c r="WFG102" s="733"/>
      <c r="WFH102" s="733"/>
      <c r="WFI102" s="733"/>
      <c r="WFJ102" s="733"/>
      <c r="WFK102" s="733"/>
      <c r="WFL102" s="733"/>
      <c r="WFM102" s="733"/>
      <c r="WFN102" s="733"/>
      <c r="WFO102" s="733"/>
      <c r="WFP102" s="733"/>
      <c r="WFQ102" s="733"/>
      <c r="WFR102" s="733"/>
      <c r="WFS102" s="733"/>
      <c r="WFT102" s="733"/>
      <c r="WFU102" s="733"/>
      <c r="WFV102" s="733"/>
      <c r="WFW102" s="733"/>
      <c r="WFX102" s="733"/>
      <c r="WFY102" s="733"/>
      <c r="WFZ102" s="733"/>
      <c r="WGA102" s="733"/>
      <c r="WGB102" s="733"/>
      <c r="WGC102" s="733"/>
      <c r="WGD102" s="733"/>
      <c r="WGE102" s="733"/>
      <c r="WGF102" s="733"/>
      <c r="WGG102" s="733"/>
      <c r="WGH102" s="733"/>
      <c r="WGI102" s="733"/>
      <c r="WGJ102" s="733"/>
      <c r="WGK102" s="733"/>
      <c r="WGL102" s="733"/>
      <c r="WGM102" s="733"/>
      <c r="WGN102" s="733"/>
      <c r="WGO102" s="733"/>
      <c r="WGP102" s="733"/>
      <c r="WGQ102" s="733"/>
      <c r="WGR102" s="733"/>
      <c r="WGS102" s="733"/>
      <c r="WGT102" s="733"/>
      <c r="WGU102" s="733"/>
      <c r="WGV102" s="733"/>
      <c r="WGW102" s="733"/>
      <c r="WGX102" s="733"/>
      <c r="WGY102" s="733"/>
      <c r="WGZ102" s="733"/>
      <c r="WHA102" s="733"/>
      <c r="WHB102" s="733"/>
      <c r="WHC102" s="733"/>
      <c r="WHD102" s="733"/>
      <c r="WHE102" s="733"/>
      <c r="WHF102" s="733"/>
      <c r="WHG102" s="733"/>
      <c r="WHH102" s="733"/>
      <c r="WHI102" s="733"/>
      <c r="WHJ102" s="733"/>
      <c r="WHK102" s="733"/>
      <c r="WHL102" s="733"/>
      <c r="WHM102" s="733"/>
      <c r="WHN102" s="733"/>
      <c r="WHO102" s="733"/>
      <c r="WHP102" s="733"/>
      <c r="WHQ102" s="733"/>
      <c r="WHR102" s="733"/>
      <c r="WHS102" s="733"/>
      <c r="WHT102" s="733"/>
      <c r="WHU102" s="733"/>
      <c r="WHV102" s="733"/>
      <c r="WHW102" s="733"/>
      <c r="WHX102" s="733"/>
      <c r="WHY102" s="733"/>
      <c r="WHZ102" s="733"/>
      <c r="WIA102" s="733"/>
      <c r="WIB102" s="733"/>
      <c r="WIC102" s="733"/>
      <c r="WID102" s="733"/>
      <c r="WIE102" s="733"/>
      <c r="WIF102" s="733"/>
      <c r="WIG102" s="733"/>
      <c r="WIH102" s="733"/>
      <c r="WII102" s="733"/>
      <c r="WIJ102" s="733"/>
      <c r="WIK102" s="733"/>
      <c r="WIL102" s="733"/>
      <c r="WIM102" s="733"/>
      <c r="WIN102" s="733"/>
      <c r="WIO102" s="733"/>
      <c r="WIP102" s="733"/>
      <c r="WIQ102" s="733"/>
      <c r="WIR102" s="733"/>
      <c r="WIS102" s="733"/>
      <c r="WIT102" s="733"/>
      <c r="WIU102" s="733"/>
      <c r="WIV102" s="733"/>
      <c r="WIW102" s="733"/>
      <c r="WIX102" s="733"/>
      <c r="WIY102" s="733"/>
      <c r="WIZ102" s="733"/>
      <c r="WJA102" s="733"/>
      <c r="WJB102" s="733"/>
      <c r="WJC102" s="733"/>
      <c r="WJD102" s="733"/>
      <c r="WJE102" s="733"/>
      <c r="WJF102" s="733"/>
      <c r="WJG102" s="733"/>
      <c r="WJH102" s="733"/>
      <c r="WJI102" s="733"/>
      <c r="WJJ102" s="733"/>
      <c r="WJK102" s="733"/>
      <c r="WJL102" s="733"/>
      <c r="WJM102" s="733"/>
      <c r="WJN102" s="733"/>
      <c r="WJO102" s="733"/>
      <c r="WJP102" s="733"/>
      <c r="WJQ102" s="733"/>
      <c r="WJR102" s="733"/>
      <c r="WJS102" s="733"/>
      <c r="WJT102" s="733"/>
      <c r="WJU102" s="733"/>
      <c r="WJV102" s="733"/>
      <c r="WJW102" s="733"/>
      <c r="WJX102" s="733"/>
      <c r="WJY102" s="733"/>
      <c r="WJZ102" s="733"/>
      <c r="WKA102" s="733"/>
      <c r="WKB102" s="733"/>
      <c r="WKC102" s="733"/>
      <c r="WKD102" s="733"/>
      <c r="WKE102" s="733"/>
      <c r="WKF102" s="733"/>
      <c r="WKG102" s="733"/>
      <c r="WKH102" s="733"/>
      <c r="WKI102" s="733"/>
      <c r="WKJ102" s="733"/>
      <c r="WKK102" s="733"/>
      <c r="WKL102" s="733"/>
      <c r="WKM102" s="733"/>
      <c r="WKN102" s="733"/>
      <c r="WKO102" s="733"/>
      <c r="WKP102" s="733"/>
      <c r="WKQ102" s="733"/>
      <c r="WKR102" s="733"/>
      <c r="WKS102" s="733"/>
      <c r="WKT102" s="733"/>
      <c r="WKU102" s="733"/>
      <c r="WKV102" s="733"/>
      <c r="WKW102" s="733"/>
      <c r="WKX102" s="733"/>
      <c r="WKY102" s="733"/>
      <c r="WKZ102" s="733"/>
      <c r="WLA102" s="733"/>
      <c r="WLB102" s="733"/>
      <c r="WLC102" s="733"/>
      <c r="WLD102" s="733"/>
      <c r="WLE102" s="733"/>
      <c r="WLF102" s="733"/>
      <c r="WLG102" s="733"/>
      <c r="WLH102" s="733"/>
      <c r="WLI102" s="733"/>
      <c r="WLJ102" s="733"/>
      <c r="WLK102" s="733"/>
      <c r="WLL102" s="733"/>
      <c r="WLM102" s="733"/>
      <c r="WLN102" s="733"/>
      <c r="WLO102" s="733"/>
      <c r="WLP102" s="733"/>
      <c r="WLQ102" s="733"/>
      <c r="WLR102" s="733"/>
      <c r="WLS102" s="733"/>
      <c r="WLT102" s="733"/>
      <c r="WLU102" s="733"/>
      <c r="WLV102" s="733"/>
      <c r="WLW102" s="733"/>
      <c r="WLX102" s="733"/>
      <c r="WLY102" s="733"/>
      <c r="WLZ102" s="733"/>
      <c r="WMA102" s="733"/>
      <c r="WMB102" s="733"/>
      <c r="WMC102" s="733"/>
      <c r="WMD102" s="733"/>
      <c r="WME102" s="733"/>
      <c r="WMF102" s="733"/>
      <c r="WMG102" s="733"/>
      <c r="WMH102" s="733"/>
      <c r="WMI102" s="733"/>
      <c r="WMJ102" s="733"/>
      <c r="WMK102" s="733"/>
      <c r="WML102" s="733"/>
      <c r="WMM102" s="733"/>
      <c r="WMN102" s="733"/>
      <c r="WMO102" s="733"/>
      <c r="WMP102" s="733"/>
      <c r="WMQ102" s="733"/>
      <c r="WMR102" s="733"/>
      <c r="WMS102" s="733"/>
      <c r="WMT102" s="733"/>
      <c r="WMU102" s="733"/>
      <c r="WMV102" s="733"/>
      <c r="WMW102" s="733"/>
      <c r="WMX102" s="733"/>
      <c r="WMY102" s="733"/>
      <c r="WMZ102" s="733"/>
      <c r="WNA102" s="733"/>
      <c r="WNB102" s="733"/>
      <c r="WNC102" s="733"/>
      <c r="WND102" s="733"/>
      <c r="WNE102" s="733"/>
      <c r="WNF102" s="733"/>
      <c r="WNG102" s="733"/>
      <c r="WNH102" s="733"/>
      <c r="WNI102" s="733"/>
      <c r="WNJ102" s="733"/>
      <c r="WNK102" s="733"/>
      <c r="WNL102" s="733"/>
      <c r="WNM102" s="733"/>
      <c r="WNN102" s="733"/>
      <c r="WNO102" s="733"/>
      <c r="WNP102" s="733"/>
      <c r="WNQ102" s="733"/>
      <c r="WNR102" s="733"/>
      <c r="WNS102" s="733"/>
      <c r="WNT102" s="733"/>
      <c r="WNU102" s="733"/>
      <c r="WNV102" s="733"/>
      <c r="WNW102" s="733"/>
      <c r="WNX102" s="733"/>
      <c r="WNY102" s="733"/>
      <c r="WNZ102" s="733"/>
      <c r="WOA102" s="733"/>
      <c r="WOB102" s="733"/>
      <c r="WOC102" s="733"/>
      <c r="WOD102" s="733"/>
      <c r="WOE102" s="733"/>
      <c r="WOF102" s="733"/>
      <c r="WOG102" s="733"/>
      <c r="WOH102" s="733"/>
      <c r="WOI102" s="733"/>
      <c r="WOJ102" s="733"/>
      <c r="WOK102" s="733"/>
      <c r="WOL102" s="733"/>
      <c r="WOM102" s="733"/>
      <c r="WON102" s="733"/>
      <c r="WOO102" s="733"/>
      <c r="WOP102" s="733"/>
      <c r="WOQ102" s="733"/>
      <c r="WOR102" s="733"/>
      <c r="WOS102" s="733"/>
      <c r="WOT102" s="733"/>
      <c r="WOU102" s="733"/>
      <c r="WOV102" s="733"/>
      <c r="WOW102" s="733"/>
      <c r="WOX102" s="733"/>
      <c r="WOY102" s="733"/>
      <c r="WOZ102" s="733"/>
      <c r="WPA102" s="733"/>
      <c r="WPB102" s="733"/>
      <c r="WPC102" s="733"/>
      <c r="WPD102" s="733"/>
      <c r="WPE102" s="733"/>
      <c r="WPF102" s="733"/>
      <c r="WPG102" s="733"/>
      <c r="WPH102" s="733"/>
      <c r="WPI102" s="733"/>
      <c r="WPJ102" s="733"/>
      <c r="WPK102" s="733"/>
      <c r="WPL102" s="733"/>
      <c r="WPM102" s="733"/>
      <c r="WPN102" s="733"/>
      <c r="WPO102" s="733"/>
      <c r="WPP102" s="733"/>
      <c r="WPQ102" s="733"/>
      <c r="WPR102" s="733"/>
      <c r="WPS102" s="733"/>
      <c r="WPT102" s="733"/>
      <c r="WPU102" s="733"/>
      <c r="WPV102" s="733"/>
      <c r="WPW102" s="733"/>
      <c r="WPX102" s="733"/>
      <c r="WPY102" s="733"/>
      <c r="WPZ102" s="733"/>
      <c r="WQA102" s="733"/>
      <c r="WQB102" s="733"/>
      <c r="WQC102" s="733"/>
      <c r="WQD102" s="733"/>
      <c r="WQE102" s="733"/>
      <c r="WQF102" s="733"/>
      <c r="WQG102" s="733"/>
      <c r="WQH102" s="733"/>
      <c r="WQI102" s="733"/>
      <c r="WQJ102" s="733"/>
      <c r="WQK102" s="733"/>
      <c r="WQL102" s="733"/>
      <c r="WQM102" s="733"/>
      <c r="WQN102" s="733"/>
      <c r="WQO102" s="733"/>
      <c r="WQP102" s="733"/>
      <c r="WQQ102" s="733"/>
      <c r="WQR102" s="733"/>
      <c r="WQS102" s="733"/>
      <c r="WQT102" s="733"/>
      <c r="WQU102" s="733"/>
      <c r="WQV102" s="733"/>
      <c r="WQW102" s="733"/>
      <c r="WQX102" s="733"/>
      <c r="WQY102" s="733"/>
      <c r="WQZ102" s="733"/>
      <c r="WRA102" s="733"/>
      <c r="WRB102" s="733"/>
      <c r="WRC102" s="733"/>
      <c r="WRD102" s="733"/>
      <c r="WRE102" s="733"/>
      <c r="WRF102" s="733"/>
      <c r="WRG102" s="733"/>
      <c r="WRH102" s="733"/>
      <c r="WRI102" s="733"/>
      <c r="WRJ102" s="733"/>
      <c r="WRK102" s="733"/>
      <c r="WRL102" s="733"/>
      <c r="WRM102" s="733"/>
      <c r="WRN102" s="733"/>
      <c r="WRO102" s="733"/>
      <c r="WRP102" s="733"/>
      <c r="WRQ102" s="733"/>
      <c r="WRR102" s="733"/>
      <c r="WRS102" s="733"/>
      <c r="WRT102" s="733"/>
      <c r="WRU102" s="733"/>
      <c r="WRV102" s="733"/>
      <c r="WRW102" s="733"/>
      <c r="WRX102" s="733"/>
      <c r="WRY102" s="733"/>
      <c r="WRZ102" s="733"/>
      <c r="WSA102" s="733"/>
      <c r="WSB102" s="733"/>
      <c r="WSC102" s="733"/>
      <c r="WSD102" s="733"/>
      <c r="WSE102" s="733"/>
      <c r="WSF102" s="733"/>
      <c r="WSG102" s="733"/>
      <c r="WSH102" s="733"/>
      <c r="WSI102" s="733"/>
      <c r="WSJ102" s="733"/>
      <c r="WSK102" s="733"/>
      <c r="WSL102" s="733"/>
      <c r="WSM102" s="733"/>
      <c r="WSN102" s="733"/>
      <c r="WSO102" s="733"/>
      <c r="WSP102" s="733"/>
      <c r="WSQ102" s="733"/>
      <c r="WSR102" s="733"/>
      <c r="WSS102" s="733"/>
      <c r="WST102" s="733"/>
      <c r="WSU102" s="733"/>
      <c r="WSV102" s="733"/>
      <c r="WSW102" s="733"/>
      <c r="WSX102" s="733"/>
      <c r="WSY102" s="733"/>
      <c r="WSZ102" s="733"/>
      <c r="WTA102" s="733"/>
      <c r="WTB102" s="733"/>
      <c r="WTC102" s="733"/>
      <c r="WTD102" s="733"/>
      <c r="WTE102" s="733"/>
      <c r="WTF102" s="733"/>
      <c r="WTG102" s="733"/>
      <c r="WTH102" s="733"/>
      <c r="WTI102" s="733"/>
      <c r="WTJ102" s="733"/>
      <c r="WTK102" s="733"/>
      <c r="WTL102" s="733"/>
      <c r="WTM102" s="733"/>
      <c r="WTN102" s="733"/>
      <c r="WTO102" s="733"/>
      <c r="WTP102" s="733"/>
      <c r="WTQ102" s="733"/>
      <c r="WTR102" s="733"/>
      <c r="WTS102" s="733"/>
      <c r="WTT102" s="733"/>
      <c r="WTU102" s="733"/>
      <c r="WTV102" s="733"/>
      <c r="WTW102" s="733"/>
      <c r="WTX102" s="733"/>
      <c r="WTY102" s="733"/>
      <c r="WTZ102" s="733"/>
      <c r="WUA102" s="733"/>
      <c r="WUB102" s="733"/>
      <c r="WUC102" s="733"/>
      <c r="WUD102" s="733"/>
      <c r="WUE102" s="733"/>
      <c r="WUF102" s="733"/>
      <c r="WUG102" s="733"/>
      <c r="WUH102" s="733"/>
      <c r="WUI102" s="733"/>
      <c r="WUJ102" s="733"/>
      <c r="WUK102" s="733"/>
      <c r="WUL102" s="733"/>
      <c r="WUM102" s="733"/>
      <c r="WUN102" s="733"/>
      <c r="WUO102" s="733"/>
      <c r="WUP102" s="733"/>
      <c r="WUQ102" s="733"/>
      <c r="WUR102" s="733"/>
      <c r="WUS102" s="733"/>
      <c r="WUT102" s="733"/>
      <c r="WUU102" s="733"/>
      <c r="WUV102" s="733"/>
      <c r="WUW102" s="733"/>
      <c r="WUX102" s="733"/>
      <c r="WUY102" s="733"/>
      <c r="WUZ102" s="733"/>
      <c r="WVA102" s="733"/>
      <c r="WVB102" s="733"/>
      <c r="WVC102" s="733"/>
      <c r="WVD102" s="733"/>
      <c r="WVE102" s="733"/>
      <c r="WVF102" s="733"/>
      <c r="WVG102" s="733"/>
      <c r="WVH102" s="733"/>
      <c r="WVI102" s="733"/>
      <c r="WVJ102" s="733"/>
      <c r="WVK102" s="733"/>
      <c r="WVL102" s="733"/>
      <c r="WVM102" s="733"/>
      <c r="WVN102" s="733"/>
      <c r="WVO102" s="733"/>
      <c r="WVP102" s="733"/>
      <c r="WVQ102" s="733"/>
      <c r="WVR102" s="733"/>
      <c r="WVS102" s="733"/>
      <c r="WVT102" s="733"/>
      <c r="WVU102" s="733"/>
      <c r="WVV102" s="733"/>
      <c r="WVW102" s="733"/>
      <c r="WVX102" s="733"/>
      <c r="WVY102" s="733"/>
      <c r="WVZ102" s="733"/>
      <c r="WWA102" s="733"/>
      <c r="WWB102" s="733"/>
      <c r="WWC102" s="733"/>
      <c r="WWD102" s="733"/>
      <c r="WWE102" s="733"/>
      <c r="WWF102" s="733"/>
      <c r="WWG102" s="733"/>
      <c r="WWH102" s="733"/>
      <c r="WWI102" s="733"/>
      <c r="WWJ102" s="733"/>
      <c r="WWK102" s="733"/>
      <c r="WWL102" s="733"/>
      <c r="WWM102" s="733"/>
      <c r="WWN102" s="733"/>
      <c r="WWO102" s="733"/>
      <c r="WWP102" s="733"/>
      <c r="WWQ102" s="733"/>
      <c r="WWR102" s="733"/>
      <c r="WWS102" s="733"/>
      <c r="WWT102" s="733"/>
      <c r="WWU102" s="733"/>
      <c r="WWV102" s="733"/>
      <c r="WWW102" s="733"/>
      <c r="WWX102" s="733"/>
      <c r="WWY102" s="733"/>
      <c r="WWZ102" s="733"/>
      <c r="WXA102" s="733"/>
      <c r="WXB102" s="733"/>
      <c r="WXC102" s="733"/>
      <c r="WXD102" s="733"/>
      <c r="WXE102" s="733"/>
      <c r="WXF102" s="733"/>
      <c r="WXG102" s="733"/>
      <c r="WXH102" s="733"/>
      <c r="WXI102" s="733"/>
      <c r="WXJ102" s="733"/>
      <c r="WXK102" s="733"/>
      <c r="WXL102" s="733"/>
      <c r="WXM102" s="733"/>
      <c r="WXN102" s="733"/>
      <c r="WXO102" s="733"/>
      <c r="WXP102" s="733"/>
      <c r="WXQ102" s="733"/>
      <c r="WXR102" s="733"/>
      <c r="WXS102" s="733"/>
      <c r="WXT102" s="733"/>
      <c r="WXU102" s="733"/>
      <c r="WXV102" s="733"/>
      <c r="WXW102" s="733"/>
      <c r="WXX102" s="733"/>
      <c r="WXY102" s="733"/>
      <c r="WXZ102" s="733"/>
      <c r="WYA102" s="733"/>
      <c r="WYB102" s="733"/>
      <c r="WYC102" s="733"/>
      <c r="WYD102" s="733"/>
      <c r="WYE102" s="733"/>
      <c r="WYF102" s="733"/>
      <c r="WYG102" s="733"/>
      <c r="WYH102" s="733"/>
      <c r="WYI102" s="733"/>
      <c r="WYJ102" s="733"/>
      <c r="WYK102" s="733"/>
      <c r="WYL102" s="733"/>
      <c r="WYM102" s="733"/>
      <c r="WYN102" s="733"/>
      <c r="WYO102" s="733"/>
      <c r="WYP102" s="733"/>
      <c r="WYQ102" s="733"/>
      <c r="WYR102" s="733"/>
      <c r="WYS102" s="733"/>
      <c r="WYT102" s="733"/>
      <c r="WYU102" s="733"/>
      <c r="WYV102" s="733"/>
      <c r="WYW102" s="733"/>
      <c r="WYX102" s="733"/>
      <c r="WYY102" s="733"/>
      <c r="WYZ102" s="733"/>
      <c r="WZA102" s="733"/>
      <c r="WZB102" s="733"/>
      <c r="WZC102" s="733"/>
      <c r="WZD102" s="733"/>
      <c r="WZE102" s="733"/>
      <c r="WZF102" s="733"/>
      <c r="WZG102" s="733"/>
      <c r="WZH102" s="733"/>
      <c r="WZI102" s="733"/>
      <c r="WZJ102" s="733"/>
      <c r="WZK102" s="733"/>
      <c r="WZL102" s="733"/>
      <c r="WZM102" s="733"/>
      <c r="WZN102" s="733"/>
      <c r="WZO102" s="733"/>
      <c r="WZP102" s="733"/>
      <c r="WZQ102" s="733"/>
      <c r="WZR102" s="733"/>
      <c r="WZS102" s="733"/>
      <c r="WZT102" s="733"/>
      <c r="WZU102" s="733"/>
      <c r="WZV102" s="733"/>
      <c r="WZW102" s="733"/>
      <c r="WZX102" s="733"/>
      <c r="WZY102" s="733"/>
      <c r="WZZ102" s="733"/>
      <c r="XAA102" s="733"/>
      <c r="XAB102" s="733"/>
      <c r="XAC102" s="733"/>
      <c r="XAD102" s="733"/>
      <c r="XAE102" s="733"/>
      <c r="XAF102" s="733"/>
      <c r="XAG102" s="733"/>
      <c r="XAH102" s="733"/>
      <c r="XAI102" s="733"/>
      <c r="XAJ102" s="733"/>
      <c r="XAK102" s="733"/>
      <c r="XAL102" s="733"/>
      <c r="XAM102" s="733"/>
      <c r="XAN102" s="733"/>
      <c r="XAO102" s="733"/>
      <c r="XAP102" s="733"/>
      <c r="XAQ102" s="733"/>
      <c r="XAR102" s="733"/>
      <c r="XAS102" s="733"/>
      <c r="XAT102" s="733"/>
      <c r="XAU102" s="733"/>
      <c r="XAV102" s="733"/>
      <c r="XAW102" s="733"/>
      <c r="XAX102" s="733"/>
      <c r="XAY102" s="733"/>
      <c r="XAZ102" s="733"/>
      <c r="XBA102" s="733"/>
      <c r="XBB102" s="733"/>
      <c r="XBC102" s="733"/>
      <c r="XBD102" s="733"/>
      <c r="XBE102" s="733"/>
      <c r="XBF102" s="733"/>
      <c r="XBG102" s="733"/>
      <c r="XBH102" s="733"/>
      <c r="XBI102" s="733"/>
      <c r="XBJ102" s="733"/>
      <c r="XBK102" s="733"/>
      <c r="XBL102" s="733"/>
      <c r="XBM102" s="733"/>
      <c r="XBN102" s="733"/>
      <c r="XBO102" s="733"/>
      <c r="XBP102" s="733"/>
      <c r="XBQ102" s="733"/>
      <c r="XBR102" s="733"/>
      <c r="XBS102" s="733"/>
      <c r="XBT102" s="733"/>
      <c r="XBU102" s="733"/>
      <c r="XBV102" s="733"/>
      <c r="XBW102" s="733"/>
      <c r="XBX102" s="733"/>
      <c r="XBY102" s="733"/>
      <c r="XBZ102" s="733"/>
      <c r="XCA102" s="733"/>
      <c r="XCB102" s="733"/>
      <c r="XCC102" s="733"/>
      <c r="XCD102" s="733"/>
      <c r="XCE102" s="733"/>
      <c r="XCF102" s="733"/>
      <c r="XCG102" s="733"/>
      <c r="XCH102" s="733"/>
      <c r="XCI102" s="733"/>
      <c r="XCJ102" s="733"/>
      <c r="XCK102" s="733"/>
      <c r="XCL102" s="733"/>
      <c r="XCM102" s="733"/>
      <c r="XCN102" s="733"/>
      <c r="XCO102" s="733"/>
      <c r="XCP102" s="733"/>
      <c r="XCQ102" s="733"/>
      <c r="XCR102" s="733"/>
      <c r="XCS102" s="733"/>
      <c r="XCT102" s="733"/>
      <c r="XCU102" s="733"/>
      <c r="XCV102" s="733"/>
      <c r="XCW102" s="733"/>
      <c r="XCX102" s="733"/>
      <c r="XCY102" s="733"/>
      <c r="XCZ102" s="733"/>
      <c r="XDA102" s="733"/>
      <c r="XDB102" s="733"/>
      <c r="XDC102" s="733"/>
      <c r="XDD102" s="733"/>
      <c r="XDE102" s="733"/>
      <c r="XDF102" s="733"/>
      <c r="XDG102" s="733"/>
      <c r="XDH102" s="733"/>
      <c r="XDI102" s="733"/>
      <c r="XDJ102" s="733"/>
      <c r="XDK102" s="733"/>
      <c r="XDL102" s="733"/>
      <c r="XDM102" s="733"/>
      <c r="XDN102" s="733"/>
      <c r="XDO102" s="733"/>
      <c r="XDP102" s="733"/>
      <c r="XDQ102" s="733"/>
      <c r="XDR102" s="733"/>
      <c r="XDS102" s="733"/>
      <c r="XDT102" s="733"/>
      <c r="XDU102" s="733"/>
      <c r="XDV102" s="733"/>
      <c r="XDW102" s="733"/>
      <c r="XDX102" s="733"/>
      <c r="XDY102" s="733"/>
      <c r="XDZ102" s="733"/>
      <c r="XEA102" s="733"/>
      <c r="XEB102" s="733"/>
      <c r="XEC102" s="733"/>
      <c r="XED102" s="733"/>
      <c r="XEE102" s="733"/>
      <c r="XEF102" s="733"/>
      <c r="XEG102" s="733"/>
      <c r="XEH102" s="733"/>
      <c r="XEI102" s="733"/>
      <c r="XEJ102" s="733"/>
      <c r="XEK102" s="733"/>
      <c r="XEL102" s="733"/>
      <c r="XEM102" s="733"/>
      <c r="XEN102" s="733"/>
      <c r="XEO102" s="733"/>
      <c r="XEP102" s="733"/>
      <c r="XEQ102" s="733"/>
      <c r="XER102" s="733"/>
      <c r="XES102" s="733"/>
      <c r="XET102" s="733"/>
      <c r="XEU102" s="733"/>
      <c r="XEV102" s="733"/>
    </row>
    <row r="103" spans="1:16376" ht="18.75">
      <c r="A103" s="557">
        <v>83</v>
      </c>
      <c r="B103" s="560">
        <v>7000036851</v>
      </c>
      <c r="C103" s="560">
        <v>300</v>
      </c>
      <c r="D103" s="744">
        <v>90</v>
      </c>
      <c r="E103" s="744">
        <v>10</v>
      </c>
      <c r="F103" s="743" t="s">
        <v>635</v>
      </c>
      <c r="G103" s="744">
        <v>100001243</v>
      </c>
      <c r="H103" s="744">
        <v>998344</v>
      </c>
      <c r="I103" s="425"/>
      <c r="J103" s="744">
        <v>18</v>
      </c>
      <c r="K103" s="424"/>
      <c r="L103" s="743" t="s">
        <v>512</v>
      </c>
      <c r="M103" s="744" t="s">
        <v>474</v>
      </c>
      <c r="N103" s="744">
        <v>5.9</v>
      </c>
      <c r="O103" s="423"/>
      <c r="P103" s="705" t="str">
        <f t="shared" si="8"/>
        <v>INCLUDED</v>
      </c>
      <c r="Q103" s="738">
        <f t="shared" si="9"/>
        <v>0</v>
      </c>
      <c r="R103" s="644">
        <f t="shared" si="10"/>
        <v>0</v>
      </c>
      <c r="S103" s="645">
        <f>Discount!$J$36</f>
        <v>0</v>
      </c>
      <c r="T103" s="644">
        <f t="shared" si="11"/>
        <v>0</v>
      </c>
      <c r="U103" s="646">
        <f t="shared" si="12"/>
        <v>0</v>
      </c>
      <c r="V103" s="647">
        <f t="shared" si="13"/>
        <v>0</v>
      </c>
      <c r="X103" s="693"/>
      <c r="Z103" s="706"/>
    </row>
    <row r="104" spans="1:16376" ht="18.75">
      <c r="A104" s="557">
        <v>84</v>
      </c>
      <c r="B104" s="560">
        <v>7000036851</v>
      </c>
      <c r="C104" s="560">
        <v>300</v>
      </c>
      <c r="D104" s="744">
        <v>90</v>
      </c>
      <c r="E104" s="744">
        <v>20</v>
      </c>
      <c r="F104" s="743" t="s">
        <v>635</v>
      </c>
      <c r="G104" s="744">
        <v>100001242</v>
      </c>
      <c r="H104" s="744">
        <v>998344</v>
      </c>
      <c r="I104" s="425"/>
      <c r="J104" s="744">
        <v>18</v>
      </c>
      <c r="K104" s="424"/>
      <c r="L104" s="743" t="s">
        <v>511</v>
      </c>
      <c r="M104" s="744" t="s">
        <v>474</v>
      </c>
      <c r="N104" s="744">
        <v>5.9</v>
      </c>
      <c r="O104" s="423"/>
      <c r="P104" s="705" t="str">
        <f t="shared" si="8"/>
        <v>INCLUDED</v>
      </c>
      <c r="Q104" s="738">
        <f t="shared" si="9"/>
        <v>0</v>
      </c>
      <c r="R104" s="644">
        <f t="shared" si="10"/>
        <v>0</v>
      </c>
      <c r="S104" s="645">
        <f>Discount!$J$36</f>
        <v>0</v>
      </c>
      <c r="T104" s="644">
        <f t="shared" si="11"/>
        <v>0</v>
      </c>
      <c r="U104" s="646">
        <f t="shared" si="12"/>
        <v>0</v>
      </c>
      <c r="V104" s="647">
        <f t="shared" si="13"/>
        <v>0</v>
      </c>
      <c r="X104" s="693"/>
      <c r="Z104" s="706"/>
    </row>
    <row r="105" spans="1:16376" ht="56.25">
      <c r="A105" s="557">
        <v>85</v>
      </c>
      <c r="B105" s="560">
        <v>7000036851</v>
      </c>
      <c r="C105" s="560">
        <v>300</v>
      </c>
      <c r="D105" s="744">
        <v>90</v>
      </c>
      <c r="E105" s="744">
        <v>30</v>
      </c>
      <c r="F105" s="743" t="s">
        <v>635</v>
      </c>
      <c r="G105" s="744">
        <v>100056953</v>
      </c>
      <c r="H105" s="744">
        <v>998344</v>
      </c>
      <c r="I105" s="425"/>
      <c r="J105" s="744">
        <v>18</v>
      </c>
      <c r="K105" s="424"/>
      <c r="L105" s="743" t="s">
        <v>543</v>
      </c>
      <c r="M105" s="744" t="s">
        <v>474</v>
      </c>
      <c r="N105" s="744">
        <v>5.9</v>
      </c>
      <c r="O105" s="423"/>
      <c r="P105" s="705" t="str">
        <f t="shared" si="8"/>
        <v>INCLUDED</v>
      </c>
      <c r="Q105" s="738">
        <f t="shared" si="9"/>
        <v>0</v>
      </c>
      <c r="R105" s="644">
        <f t="shared" si="10"/>
        <v>0</v>
      </c>
      <c r="S105" s="645">
        <f>Discount!$J$36</f>
        <v>0</v>
      </c>
      <c r="T105" s="644">
        <f t="shared" si="11"/>
        <v>0</v>
      </c>
      <c r="U105" s="646">
        <f t="shared" si="12"/>
        <v>0</v>
      </c>
      <c r="V105" s="647">
        <f t="shared" si="13"/>
        <v>0</v>
      </c>
      <c r="X105" s="693"/>
      <c r="Z105" s="706"/>
    </row>
    <row r="106" spans="1:16376" ht="37.5">
      <c r="A106" s="557">
        <v>86</v>
      </c>
      <c r="B106" s="560">
        <v>7000036851</v>
      </c>
      <c r="C106" s="560">
        <v>330</v>
      </c>
      <c r="D106" s="744">
        <v>110</v>
      </c>
      <c r="E106" s="744">
        <v>10</v>
      </c>
      <c r="F106" s="743" t="s">
        <v>638</v>
      </c>
      <c r="G106" s="744">
        <v>100001269</v>
      </c>
      <c r="H106" s="744">
        <v>995468</v>
      </c>
      <c r="I106" s="425"/>
      <c r="J106" s="744">
        <v>18</v>
      </c>
      <c r="K106" s="424"/>
      <c r="L106" s="743" t="s">
        <v>525</v>
      </c>
      <c r="M106" s="744" t="s">
        <v>472</v>
      </c>
      <c r="N106" s="744">
        <v>18</v>
      </c>
      <c r="O106" s="423"/>
      <c r="P106" s="705" t="str">
        <f t="shared" si="8"/>
        <v>INCLUDED</v>
      </c>
      <c r="Q106" s="738">
        <f t="shared" si="9"/>
        <v>0</v>
      </c>
      <c r="R106" s="644">
        <f t="shared" si="10"/>
        <v>0</v>
      </c>
      <c r="S106" s="645">
        <f>Discount!$J$36</f>
        <v>0</v>
      </c>
      <c r="T106" s="644">
        <f t="shared" si="11"/>
        <v>0</v>
      </c>
      <c r="U106" s="646">
        <f t="shared" si="12"/>
        <v>0</v>
      </c>
      <c r="V106" s="647">
        <f t="shared" si="13"/>
        <v>0</v>
      </c>
      <c r="X106" s="693"/>
      <c r="Z106" s="706"/>
    </row>
    <row r="107" spans="1:16376" ht="37.5">
      <c r="A107" s="557">
        <v>87</v>
      </c>
      <c r="B107" s="560">
        <v>7000036851</v>
      </c>
      <c r="C107" s="560">
        <v>330</v>
      </c>
      <c r="D107" s="744">
        <v>110</v>
      </c>
      <c r="E107" s="744">
        <v>20</v>
      </c>
      <c r="F107" s="743" t="s">
        <v>638</v>
      </c>
      <c r="G107" s="744">
        <v>100004928</v>
      </c>
      <c r="H107" s="744">
        <v>998731</v>
      </c>
      <c r="I107" s="425"/>
      <c r="J107" s="744">
        <v>18</v>
      </c>
      <c r="K107" s="424"/>
      <c r="L107" s="743" t="s">
        <v>493</v>
      </c>
      <c r="M107" s="744" t="s">
        <v>472</v>
      </c>
      <c r="N107" s="744">
        <v>14</v>
      </c>
      <c r="O107" s="423"/>
      <c r="P107" s="705" t="str">
        <f t="shared" si="8"/>
        <v>INCLUDED</v>
      </c>
      <c r="Q107" s="738">
        <f t="shared" si="9"/>
        <v>0</v>
      </c>
      <c r="R107" s="644">
        <f t="shared" si="10"/>
        <v>0</v>
      </c>
      <c r="S107" s="645">
        <f>Discount!$J$36</f>
        <v>0</v>
      </c>
      <c r="T107" s="644">
        <f t="shared" si="11"/>
        <v>0</v>
      </c>
      <c r="U107" s="646">
        <f t="shared" si="12"/>
        <v>0</v>
      </c>
      <c r="V107" s="647">
        <f t="shared" si="13"/>
        <v>0</v>
      </c>
      <c r="X107" s="693"/>
      <c r="Z107" s="706"/>
    </row>
    <row r="108" spans="1:16376" ht="56.25">
      <c r="A108" s="557">
        <v>88</v>
      </c>
      <c r="B108" s="560">
        <v>7000036851</v>
      </c>
      <c r="C108" s="560">
        <v>330</v>
      </c>
      <c r="D108" s="744">
        <v>110</v>
      </c>
      <c r="E108" s="744">
        <v>30</v>
      </c>
      <c r="F108" s="743" t="s">
        <v>638</v>
      </c>
      <c r="G108" s="744">
        <v>100002202</v>
      </c>
      <c r="H108" s="744">
        <v>995468</v>
      </c>
      <c r="I108" s="425"/>
      <c r="J108" s="744">
        <v>18</v>
      </c>
      <c r="K108" s="424"/>
      <c r="L108" s="743" t="s">
        <v>527</v>
      </c>
      <c r="M108" s="744" t="s">
        <v>472</v>
      </c>
      <c r="N108" s="744">
        <v>2</v>
      </c>
      <c r="O108" s="423"/>
      <c r="P108" s="705" t="str">
        <f t="shared" si="8"/>
        <v>INCLUDED</v>
      </c>
      <c r="Q108" s="738">
        <f t="shared" si="9"/>
        <v>0</v>
      </c>
      <c r="R108" s="644">
        <f t="shared" si="10"/>
        <v>0</v>
      </c>
      <c r="S108" s="645">
        <f>Discount!$J$36</f>
        <v>0</v>
      </c>
      <c r="T108" s="644">
        <f t="shared" si="11"/>
        <v>0</v>
      </c>
      <c r="U108" s="646">
        <f t="shared" si="12"/>
        <v>0</v>
      </c>
      <c r="V108" s="647">
        <f t="shared" si="13"/>
        <v>0</v>
      </c>
      <c r="X108" s="693"/>
      <c r="Z108" s="706"/>
    </row>
    <row r="109" spans="1:16376" ht="37.5">
      <c r="A109" s="557">
        <v>89</v>
      </c>
      <c r="B109" s="560">
        <v>7000036851</v>
      </c>
      <c r="C109" s="560">
        <v>330</v>
      </c>
      <c r="D109" s="744">
        <v>110</v>
      </c>
      <c r="E109" s="744">
        <v>40</v>
      </c>
      <c r="F109" s="743" t="s">
        <v>638</v>
      </c>
      <c r="G109" s="744">
        <v>100001270</v>
      </c>
      <c r="H109" s="744">
        <v>995468</v>
      </c>
      <c r="I109" s="425"/>
      <c r="J109" s="744">
        <v>18</v>
      </c>
      <c r="K109" s="424"/>
      <c r="L109" s="743" t="s">
        <v>526</v>
      </c>
      <c r="M109" s="744" t="s">
        <v>472</v>
      </c>
      <c r="N109" s="744">
        <v>4</v>
      </c>
      <c r="O109" s="423"/>
      <c r="P109" s="705" t="str">
        <f t="shared" si="8"/>
        <v>INCLUDED</v>
      </c>
      <c r="Q109" s="738">
        <f t="shared" si="9"/>
        <v>0</v>
      </c>
      <c r="R109" s="644">
        <f t="shared" si="10"/>
        <v>0</v>
      </c>
      <c r="S109" s="645">
        <f>Discount!$J$36</f>
        <v>0</v>
      </c>
      <c r="T109" s="644">
        <f t="shared" si="11"/>
        <v>0</v>
      </c>
      <c r="U109" s="646">
        <f t="shared" si="12"/>
        <v>0</v>
      </c>
      <c r="V109" s="647">
        <f t="shared" si="13"/>
        <v>0</v>
      </c>
      <c r="X109" s="693"/>
      <c r="Z109" s="706"/>
    </row>
    <row r="110" spans="1:16376" ht="37.5">
      <c r="A110" s="557">
        <v>90</v>
      </c>
      <c r="B110" s="560">
        <v>7000036851</v>
      </c>
      <c r="C110" s="560">
        <v>340</v>
      </c>
      <c r="D110" s="744">
        <v>120</v>
      </c>
      <c r="E110" s="744">
        <v>10</v>
      </c>
      <c r="F110" s="743" t="s">
        <v>510</v>
      </c>
      <c r="G110" s="744">
        <v>100001274</v>
      </c>
      <c r="H110" s="744">
        <v>995444</v>
      </c>
      <c r="I110" s="425"/>
      <c r="J110" s="744">
        <v>18</v>
      </c>
      <c r="K110" s="424"/>
      <c r="L110" s="743" t="s">
        <v>528</v>
      </c>
      <c r="M110" s="744" t="s">
        <v>472</v>
      </c>
      <c r="N110" s="744">
        <v>18</v>
      </c>
      <c r="O110" s="423"/>
      <c r="P110" s="705" t="str">
        <f t="shared" si="8"/>
        <v>INCLUDED</v>
      </c>
      <c r="Q110" s="738">
        <f t="shared" si="9"/>
        <v>0</v>
      </c>
      <c r="R110" s="644">
        <f t="shared" si="10"/>
        <v>0</v>
      </c>
      <c r="S110" s="645">
        <f>Discount!$J$36</f>
        <v>0</v>
      </c>
      <c r="T110" s="644">
        <f t="shared" si="11"/>
        <v>0</v>
      </c>
      <c r="U110" s="646">
        <f t="shared" si="12"/>
        <v>0</v>
      </c>
      <c r="V110" s="647">
        <f t="shared" si="13"/>
        <v>0</v>
      </c>
      <c r="X110" s="693"/>
      <c r="Z110" s="706"/>
    </row>
    <row r="111" spans="1:16376" ht="37.5">
      <c r="A111" s="557">
        <v>91</v>
      </c>
      <c r="B111" s="560">
        <v>7000036851</v>
      </c>
      <c r="C111" s="560">
        <v>340</v>
      </c>
      <c r="D111" s="744">
        <v>120</v>
      </c>
      <c r="E111" s="744">
        <v>20</v>
      </c>
      <c r="F111" s="743" t="s">
        <v>510</v>
      </c>
      <c r="G111" s="744">
        <v>100001275</v>
      </c>
      <c r="H111" s="744">
        <v>995444</v>
      </c>
      <c r="I111" s="425"/>
      <c r="J111" s="744">
        <v>18</v>
      </c>
      <c r="K111" s="424"/>
      <c r="L111" s="743" t="s">
        <v>529</v>
      </c>
      <c r="M111" s="744" t="s">
        <v>472</v>
      </c>
      <c r="N111" s="744">
        <v>18</v>
      </c>
      <c r="O111" s="423"/>
      <c r="P111" s="705" t="str">
        <f t="shared" si="8"/>
        <v>INCLUDED</v>
      </c>
      <c r="Q111" s="738">
        <f t="shared" si="9"/>
        <v>0</v>
      </c>
      <c r="R111" s="644">
        <f t="shared" si="10"/>
        <v>0</v>
      </c>
      <c r="S111" s="645">
        <f>Discount!$J$36</f>
        <v>0</v>
      </c>
      <c r="T111" s="644">
        <f t="shared" si="11"/>
        <v>0</v>
      </c>
      <c r="U111" s="646">
        <f t="shared" si="12"/>
        <v>0</v>
      </c>
      <c r="V111" s="647">
        <f t="shared" si="13"/>
        <v>0</v>
      </c>
      <c r="X111" s="693"/>
      <c r="Z111" s="706"/>
    </row>
    <row r="112" spans="1:16376" ht="37.5">
      <c r="A112" s="557">
        <v>92</v>
      </c>
      <c r="B112" s="560">
        <v>7000036851</v>
      </c>
      <c r="C112" s="560">
        <v>340</v>
      </c>
      <c r="D112" s="744">
        <v>120</v>
      </c>
      <c r="E112" s="744">
        <v>30</v>
      </c>
      <c r="F112" s="743" t="s">
        <v>510</v>
      </c>
      <c r="G112" s="744">
        <v>100002534</v>
      </c>
      <c r="H112" s="744">
        <v>995444</v>
      </c>
      <c r="I112" s="425"/>
      <c r="J112" s="744">
        <v>18</v>
      </c>
      <c r="K112" s="424"/>
      <c r="L112" s="743" t="s">
        <v>657</v>
      </c>
      <c r="M112" s="744" t="s">
        <v>473</v>
      </c>
      <c r="N112" s="744">
        <v>18</v>
      </c>
      <c r="O112" s="423"/>
      <c r="P112" s="705" t="str">
        <f t="shared" si="8"/>
        <v>INCLUDED</v>
      </c>
      <c r="Q112" s="738">
        <f t="shared" si="9"/>
        <v>0</v>
      </c>
      <c r="R112" s="644">
        <f t="shared" si="10"/>
        <v>0</v>
      </c>
      <c r="S112" s="645">
        <f>Discount!$J$36</f>
        <v>0</v>
      </c>
      <c r="T112" s="644">
        <f t="shared" si="11"/>
        <v>0</v>
      </c>
      <c r="U112" s="646">
        <f t="shared" si="12"/>
        <v>0</v>
      </c>
      <c r="V112" s="647">
        <f t="shared" si="13"/>
        <v>0</v>
      </c>
      <c r="X112" s="693"/>
      <c r="Z112" s="706"/>
    </row>
    <row r="113" spans="1:26" ht="37.5">
      <c r="A113" s="557">
        <v>93</v>
      </c>
      <c r="B113" s="560">
        <v>7000036851</v>
      </c>
      <c r="C113" s="560">
        <v>340</v>
      </c>
      <c r="D113" s="744">
        <v>120</v>
      </c>
      <c r="E113" s="744">
        <v>40</v>
      </c>
      <c r="F113" s="743" t="s">
        <v>510</v>
      </c>
      <c r="G113" s="744">
        <v>100001277</v>
      </c>
      <c r="H113" s="744">
        <v>995444</v>
      </c>
      <c r="I113" s="425"/>
      <c r="J113" s="744">
        <v>18</v>
      </c>
      <c r="K113" s="424"/>
      <c r="L113" s="743" t="s">
        <v>532</v>
      </c>
      <c r="M113" s="744" t="s">
        <v>472</v>
      </c>
      <c r="N113" s="744">
        <v>18</v>
      </c>
      <c r="O113" s="423"/>
      <c r="P113" s="705" t="str">
        <f t="shared" si="8"/>
        <v>INCLUDED</v>
      </c>
      <c r="Q113" s="738">
        <f t="shared" si="9"/>
        <v>0</v>
      </c>
      <c r="R113" s="644">
        <f t="shared" si="10"/>
        <v>0</v>
      </c>
      <c r="S113" s="645">
        <f>Discount!$J$36</f>
        <v>0</v>
      </c>
      <c r="T113" s="644">
        <f t="shared" si="11"/>
        <v>0</v>
      </c>
      <c r="U113" s="646">
        <f t="shared" si="12"/>
        <v>0</v>
      </c>
      <c r="V113" s="647">
        <f t="shared" si="13"/>
        <v>0</v>
      </c>
      <c r="X113" s="693"/>
      <c r="Z113" s="706"/>
    </row>
    <row r="114" spans="1:26" ht="37.5">
      <c r="A114" s="557">
        <v>94</v>
      </c>
      <c r="B114" s="560">
        <v>7000036851</v>
      </c>
      <c r="C114" s="560">
        <v>340</v>
      </c>
      <c r="D114" s="744">
        <v>120</v>
      </c>
      <c r="E114" s="744">
        <v>50</v>
      </c>
      <c r="F114" s="743" t="s">
        <v>510</v>
      </c>
      <c r="G114" s="744">
        <v>100001281</v>
      </c>
      <c r="H114" s="744">
        <v>995444</v>
      </c>
      <c r="I114" s="425"/>
      <c r="J114" s="744">
        <v>18</v>
      </c>
      <c r="K114" s="424"/>
      <c r="L114" s="743" t="s">
        <v>662</v>
      </c>
      <c r="M114" s="744" t="s">
        <v>473</v>
      </c>
      <c r="N114" s="744">
        <v>3</v>
      </c>
      <c r="O114" s="423"/>
      <c r="P114" s="705" t="str">
        <f t="shared" si="8"/>
        <v>INCLUDED</v>
      </c>
      <c r="Q114" s="738">
        <f t="shared" si="9"/>
        <v>0</v>
      </c>
      <c r="R114" s="644">
        <f t="shared" si="10"/>
        <v>0</v>
      </c>
      <c r="S114" s="645">
        <f>Discount!$J$36</f>
        <v>0</v>
      </c>
      <c r="T114" s="644">
        <f t="shared" si="11"/>
        <v>0</v>
      </c>
      <c r="U114" s="646">
        <f t="shared" si="12"/>
        <v>0</v>
      </c>
      <c r="V114" s="647">
        <f t="shared" si="13"/>
        <v>0</v>
      </c>
      <c r="X114" s="693"/>
      <c r="Z114" s="706"/>
    </row>
    <row r="115" spans="1:26" ht="56.25">
      <c r="A115" s="557">
        <v>95</v>
      </c>
      <c r="B115" s="560">
        <v>7000036851</v>
      </c>
      <c r="C115" s="560">
        <v>320</v>
      </c>
      <c r="D115" s="744">
        <v>130</v>
      </c>
      <c r="E115" s="744">
        <v>10</v>
      </c>
      <c r="F115" s="743" t="s">
        <v>637</v>
      </c>
      <c r="G115" s="744">
        <v>100001248</v>
      </c>
      <c r="H115" s="744">
        <v>995455</v>
      </c>
      <c r="I115" s="425"/>
      <c r="J115" s="744">
        <v>18</v>
      </c>
      <c r="K115" s="424"/>
      <c r="L115" s="743" t="s">
        <v>524</v>
      </c>
      <c r="M115" s="744" t="s">
        <v>476</v>
      </c>
      <c r="N115" s="744">
        <v>352</v>
      </c>
      <c r="O115" s="423"/>
      <c r="P115" s="705" t="str">
        <f t="shared" si="8"/>
        <v>INCLUDED</v>
      </c>
      <c r="Q115" s="738">
        <f t="shared" si="9"/>
        <v>0</v>
      </c>
      <c r="R115" s="644">
        <f t="shared" si="10"/>
        <v>0</v>
      </c>
      <c r="S115" s="645">
        <f>Discount!$J$36</f>
        <v>0</v>
      </c>
      <c r="T115" s="644">
        <f t="shared" si="11"/>
        <v>0</v>
      </c>
      <c r="U115" s="646">
        <f t="shared" si="12"/>
        <v>0</v>
      </c>
      <c r="V115" s="647">
        <f t="shared" si="13"/>
        <v>0</v>
      </c>
      <c r="X115" s="693"/>
      <c r="Z115" s="706"/>
    </row>
    <row r="116" spans="1:26" ht="37.5">
      <c r="A116" s="557">
        <v>96</v>
      </c>
      <c r="B116" s="560">
        <v>7000036851</v>
      </c>
      <c r="C116" s="560">
        <v>320</v>
      </c>
      <c r="D116" s="744">
        <v>130</v>
      </c>
      <c r="E116" s="744">
        <v>30</v>
      </c>
      <c r="F116" s="743" t="s">
        <v>637</v>
      </c>
      <c r="G116" s="744">
        <v>100059037</v>
      </c>
      <c r="H116" s="744">
        <v>995455</v>
      </c>
      <c r="I116" s="425"/>
      <c r="J116" s="744">
        <v>18</v>
      </c>
      <c r="K116" s="424"/>
      <c r="L116" s="743" t="s">
        <v>652</v>
      </c>
      <c r="M116" s="744" t="s">
        <v>476</v>
      </c>
      <c r="N116" s="744">
        <v>151</v>
      </c>
      <c r="O116" s="423"/>
      <c r="P116" s="705" t="str">
        <f t="shared" si="8"/>
        <v>INCLUDED</v>
      </c>
      <c r="Q116" s="738">
        <f t="shared" si="9"/>
        <v>0</v>
      </c>
      <c r="R116" s="644">
        <f t="shared" si="10"/>
        <v>0</v>
      </c>
      <c r="S116" s="645">
        <f>Discount!$J$36</f>
        <v>0</v>
      </c>
      <c r="T116" s="644">
        <f t="shared" si="11"/>
        <v>0</v>
      </c>
      <c r="U116" s="646">
        <f t="shared" si="12"/>
        <v>0</v>
      </c>
      <c r="V116" s="647">
        <f t="shared" si="13"/>
        <v>0</v>
      </c>
      <c r="X116" s="693"/>
      <c r="Z116" s="706"/>
    </row>
    <row r="117" spans="1:26" ht="37.5">
      <c r="A117" s="557">
        <v>97</v>
      </c>
      <c r="B117" s="560">
        <v>7000036851</v>
      </c>
      <c r="C117" s="560">
        <v>310</v>
      </c>
      <c r="D117" s="744">
        <v>140</v>
      </c>
      <c r="E117" s="744">
        <v>10</v>
      </c>
      <c r="F117" s="743" t="s">
        <v>636</v>
      </c>
      <c r="G117" s="744">
        <v>100001255</v>
      </c>
      <c r="H117" s="744">
        <v>995433</v>
      </c>
      <c r="I117" s="425"/>
      <c r="J117" s="744">
        <v>18</v>
      </c>
      <c r="K117" s="424"/>
      <c r="L117" s="743" t="s">
        <v>515</v>
      </c>
      <c r="M117" s="744" t="s">
        <v>477</v>
      </c>
      <c r="N117" s="744">
        <v>966.4</v>
      </c>
      <c r="O117" s="423"/>
      <c r="P117" s="705" t="str">
        <f t="shared" si="8"/>
        <v>INCLUDED</v>
      </c>
      <c r="Q117" s="738">
        <f t="shared" si="9"/>
        <v>0</v>
      </c>
      <c r="R117" s="644">
        <f t="shared" si="10"/>
        <v>0</v>
      </c>
      <c r="S117" s="645">
        <f>Discount!$J$36</f>
        <v>0</v>
      </c>
      <c r="T117" s="644">
        <f t="shared" si="11"/>
        <v>0</v>
      </c>
      <c r="U117" s="646">
        <f t="shared" si="12"/>
        <v>0</v>
      </c>
      <c r="V117" s="647">
        <f t="shared" si="13"/>
        <v>0</v>
      </c>
      <c r="X117" s="693"/>
      <c r="Z117" s="706"/>
    </row>
    <row r="118" spans="1:26" ht="37.5">
      <c r="A118" s="557">
        <v>98</v>
      </c>
      <c r="B118" s="560">
        <v>7000036851</v>
      </c>
      <c r="C118" s="560">
        <v>310</v>
      </c>
      <c r="D118" s="744">
        <v>140</v>
      </c>
      <c r="E118" s="744">
        <v>20</v>
      </c>
      <c r="F118" s="743" t="s">
        <v>636</v>
      </c>
      <c r="G118" s="744">
        <v>100001256</v>
      </c>
      <c r="H118" s="744">
        <v>995433</v>
      </c>
      <c r="I118" s="425"/>
      <c r="J118" s="744">
        <v>18</v>
      </c>
      <c r="K118" s="424"/>
      <c r="L118" s="743" t="s">
        <v>516</v>
      </c>
      <c r="M118" s="744" t="s">
        <v>477</v>
      </c>
      <c r="N118" s="744">
        <v>4501.5</v>
      </c>
      <c r="O118" s="423"/>
      <c r="P118" s="705" t="str">
        <f t="shared" si="8"/>
        <v>INCLUDED</v>
      </c>
      <c r="Q118" s="738">
        <f t="shared" si="9"/>
        <v>0</v>
      </c>
      <c r="R118" s="644">
        <f t="shared" si="10"/>
        <v>0</v>
      </c>
      <c r="S118" s="645">
        <f>Discount!$J$36</f>
        <v>0</v>
      </c>
      <c r="T118" s="644">
        <f t="shared" si="11"/>
        <v>0</v>
      </c>
      <c r="U118" s="646">
        <f t="shared" si="12"/>
        <v>0</v>
      </c>
      <c r="V118" s="647">
        <f t="shared" si="13"/>
        <v>0</v>
      </c>
      <c r="X118" s="693"/>
      <c r="Z118" s="706"/>
    </row>
    <row r="119" spans="1:26" ht="37.5">
      <c r="A119" s="557">
        <v>99</v>
      </c>
      <c r="B119" s="560">
        <v>7000036851</v>
      </c>
      <c r="C119" s="560">
        <v>310</v>
      </c>
      <c r="D119" s="744">
        <v>140</v>
      </c>
      <c r="E119" s="744">
        <v>30</v>
      </c>
      <c r="F119" s="743" t="s">
        <v>636</v>
      </c>
      <c r="G119" s="744">
        <v>100001260</v>
      </c>
      <c r="H119" s="744">
        <v>995454</v>
      </c>
      <c r="I119" s="425"/>
      <c r="J119" s="744">
        <v>18</v>
      </c>
      <c r="K119" s="424"/>
      <c r="L119" s="743" t="s">
        <v>519</v>
      </c>
      <c r="M119" s="744" t="s">
        <v>477</v>
      </c>
      <c r="N119" s="744">
        <v>819.5</v>
      </c>
      <c r="O119" s="423"/>
      <c r="P119" s="705" t="str">
        <f t="shared" si="8"/>
        <v>INCLUDED</v>
      </c>
      <c r="Q119" s="738">
        <f t="shared" si="9"/>
        <v>0</v>
      </c>
      <c r="R119" s="644">
        <f t="shared" si="10"/>
        <v>0</v>
      </c>
      <c r="S119" s="645">
        <f>Discount!$J$36</f>
        <v>0</v>
      </c>
      <c r="T119" s="644">
        <f t="shared" si="11"/>
        <v>0</v>
      </c>
      <c r="U119" s="646">
        <f t="shared" si="12"/>
        <v>0</v>
      </c>
      <c r="V119" s="647">
        <f t="shared" si="13"/>
        <v>0</v>
      </c>
      <c r="X119" s="693"/>
      <c r="Z119" s="706"/>
    </row>
    <row r="120" spans="1:26" ht="37.5">
      <c r="A120" s="557">
        <v>100</v>
      </c>
      <c r="B120" s="560">
        <v>7000036851</v>
      </c>
      <c r="C120" s="560">
        <v>310</v>
      </c>
      <c r="D120" s="744">
        <v>140</v>
      </c>
      <c r="E120" s="744">
        <v>40</v>
      </c>
      <c r="F120" s="743" t="s">
        <v>636</v>
      </c>
      <c r="G120" s="744">
        <v>100001261</v>
      </c>
      <c r="H120" s="744">
        <v>995454</v>
      </c>
      <c r="I120" s="425"/>
      <c r="J120" s="744">
        <v>18</v>
      </c>
      <c r="K120" s="424"/>
      <c r="L120" s="743" t="s">
        <v>520</v>
      </c>
      <c r="M120" s="744" t="s">
        <v>477</v>
      </c>
      <c r="N120" s="744">
        <v>102.9</v>
      </c>
      <c r="O120" s="423"/>
      <c r="P120" s="705" t="str">
        <f t="shared" si="8"/>
        <v>INCLUDED</v>
      </c>
      <c r="Q120" s="738">
        <f t="shared" si="9"/>
        <v>0</v>
      </c>
      <c r="R120" s="644">
        <f t="shared" si="10"/>
        <v>0</v>
      </c>
      <c r="S120" s="645">
        <f>Discount!$J$36</f>
        <v>0</v>
      </c>
      <c r="T120" s="644">
        <f t="shared" si="11"/>
        <v>0</v>
      </c>
      <c r="U120" s="646">
        <f t="shared" si="12"/>
        <v>0</v>
      </c>
      <c r="V120" s="647">
        <f t="shared" si="13"/>
        <v>0</v>
      </c>
      <c r="X120" s="693"/>
      <c r="Z120" s="706"/>
    </row>
    <row r="121" spans="1:26" ht="37.5">
      <c r="A121" s="557">
        <v>101</v>
      </c>
      <c r="B121" s="560">
        <v>7000036851</v>
      </c>
      <c r="C121" s="560">
        <v>310</v>
      </c>
      <c r="D121" s="744">
        <v>140</v>
      </c>
      <c r="E121" s="744">
        <v>50</v>
      </c>
      <c r="F121" s="743" t="s">
        <v>636</v>
      </c>
      <c r="G121" s="744">
        <v>100001262</v>
      </c>
      <c r="H121" s="744">
        <v>995454</v>
      </c>
      <c r="I121" s="425"/>
      <c r="J121" s="744">
        <v>18</v>
      </c>
      <c r="K121" s="424"/>
      <c r="L121" s="743" t="s">
        <v>521</v>
      </c>
      <c r="M121" s="744" t="s">
        <v>476</v>
      </c>
      <c r="N121" s="744">
        <v>73.2</v>
      </c>
      <c r="O121" s="423"/>
      <c r="P121" s="705" t="str">
        <f t="shared" si="8"/>
        <v>INCLUDED</v>
      </c>
      <c r="Q121" s="738">
        <f t="shared" si="9"/>
        <v>0</v>
      </c>
      <c r="R121" s="644">
        <f t="shared" si="10"/>
        <v>0</v>
      </c>
      <c r="S121" s="645">
        <f>Discount!$J$36</f>
        <v>0</v>
      </c>
      <c r="T121" s="644">
        <f t="shared" si="11"/>
        <v>0</v>
      </c>
      <c r="U121" s="646">
        <f t="shared" si="12"/>
        <v>0</v>
      </c>
      <c r="V121" s="647">
        <f t="shared" si="13"/>
        <v>0</v>
      </c>
      <c r="X121" s="693"/>
      <c r="Z121" s="706"/>
    </row>
    <row r="122" spans="1:26" ht="37.5">
      <c r="A122" s="557">
        <v>102</v>
      </c>
      <c r="B122" s="560">
        <v>7000036851</v>
      </c>
      <c r="C122" s="560">
        <v>310</v>
      </c>
      <c r="D122" s="744">
        <v>140</v>
      </c>
      <c r="E122" s="744">
        <v>60</v>
      </c>
      <c r="F122" s="743" t="s">
        <v>636</v>
      </c>
      <c r="G122" s="744">
        <v>100001263</v>
      </c>
      <c r="H122" s="744">
        <v>995455</v>
      </c>
      <c r="I122" s="425"/>
      <c r="J122" s="744">
        <v>18</v>
      </c>
      <c r="K122" s="424"/>
      <c r="L122" s="743" t="s">
        <v>522</v>
      </c>
      <c r="M122" s="744" t="s">
        <v>476</v>
      </c>
      <c r="N122" s="744">
        <v>12.5</v>
      </c>
      <c r="O122" s="423"/>
      <c r="P122" s="705" t="str">
        <f t="shared" si="8"/>
        <v>INCLUDED</v>
      </c>
      <c r="Q122" s="738">
        <f t="shared" si="9"/>
        <v>0</v>
      </c>
      <c r="R122" s="644">
        <f t="shared" si="10"/>
        <v>0</v>
      </c>
      <c r="S122" s="645">
        <f>Discount!$J$36</f>
        <v>0</v>
      </c>
      <c r="T122" s="644">
        <f t="shared" si="11"/>
        <v>0</v>
      </c>
      <c r="U122" s="646">
        <f t="shared" si="12"/>
        <v>0</v>
      </c>
      <c r="V122" s="647">
        <f t="shared" si="13"/>
        <v>0</v>
      </c>
      <c r="X122" s="693"/>
      <c r="Z122" s="706"/>
    </row>
    <row r="123" spans="1:26" ht="37.5">
      <c r="A123" s="557">
        <v>103</v>
      </c>
      <c r="B123" s="560">
        <v>7000036851</v>
      </c>
      <c r="C123" s="560">
        <v>310</v>
      </c>
      <c r="D123" s="744">
        <v>140</v>
      </c>
      <c r="E123" s="744">
        <v>70</v>
      </c>
      <c r="F123" s="743" t="s">
        <v>636</v>
      </c>
      <c r="G123" s="744">
        <v>100001257</v>
      </c>
      <c r="H123" s="744">
        <v>995433</v>
      </c>
      <c r="I123" s="425"/>
      <c r="J123" s="744">
        <v>18</v>
      </c>
      <c r="K123" s="424"/>
      <c r="L123" s="743" t="s">
        <v>517</v>
      </c>
      <c r="M123" s="744" t="s">
        <v>477</v>
      </c>
      <c r="N123" s="744">
        <v>1046.5999999999999</v>
      </c>
      <c r="O123" s="423"/>
      <c r="P123" s="705" t="str">
        <f t="shared" si="8"/>
        <v>INCLUDED</v>
      </c>
      <c r="Q123" s="738">
        <f t="shared" si="9"/>
        <v>0</v>
      </c>
      <c r="R123" s="644">
        <f t="shared" si="10"/>
        <v>0</v>
      </c>
      <c r="S123" s="645">
        <f>Discount!$J$36</f>
        <v>0</v>
      </c>
      <c r="T123" s="644">
        <f t="shared" si="11"/>
        <v>0</v>
      </c>
      <c r="U123" s="646">
        <f t="shared" si="12"/>
        <v>0</v>
      </c>
      <c r="V123" s="647">
        <f t="shared" si="13"/>
        <v>0</v>
      </c>
      <c r="X123" s="693"/>
      <c r="Z123" s="706"/>
    </row>
    <row r="124" spans="1:26" ht="75">
      <c r="A124" s="557">
        <v>104</v>
      </c>
      <c r="B124" s="560">
        <v>7000036851</v>
      </c>
      <c r="C124" s="560">
        <v>350</v>
      </c>
      <c r="D124" s="744">
        <v>150</v>
      </c>
      <c r="E124" s="744">
        <v>10</v>
      </c>
      <c r="F124" s="743" t="s">
        <v>639</v>
      </c>
      <c r="G124" s="744">
        <v>100003539</v>
      </c>
      <c r="H124" s="744">
        <v>995468</v>
      </c>
      <c r="I124" s="425"/>
      <c r="J124" s="744">
        <v>18</v>
      </c>
      <c r="K124" s="424"/>
      <c r="L124" s="743" t="s">
        <v>663</v>
      </c>
      <c r="M124" s="744" t="s">
        <v>474</v>
      </c>
      <c r="N124" s="744">
        <v>5.9</v>
      </c>
      <c r="O124" s="423"/>
      <c r="P124" s="705" t="str">
        <f t="shared" si="8"/>
        <v>INCLUDED</v>
      </c>
      <c r="Q124" s="738">
        <f t="shared" si="9"/>
        <v>0</v>
      </c>
      <c r="R124" s="644">
        <f t="shared" si="10"/>
        <v>0</v>
      </c>
      <c r="S124" s="645">
        <f>Discount!$J$36</f>
        <v>0</v>
      </c>
      <c r="T124" s="644">
        <f t="shared" si="11"/>
        <v>0</v>
      </c>
      <c r="U124" s="646">
        <f t="shared" si="12"/>
        <v>0</v>
      </c>
      <c r="V124" s="647">
        <f t="shared" si="13"/>
        <v>0</v>
      </c>
      <c r="X124" s="693"/>
      <c r="Z124" s="706"/>
    </row>
    <row r="125" spans="1:26" ht="37.5">
      <c r="A125" s="557">
        <v>105</v>
      </c>
      <c r="B125" s="560">
        <v>7000036851</v>
      </c>
      <c r="C125" s="560">
        <v>350</v>
      </c>
      <c r="D125" s="744">
        <v>150</v>
      </c>
      <c r="E125" s="744">
        <v>20</v>
      </c>
      <c r="F125" s="743" t="s">
        <v>639</v>
      </c>
      <c r="G125" s="744">
        <v>100003540</v>
      </c>
      <c r="H125" s="744">
        <v>995468</v>
      </c>
      <c r="I125" s="425"/>
      <c r="J125" s="744">
        <v>18</v>
      </c>
      <c r="K125" s="424"/>
      <c r="L125" s="743" t="s">
        <v>664</v>
      </c>
      <c r="M125" s="744" t="s">
        <v>474</v>
      </c>
      <c r="N125" s="744">
        <v>5.7</v>
      </c>
      <c r="O125" s="423"/>
      <c r="P125" s="705" t="str">
        <f t="shared" si="8"/>
        <v>INCLUDED</v>
      </c>
      <c r="Q125" s="738">
        <f t="shared" si="9"/>
        <v>0</v>
      </c>
      <c r="R125" s="644">
        <f t="shared" si="10"/>
        <v>0</v>
      </c>
      <c r="S125" s="645">
        <f>Discount!$J$36</f>
        <v>0</v>
      </c>
      <c r="T125" s="644">
        <f t="shared" si="11"/>
        <v>0</v>
      </c>
      <c r="U125" s="646">
        <f t="shared" si="12"/>
        <v>0</v>
      </c>
      <c r="V125" s="647">
        <f t="shared" si="13"/>
        <v>0</v>
      </c>
      <c r="X125" s="693"/>
      <c r="Z125" s="706"/>
    </row>
    <row r="126" spans="1:26" ht="18.75">
      <c r="A126" s="557">
        <v>106</v>
      </c>
      <c r="B126" s="560">
        <v>7000036851</v>
      </c>
      <c r="C126" s="560">
        <v>350</v>
      </c>
      <c r="D126" s="744">
        <v>150</v>
      </c>
      <c r="E126" s="744">
        <v>30</v>
      </c>
      <c r="F126" s="743" t="s">
        <v>639</v>
      </c>
      <c r="G126" s="744">
        <v>100001309</v>
      </c>
      <c r="H126" s="744">
        <v>995431</v>
      </c>
      <c r="I126" s="425"/>
      <c r="J126" s="744">
        <v>18</v>
      </c>
      <c r="K126" s="424"/>
      <c r="L126" s="743" t="s">
        <v>656</v>
      </c>
      <c r="M126" s="744" t="s">
        <v>476</v>
      </c>
      <c r="N126" s="744">
        <v>254.1</v>
      </c>
      <c r="O126" s="423"/>
      <c r="P126" s="705" t="str">
        <f t="shared" si="8"/>
        <v>INCLUDED</v>
      </c>
      <c r="Q126" s="738">
        <f t="shared" si="9"/>
        <v>0</v>
      </c>
      <c r="R126" s="644">
        <f t="shared" si="10"/>
        <v>0</v>
      </c>
      <c r="S126" s="645">
        <f>Discount!$J$36</f>
        <v>0</v>
      </c>
      <c r="T126" s="644">
        <f t="shared" si="11"/>
        <v>0</v>
      </c>
      <c r="U126" s="646">
        <f t="shared" si="12"/>
        <v>0</v>
      </c>
      <c r="V126" s="647">
        <f t="shared" si="13"/>
        <v>0</v>
      </c>
      <c r="X126" s="693"/>
      <c r="Z126" s="706"/>
    </row>
    <row r="127" spans="1:26" ht="18.75">
      <c r="A127" s="557">
        <v>107</v>
      </c>
      <c r="B127" s="560">
        <v>7000036851</v>
      </c>
      <c r="C127" s="560">
        <v>360</v>
      </c>
      <c r="D127" s="744">
        <v>160</v>
      </c>
      <c r="E127" s="744">
        <v>10</v>
      </c>
      <c r="F127" s="743" t="s">
        <v>648</v>
      </c>
      <c r="G127" s="744">
        <v>100001252</v>
      </c>
      <c r="H127" s="744">
        <v>995432</v>
      </c>
      <c r="I127" s="425"/>
      <c r="J127" s="744">
        <v>18</v>
      </c>
      <c r="K127" s="424"/>
      <c r="L127" s="743" t="s">
        <v>513</v>
      </c>
      <c r="M127" s="744" t="s">
        <v>477</v>
      </c>
      <c r="N127" s="744">
        <v>4010</v>
      </c>
      <c r="O127" s="423"/>
      <c r="P127" s="705" t="str">
        <f t="shared" si="8"/>
        <v>INCLUDED</v>
      </c>
      <c r="Q127" s="738">
        <f t="shared" si="9"/>
        <v>0</v>
      </c>
      <c r="R127" s="644">
        <f t="shared" si="10"/>
        <v>0</v>
      </c>
      <c r="S127" s="645">
        <f>Discount!$J$36</f>
        <v>0</v>
      </c>
      <c r="T127" s="644">
        <f t="shared" si="11"/>
        <v>0</v>
      </c>
      <c r="U127" s="646">
        <f t="shared" si="12"/>
        <v>0</v>
      </c>
      <c r="V127" s="647">
        <f t="shared" si="13"/>
        <v>0</v>
      </c>
      <c r="X127" s="693"/>
      <c r="Z127" s="706"/>
    </row>
    <row r="128" spans="1:26" ht="18.75">
      <c r="A128" s="557">
        <v>108</v>
      </c>
      <c r="B128" s="560">
        <v>7000036851</v>
      </c>
      <c r="C128" s="560">
        <v>360</v>
      </c>
      <c r="D128" s="744">
        <v>160</v>
      </c>
      <c r="E128" s="744">
        <v>20</v>
      </c>
      <c r="F128" s="743" t="s">
        <v>648</v>
      </c>
      <c r="G128" s="744">
        <v>100001253</v>
      </c>
      <c r="H128" s="744">
        <v>995432</v>
      </c>
      <c r="I128" s="425"/>
      <c r="J128" s="744">
        <v>18</v>
      </c>
      <c r="K128" s="424"/>
      <c r="L128" s="743" t="s">
        <v>514</v>
      </c>
      <c r="M128" s="744" t="s">
        <v>477</v>
      </c>
      <c r="N128" s="744">
        <v>400</v>
      </c>
      <c r="O128" s="423"/>
      <c r="P128" s="705" t="str">
        <f t="shared" si="8"/>
        <v>INCLUDED</v>
      </c>
      <c r="Q128" s="738">
        <f t="shared" si="9"/>
        <v>0</v>
      </c>
      <c r="R128" s="644">
        <f t="shared" si="10"/>
        <v>0</v>
      </c>
      <c r="S128" s="645">
        <f>Discount!$J$36</f>
        <v>0</v>
      </c>
      <c r="T128" s="644">
        <f t="shared" si="11"/>
        <v>0</v>
      </c>
      <c r="U128" s="646">
        <f t="shared" si="12"/>
        <v>0</v>
      </c>
      <c r="V128" s="647">
        <f t="shared" si="13"/>
        <v>0</v>
      </c>
      <c r="X128" s="693"/>
      <c r="Z128" s="706"/>
    </row>
    <row r="129" spans="1:16376" ht="37.5">
      <c r="A129" s="557">
        <v>109</v>
      </c>
      <c r="B129" s="560">
        <v>7000036851</v>
      </c>
      <c r="C129" s="560">
        <v>370</v>
      </c>
      <c r="D129" s="744">
        <v>170</v>
      </c>
      <c r="E129" s="744">
        <v>10</v>
      </c>
      <c r="F129" s="743" t="s">
        <v>649</v>
      </c>
      <c r="G129" s="744">
        <v>100001264</v>
      </c>
      <c r="H129" s="744">
        <v>995456</v>
      </c>
      <c r="I129" s="425"/>
      <c r="J129" s="744">
        <v>18</v>
      </c>
      <c r="K129" s="424"/>
      <c r="L129" s="743" t="s">
        <v>534</v>
      </c>
      <c r="M129" s="744" t="s">
        <v>477</v>
      </c>
      <c r="N129" s="744">
        <v>80</v>
      </c>
      <c r="O129" s="423"/>
      <c r="P129" s="705" t="str">
        <f t="shared" si="8"/>
        <v>INCLUDED</v>
      </c>
      <c r="Q129" s="738">
        <f t="shared" si="9"/>
        <v>0</v>
      </c>
      <c r="R129" s="644">
        <f t="shared" si="10"/>
        <v>0</v>
      </c>
      <c r="S129" s="645">
        <f>Discount!$J$36</f>
        <v>0</v>
      </c>
      <c r="T129" s="644">
        <f t="shared" si="11"/>
        <v>0</v>
      </c>
      <c r="U129" s="646">
        <f t="shared" si="12"/>
        <v>0</v>
      </c>
      <c r="V129" s="647">
        <f t="shared" si="13"/>
        <v>0</v>
      </c>
      <c r="X129" s="693"/>
      <c r="Z129" s="706"/>
    </row>
    <row r="130" spans="1:16376" ht="37.5">
      <c r="A130" s="557">
        <v>110</v>
      </c>
      <c r="B130" s="560">
        <v>7000036851</v>
      </c>
      <c r="C130" s="560">
        <v>370</v>
      </c>
      <c r="D130" s="744">
        <v>170</v>
      </c>
      <c r="E130" s="744">
        <v>20</v>
      </c>
      <c r="F130" s="743" t="s">
        <v>649</v>
      </c>
      <c r="G130" s="744">
        <v>100001267</v>
      </c>
      <c r="H130" s="744">
        <v>995456</v>
      </c>
      <c r="I130" s="425"/>
      <c r="J130" s="744">
        <v>18</v>
      </c>
      <c r="K130" s="424"/>
      <c r="L130" s="743" t="s">
        <v>537</v>
      </c>
      <c r="M130" s="744" t="s">
        <v>477</v>
      </c>
      <c r="N130" s="744">
        <v>2</v>
      </c>
      <c r="O130" s="423"/>
      <c r="P130" s="705" t="str">
        <f t="shared" si="8"/>
        <v>INCLUDED</v>
      </c>
      <c r="Q130" s="738">
        <f t="shared" si="9"/>
        <v>0</v>
      </c>
      <c r="R130" s="644">
        <f t="shared" si="10"/>
        <v>0</v>
      </c>
      <c r="S130" s="645">
        <f>Discount!$J$36</f>
        <v>0</v>
      </c>
      <c r="T130" s="644">
        <f t="shared" si="11"/>
        <v>0</v>
      </c>
      <c r="U130" s="646">
        <f t="shared" si="12"/>
        <v>0</v>
      </c>
      <c r="V130" s="647">
        <f t="shared" si="13"/>
        <v>0</v>
      </c>
      <c r="X130" s="693"/>
      <c r="Z130" s="706"/>
    </row>
    <row r="131" spans="1:16376" ht="37.5">
      <c r="A131" s="557">
        <v>111</v>
      </c>
      <c r="B131" s="560">
        <v>7000036851</v>
      </c>
      <c r="C131" s="560">
        <v>370</v>
      </c>
      <c r="D131" s="744">
        <v>170</v>
      </c>
      <c r="E131" s="744">
        <v>30</v>
      </c>
      <c r="F131" s="743" t="s">
        <v>649</v>
      </c>
      <c r="G131" s="744">
        <v>100001268</v>
      </c>
      <c r="H131" s="744">
        <v>995456</v>
      </c>
      <c r="I131" s="425"/>
      <c r="J131" s="744">
        <v>18</v>
      </c>
      <c r="K131" s="424"/>
      <c r="L131" s="743" t="s">
        <v>536</v>
      </c>
      <c r="M131" s="744" t="s">
        <v>477</v>
      </c>
      <c r="N131" s="744">
        <v>12</v>
      </c>
      <c r="O131" s="423"/>
      <c r="P131" s="705" t="str">
        <f t="shared" si="8"/>
        <v>INCLUDED</v>
      </c>
      <c r="Q131" s="738">
        <f t="shared" si="9"/>
        <v>0</v>
      </c>
      <c r="R131" s="644">
        <f t="shared" si="10"/>
        <v>0</v>
      </c>
      <c r="S131" s="645">
        <f>Discount!$J$36</f>
        <v>0</v>
      </c>
      <c r="T131" s="644">
        <f t="shared" si="11"/>
        <v>0</v>
      </c>
      <c r="U131" s="646">
        <f t="shared" si="12"/>
        <v>0</v>
      </c>
      <c r="V131" s="647">
        <f t="shared" si="13"/>
        <v>0</v>
      </c>
      <c r="X131" s="693"/>
      <c r="Z131" s="706"/>
    </row>
    <row r="132" spans="1:16376" ht="37.5">
      <c r="A132" s="557">
        <v>112</v>
      </c>
      <c r="B132" s="560">
        <v>7000036851</v>
      </c>
      <c r="C132" s="560">
        <v>370</v>
      </c>
      <c r="D132" s="744">
        <v>170</v>
      </c>
      <c r="E132" s="744">
        <v>40</v>
      </c>
      <c r="F132" s="743" t="s">
        <v>649</v>
      </c>
      <c r="G132" s="744">
        <v>100001265</v>
      </c>
      <c r="H132" s="744">
        <v>995456</v>
      </c>
      <c r="I132" s="425"/>
      <c r="J132" s="744">
        <v>18</v>
      </c>
      <c r="K132" s="424"/>
      <c r="L132" s="743" t="s">
        <v>535</v>
      </c>
      <c r="M132" s="744" t="s">
        <v>477</v>
      </c>
      <c r="N132" s="744">
        <v>8</v>
      </c>
      <c r="O132" s="423"/>
      <c r="P132" s="705" t="str">
        <f t="shared" si="8"/>
        <v>INCLUDED</v>
      </c>
      <c r="Q132" s="738">
        <f t="shared" si="9"/>
        <v>0</v>
      </c>
      <c r="R132" s="644">
        <f t="shared" si="10"/>
        <v>0</v>
      </c>
      <c r="S132" s="645">
        <f>Discount!$J$36</f>
        <v>0</v>
      </c>
      <c r="T132" s="644">
        <f t="shared" si="11"/>
        <v>0</v>
      </c>
      <c r="U132" s="646">
        <f t="shared" si="12"/>
        <v>0</v>
      </c>
      <c r="V132" s="647">
        <f t="shared" si="13"/>
        <v>0</v>
      </c>
      <c r="X132" s="693"/>
      <c r="Z132" s="706"/>
    </row>
    <row r="133" spans="1:16376" ht="93.75">
      <c r="A133" s="557">
        <v>113</v>
      </c>
      <c r="B133" s="560">
        <v>7000036851</v>
      </c>
      <c r="C133" s="560">
        <v>380</v>
      </c>
      <c r="D133" s="744">
        <v>180</v>
      </c>
      <c r="E133" s="744">
        <v>10</v>
      </c>
      <c r="F133" s="743" t="s">
        <v>643</v>
      </c>
      <c r="G133" s="744">
        <v>100057476</v>
      </c>
      <c r="H133" s="744">
        <v>995468</v>
      </c>
      <c r="I133" s="425"/>
      <c r="J133" s="744">
        <v>18</v>
      </c>
      <c r="K133" s="424"/>
      <c r="L133" s="743" t="s">
        <v>541</v>
      </c>
      <c r="M133" s="744" t="s">
        <v>472</v>
      </c>
      <c r="N133" s="744">
        <v>10</v>
      </c>
      <c r="O133" s="423"/>
      <c r="P133" s="705" t="str">
        <f t="shared" si="8"/>
        <v>INCLUDED</v>
      </c>
      <c r="Q133" s="738">
        <f t="shared" si="9"/>
        <v>0</v>
      </c>
      <c r="R133" s="644">
        <f t="shared" si="10"/>
        <v>0</v>
      </c>
      <c r="S133" s="645">
        <f>Discount!$J$36</f>
        <v>0</v>
      </c>
      <c r="T133" s="644">
        <f t="shared" si="11"/>
        <v>0</v>
      </c>
      <c r="U133" s="646">
        <f t="shared" si="12"/>
        <v>0</v>
      </c>
      <c r="V133" s="647">
        <f t="shared" si="13"/>
        <v>0</v>
      </c>
      <c r="X133" s="693"/>
      <c r="Z133" s="706"/>
    </row>
    <row r="134" spans="1:16376" ht="56.25">
      <c r="A134" s="557">
        <v>114</v>
      </c>
      <c r="B134" s="560">
        <v>7000036851</v>
      </c>
      <c r="C134" s="560">
        <v>390</v>
      </c>
      <c r="D134" s="744">
        <v>190</v>
      </c>
      <c r="E134" s="744">
        <v>10</v>
      </c>
      <c r="F134" s="743" t="s">
        <v>650</v>
      </c>
      <c r="G134" s="744">
        <v>100023085</v>
      </c>
      <c r="H134" s="744">
        <v>995455</v>
      </c>
      <c r="I134" s="425"/>
      <c r="J134" s="744">
        <v>18</v>
      </c>
      <c r="K134" s="424"/>
      <c r="L134" s="743" t="s">
        <v>542</v>
      </c>
      <c r="M134" s="744" t="s">
        <v>475</v>
      </c>
      <c r="N134" s="744">
        <v>1</v>
      </c>
      <c r="O134" s="423"/>
      <c r="P134" s="705" t="str">
        <f t="shared" si="8"/>
        <v>INCLUDED</v>
      </c>
      <c r="Q134" s="738">
        <f t="shared" si="9"/>
        <v>0</v>
      </c>
      <c r="R134" s="644">
        <f t="shared" si="10"/>
        <v>0</v>
      </c>
      <c r="S134" s="645">
        <f>Discount!$J$36</f>
        <v>0</v>
      </c>
      <c r="T134" s="644">
        <f t="shared" si="11"/>
        <v>0</v>
      </c>
      <c r="U134" s="646">
        <f t="shared" si="12"/>
        <v>0</v>
      </c>
      <c r="V134" s="647">
        <f t="shared" si="13"/>
        <v>0</v>
      </c>
      <c r="X134" s="693"/>
      <c r="Z134" s="706"/>
    </row>
    <row r="135" spans="1:16376" ht="18.75">
      <c r="A135" s="730" t="s">
        <v>562</v>
      </c>
      <c r="B135" s="616" t="s">
        <v>556</v>
      </c>
      <c r="C135" s="596"/>
      <c r="D135" s="597"/>
      <c r="E135" s="731"/>
      <c r="F135" s="731"/>
      <c r="G135" s="731"/>
      <c r="H135" s="731"/>
      <c r="I135" s="731"/>
      <c r="J135" s="731"/>
      <c r="K135" s="732"/>
      <c r="L135" s="732"/>
      <c r="M135" s="732"/>
      <c r="N135" s="732"/>
      <c r="O135" s="732"/>
      <c r="P135" s="732"/>
      <c r="Q135" s="732"/>
      <c r="R135" s="732"/>
      <c r="S135" s="732"/>
      <c r="T135" s="732"/>
      <c r="U135" s="732"/>
      <c r="V135" s="732"/>
      <c r="W135" s="732"/>
      <c r="X135" s="693"/>
      <c r="Y135" s="733"/>
      <c r="Z135" s="733"/>
      <c r="AA135" s="733"/>
      <c r="AB135" s="733"/>
      <c r="AC135" s="733"/>
      <c r="AD135" s="733"/>
      <c r="AE135" s="733"/>
      <c r="AF135" s="733"/>
      <c r="AG135" s="733"/>
      <c r="AH135" s="733"/>
      <c r="AI135" s="733"/>
      <c r="AJ135" s="733"/>
      <c r="AK135" s="733"/>
      <c r="AL135" s="733"/>
      <c r="AM135" s="733"/>
      <c r="AN135" s="733"/>
      <c r="AO135" s="733"/>
      <c r="AP135" s="733"/>
      <c r="AQ135" s="733"/>
      <c r="AR135" s="733"/>
      <c r="AS135" s="733"/>
      <c r="AT135" s="733"/>
      <c r="AU135" s="733"/>
      <c r="AV135" s="733"/>
      <c r="AW135" s="733"/>
      <c r="AX135" s="733"/>
      <c r="AY135" s="733"/>
      <c r="AZ135" s="733"/>
      <c r="BA135" s="733"/>
      <c r="BB135" s="733"/>
      <c r="BC135" s="733"/>
      <c r="BD135" s="733"/>
      <c r="BE135" s="733"/>
      <c r="BF135" s="733"/>
      <c r="BG135" s="733"/>
      <c r="BH135" s="733"/>
      <c r="BI135" s="733"/>
      <c r="BJ135" s="733"/>
      <c r="BK135" s="733"/>
      <c r="BL135" s="733"/>
      <c r="BM135" s="733"/>
      <c r="BN135" s="733"/>
      <c r="BO135" s="733"/>
      <c r="BP135" s="733"/>
      <c r="BQ135" s="733"/>
      <c r="BR135" s="733"/>
      <c r="BS135" s="733"/>
      <c r="BT135" s="733"/>
      <c r="BU135" s="733"/>
      <c r="BV135" s="733"/>
      <c r="BW135" s="733"/>
      <c r="BX135" s="733"/>
      <c r="BY135" s="733"/>
      <c r="BZ135" s="733"/>
      <c r="CA135" s="733"/>
      <c r="CB135" s="733"/>
      <c r="CC135" s="733"/>
      <c r="CD135" s="733"/>
      <c r="CE135" s="733"/>
      <c r="CF135" s="733"/>
      <c r="CG135" s="733"/>
      <c r="CH135" s="733"/>
      <c r="CI135" s="733"/>
      <c r="CJ135" s="733"/>
      <c r="CK135" s="733"/>
      <c r="CL135" s="733"/>
      <c r="CM135" s="733"/>
      <c r="CN135" s="733"/>
      <c r="CO135" s="733"/>
      <c r="CP135" s="733"/>
      <c r="CQ135" s="733"/>
      <c r="CR135" s="733"/>
      <c r="CS135" s="733"/>
      <c r="CT135" s="733"/>
      <c r="CU135" s="733"/>
      <c r="CV135" s="733"/>
      <c r="CW135" s="733"/>
      <c r="CX135" s="733"/>
      <c r="CY135" s="733"/>
      <c r="CZ135" s="733"/>
      <c r="DA135" s="733"/>
      <c r="DB135" s="733"/>
      <c r="DC135" s="733"/>
      <c r="DD135" s="733"/>
      <c r="DE135" s="733"/>
      <c r="DF135" s="733"/>
      <c r="DG135" s="733"/>
      <c r="DH135" s="733"/>
      <c r="DI135" s="733"/>
      <c r="DJ135" s="733"/>
      <c r="DK135" s="733"/>
      <c r="DL135" s="733"/>
      <c r="DM135" s="733"/>
      <c r="DN135" s="733"/>
      <c r="DO135" s="733"/>
      <c r="DP135" s="733"/>
      <c r="DQ135" s="733"/>
      <c r="DR135" s="733"/>
      <c r="DS135" s="733"/>
      <c r="DT135" s="733"/>
      <c r="DU135" s="733"/>
      <c r="DV135" s="733"/>
      <c r="DW135" s="733"/>
      <c r="DX135" s="733"/>
      <c r="DY135" s="733"/>
      <c r="DZ135" s="733"/>
      <c r="EA135" s="733"/>
      <c r="EB135" s="733"/>
      <c r="EC135" s="733"/>
      <c r="ED135" s="733"/>
      <c r="EE135" s="733"/>
      <c r="EF135" s="733"/>
      <c r="EG135" s="733"/>
      <c r="EH135" s="733"/>
      <c r="EI135" s="733"/>
      <c r="EJ135" s="733"/>
      <c r="EK135" s="733"/>
      <c r="EL135" s="733"/>
      <c r="EM135" s="733"/>
      <c r="EN135" s="733"/>
      <c r="EO135" s="733"/>
      <c r="EP135" s="733"/>
      <c r="EQ135" s="733"/>
      <c r="ER135" s="733"/>
      <c r="ES135" s="733"/>
      <c r="ET135" s="733"/>
      <c r="EU135" s="733"/>
      <c r="EV135" s="733"/>
      <c r="EW135" s="733"/>
      <c r="EX135" s="733"/>
      <c r="EY135" s="733"/>
      <c r="EZ135" s="733"/>
      <c r="FA135" s="733"/>
      <c r="FB135" s="733"/>
      <c r="FC135" s="733"/>
      <c r="FD135" s="733"/>
      <c r="FE135" s="733"/>
      <c r="FF135" s="733"/>
      <c r="FG135" s="733"/>
      <c r="FH135" s="733"/>
      <c r="FI135" s="733"/>
      <c r="FJ135" s="733"/>
      <c r="FK135" s="733"/>
      <c r="FL135" s="733"/>
      <c r="FM135" s="733"/>
      <c r="FN135" s="733"/>
      <c r="FO135" s="733"/>
      <c r="FP135" s="733"/>
      <c r="FQ135" s="733"/>
      <c r="FR135" s="733"/>
      <c r="FS135" s="733"/>
      <c r="FT135" s="733"/>
      <c r="FU135" s="733"/>
      <c r="FV135" s="733"/>
      <c r="FW135" s="733"/>
      <c r="FX135" s="733"/>
      <c r="FY135" s="733"/>
      <c r="FZ135" s="733"/>
      <c r="GA135" s="733"/>
      <c r="GB135" s="733"/>
      <c r="GC135" s="733"/>
      <c r="GD135" s="733"/>
      <c r="GE135" s="733"/>
      <c r="GF135" s="733"/>
      <c r="GG135" s="733"/>
      <c r="GH135" s="733"/>
      <c r="GI135" s="733"/>
      <c r="GJ135" s="733"/>
      <c r="GK135" s="733"/>
      <c r="GL135" s="733"/>
      <c r="GM135" s="733"/>
      <c r="GN135" s="733"/>
      <c r="GO135" s="733"/>
      <c r="GP135" s="733"/>
      <c r="GQ135" s="733"/>
      <c r="GR135" s="733"/>
      <c r="GS135" s="733"/>
      <c r="GT135" s="733"/>
      <c r="GU135" s="733"/>
      <c r="GV135" s="733"/>
      <c r="GW135" s="733"/>
      <c r="GX135" s="733"/>
      <c r="GY135" s="733"/>
      <c r="GZ135" s="733"/>
      <c r="HA135" s="733"/>
      <c r="HB135" s="733"/>
      <c r="HC135" s="733"/>
      <c r="HD135" s="733"/>
      <c r="HE135" s="733"/>
      <c r="HF135" s="733"/>
      <c r="HG135" s="733"/>
      <c r="HH135" s="733"/>
      <c r="HI135" s="733"/>
      <c r="HJ135" s="733"/>
      <c r="HK135" s="733"/>
      <c r="HL135" s="733"/>
      <c r="HM135" s="733"/>
      <c r="HN135" s="733"/>
      <c r="HO135" s="733"/>
      <c r="HP135" s="733"/>
      <c r="HQ135" s="733"/>
      <c r="HR135" s="733"/>
      <c r="HS135" s="733"/>
      <c r="HT135" s="733"/>
      <c r="HU135" s="733"/>
      <c r="HV135" s="733"/>
      <c r="HW135" s="733"/>
      <c r="HX135" s="733"/>
      <c r="HY135" s="733"/>
      <c r="HZ135" s="733"/>
      <c r="IA135" s="733"/>
      <c r="IB135" s="733"/>
      <c r="IC135" s="733"/>
      <c r="ID135" s="733"/>
      <c r="IE135" s="733"/>
      <c r="IF135" s="733"/>
      <c r="IG135" s="733"/>
      <c r="IH135" s="733"/>
      <c r="II135" s="733"/>
      <c r="IJ135" s="733"/>
      <c r="IK135" s="733"/>
      <c r="IL135" s="733"/>
      <c r="IM135" s="733"/>
      <c r="IN135" s="733"/>
      <c r="IO135" s="733"/>
      <c r="IP135" s="733"/>
      <c r="IQ135" s="733"/>
      <c r="IR135" s="733"/>
      <c r="IS135" s="733"/>
      <c r="IT135" s="733"/>
      <c r="IU135" s="733"/>
      <c r="IV135" s="733"/>
      <c r="IW135" s="733"/>
      <c r="IX135" s="733"/>
      <c r="IY135" s="733"/>
      <c r="IZ135" s="733"/>
      <c r="JA135" s="733"/>
      <c r="JB135" s="733"/>
      <c r="JC135" s="733"/>
      <c r="JD135" s="733"/>
      <c r="JE135" s="733"/>
      <c r="JF135" s="733"/>
      <c r="JG135" s="733"/>
      <c r="JH135" s="733"/>
      <c r="JI135" s="733"/>
      <c r="JJ135" s="733"/>
      <c r="JK135" s="733"/>
      <c r="JL135" s="733"/>
      <c r="JM135" s="733"/>
      <c r="JN135" s="733"/>
      <c r="JO135" s="733"/>
      <c r="JP135" s="733"/>
      <c r="JQ135" s="733"/>
      <c r="JR135" s="733"/>
      <c r="JS135" s="733"/>
      <c r="JT135" s="733"/>
      <c r="JU135" s="733"/>
      <c r="JV135" s="733"/>
      <c r="JW135" s="733"/>
      <c r="JX135" s="733"/>
      <c r="JY135" s="733"/>
      <c r="JZ135" s="733"/>
      <c r="KA135" s="733"/>
      <c r="KB135" s="733"/>
      <c r="KC135" s="733"/>
      <c r="KD135" s="733"/>
      <c r="KE135" s="733"/>
      <c r="KF135" s="733"/>
      <c r="KG135" s="733"/>
      <c r="KH135" s="733"/>
      <c r="KI135" s="733"/>
      <c r="KJ135" s="733"/>
      <c r="KK135" s="733"/>
      <c r="KL135" s="733"/>
      <c r="KM135" s="733"/>
      <c r="KN135" s="733"/>
      <c r="KO135" s="733"/>
      <c r="KP135" s="733"/>
      <c r="KQ135" s="733"/>
      <c r="KR135" s="733"/>
      <c r="KS135" s="733"/>
      <c r="KT135" s="733"/>
      <c r="KU135" s="733"/>
      <c r="KV135" s="733"/>
      <c r="KW135" s="733"/>
      <c r="KX135" s="733"/>
      <c r="KY135" s="733"/>
      <c r="KZ135" s="733"/>
      <c r="LA135" s="733"/>
      <c r="LB135" s="733"/>
      <c r="LC135" s="733"/>
      <c r="LD135" s="733"/>
      <c r="LE135" s="733"/>
      <c r="LF135" s="733"/>
      <c r="LG135" s="733"/>
      <c r="LH135" s="733"/>
      <c r="LI135" s="733"/>
      <c r="LJ135" s="733"/>
      <c r="LK135" s="733"/>
      <c r="LL135" s="733"/>
      <c r="LM135" s="733"/>
      <c r="LN135" s="733"/>
      <c r="LO135" s="733"/>
      <c r="LP135" s="733"/>
      <c r="LQ135" s="733"/>
      <c r="LR135" s="733"/>
      <c r="LS135" s="733"/>
      <c r="LT135" s="733"/>
      <c r="LU135" s="733"/>
      <c r="LV135" s="733"/>
      <c r="LW135" s="733"/>
      <c r="LX135" s="733"/>
      <c r="LY135" s="733"/>
      <c r="LZ135" s="733"/>
      <c r="MA135" s="733"/>
      <c r="MB135" s="733"/>
      <c r="MC135" s="733"/>
      <c r="MD135" s="733"/>
      <c r="ME135" s="733"/>
      <c r="MF135" s="733"/>
      <c r="MG135" s="733"/>
      <c r="MH135" s="733"/>
      <c r="MI135" s="733"/>
      <c r="MJ135" s="733"/>
      <c r="MK135" s="733"/>
      <c r="ML135" s="733"/>
      <c r="MM135" s="733"/>
      <c r="MN135" s="733"/>
      <c r="MO135" s="733"/>
      <c r="MP135" s="733"/>
      <c r="MQ135" s="733"/>
      <c r="MR135" s="733"/>
      <c r="MS135" s="733"/>
      <c r="MT135" s="733"/>
      <c r="MU135" s="733"/>
      <c r="MV135" s="733"/>
      <c r="MW135" s="733"/>
      <c r="MX135" s="733"/>
      <c r="MY135" s="733"/>
      <c r="MZ135" s="733"/>
      <c r="NA135" s="733"/>
      <c r="NB135" s="733"/>
      <c r="NC135" s="733"/>
      <c r="ND135" s="733"/>
      <c r="NE135" s="733"/>
      <c r="NF135" s="733"/>
      <c r="NG135" s="733"/>
      <c r="NH135" s="733"/>
      <c r="NI135" s="733"/>
      <c r="NJ135" s="733"/>
      <c r="NK135" s="733"/>
      <c r="NL135" s="733"/>
      <c r="NM135" s="733"/>
      <c r="NN135" s="733"/>
      <c r="NO135" s="733"/>
      <c r="NP135" s="733"/>
      <c r="NQ135" s="733"/>
      <c r="NR135" s="733"/>
      <c r="NS135" s="733"/>
      <c r="NT135" s="733"/>
      <c r="NU135" s="733"/>
      <c r="NV135" s="733"/>
      <c r="NW135" s="733"/>
      <c r="NX135" s="733"/>
      <c r="NY135" s="733"/>
      <c r="NZ135" s="733"/>
      <c r="OA135" s="733"/>
      <c r="OB135" s="733"/>
      <c r="OC135" s="733"/>
      <c r="OD135" s="733"/>
      <c r="OE135" s="733"/>
      <c r="OF135" s="733"/>
      <c r="OG135" s="733"/>
      <c r="OH135" s="733"/>
      <c r="OI135" s="733"/>
      <c r="OJ135" s="733"/>
      <c r="OK135" s="733"/>
      <c r="OL135" s="733"/>
      <c r="OM135" s="733"/>
      <c r="ON135" s="733"/>
      <c r="OO135" s="733"/>
      <c r="OP135" s="733"/>
      <c r="OQ135" s="733"/>
      <c r="OR135" s="733"/>
      <c r="OS135" s="733"/>
      <c r="OT135" s="733"/>
      <c r="OU135" s="733"/>
      <c r="OV135" s="733"/>
      <c r="OW135" s="733"/>
      <c r="OX135" s="733"/>
      <c r="OY135" s="733"/>
      <c r="OZ135" s="733"/>
      <c r="PA135" s="733"/>
      <c r="PB135" s="733"/>
      <c r="PC135" s="733"/>
      <c r="PD135" s="733"/>
      <c r="PE135" s="733"/>
      <c r="PF135" s="733"/>
      <c r="PG135" s="733"/>
      <c r="PH135" s="733"/>
      <c r="PI135" s="733"/>
      <c r="PJ135" s="733"/>
      <c r="PK135" s="733"/>
      <c r="PL135" s="733"/>
      <c r="PM135" s="733"/>
      <c r="PN135" s="733"/>
      <c r="PO135" s="733"/>
      <c r="PP135" s="733"/>
      <c r="PQ135" s="733"/>
      <c r="PR135" s="733"/>
      <c r="PS135" s="733"/>
      <c r="PT135" s="733"/>
      <c r="PU135" s="733"/>
      <c r="PV135" s="733"/>
      <c r="PW135" s="733"/>
      <c r="PX135" s="733"/>
      <c r="PY135" s="733"/>
      <c r="PZ135" s="733"/>
      <c r="QA135" s="733"/>
      <c r="QB135" s="733"/>
      <c r="QC135" s="733"/>
      <c r="QD135" s="733"/>
      <c r="QE135" s="733"/>
      <c r="QF135" s="733"/>
      <c r="QG135" s="733"/>
      <c r="QH135" s="733"/>
      <c r="QI135" s="733"/>
      <c r="QJ135" s="733"/>
      <c r="QK135" s="733"/>
      <c r="QL135" s="733"/>
      <c r="QM135" s="733"/>
      <c r="QN135" s="733"/>
      <c r="QO135" s="733"/>
      <c r="QP135" s="733"/>
      <c r="QQ135" s="733"/>
      <c r="QR135" s="733"/>
      <c r="QS135" s="733"/>
      <c r="QT135" s="733"/>
      <c r="QU135" s="733"/>
      <c r="QV135" s="733"/>
      <c r="QW135" s="733"/>
      <c r="QX135" s="733"/>
      <c r="QY135" s="733"/>
      <c r="QZ135" s="733"/>
      <c r="RA135" s="733"/>
      <c r="RB135" s="733"/>
      <c r="RC135" s="733"/>
      <c r="RD135" s="733"/>
      <c r="RE135" s="733"/>
      <c r="RF135" s="733"/>
      <c r="RG135" s="733"/>
      <c r="RH135" s="733"/>
      <c r="RI135" s="733"/>
      <c r="RJ135" s="733"/>
      <c r="RK135" s="733"/>
      <c r="RL135" s="733"/>
      <c r="RM135" s="733"/>
      <c r="RN135" s="733"/>
      <c r="RO135" s="733"/>
      <c r="RP135" s="733"/>
      <c r="RQ135" s="733"/>
      <c r="RR135" s="733"/>
      <c r="RS135" s="733"/>
      <c r="RT135" s="733"/>
      <c r="RU135" s="733"/>
      <c r="RV135" s="733"/>
      <c r="RW135" s="733"/>
      <c r="RX135" s="733"/>
      <c r="RY135" s="733"/>
      <c r="RZ135" s="733"/>
      <c r="SA135" s="733"/>
      <c r="SB135" s="733"/>
      <c r="SC135" s="733"/>
      <c r="SD135" s="733"/>
      <c r="SE135" s="733"/>
      <c r="SF135" s="733"/>
      <c r="SG135" s="733"/>
      <c r="SH135" s="733"/>
      <c r="SI135" s="733"/>
      <c r="SJ135" s="733"/>
      <c r="SK135" s="733"/>
      <c r="SL135" s="733"/>
      <c r="SM135" s="733"/>
      <c r="SN135" s="733"/>
      <c r="SO135" s="733"/>
      <c r="SP135" s="733"/>
      <c r="SQ135" s="733"/>
      <c r="SR135" s="733"/>
      <c r="SS135" s="733"/>
      <c r="ST135" s="733"/>
      <c r="SU135" s="733"/>
      <c r="SV135" s="733"/>
      <c r="SW135" s="733"/>
      <c r="SX135" s="733"/>
      <c r="SY135" s="733"/>
      <c r="SZ135" s="733"/>
      <c r="TA135" s="733"/>
      <c r="TB135" s="733"/>
      <c r="TC135" s="733"/>
      <c r="TD135" s="733"/>
      <c r="TE135" s="733"/>
      <c r="TF135" s="733"/>
      <c r="TG135" s="733"/>
      <c r="TH135" s="733"/>
      <c r="TI135" s="733"/>
      <c r="TJ135" s="733"/>
      <c r="TK135" s="733"/>
      <c r="TL135" s="733"/>
      <c r="TM135" s="733"/>
      <c r="TN135" s="733"/>
      <c r="TO135" s="733"/>
      <c r="TP135" s="733"/>
      <c r="TQ135" s="733"/>
      <c r="TR135" s="733"/>
      <c r="TS135" s="733"/>
      <c r="TT135" s="733"/>
      <c r="TU135" s="733"/>
      <c r="TV135" s="733"/>
      <c r="TW135" s="733"/>
      <c r="TX135" s="733"/>
      <c r="TY135" s="733"/>
      <c r="TZ135" s="733"/>
      <c r="UA135" s="733"/>
      <c r="UB135" s="733"/>
      <c r="UC135" s="733"/>
      <c r="UD135" s="733"/>
      <c r="UE135" s="733"/>
      <c r="UF135" s="733"/>
      <c r="UG135" s="733"/>
      <c r="UH135" s="733"/>
      <c r="UI135" s="733"/>
      <c r="UJ135" s="733"/>
      <c r="UK135" s="733"/>
      <c r="UL135" s="733"/>
      <c r="UM135" s="733"/>
      <c r="UN135" s="733"/>
      <c r="UO135" s="733"/>
      <c r="UP135" s="733"/>
      <c r="UQ135" s="733"/>
      <c r="UR135" s="733"/>
      <c r="US135" s="733"/>
      <c r="UT135" s="733"/>
      <c r="UU135" s="733"/>
      <c r="UV135" s="733"/>
      <c r="UW135" s="733"/>
      <c r="UX135" s="733"/>
      <c r="UY135" s="733"/>
      <c r="UZ135" s="733"/>
      <c r="VA135" s="733"/>
      <c r="VB135" s="733"/>
      <c r="VC135" s="733"/>
      <c r="VD135" s="733"/>
      <c r="VE135" s="733"/>
      <c r="VF135" s="733"/>
      <c r="VG135" s="733"/>
      <c r="VH135" s="733"/>
      <c r="VI135" s="733"/>
      <c r="VJ135" s="733"/>
      <c r="VK135" s="733"/>
      <c r="VL135" s="733"/>
      <c r="VM135" s="733"/>
      <c r="VN135" s="733"/>
      <c r="VO135" s="733"/>
      <c r="VP135" s="733"/>
      <c r="VQ135" s="733"/>
      <c r="VR135" s="733"/>
      <c r="VS135" s="733"/>
      <c r="VT135" s="733"/>
      <c r="VU135" s="733"/>
      <c r="VV135" s="733"/>
      <c r="VW135" s="733"/>
      <c r="VX135" s="733"/>
      <c r="VY135" s="733"/>
      <c r="VZ135" s="733"/>
      <c r="WA135" s="733"/>
      <c r="WB135" s="733"/>
      <c r="WC135" s="733"/>
      <c r="WD135" s="733"/>
      <c r="WE135" s="733"/>
      <c r="WF135" s="733"/>
      <c r="WG135" s="733"/>
      <c r="WH135" s="733"/>
      <c r="WI135" s="733"/>
      <c r="WJ135" s="733"/>
      <c r="WK135" s="733"/>
      <c r="WL135" s="733"/>
      <c r="WM135" s="733"/>
      <c r="WN135" s="733"/>
      <c r="WO135" s="733"/>
      <c r="WP135" s="733"/>
      <c r="WQ135" s="733"/>
      <c r="WR135" s="733"/>
      <c r="WS135" s="733"/>
      <c r="WT135" s="733"/>
      <c r="WU135" s="733"/>
      <c r="WV135" s="733"/>
      <c r="WW135" s="733"/>
      <c r="WX135" s="733"/>
      <c r="WY135" s="733"/>
      <c r="WZ135" s="733"/>
      <c r="XA135" s="733"/>
      <c r="XB135" s="733"/>
      <c r="XC135" s="733"/>
      <c r="XD135" s="733"/>
      <c r="XE135" s="733"/>
      <c r="XF135" s="733"/>
      <c r="XG135" s="733"/>
      <c r="XH135" s="733"/>
      <c r="XI135" s="733"/>
      <c r="XJ135" s="733"/>
      <c r="XK135" s="733"/>
      <c r="XL135" s="733"/>
      <c r="XM135" s="733"/>
      <c r="XN135" s="733"/>
      <c r="XO135" s="733"/>
      <c r="XP135" s="733"/>
      <c r="XQ135" s="733"/>
      <c r="XR135" s="733"/>
      <c r="XS135" s="733"/>
      <c r="XT135" s="733"/>
      <c r="XU135" s="733"/>
      <c r="XV135" s="733"/>
      <c r="XW135" s="733"/>
      <c r="XX135" s="733"/>
      <c r="XY135" s="733"/>
      <c r="XZ135" s="733"/>
      <c r="YA135" s="733"/>
      <c r="YB135" s="733"/>
      <c r="YC135" s="733"/>
      <c r="YD135" s="733"/>
      <c r="YE135" s="733"/>
      <c r="YF135" s="733"/>
      <c r="YG135" s="733"/>
      <c r="YH135" s="733"/>
      <c r="YI135" s="733"/>
      <c r="YJ135" s="733"/>
      <c r="YK135" s="733"/>
      <c r="YL135" s="733"/>
      <c r="YM135" s="733"/>
      <c r="YN135" s="733"/>
      <c r="YO135" s="733"/>
      <c r="YP135" s="733"/>
      <c r="YQ135" s="733"/>
      <c r="YR135" s="733"/>
      <c r="YS135" s="733"/>
      <c r="YT135" s="733"/>
      <c r="YU135" s="733"/>
      <c r="YV135" s="733"/>
      <c r="YW135" s="733"/>
      <c r="YX135" s="733"/>
      <c r="YY135" s="733"/>
      <c r="YZ135" s="733"/>
      <c r="ZA135" s="733"/>
      <c r="ZB135" s="733"/>
      <c r="ZC135" s="733"/>
      <c r="ZD135" s="733"/>
      <c r="ZE135" s="733"/>
      <c r="ZF135" s="733"/>
      <c r="ZG135" s="733"/>
      <c r="ZH135" s="733"/>
      <c r="ZI135" s="733"/>
      <c r="ZJ135" s="733"/>
      <c r="ZK135" s="733"/>
      <c r="ZL135" s="733"/>
      <c r="ZM135" s="733"/>
      <c r="ZN135" s="733"/>
      <c r="ZO135" s="733"/>
      <c r="ZP135" s="733"/>
      <c r="ZQ135" s="733"/>
      <c r="ZR135" s="733"/>
      <c r="ZS135" s="733"/>
      <c r="ZT135" s="733"/>
      <c r="ZU135" s="733"/>
      <c r="ZV135" s="733"/>
      <c r="ZW135" s="733"/>
      <c r="ZX135" s="733"/>
      <c r="ZY135" s="733"/>
      <c r="ZZ135" s="733"/>
      <c r="AAA135" s="733"/>
      <c r="AAB135" s="733"/>
      <c r="AAC135" s="733"/>
      <c r="AAD135" s="733"/>
      <c r="AAE135" s="733"/>
      <c r="AAF135" s="733"/>
      <c r="AAG135" s="733"/>
      <c r="AAH135" s="733"/>
      <c r="AAI135" s="733"/>
      <c r="AAJ135" s="733"/>
      <c r="AAK135" s="733"/>
      <c r="AAL135" s="733"/>
      <c r="AAM135" s="733"/>
      <c r="AAN135" s="733"/>
      <c r="AAO135" s="733"/>
      <c r="AAP135" s="733"/>
      <c r="AAQ135" s="733"/>
      <c r="AAR135" s="733"/>
      <c r="AAS135" s="733"/>
      <c r="AAT135" s="733"/>
      <c r="AAU135" s="733"/>
      <c r="AAV135" s="733"/>
      <c r="AAW135" s="733"/>
      <c r="AAX135" s="733"/>
      <c r="AAY135" s="733"/>
      <c r="AAZ135" s="733"/>
      <c r="ABA135" s="733"/>
      <c r="ABB135" s="733"/>
      <c r="ABC135" s="733"/>
      <c r="ABD135" s="733"/>
      <c r="ABE135" s="733"/>
      <c r="ABF135" s="733"/>
      <c r="ABG135" s="733"/>
      <c r="ABH135" s="733"/>
      <c r="ABI135" s="733"/>
      <c r="ABJ135" s="733"/>
      <c r="ABK135" s="733"/>
      <c r="ABL135" s="733"/>
      <c r="ABM135" s="733"/>
      <c r="ABN135" s="733"/>
      <c r="ABO135" s="733"/>
      <c r="ABP135" s="733"/>
      <c r="ABQ135" s="733"/>
      <c r="ABR135" s="733"/>
      <c r="ABS135" s="733"/>
      <c r="ABT135" s="733"/>
      <c r="ABU135" s="733"/>
      <c r="ABV135" s="733"/>
      <c r="ABW135" s="733"/>
      <c r="ABX135" s="733"/>
      <c r="ABY135" s="733"/>
      <c r="ABZ135" s="733"/>
      <c r="ACA135" s="733"/>
      <c r="ACB135" s="733"/>
      <c r="ACC135" s="733"/>
      <c r="ACD135" s="733"/>
      <c r="ACE135" s="733"/>
      <c r="ACF135" s="733"/>
      <c r="ACG135" s="733"/>
      <c r="ACH135" s="733"/>
      <c r="ACI135" s="733"/>
      <c r="ACJ135" s="733"/>
      <c r="ACK135" s="733"/>
      <c r="ACL135" s="733"/>
      <c r="ACM135" s="733"/>
      <c r="ACN135" s="733"/>
      <c r="ACO135" s="733"/>
      <c r="ACP135" s="733"/>
      <c r="ACQ135" s="733"/>
      <c r="ACR135" s="733"/>
      <c r="ACS135" s="733"/>
      <c r="ACT135" s="733"/>
      <c r="ACU135" s="733"/>
      <c r="ACV135" s="733"/>
      <c r="ACW135" s="733"/>
      <c r="ACX135" s="733"/>
      <c r="ACY135" s="733"/>
      <c r="ACZ135" s="733"/>
      <c r="ADA135" s="733"/>
      <c r="ADB135" s="733"/>
      <c r="ADC135" s="733"/>
      <c r="ADD135" s="733"/>
      <c r="ADE135" s="733"/>
      <c r="ADF135" s="733"/>
      <c r="ADG135" s="733"/>
      <c r="ADH135" s="733"/>
      <c r="ADI135" s="733"/>
      <c r="ADJ135" s="733"/>
      <c r="ADK135" s="733"/>
      <c r="ADL135" s="733"/>
      <c r="ADM135" s="733"/>
      <c r="ADN135" s="733"/>
      <c r="ADO135" s="733"/>
      <c r="ADP135" s="733"/>
      <c r="ADQ135" s="733"/>
      <c r="ADR135" s="733"/>
      <c r="ADS135" s="733"/>
      <c r="ADT135" s="733"/>
      <c r="ADU135" s="733"/>
      <c r="ADV135" s="733"/>
      <c r="ADW135" s="733"/>
      <c r="ADX135" s="733"/>
      <c r="ADY135" s="733"/>
      <c r="ADZ135" s="733"/>
      <c r="AEA135" s="733"/>
      <c r="AEB135" s="733"/>
      <c r="AEC135" s="733"/>
      <c r="AED135" s="733"/>
      <c r="AEE135" s="733"/>
      <c r="AEF135" s="733"/>
      <c r="AEG135" s="733"/>
      <c r="AEH135" s="733"/>
      <c r="AEI135" s="733"/>
      <c r="AEJ135" s="733"/>
      <c r="AEK135" s="733"/>
      <c r="AEL135" s="733"/>
      <c r="AEM135" s="733"/>
      <c r="AEN135" s="733"/>
      <c r="AEO135" s="733"/>
      <c r="AEP135" s="733"/>
      <c r="AEQ135" s="733"/>
      <c r="AER135" s="733"/>
      <c r="AES135" s="733"/>
      <c r="AET135" s="733"/>
      <c r="AEU135" s="733"/>
      <c r="AEV135" s="733"/>
      <c r="AEW135" s="733"/>
      <c r="AEX135" s="733"/>
      <c r="AEY135" s="733"/>
      <c r="AEZ135" s="733"/>
      <c r="AFA135" s="733"/>
      <c r="AFB135" s="733"/>
      <c r="AFC135" s="733"/>
      <c r="AFD135" s="733"/>
      <c r="AFE135" s="733"/>
      <c r="AFF135" s="733"/>
      <c r="AFG135" s="733"/>
      <c r="AFH135" s="733"/>
      <c r="AFI135" s="733"/>
      <c r="AFJ135" s="733"/>
      <c r="AFK135" s="733"/>
      <c r="AFL135" s="733"/>
      <c r="AFM135" s="733"/>
      <c r="AFN135" s="733"/>
      <c r="AFO135" s="733"/>
      <c r="AFP135" s="733"/>
      <c r="AFQ135" s="733"/>
      <c r="AFR135" s="733"/>
      <c r="AFS135" s="733"/>
      <c r="AFT135" s="733"/>
      <c r="AFU135" s="733"/>
      <c r="AFV135" s="733"/>
      <c r="AFW135" s="733"/>
      <c r="AFX135" s="733"/>
      <c r="AFY135" s="733"/>
      <c r="AFZ135" s="733"/>
      <c r="AGA135" s="733"/>
      <c r="AGB135" s="733"/>
      <c r="AGC135" s="733"/>
      <c r="AGD135" s="733"/>
      <c r="AGE135" s="733"/>
      <c r="AGF135" s="733"/>
      <c r="AGG135" s="733"/>
      <c r="AGH135" s="733"/>
      <c r="AGI135" s="733"/>
      <c r="AGJ135" s="733"/>
      <c r="AGK135" s="733"/>
      <c r="AGL135" s="733"/>
      <c r="AGM135" s="733"/>
      <c r="AGN135" s="733"/>
      <c r="AGO135" s="733"/>
      <c r="AGP135" s="733"/>
      <c r="AGQ135" s="733"/>
      <c r="AGR135" s="733"/>
      <c r="AGS135" s="733"/>
      <c r="AGT135" s="733"/>
      <c r="AGU135" s="733"/>
      <c r="AGV135" s="733"/>
      <c r="AGW135" s="733"/>
      <c r="AGX135" s="733"/>
      <c r="AGY135" s="733"/>
      <c r="AGZ135" s="733"/>
      <c r="AHA135" s="733"/>
      <c r="AHB135" s="733"/>
      <c r="AHC135" s="733"/>
      <c r="AHD135" s="733"/>
      <c r="AHE135" s="733"/>
      <c r="AHF135" s="733"/>
      <c r="AHG135" s="733"/>
      <c r="AHH135" s="733"/>
      <c r="AHI135" s="733"/>
      <c r="AHJ135" s="733"/>
      <c r="AHK135" s="733"/>
      <c r="AHL135" s="733"/>
      <c r="AHM135" s="733"/>
      <c r="AHN135" s="733"/>
      <c r="AHO135" s="733"/>
      <c r="AHP135" s="733"/>
      <c r="AHQ135" s="733"/>
      <c r="AHR135" s="733"/>
      <c r="AHS135" s="733"/>
      <c r="AHT135" s="733"/>
      <c r="AHU135" s="733"/>
      <c r="AHV135" s="733"/>
      <c r="AHW135" s="733"/>
      <c r="AHX135" s="733"/>
      <c r="AHY135" s="733"/>
      <c r="AHZ135" s="733"/>
      <c r="AIA135" s="733"/>
      <c r="AIB135" s="733"/>
      <c r="AIC135" s="733"/>
      <c r="AID135" s="733"/>
      <c r="AIE135" s="733"/>
      <c r="AIF135" s="733"/>
      <c r="AIG135" s="733"/>
      <c r="AIH135" s="733"/>
      <c r="AII135" s="733"/>
      <c r="AIJ135" s="733"/>
      <c r="AIK135" s="733"/>
      <c r="AIL135" s="733"/>
      <c r="AIM135" s="733"/>
      <c r="AIN135" s="733"/>
      <c r="AIO135" s="733"/>
      <c r="AIP135" s="733"/>
      <c r="AIQ135" s="733"/>
      <c r="AIR135" s="733"/>
      <c r="AIS135" s="733"/>
      <c r="AIT135" s="733"/>
      <c r="AIU135" s="733"/>
      <c r="AIV135" s="733"/>
      <c r="AIW135" s="733"/>
      <c r="AIX135" s="733"/>
      <c r="AIY135" s="733"/>
      <c r="AIZ135" s="733"/>
      <c r="AJA135" s="733"/>
      <c r="AJB135" s="733"/>
      <c r="AJC135" s="733"/>
      <c r="AJD135" s="733"/>
      <c r="AJE135" s="733"/>
      <c r="AJF135" s="733"/>
      <c r="AJG135" s="733"/>
      <c r="AJH135" s="733"/>
      <c r="AJI135" s="733"/>
      <c r="AJJ135" s="733"/>
      <c r="AJK135" s="733"/>
      <c r="AJL135" s="733"/>
      <c r="AJM135" s="733"/>
      <c r="AJN135" s="733"/>
      <c r="AJO135" s="733"/>
      <c r="AJP135" s="733"/>
      <c r="AJQ135" s="733"/>
      <c r="AJR135" s="733"/>
      <c r="AJS135" s="733"/>
      <c r="AJT135" s="733"/>
      <c r="AJU135" s="733"/>
      <c r="AJV135" s="733"/>
      <c r="AJW135" s="733"/>
      <c r="AJX135" s="733"/>
      <c r="AJY135" s="733"/>
      <c r="AJZ135" s="733"/>
      <c r="AKA135" s="733"/>
      <c r="AKB135" s="733"/>
      <c r="AKC135" s="733"/>
      <c r="AKD135" s="733"/>
      <c r="AKE135" s="733"/>
      <c r="AKF135" s="733"/>
      <c r="AKG135" s="733"/>
      <c r="AKH135" s="733"/>
      <c r="AKI135" s="733"/>
      <c r="AKJ135" s="733"/>
      <c r="AKK135" s="733"/>
      <c r="AKL135" s="733"/>
      <c r="AKM135" s="733"/>
      <c r="AKN135" s="733"/>
      <c r="AKO135" s="733"/>
      <c r="AKP135" s="733"/>
      <c r="AKQ135" s="733"/>
      <c r="AKR135" s="733"/>
      <c r="AKS135" s="733"/>
      <c r="AKT135" s="733"/>
      <c r="AKU135" s="733"/>
      <c r="AKV135" s="733"/>
      <c r="AKW135" s="733"/>
      <c r="AKX135" s="733"/>
      <c r="AKY135" s="733"/>
      <c r="AKZ135" s="733"/>
      <c r="ALA135" s="733"/>
      <c r="ALB135" s="733"/>
      <c r="ALC135" s="733"/>
      <c r="ALD135" s="733"/>
      <c r="ALE135" s="733"/>
      <c r="ALF135" s="733"/>
      <c r="ALG135" s="733"/>
      <c r="ALH135" s="733"/>
      <c r="ALI135" s="733"/>
      <c r="ALJ135" s="733"/>
      <c r="ALK135" s="733"/>
      <c r="ALL135" s="733"/>
      <c r="ALM135" s="733"/>
      <c r="ALN135" s="733"/>
      <c r="ALO135" s="733"/>
      <c r="ALP135" s="733"/>
      <c r="ALQ135" s="733"/>
      <c r="ALR135" s="733"/>
      <c r="ALS135" s="733"/>
      <c r="ALT135" s="733"/>
      <c r="ALU135" s="733"/>
      <c r="ALV135" s="733"/>
      <c r="ALW135" s="733"/>
      <c r="ALX135" s="733"/>
      <c r="ALY135" s="733"/>
      <c r="ALZ135" s="733"/>
      <c r="AMA135" s="733"/>
      <c r="AMB135" s="733"/>
      <c r="AMC135" s="733"/>
      <c r="AMD135" s="733"/>
      <c r="AME135" s="733"/>
      <c r="AMF135" s="733"/>
      <c r="AMG135" s="733"/>
      <c r="AMH135" s="733"/>
      <c r="AMI135" s="733"/>
      <c r="AMJ135" s="733"/>
      <c r="AMK135" s="733"/>
      <c r="AML135" s="733"/>
      <c r="AMM135" s="733"/>
      <c r="AMN135" s="733"/>
      <c r="AMO135" s="733"/>
      <c r="AMP135" s="733"/>
      <c r="AMQ135" s="733"/>
      <c r="AMR135" s="733"/>
      <c r="AMS135" s="733"/>
      <c r="AMT135" s="733"/>
      <c r="AMU135" s="733"/>
      <c r="AMV135" s="733"/>
      <c r="AMW135" s="733"/>
      <c r="AMX135" s="733"/>
      <c r="AMY135" s="733"/>
      <c r="AMZ135" s="733"/>
      <c r="ANA135" s="733"/>
      <c r="ANB135" s="733"/>
      <c r="ANC135" s="733"/>
      <c r="AND135" s="733"/>
      <c r="ANE135" s="733"/>
      <c r="ANF135" s="733"/>
      <c r="ANG135" s="733"/>
      <c r="ANH135" s="733"/>
      <c r="ANI135" s="733"/>
      <c r="ANJ135" s="733"/>
      <c r="ANK135" s="733"/>
      <c r="ANL135" s="733"/>
      <c r="ANM135" s="733"/>
      <c r="ANN135" s="733"/>
      <c r="ANO135" s="733"/>
      <c r="ANP135" s="733"/>
      <c r="ANQ135" s="733"/>
      <c r="ANR135" s="733"/>
      <c r="ANS135" s="733"/>
      <c r="ANT135" s="733"/>
      <c r="ANU135" s="733"/>
      <c r="ANV135" s="733"/>
      <c r="ANW135" s="733"/>
      <c r="ANX135" s="733"/>
      <c r="ANY135" s="733"/>
      <c r="ANZ135" s="733"/>
      <c r="AOA135" s="733"/>
      <c r="AOB135" s="733"/>
      <c r="AOC135" s="733"/>
      <c r="AOD135" s="733"/>
      <c r="AOE135" s="733"/>
      <c r="AOF135" s="733"/>
      <c r="AOG135" s="733"/>
      <c r="AOH135" s="733"/>
      <c r="AOI135" s="733"/>
      <c r="AOJ135" s="733"/>
      <c r="AOK135" s="733"/>
      <c r="AOL135" s="733"/>
      <c r="AOM135" s="733"/>
      <c r="AON135" s="733"/>
      <c r="AOO135" s="733"/>
      <c r="AOP135" s="733"/>
      <c r="AOQ135" s="733"/>
      <c r="AOR135" s="733"/>
      <c r="AOS135" s="733"/>
      <c r="AOT135" s="733"/>
      <c r="AOU135" s="733"/>
      <c r="AOV135" s="733"/>
      <c r="AOW135" s="733"/>
      <c r="AOX135" s="733"/>
      <c r="AOY135" s="733"/>
      <c r="AOZ135" s="733"/>
      <c r="APA135" s="733"/>
      <c r="APB135" s="733"/>
      <c r="APC135" s="733"/>
      <c r="APD135" s="733"/>
      <c r="APE135" s="733"/>
      <c r="APF135" s="733"/>
      <c r="APG135" s="733"/>
      <c r="APH135" s="733"/>
      <c r="API135" s="733"/>
      <c r="APJ135" s="733"/>
      <c r="APK135" s="733"/>
      <c r="APL135" s="733"/>
      <c r="APM135" s="733"/>
      <c r="APN135" s="733"/>
      <c r="APO135" s="733"/>
      <c r="APP135" s="733"/>
      <c r="APQ135" s="733"/>
      <c r="APR135" s="733"/>
      <c r="APS135" s="733"/>
      <c r="APT135" s="733"/>
      <c r="APU135" s="733"/>
      <c r="APV135" s="733"/>
      <c r="APW135" s="733"/>
      <c r="APX135" s="733"/>
      <c r="APY135" s="733"/>
      <c r="APZ135" s="733"/>
      <c r="AQA135" s="733"/>
      <c r="AQB135" s="733"/>
      <c r="AQC135" s="733"/>
      <c r="AQD135" s="733"/>
      <c r="AQE135" s="733"/>
      <c r="AQF135" s="733"/>
      <c r="AQG135" s="733"/>
      <c r="AQH135" s="733"/>
      <c r="AQI135" s="733"/>
      <c r="AQJ135" s="733"/>
      <c r="AQK135" s="733"/>
      <c r="AQL135" s="733"/>
      <c r="AQM135" s="733"/>
      <c r="AQN135" s="733"/>
      <c r="AQO135" s="733"/>
      <c r="AQP135" s="733"/>
      <c r="AQQ135" s="733"/>
      <c r="AQR135" s="733"/>
      <c r="AQS135" s="733"/>
      <c r="AQT135" s="733"/>
      <c r="AQU135" s="733"/>
      <c r="AQV135" s="733"/>
      <c r="AQW135" s="733"/>
      <c r="AQX135" s="733"/>
      <c r="AQY135" s="733"/>
      <c r="AQZ135" s="733"/>
      <c r="ARA135" s="733"/>
      <c r="ARB135" s="733"/>
      <c r="ARC135" s="733"/>
      <c r="ARD135" s="733"/>
      <c r="ARE135" s="733"/>
      <c r="ARF135" s="733"/>
      <c r="ARG135" s="733"/>
      <c r="ARH135" s="733"/>
      <c r="ARI135" s="733"/>
      <c r="ARJ135" s="733"/>
      <c r="ARK135" s="733"/>
      <c r="ARL135" s="733"/>
      <c r="ARM135" s="733"/>
      <c r="ARN135" s="733"/>
      <c r="ARO135" s="733"/>
      <c r="ARP135" s="733"/>
      <c r="ARQ135" s="733"/>
      <c r="ARR135" s="733"/>
      <c r="ARS135" s="733"/>
      <c r="ART135" s="733"/>
      <c r="ARU135" s="733"/>
      <c r="ARV135" s="733"/>
      <c r="ARW135" s="733"/>
      <c r="ARX135" s="733"/>
      <c r="ARY135" s="733"/>
      <c r="ARZ135" s="733"/>
      <c r="ASA135" s="733"/>
      <c r="ASB135" s="733"/>
      <c r="ASC135" s="733"/>
      <c r="ASD135" s="733"/>
      <c r="ASE135" s="733"/>
      <c r="ASF135" s="733"/>
      <c r="ASG135" s="733"/>
      <c r="ASH135" s="733"/>
      <c r="ASI135" s="733"/>
      <c r="ASJ135" s="733"/>
      <c r="ASK135" s="733"/>
      <c r="ASL135" s="733"/>
      <c r="ASM135" s="733"/>
      <c r="ASN135" s="733"/>
      <c r="ASO135" s="733"/>
      <c r="ASP135" s="733"/>
      <c r="ASQ135" s="733"/>
      <c r="ASR135" s="733"/>
      <c r="ASS135" s="733"/>
      <c r="AST135" s="733"/>
      <c r="ASU135" s="733"/>
      <c r="ASV135" s="733"/>
      <c r="ASW135" s="733"/>
      <c r="ASX135" s="733"/>
      <c r="ASY135" s="733"/>
      <c r="ASZ135" s="733"/>
      <c r="ATA135" s="733"/>
      <c r="ATB135" s="733"/>
      <c r="ATC135" s="733"/>
      <c r="ATD135" s="733"/>
      <c r="ATE135" s="733"/>
      <c r="ATF135" s="733"/>
      <c r="ATG135" s="733"/>
      <c r="ATH135" s="733"/>
      <c r="ATI135" s="733"/>
      <c r="ATJ135" s="733"/>
      <c r="ATK135" s="733"/>
      <c r="ATL135" s="733"/>
      <c r="ATM135" s="733"/>
      <c r="ATN135" s="733"/>
      <c r="ATO135" s="733"/>
      <c r="ATP135" s="733"/>
      <c r="ATQ135" s="733"/>
      <c r="ATR135" s="733"/>
      <c r="ATS135" s="733"/>
      <c r="ATT135" s="733"/>
      <c r="ATU135" s="733"/>
      <c r="ATV135" s="733"/>
      <c r="ATW135" s="733"/>
      <c r="ATX135" s="733"/>
      <c r="ATY135" s="733"/>
      <c r="ATZ135" s="733"/>
      <c r="AUA135" s="733"/>
      <c r="AUB135" s="733"/>
      <c r="AUC135" s="733"/>
      <c r="AUD135" s="733"/>
      <c r="AUE135" s="733"/>
      <c r="AUF135" s="733"/>
      <c r="AUG135" s="733"/>
      <c r="AUH135" s="733"/>
      <c r="AUI135" s="733"/>
      <c r="AUJ135" s="733"/>
      <c r="AUK135" s="733"/>
      <c r="AUL135" s="733"/>
      <c r="AUM135" s="733"/>
      <c r="AUN135" s="733"/>
      <c r="AUO135" s="733"/>
      <c r="AUP135" s="733"/>
      <c r="AUQ135" s="733"/>
      <c r="AUR135" s="733"/>
      <c r="AUS135" s="733"/>
      <c r="AUT135" s="733"/>
      <c r="AUU135" s="733"/>
      <c r="AUV135" s="733"/>
      <c r="AUW135" s="733"/>
      <c r="AUX135" s="733"/>
      <c r="AUY135" s="733"/>
      <c r="AUZ135" s="733"/>
      <c r="AVA135" s="733"/>
      <c r="AVB135" s="733"/>
      <c r="AVC135" s="733"/>
      <c r="AVD135" s="733"/>
      <c r="AVE135" s="733"/>
      <c r="AVF135" s="733"/>
      <c r="AVG135" s="733"/>
      <c r="AVH135" s="733"/>
      <c r="AVI135" s="733"/>
      <c r="AVJ135" s="733"/>
      <c r="AVK135" s="733"/>
      <c r="AVL135" s="733"/>
      <c r="AVM135" s="733"/>
      <c r="AVN135" s="733"/>
      <c r="AVO135" s="733"/>
      <c r="AVP135" s="733"/>
      <c r="AVQ135" s="733"/>
      <c r="AVR135" s="733"/>
      <c r="AVS135" s="733"/>
      <c r="AVT135" s="733"/>
      <c r="AVU135" s="733"/>
      <c r="AVV135" s="733"/>
      <c r="AVW135" s="733"/>
      <c r="AVX135" s="733"/>
      <c r="AVY135" s="733"/>
      <c r="AVZ135" s="733"/>
      <c r="AWA135" s="733"/>
      <c r="AWB135" s="733"/>
      <c r="AWC135" s="733"/>
      <c r="AWD135" s="733"/>
      <c r="AWE135" s="733"/>
      <c r="AWF135" s="733"/>
      <c r="AWG135" s="733"/>
      <c r="AWH135" s="733"/>
      <c r="AWI135" s="733"/>
      <c r="AWJ135" s="733"/>
      <c r="AWK135" s="733"/>
      <c r="AWL135" s="733"/>
      <c r="AWM135" s="733"/>
      <c r="AWN135" s="733"/>
      <c r="AWO135" s="733"/>
      <c r="AWP135" s="733"/>
      <c r="AWQ135" s="733"/>
      <c r="AWR135" s="733"/>
      <c r="AWS135" s="733"/>
      <c r="AWT135" s="733"/>
      <c r="AWU135" s="733"/>
      <c r="AWV135" s="733"/>
      <c r="AWW135" s="733"/>
      <c r="AWX135" s="733"/>
      <c r="AWY135" s="733"/>
      <c r="AWZ135" s="733"/>
      <c r="AXA135" s="733"/>
      <c r="AXB135" s="733"/>
      <c r="AXC135" s="733"/>
      <c r="AXD135" s="733"/>
      <c r="AXE135" s="733"/>
      <c r="AXF135" s="733"/>
      <c r="AXG135" s="733"/>
      <c r="AXH135" s="733"/>
      <c r="AXI135" s="733"/>
      <c r="AXJ135" s="733"/>
      <c r="AXK135" s="733"/>
      <c r="AXL135" s="733"/>
      <c r="AXM135" s="733"/>
      <c r="AXN135" s="733"/>
      <c r="AXO135" s="733"/>
      <c r="AXP135" s="733"/>
      <c r="AXQ135" s="733"/>
      <c r="AXR135" s="733"/>
      <c r="AXS135" s="733"/>
      <c r="AXT135" s="733"/>
      <c r="AXU135" s="733"/>
      <c r="AXV135" s="733"/>
      <c r="AXW135" s="733"/>
      <c r="AXX135" s="733"/>
      <c r="AXY135" s="733"/>
      <c r="AXZ135" s="733"/>
      <c r="AYA135" s="733"/>
      <c r="AYB135" s="733"/>
      <c r="AYC135" s="733"/>
      <c r="AYD135" s="733"/>
      <c r="AYE135" s="733"/>
      <c r="AYF135" s="733"/>
      <c r="AYG135" s="733"/>
      <c r="AYH135" s="733"/>
      <c r="AYI135" s="733"/>
      <c r="AYJ135" s="733"/>
      <c r="AYK135" s="733"/>
      <c r="AYL135" s="733"/>
      <c r="AYM135" s="733"/>
      <c r="AYN135" s="733"/>
      <c r="AYO135" s="733"/>
      <c r="AYP135" s="733"/>
      <c r="AYQ135" s="733"/>
      <c r="AYR135" s="733"/>
      <c r="AYS135" s="733"/>
      <c r="AYT135" s="733"/>
      <c r="AYU135" s="733"/>
      <c r="AYV135" s="733"/>
      <c r="AYW135" s="733"/>
      <c r="AYX135" s="733"/>
      <c r="AYY135" s="733"/>
      <c r="AYZ135" s="733"/>
      <c r="AZA135" s="733"/>
      <c r="AZB135" s="733"/>
      <c r="AZC135" s="733"/>
      <c r="AZD135" s="733"/>
      <c r="AZE135" s="733"/>
      <c r="AZF135" s="733"/>
      <c r="AZG135" s="733"/>
      <c r="AZH135" s="733"/>
      <c r="AZI135" s="733"/>
      <c r="AZJ135" s="733"/>
      <c r="AZK135" s="733"/>
      <c r="AZL135" s="733"/>
      <c r="AZM135" s="733"/>
      <c r="AZN135" s="733"/>
      <c r="AZO135" s="733"/>
      <c r="AZP135" s="733"/>
      <c r="AZQ135" s="733"/>
      <c r="AZR135" s="733"/>
      <c r="AZS135" s="733"/>
      <c r="AZT135" s="733"/>
      <c r="AZU135" s="733"/>
      <c r="AZV135" s="733"/>
      <c r="AZW135" s="733"/>
      <c r="AZX135" s="733"/>
      <c r="AZY135" s="733"/>
      <c r="AZZ135" s="733"/>
      <c r="BAA135" s="733"/>
      <c r="BAB135" s="733"/>
      <c r="BAC135" s="733"/>
      <c r="BAD135" s="733"/>
      <c r="BAE135" s="733"/>
      <c r="BAF135" s="733"/>
      <c r="BAG135" s="733"/>
      <c r="BAH135" s="733"/>
      <c r="BAI135" s="733"/>
      <c r="BAJ135" s="733"/>
      <c r="BAK135" s="733"/>
      <c r="BAL135" s="733"/>
      <c r="BAM135" s="733"/>
      <c r="BAN135" s="733"/>
      <c r="BAO135" s="733"/>
      <c r="BAP135" s="733"/>
      <c r="BAQ135" s="733"/>
      <c r="BAR135" s="733"/>
      <c r="BAS135" s="733"/>
      <c r="BAT135" s="733"/>
      <c r="BAU135" s="733"/>
      <c r="BAV135" s="733"/>
      <c r="BAW135" s="733"/>
      <c r="BAX135" s="733"/>
      <c r="BAY135" s="733"/>
      <c r="BAZ135" s="733"/>
      <c r="BBA135" s="733"/>
      <c r="BBB135" s="733"/>
      <c r="BBC135" s="733"/>
      <c r="BBD135" s="733"/>
      <c r="BBE135" s="733"/>
      <c r="BBF135" s="733"/>
      <c r="BBG135" s="733"/>
      <c r="BBH135" s="733"/>
      <c r="BBI135" s="733"/>
      <c r="BBJ135" s="733"/>
      <c r="BBK135" s="733"/>
      <c r="BBL135" s="733"/>
      <c r="BBM135" s="733"/>
      <c r="BBN135" s="733"/>
      <c r="BBO135" s="733"/>
      <c r="BBP135" s="733"/>
      <c r="BBQ135" s="733"/>
      <c r="BBR135" s="733"/>
      <c r="BBS135" s="733"/>
      <c r="BBT135" s="733"/>
      <c r="BBU135" s="733"/>
      <c r="BBV135" s="733"/>
      <c r="BBW135" s="733"/>
      <c r="BBX135" s="733"/>
      <c r="BBY135" s="733"/>
      <c r="BBZ135" s="733"/>
      <c r="BCA135" s="733"/>
      <c r="BCB135" s="733"/>
      <c r="BCC135" s="733"/>
      <c r="BCD135" s="733"/>
      <c r="BCE135" s="733"/>
      <c r="BCF135" s="733"/>
      <c r="BCG135" s="733"/>
      <c r="BCH135" s="733"/>
      <c r="BCI135" s="733"/>
      <c r="BCJ135" s="733"/>
      <c r="BCK135" s="733"/>
      <c r="BCL135" s="733"/>
      <c r="BCM135" s="733"/>
      <c r="BCN135" s="733"/>
      <c r="BCO135" s="733"/>
      <c r="BCP135" s="733"/>
      <c r="BCQ135" s="733"/>
      <c r="BCR135" s="733"/>
      <c r="BCS135" s="733"/>
      <c r="BCT135" s="733"/>
      <c r="BCU135" s="733"/>
      <c r="BCV135" s="733"/>
      <c r="BCW135" s="733"/>
      <c r="BCX135" s="733"/>
      <c r="BCY135" s="733"/>
      <c r="BCZ135" s="733"/>
      <c r="BDA135" s="733"/>
      <c r="BDB135" s="733"/>
      <c r="BDC135" s="733"/>
      <c r="BDD135" s="733"/>
      <c r="BDE135" s="733"/>
      <c r="BDF135" s="733"/>
      <c r="BDG135" s="733"/>
      <c r="BDH135" s="733"/>
      <c r="BDI135" s="733"/>
      <c r="BDJ135" s="733"/>
      <c r="BDK135" s="733"/>
      <c r="BDL135" s="733"/>
      <c r="BDM135" s="733"/>
      <c r="BDN135" s="733"/>
      <c r="BDO135" s="733"/>
      <c r="BDP135" s="733"/>
      <c r="BDQ135" s="733"/>
      <c r="BDR135" s="733"/>
      <c r="BDS135" s="733"/>
      <c r="BDT135" s="733"/>
      <c r="BDU135" s="733"/>
      <c r="BDV135" s="733"/>
      <c r="BDW135" s="733"/>
      <c r="BDX135" s="733"/>
      <c r="BDY135" s="733"/>
      <c r="BDZ135" s="733"/>
      <c r="BEA135" s="733"/>
      <c r="BEB135" s="733"/>
      <c r="BEC135" s="733"/>
      <c r="BED135" s="733"/>
      <c r="BEE135" s="733"/>
      <c r="BEF135" s="733"/>
      <c r="BEG135" s="733"/>
      <c r="BEH135" s="733"/>
      <c r="BEI135" s="733"/>
      <c r="BEJ135" s="733"/>
      <c r="BEK135" s="733"/>
      <c r="BEL135" s="733"/>
      <c r="BEM135" s="733"/>
      <c r="BEN135" s="733"/>
      <c r="BEO135" s="733"/>
      <c r="BEP135" s="733"/>
      <c r="BEQ135" s="733"/>
      <c r="BER135" s="733"/>
      <c r="BES135" s="733"/>
      <c r="BET135" s="733"/>
      <c r="BEU135" s="733"/>
      <c r="BEV135" s="733"/>
      <c r="BEW135" s="733"/>
      <c r="BEX135" s="733"/>
      <c r="BEY135" s="733"/>
      <c r="BEZ135" s="733"/>
      <c r="BFA135" s="733"/>
      <c r="BFB135" s="733"/>
      <c r="BFC135" s="733"/>
      <c r="BFD135" s="733"/>
      <c r="BFE135" s="733"/>
      <c r="BFF135" s="733"/>
      <c r="BFG135" s="733"/>
      <c r="BFH135" s="733"/>
      <c r="BFI135" s="733"/>
      <c r="BFJ135" s="733"/>
      <c r="BFK135" s="733"/>
      <c r="BFL135" s="733"/>
      <c r="BFM135" s="733"/>
      <c r="BFN135" s="733"/>
      <c r="BFO135" s="733"/>
      <c r="BFP135" s="733"/>
      <c r="BFQ135" s="733"/>
      <c r="BFR135" s="733"/>
      <c r="BFS135" s="733"/>
      <c r="BFT135" s="733"/>
      <c r="BFU135" s="733"/>
      <c r="BFV135" s="733"/>
      <c r="BFW135" s="733"/>
      <c r="BFX135" s="733"/>
      <c r="BFY135" s="733"/>
      <c r="BFZ135" s="733"/>
      <c r="BGA135" s="733"/>
      <c r="BGB135" s="733"/>
      <c r="BGC135" s="733"/>
      <c r="BGD135" s="733"/>
      <c r="BGE135" s="733"/>
      <c r="BGF135" s="733"/>
      <c r="BGG135" s="733"/>
      <c r="BGH135" s="733"/>
      <c r="BGI135" s="733"/>
      <c r="BGJ135" s="733"/>
      <c r="BGK135" s="733"/>
      <c r="BGL135" s="733"/>
      <c r="BGM135" s="733"/>
      <c r="BGN135" s="733"/>
      <c r="BGO135" s="733"/>
      <c r="BGP135" s="733"/>
      <c r="BGQ135" s="733"/>
      <c r="BGR135" s="733"/>
      <c r="BGS135" s="733"/>
      <c r="BGT135" s="733"/>
      <c r="BGU135" s="733"/>
      <c r="BGV135" s="733"/>
      <c r="BGW135" s="733"/>
      <c r="BGX135" s="733"/>
      <c r="BGY135" s="733"/>
      <c r="BGZ135" s="733"/>
      <c r="BHA135" s="733"/>
      <c r="BHB135" s="733"/>
      <c r="BHC135" s="733"/>
      <c r="BHD135" s="733"/>
      <c r="BHE135" s="733"/>
      <c r="BHF135" s="733"/>
      <c r="BHG135" s="733"/>
      <c r="BHH135" s="733"/>
      <c r="BHI135" s="733"/>
      <c r="BHJ135" s="733"/>
      <c r="BHK135" s="733"/>
      <c r="BHL135" s="733"/>
      <c r="BHM135" s="733"/>
      <c r="BHN135" s="733"/>
      <c r="BHO135" s="733"/>
      <c r="BHP135" s="733"/>
      <c r="BHQ135" s="733"/>
      <c r="BHR135" s="733"/>
      <c r="BHS135" s="733"/>
      <c r="BHT135" s="733"/>
      <c r="BHU135" s="733"/>
      <c r="BHV135" s="733"/>
      <c r="BHW135" s="733"/>
      <c r="BHX135" s="733"/>
      <c r="BHY135" s="733"/>
      <c r="BHZ135" s="733"/>
      <c r="BIA135" s="733"/>
      <c r="BIB135" s="733"/>
      <c r="BIC135" s="733"/>
      <c r="BID135" s="733"/>
      <c r="BIE135" s="733"/>
      <c r="BIF135" s="733"/>
      <c r="BIG135" s="733"/>
      <c r="BIH135" s="733"/>
      <c r="BII135" s="733"/>
      <c r="BIJ135" s="733"/>
      <c r="BIK135" s="733"/>
      <c r="BIL135" s="733"/>
      <c r="BIM135" s="733"/>
      <c r="BIN135" s="733"/>
      <c r="BIO135" s="733"/>
      <c r="BIP135" s="733"/>
      <c r="BIQ135" s="733"/>
      <c r="BIR135" s="733"/>
      <c r="BIS135" s="733"/>
      <c r="BIT135" s="733"/>
      <c r="BIU135" s="733"/>
      <c r="BIV135" s="733"/>
      <c r="BIW135" s="733"/>
      <c r="BIX135" s="733"/>
      <c r="BIY135" s="733"/>
      <c r="BIZ135" s="733"/>
      <c r="BJA135" s="733"/>
      <c r="BJB135" s="733"/>
      <c r="BJC135" s="733"/>
      <c r="BJD135" s="733"/>
      <c r="BJE135" s="733"/>
      <c r="BJF135" s="733"/>
      <c r="BJG135" s="733"/>
      <c r="BJH135" s="733"/>
      <c r="BJI135" s="733"/>
      <c r="BJJ135" s="733"/>
      <c r="BJK135" s="733"/>
      <c r="BJL135" s="733"/>
      <c r="BJM135" s="733"/>
      <c r="BJN135" s="733"/>
      <c r="BJO135" s="733"/>
      <c r="BJP135" s="733"/>
      <c r="BJQ135" s="733"/>
      <c r="BJR135" s="733"/>
      <c r="BJS135" s="733"/>
      <c r="BJT135" s="733"/>
      <c r="BJU135" s="733"/>
      <c r="BJV135" s="733"/>
      <c r="BJW135" s="733"/>
      <c r="BJX135" s="733"/>
      <c r="BJY135" s="733"/>
      <c r="BJZ135" s="733"/>
      <c r="BKA135" s="733"/>
      <c r="BKB135" s="733"/>
      <c r="BKC135" s="733"/>
      <c r="BKD135" s="733"/>
      <c r="BKE135" s="733"/>
      <c r="BKF135" s="733"/>
      <c r="BKG135" s="733"/>
      <c r="BKH135" s="733"/>
      <c r="BKI135" s="733"/>
      <c r="BKJ135" s="733"/>
      <c r="BKK135" s="733"/>
      <c r="BKL135" s="733"/>
      <c r="BKM135" s="733"/>
      <c r="BKN135" s="733"/>
      <c r="BKO135" s="733"/>
      <c r="BKP135" s="733"/>
      <c r="BKQ135" s="733"/>
      <c r="BKR135" s="733"/>
      <c r="BKS135" s="733"/>
      <c r="BKT135" s="733"/>
      <c r="BKU135" s="733"/>
      <c r="BKV135" s="733"/>
      <c r="BKW135" s="733"/>
      <c r="BKX135" s="733"/>
      <c r="BKY135" s="733"/>
      <c r="BKZ135" s="733"/>
      <c r="BLA135" s="733"/>
      <c r="BLB135" s="733"/>
      <c r="BLC135" s="733"/>
      <c r="BLD135" s="733"/>
      <c r="BLE135" s="733"/>
      <c r="BLF135" s="733"/>
      <c r="BLG135" s="733"/>
      <c r="BLH135" s="733"/>
      <c r="BLI135" s="733"/>
      <c r="BLJ135" s="733"/>
      <c r="BLK135" s="733"/>
      <c r="BLL135" s="733"/>
      <c r="BLM135" s="733"/>
      <c r="BLN135" s="733"/>
      <c r="BLO135" s="733"/>
      <c r="BLP135" s="733"/>
      <c r="BLQ135" s="733"/>
      <c r="BLR135" s="733"/>
      <c r="BLS135" s="733"/>
      <c r="BLT135" s="733"/>
      <c r="BLU135" s="733"/>
      <c r="BLV135" s="733"/>
      <c r="BLW135" s="733"/>
      <c r="BLX135" s="733"/>
      <c r="BLY135" s="733"/>
      <c r="BLZ135" s="733"/>
      <c r="BMA135" s="733"/>
      <c r="BMB135" s="733"/>
      <c r="BMC135" s="733"/>
      <c r="BMD135" s="733"/>
      <c r="BME135" s="733"/>
      <c r="BMF135" s="733"/>
      <c r="BMG135" s="733"/>
      <c r="BMH135" s="733"/>
      <c r="BMI135" s="733"/>
      <c r="BMJ135" s="733"/>
      <c r="BMK135" s="733"/>
      <c r="BML135" s="733"/>
      <c r="BMM135" s="733"/>
      <c r="BMN135" s="733"/>
      <c r="BMO135" s="733"/>
      <c r="BMP135" s="733"/>
      <c r="BMQ135" s="733"/>
      <c r="BMR135" s="733"/>
      <c r="BMS135" s="733"/>
      <c r="BMT135" s="733"/>
      <c r="BMU135" s="733"/>
      <c r="BMV135" s="733"/>
      <c r="BMW135" s="733"/>
      <c r="BMX135" s="733"/>
      <c r="BMY135" s="733"/>
      <c r="BMZ135" s="733"/>
      <c r="BNA135" s="733"/>
      <c r="BNB135" s="733"/>
      <c r="BNC135" s="733"/>
      <c r="BND135" s="733"/>
      <c r="BNE135" s="733"/>
      <c r="BNF135" s="733"/>
      <c r="BNG135" s="733"/>
      <c r="BNH135" s="733"/>
      <c r="BNI135" s="733"/>
      <c r="BNJ135" s="733"/>
      <c r="BNK135" s="733"/>
      <c r="BNL135" s="733"/>
      <c r="BNM135" s="733"/>
      <c r="BNN135" s="733"/>
      <c r="BNO135" s="733"/>
      <c r="BNP135" s="733"/>
      <c r="BNQ135" s="733"/>
      <c r="BNR135" s="733"/>
      <c r="BNS135" s="733"/>
      <c r="BNT135" s="733"/>
      <c r="BNU135" s="733"/>
      <c r="BNV135" s="733"/>
      <c r="BNW135" s="733"/>
      <c r="BNX135" s="733"/>
      <c r="BNY135" s="733"/>
      <c r="BNZ135" s="733"/>
      <c r="BOA135" s="733"/>
      <c r="BOB135" s="733"/>
      <c r="BOC135" s="733"/>
      <c r="BOD135" s="733"/>
      <c r="BOE135" s="733"/>
      <c r="BOF135" s="733"/>
      <c r="BOG135" s="733"/>
      <c r="BOH135" s="733"/>
      <c r="BOI135" s="733"/>
      <c r="BOJ135" s="733"/>
      <c r="BOK135" s="733"/>
      <c r="BOL135" s="733"/>
      <c r="BOM135" s="733"/>
      <c r="BON135" s="733"/>
      <c r="BOO135" s="733"/>
      <c r="BOP135" s="733"/>
      <c r="BOQ135" s="733"/>
      <c r="BOR135" s="733"/>
      <c r="BOS135" s="733"/>
      <c r="BOT135" s="733"/>
      <c r="BOU135" s="733"/>
      <c r="BOV135" s="733"/>
      <c r="BOW135" s="733"/>
      <c r="BOX135" s="733"/>
      <c r="BOY135" s="733"/>
      <c r="BOZ135" s="733"/>
      <c r="BPA135" s="733"/>
      <c r="BPB135" s="733"/>
      <c r="BPC135" s="733"/>
      <c r="BPD135" s="733"/>
      <c r="BPE135" s="733"/>
      <c r="BPF135" s="733"/>
      <c r="BPG135" s="733"/>
      <c r="BPH135" s="733"/>
      <c r="BPI135" s="733"/>
      <c r="BPJ135" s="733"/>
      <c r="BPK135" s="733"/>
      <c r="BPL135" s="733"/>
      <c r="BPM135" s="733"/>
      <c r="BPN135" s="733"/>
      <c r="BPO135" s="733"/>
      <c r="BPP135" s="733"/>
      <c r="BPQ135" s="733"/>
      <c r="BPR135" s="733"/>
      <c r="BPS135" s="733"/>
      <c r="BPT135" s="733"/>
      <c r="BPU135" s="733"/>
      <c r="BPV135" s="733"/>
      <c r="BPW135" s="733"/>
      <c r="BPX135" s="733"/>
      <c r="BPY135" s="733"/>
      <c r="BPZ135" s="733"/>
      <c r="BQA135" s="733"/>
      <c r="BQB135" s="733"/>
      <c r="BQC135" s="733"/>
      <c r="BQD135" s="733"/>
      <c r="BQE135" s="733"/>
      <c r="BQF135" s="733"/>
      <c r="BQG135" s="733"/>
      <c r="BQH135" s="733"/>
      <c r="BQI135" s="733"/>
      <c r="BQJ135" s="733"/>
      <c r="BQK135" s="733"/>
      <c r="BQL135" s="733"/>
      <c r="BQM135" s="733"/>
      <c r="BQN135" s="733"/>
      <c r="BQO135" s="733"/>
      <c r="BQP135" s="733"/>
      <c r="BQQ135" s="733"/>
      <c r="BQR135" s="733"/>
      <c r="BQS135" s="733"/>
      <c r="BQT135" s="733"/>
      <c r="BQU135" s="733"/>
      <c r="BQV135" s="733"/>
      <c r="BQW135" s="733"/>
      <c r="BQX135" s="733"/>
      <c r="BQY135" s="733"/>
      <c r="BQZ135" s="733"/>
      <c r="BRA135" s="733"/>
      <c r="BRB135" s="733"/>
      <c r="BRC135" s="733"/>
      <c r="BRD135" s="733"/>
      <c r="BRE135" s="733"/>
      <c r="BRF135" s="733"/>
      <c r="BRG135" s="733"/>
      <c r="BRH135" s="733"/>
      <c r="BRI135" s="733"/>
      <c r="BRJ135" s="733"/>
      <c r="BRK135" s="733"/>
      <c r="BRL135" s="733"/>
      <c r="BRM135" s="733"/>
      <c r="BRN135" s="733"/>
      <c r="BRO135" s="733"/>
      <c r="BRP135" s="733"/>
      <c r="BRQ135" s="733"/>
      <c r="BRR135" s="733"/>
      <c r="BRS135" s="733"/>
      <c r="BRT135" s="733"/>
      <c r="BRU135" s="733"/>
      <c r="BRV135" s="733"/>
      <c r="BRW135" s="733"/>
      <c r="BRX135" s="733"/>
      <c r="BRY135" s="733"/>
      <c r="BRZ135" s="733"/>
      <c r="BSA135" s="733"/>
      <c r="BSB135" s="733"/>
      <c r="BSC135" s="733"/>
      <c r="BSD135" s="733"/>
      <c r="BSE135" s="733"/>
      <c r="BSF135" s="733"/>
      <c r="BSG135" s="733"/>
      <c r="BSH135" s="733"/>
      <c r="BSI135" s="733"/>
      <c r="BSJ135" s="733"/>
      <c r="BSK135" s="733"/>
      <c r="BSL135" s="733"/>
      <c r="BSM135" s="733"/>
      <c r="BSN135" s="733"/>
      <c r="BSO135" s="733"/>
      <c r="BSP135" s="733"/>
      <c r="BSQ135" s="733"/>
      <c r="BSR135" s="733"/>
      <c r="BSS135" s="733"/>
      <c r="BST135" s="733"/>
      <c r="BSU135" s="733"/>
      <c r="BSV135" s="733"/>
      <c r="BSW135" s="733"/>
      <c r="BSX135" s="733"/>
      <c r="BSY135" s="733"/>
      <c r="BSZ135" s="733"/>
      <c r="BTA135" s="733"/>
      <c r="BTB135" s="733"/>
      <c r="BTC135" s="733"/>
      <c r="BTD135" s="733"/>
      <c r="BTE135" s="733"/>
      <c r="BTF135" s="733"/>
      <c r="BTG135" s="733"/>
      <c r="BTH135" s="733"/>
      <c r="BTI135" s="733"/>
      <c r="BTJ135" s="733"/>
      <c r="BTK135" s="733"/>
      <c r="BTL135" s="733"/>
      <c r="BTM135" s="733"/>
      <c r="BTN135" s="733"/>
      <c r="BTO135" s="733"/>
      <c r="BTP135" s="733"/>
      <c r="BTQ135" s="733"/>
      <c r="BTR135" s="733"/>
      <c r="BTS135" s="733"/>
      <c r="BTT135" s="733"/>
      <c r="BTU135" s="733"/>
      <c r="BTV135" s="733"/>
      <c r="BTW135" s="733"/>
      <c r="BTX135" s="733"/>
      <c r="BTY135" s="733"/>
      <c r="BTZ135" s="733"/>
      <c r="BUA135" s="733"/>
      <c r="BUB135" s="733"/>
      <c r="BUC135" s="733"/>
      <c r="BUD135" s="733"/>
      <c r="BUE135" s="733"/>
      <c r="BUF135" s="733"/>
      <c r="BUG135" s="733"/>
      <c r="BUH135" s="733"/>
      <c r="BUI135" s="733"/>
      <c r="BUJ135" s="733"/>
      <c r="BUK135" s="733"/>
      <c r="BUL135" s="733"/>
      <c r="BUM135" s="733"/>
      <c r="BUN135" s="733"/>
      <c r="BUO135" s="733"/>
      <c r="BUP135" s="733"/>
      <c r="BUQ135" s="733"/>
      <c r="BUR135" s="733"/>
      <c r="BUS135" s="733"/>
      <c r="BUT135" s="733"/>
      <c r="BUU135" s="733"/>
      <c r="BUV135" s="733"/>
      <c r="BUW135" s="733"/>
      <c r="BUX135" s="733"/>
      <c r="BUY135" s="733"/>
      <c r="BUZ135" s="733"/>
      <c r="BVA135" s="733"/>
      <c r="BVB135" s="733"/>
      <c r="BVC135" s="733"/>
      <c r="BVD135" s="733"/>
      <c r="BVE135" s="733"/>
      <c r="BVF135" s="733"/>
      <c r="BVG135" s="733"/>
      <c r="BVH135" s="733"/>
      <c r="BVI135" s="733"/>
      <c r="BVJ135" s="733"/>
      <c r="BVK135" s="733"/>
      <c r="BVL135" s="733"/>
      <c r="BVM135" s="733"/>
      <c r="BVN135" s="733"/>
      <c r="BVO135" s="733"/>
      <c r="BVP135" s="733"/>
      <c r="BVQ135" s="733"/>
      <c r="BVR135" s="733"/>
      <c r="BVS135" s="733"/>
      <c r="BVT135" s="733"/>
      <c r="BVU135" s="733"/>
      <c r="BVV135" s="733"/>
      <c r="BVW135" s="733"/>
      <c r="BVX135" s="733"/>
      <c r="BVY135" s="733"/>
      <c r="BVZ135" s="733"/>
      <c r="BWA135" s="733"/>
      <c r="BWB135" s="733"/>
      <c r="BWC135" s="733"/>
      <c r="BWD135" s="733"/>
      <c r="BWE135" s="733"/>
      <c r="BWF135" s="733"/>
      <c r="BWG135" s="733"/>
      <c r="BWH135" s="733"/>
      <c r="BWI135" s="733"/>
      <c r="BWJ135" s="733"/>
      <c r="BWK135" s="733"/>
      <c r="BWL135" s="733"/>
      <c r="BWM135" s="733"/>
      <c r="BWN135" s="733"/>
      <c r="BWO135" s="733"/>
      <c r="BWP135" s="733"/>
      <c r="BWQ135" s="733"/>
      <c r="BWR135" s="733"/>
      <c r="BWS135" s="733"/>
      <c r="BWT135" s="733"/>
      <c r="BWU135" s="733"/>
      <c r="BWV135" s="733"/>
      <c r="BWW135" s="733"/>
      <c r="BWX135" s="733"/>
      <c r="BWY135" s="733"/>
      <c r="BWZ135" s="733"/>
      <c r="BXA135" s="733"/>
      <c r="BXB135" s="733"/>
      <c r="BXC135" s="733"/>
      <c r="BXD135" s="733"/>
      <c r="BXE135" s="733"/>
      <c r="BXF135" s="733"/>
      <c r="BXG135" s="733"/>
      <c r="BXH135" s="733"/>
      <c r="BXI135" s="733"/>
      <c r="BXJ135" s="733"/>
      <c r="BXK135" s="733"/>
      <c r="BXL135" s="733"/>
      <c r="BXM135" s="733"/>
      <c r="BXN135" s="733"/>
      <c r="BXO135" s="733"/>
      <c r="BXP135" s="733"/>
      <c r="BXQ135" s="733"/>
      <c r="BXR135" s="733"/>
      <c r="BXS135" s="733"/>
      <c r="BXT135" s="733"/>
      <c r="BXU135" s="733"/>
      <c r="BXV135" s="733"/>
      <c r="BXW135" s="733"/>
      <c r="BXX135" s="733"/>
      <c r="BXY135" s="733"/>
      <c r="BXZ135" s="733"/>
      <c r="BYA135" s="733"/>
      <c r="BYB135" s="733"/>
      <c r="BYC135" s="733"/>
      <c r="BYD135" s="733"/>
      <c r="BYE135" s="733"/>
      <c r="BYF135" s="733"/>
      <c r="BYG135" s="733"/>
      <c r="BYH135" s="733"/>
      <c r="BYI135" s="733"/>
      <c r="BYJ135" s="733"/>
      <c r="BYK135" s="733"/>
      <c r="BYL135" s="733"/>
      <c r="BYM135" s="733"/>
      <c r="BYN135" s="733"/>
      <c r="BYO135" s="733"/>
      <c r="BYP135" s="733"/>
      <c r="BYQ135" s="733"/>
      <c r="BYR135" s="733"/>
      <c r="BYS135" s="733"/>
      <c r="BYT135" s="733"/>
      <c r="BYU135" s="733"/>
      <c r="BYV135" s="733"/>
      <c r="BYW135" s="733"/>
      <c r="BYX135" s="733"/>
      <c r="BYY135" s="733"/>
      <c r="BYZ135" s="733"/>
      <c r="BZA135" s="733"/>
      <c r="BZB135" s="733"/>
      <c r="BZC135" s="733"/>
      <c r="BZD135" s="733"/>
      <c r="BZE135" s="733"/>
      <c r="BZF135" s="733"/>
      <c r="BZG135" s="733"/>
      <c r="BZH135" s="733"/>
      <c r="BZI135" s="733"/>
      <c r="BZJ135" s="733"/>
      <c r="BZK135" s="733"/>
      <c r="BZL135" s="733"/>
      <c r="BZM135" s="733"/>
      <c r="BZN135" s="733"/>
      <c r="BZO135" s="733"/>
      <c r="BZP135" s="733"/>
      <c r="BZQ135" s="733"/>
      <c r="BZR135" s="733"/>
      <c r="BZS135" s="733"/>
      <c r="BZT135" s="733"/>
      <c r="BZU135" s="733"/>
      <c r="BZV135" s="733"/>
      <c r="BZW135" s="733"/>
      <c r="BZX135" s="733"/>
      <c r="BZY135" s="733"/>
      <c r="BZZ135" s="733"/>
      <c r="CAA135" s="733"/>
      <c r="CAB135" s="733"/>
      <c r="CAC135" s="733"/>
      <c r="CAD135" s="733"/>
      <c r="CAE135" s="733"/>
      <c r="CAF135" s="733"/>
      <c r="CAG135" s="733"/>
      <c r="CAH135" s="733"/>
      <c r="CAI135" s="733"/>
      <c r="CAJ135" s="733"/>
      <c r="CAK135" s="733"/>
      <c r="CAL135" s="733"/>
      <c r="CAM135" s="733"/>
      <c r="CAN135" s="733"/>
      <c r="CAO135" s="733"/>
      <c r="CAP135" s="733"/>
      <c r="CAQ135" s="733"/>
      <c r="CAR135" s="733"/>
      <c r="CAS135" s="733"/>
      <c r="CAT135" s="733"/>
      <c r="CAU135" s="733"/>
      <c r="CAV135" s="733"/>
      <c r="CAW135" s="733"/>
      <c r="CAX135" s="733"/>
      <c r="CAY135" s="733"/>
      <c r="CAZ135" s="733"/>
      <c r="CBA135" s="733"/>
      <c r="CBB135" s="733"/>
      <c r="CBC135" s="733"/>
      <c r="CBD135" s="733"/>
      <c r="CBE135" s="733"/>
      <c r="CBF135" s="733"/>
      <c r="CBG135" s="733"/>
      <c r="CBH135" s="733"/>
      <c r="CBI135" s="733"/>
      <c r="CBJ135" s="733"/>
      <c r="CBK135" s="733"/>
      <c r="CBL135" s="733"/>
      <c r="CBM135" s="733"/>
      <c r="CBN135" s="733"/>
      <c r="CBO135" s="733"/>
      <c r="CBP135" s="733"/>
      <c r="CBQ135" s="733"/>
      <c r="CBR135" s="733"/>
      <c r="CBS135" s="733"/>
      <c r="CBT135" s="733"/>
      <c r="CBU135" s="733"/>
      <c r="CBV135" s="733"/>
      <c r="CBW135" s="733"/>
      <c r="CBX135" s="733"/>
      <c r="CBY135" s="733"/>
      <c r="CBZ135" s="733"/>
      <c r="CCA135" s="733"/>
      <c r="CCB135" s="733"/>
      <c r="CCC135" s="733"/>
      <c r="CCD135" s="733"/>
      <c r="CCE135" s="733"/>
      <c r="CCF135" s="733"/>
      <c r="CCG135" s="733"/>
      <c r="CCH135" s="733"/>
      <c r="CCI135" s="733"/>
      <c r="CCJ135" s="733"/>
      <c r="CCK135" s="733"/>
      <c r="CCL135" s="733"/>
      <c r="CCM135" s="733"/>
      <c r="CCN135" s="733"/>
      <c r="CCO135" s="733"/>
      <c r="CCP135" s="733"/>
      <c r="CCQ135" s="733"/>
      <c r="CCR135" s="733"/>
      <c r="CCS135" s="733"/>
      <c r="CCT135" s="733"/>
      <c r="CCU135" s="733"/>
      <c r="CCV135" s="733"/>
      <c r="CCW135" s="733"/>
      <c r="CCX135" s="733"/>
      <c r="CCY135" s="733"/>
      <c r="CCZ135" s="733"/>
      <c r="CDA135" s="733"/>
      <c r="CDB135" s="733"/>
      <c r="CDC135" s="733"/>
      <c r="CDD135" s="733"/>
      <c r="CDE135" s="733"/>
      <c r="CDF135" s="733"/>
      <c r="CDG135" s="733"/>
      <c r="CDH135" s="733"/>
      <c r="CDI135" s="733"/>
      <c r="CDJ135" s="733"/>
      <c r="CDK135" s="733"/>
      <c r="CDL135" s="733"/>
      <c r="CDM135" s="733"/>
      <c r="CDN135" s="733"/>
      <c r="CDO135" s="733"/>
      <c r="CDP135" s="733"/>
      <c r="CDQ135" s="733"/>
      <c r="CDR135" s="733"/>
      <c r="CDS135" s="733"/>
      <c r="CDT135" s="733"/>
      <c r="CDU135" s="733"/>
      <c r="CDV135" s="733"/>
      <c r="CDW135" s="733"/>
      <c r="CDX135" s="733"/>
      <c r="CDY135" s="733"/>
      <c r="CDZ135" s="733"/>
      <c r="CEA135" s="733"/>
      <c r="CEB135" s="733"/>
      <c r="CEC135" s="733"/>
      <c r="CED135" s="733"/>
      <c r="CEE135" s="733"/>
      <c r="CEF135" s="733"/>
      <c r="CEG135" s="733"/>
      <c r="CEH135" s="733"/>
      <c r="CEI135" s="733"/>
      <c r="CEJ135" s="733"/>
      <c r="CEK135" s="733"/>
      <c r="CEL135" s="733"/>
      <c r="CEM135" s="733"/>
      <c r="CEN135" s="733"/>
      <c r="CEO135" s="733"/>
      <c r="CEP135" s="733"/>
      <c r="CEQ135" s="733"/>
      <c r="CER135" s="733"/>
      <c r="CES135" s="733"/>
      <c r="CET135" s="733"/>
      <c r="CEU135" s="733"/>
      <c r="CEV135" s="733"/>
      <c r="CEW135" s="733"/>
      <c r="CEX135" s="733"/>
      <c r="CEY135" s="733"/>
      <c r="CEZ135" s="733"/>
      <c r="CFA135" s="733"/>
      <c r="CFB135" s="733"/>
      <c r="CFC135" s="733"/>
      <c r="CFD135" s="733"/>
      <c r="CFE135" s="733"/>
      <c r="CFF135" s="733"/>
      <c r="CFG135" s="733"/>
      <c r="CFH135" s="733"/>
      <c r="CFI135" s="733"/>
      <c r="CFJ135" s="733"/>
      <c r="CFK135" s="733"/>
      <c r="CFL135" s="733"/>
      <c r="CFM135" s="733"/>
      <c r="CFN135" s="733"/>
      <c r="CFO135" s="733"/>
      <c r="CFP135" s="733"/>
      <c r="CFQ135" s="733"/>
      <c r="CFR135" s="733"/>
      <c r="CFS135" s="733"/>
      <c r="CFT135" s="733"/>
      <c r="CFU135" s="733"/>
      <c r="CFV135" s="733"/>
      <c r="CFW135" s="733"/>
      <c r="CFX135" s="733"/>
      <c r="CFY135" s="733"/>
      <c r="CFZ135" s="733"/>
      <c r="CGA135" s="733"/>
      <c r="CGB135" s="733"/>
      <c r="CGC135" s="733"/>
      <c r="CGD135" s="733"/>
      <c r="CGE135" s="733"/>
      <c r="CGF135" s="733"/>
      <c r="CGG135" s="733"/>
      <c r="CGH135" s="733"/>
      <c r="CGI135" s="733"/>
      <c r="CGJ135" s="733"/>
      <c r="CGK135" s="733"/>
      <c r="CGL135" s="733"/>
      <c r="CGM135" s="733"/>
      <c r="CGN135" s="733"/>
      <c r="CGO135" s="733"/>
      <c r="CGP135" s="733"/>
      <c r="CGQ135" s="733"/>
      <c r="CGR135" s="733"/>
      <c r="CGS135" s="733"/>
      <c r="CGT135" s="733"/>
      <c r="CGU135" s="733"/>
      <c r="CGV135" s="733"/>
      <c r="CGW135" s="733"/>
      <c r="CGX135" s="733"/>
      <c r="CGY135" s="733"/>
      <c r="CGZ135" s="733"/>
      <c r="CHA135" s="733"/>
      <c r="CHB135" s="733"/>
      <c r="CHC135" s="733"/>
      <c r="CHD135" s="733"/>
      <c r="CHE135" s="733"/>
      <c r="CHF135" s="733"/>
      <c r="CHG135" s="733"/>
      <c r="CHH135" s="733"/>
      <c r="CHI135" s="733"/>
      <c r="CHJ135" s="733"/>
      <c r="CHK135" s="733"/>
      <c r="CHL135" s="733"/>
      <c r="CHM135" s="733"/>
      <c r="CHN135" s="733"/>
      <c r="CHO135" s="733"/>
      <c r="CHP135" s="733"/>
      <c r="CHQ135" s="733"/>
      <c r="CHR135" s="733"/>
      <c r="CHS135" s="733"/>
      <c r="CHT135" s="733"/>
      <c r="CHU135" s="733"/>
      <c r="CHV135" s="733"/>
      <c r="CHW135" s="733"/>
      <c r="CHX135" s="733"/>
      <c r="CHY135" s="733"/>
      <c r="CHZ135" s="733"/>
      <c r="CIA135" s="733"/>
      <c r="CIB135" s="733"/>
      <c r="CIC135" s="733"/>
      <c r="CID135" s="733"/>
      <c r="CIE135" s="733"/>
      <c r="CIF135" s="733"/>
      <c r="CIG135" s="733"/>
      <c r="CIH135" s="733"/>
      <c r="CII135" s="733"/>
      <c r="CIJ135" s="733"/>
      <c r="CIK135" s="733"/>
      <c r="CIL135" s="733"/>
      <c r="CIM135" s="733"/>
      <c r="CIN135" s="733"/>
      <c r="CIO135" s="733"/>
      <c r="CIP135" s="733"/>
      <c r="CIQ135" s="733"/>
      <c r="CIR135" s="733"/>
      <c r="CIS135" s="733"/>
      <c r="CIT135" s="733"/>
      <c r="CIU135" s="733"/>
      <c r="CIV135" s="733"/>
      <c r="CIW135" s="733"/>
      <c r="CIX135" s="733"/>
      <c r="CIY135" s="733"/>
      <c r="CIZ135" s="733"/>
      <c r="CJA135" s="733"/>
      <c r="CJB135" s="733"/>
      <c r="CJC135" s="733"/>
      <c r="CJD135" s="733"/>
      <c r="CJE135" s="733"/>
      <c r="CJF135" s="733"/>
      <c r="CJG135" s="733"/>
      <c r="CJH135" s="733"/>
      <c r="CJI135" s="733"/>
      <c r="CJJ135" s="733"/>
      <c r="CJK135" s="733"/>
      <c r="CJL135" s="733"/>
      <c r="CJM135" s="733"/>
      <c r="CJN135" s="733"/>
      <c r="CJO135" s="733"/>
      <c r="CJP135" s="733"/>
      <c r="CJQ135" s="733"/>
      <c r="CJR135" s="733"/>
      <c r="CJS135" s="733"/>
      <c r="CJT135" s="733"/>
      <c r="CJU135" s="733"/>
      <c r="CJV135" s="733"/>
      <c r="CJW135" s="733"/>
      <c r="CJX135" s="733"/>
      <c r="CJY135" s="733"/>
      <c r="CJZ135" s="733"/>
      <c r="CKA135" s="733"/>
      <c r="CKB135" s="733"/>
      <c r="CKC135" s="733"/>
      <c r="CKD135" s="733"/>
      <c r="CKE135" s="733"/>
      <c r="CKF135" s="733"/>
      <c r="CKG135" s="733"/>
      <c r="CKH135" s="733"/>
      <c r="CKI135" s="733"/>
      <c r="CKJ135" s="733"/>
      <c r="CKK135" s="733"/>
      <c r="CKL135" s="733"/>
      <c r="CKM135" s="733"/>
      <c r="CKN135" s="733"/>
      <c r="CKO135" s="733"/>
      <c r="CKP135" s="733"/>
      <c r="CKQ135" s="733"/>
      <c r="CKR135" s="733"/>
      <c r="CKS135" s="733"/>
      <c r="CKT135" s="733"/>
      <c r="CKU135" s="733"/>
      <c r="CKV135" s="733"/>
      <c r="CKW135" s="733"/>
      <c r="CKX135" s="733"/>
      <c r="CKY135" s="733"/>
      <c r="CKZ135" s="733"/>
      <c r="CLA135" s="733"/>
      <c r="CLB135" s="733"/>
      <c r="CLC135" s="733"/>
      <c r="CLD135" s="733"/>
      <c r="CLE135" s="733"/>
      <c r="CLF135" s="733"/>
      <c r="CLG135" s="733"/>
      <c r="CLH135" s="733"/>
      <c r="CLI135" s="733"/>
      <c r="CLJ135" s="733"/>
      <c r="CLK135" s="733"/>
      <c r="CLL135" s="733"/>
      <c r="CLM135" s="733"/>
      <c r="CLN135" s="733"/>
      <c r="CLO135" s="733"/>
      <c r="CLP135" s="733"/>
      <c r="CLQ135" s="733"/>
      <c r="CLR135" s="733"/>
      <c r="CLS135" s="733"/>
      <c r="CLT135" s="733"/>
      <c r="CLU135" s="733"/>
      <c r="CLV135" s="733"/>
      <c r="CLW135" s="733"/>
      <c r="CLX135" s="733"/>
      <c r="CLY135" s="733"/>
      <c r="CLZ135" s="733"/>
      <c r="CMA135" s="733"/>
      <c r="CMB135" s="733"/>
      <c r="CMC135" s="733"/>
      <c r="CMD135" s="733"/>
      <c r="CME135" s="733"/>
      <c r="CMF135" s="733"/>
      <c r="CMG135" s="733"/>
      <c r="CMH135" s="733"/>
      <c r="CMI135" s="733"/>
      <c r="CMJ135" s="733"/>
      <c r="CMK135" s="733"/>
      <c r="CML135" s="733"/>
      <c r="CMM135" s="733"/>
      <c r="CMN135" s="733"/>
      <c r="CMO135" s="733"/>
      <c r="CMP135" s="733"/>
      <c r="CMQ135" s="733"/>
      <c r="CMR135" s="733"/>
      <c r="CMS135" s="733"/>
      <c r="CMT135" s="733"/>
      <c r="CMU135" s="733"/>
      <c r="CMV135" s="733"/>
      <c r="CMW135" s="733"/>
      <c r="CMX135" s="733"/>
      <c r="CMY135" s="733"/>
      <c r="CMZ135" s="733"/>
      <c r="CNA135" s="733"/>
      <c r="CNB135" s="733"/>
      <c r="CNC135" s="733"/>
      <c r="CND135" s="733"/>
      <c r="CNE135" s="733"/>
      <c r="CNF135" s="733"/>
      <c r="CNG135" s="733"/>
      <c r="CNH135" s="733"/>
      <c r="CNI135" s="733"/>
      <c r="CNJ135" s="733"/>
      <c r="CNK135" s="733"/>
      <c r="CNL135" s="733"/>
      <c r="CNM135" s="733"/>
      <c r="CNN135" s="733"/>
      <c r="CNO135" s="733"/>
      <c r="CNP135" s="733"/>
      <c r="CNQ135" s="733"/>
      <c r="CNR135" s="733"/>
      <c r="CNS135" s="733"/>
      <c r="CNT135" s="733"/>
      <c r="CNU135" s="733"/>
      <c r="CNV135" s="733"/>
      <c r="CNW135" s="733"/>
      <c r="CNX135" s="733"/>
      <c r="CNY135" s="733"/>
      <c r="CNZ135" s="733"/>
      <c r="COA135" s="733"/>
      <c r="COB135" s="733"/>
      <c r="COC135" s="733"/>
      <c r="COD135" s="733"/>
      <c r="COE135" s="733"/>
      <c r="COF135" s="733"/>
      <c r="COG135" s="733"/>
      <c r="COH135" s="733"/>
      <c r="COI135" s="733"/>
      <c r="COJ135" s="733"/>
      <c r="COK135" s="733"/>
      <c r="COL135" s="733"/>
      <c r="COM135" s="733"/>
      <c r="CON135" s="733"/>
      <c r="COO135" s="733"/>
      <c r="COP135" s="733"/>
      <c r="COQ135" s="733"/>
      <c r="COR135" s="733"/>
      <c r="COS135" s="733"/>
      <c r="COT135" s="733"/>
      <c r="COU135" s="733"/>
      <c r="COV135" s="733"/>
      <c r="COW135" s="733"/>
      <c r="COX135" s="733"/>
      <c r="COY135" s="733"/>
      <c r="COZ135" s="733"/>
      <c r="CPA135" s="733"/>
      <c r="CPB135" s="733"/>
      <c r="CPC135" s="733"/>
      <c r="CPD135" s="733"/>
      <c r="CPE135" s="733"/>
      <c r="CPF135" s="733"/>
      <c r="CPG135" s="733"/>
      <c r="CPH135" s="733"/>
      <c r="CPI135" s="733"/>
      <c r="CPJ135" s="733"/>
      <c r="CPK135" s="733"/>
      <c r="CPL135" s="733"/>
      <c r="CPM135" s="733"/>
      <c r="CPN135" s="733"/>
      <c r="CPO135" s="733"/>
      <c r="CPP135" s="733"/>
      <c r="CPQ135" s="733"/>
      <c r="CPR135" s="733"/>
      <c r="CPS135" s="733"/>
      <c r="CPT135" s="733"/>
      <c r="CPU135" s="733"/>
      <c r="CPV135" s="733"/>
      <c r="CPW135" s="733"/>
      <c r="CPX135" s="733"/>
      <c r="CPY135" s="733"/>
      <c r="CPZ135" s="733"/>
      <c r="CQA135" s="733"/>
      <c r="CQB135" s="733"/>
      <c r="CQC135" s="733"/>
      <c r="CQD135" s="733"/>
      <c r="CQE135" s="733"/>
      <c r="CQF135" s="733"/>
      <c r="CQG135" s="733"/>
      <c r="CQH135" s="733"/>
      <c r="CQI135" s="733"/>
      <c r="CQJ135" s="733"/>
      <c r="CQK135" s="733"/>
      <c r="CQL135" s="733"/>
      <c r="CQM135" s="733"/>
      <c r="CQN135" s="733"/>
      <c r="CQO135" s="733"/>
      <c r="CQP135" s="733"/>
      <c r="CQQ135" s="733"/>
      <c r="CQR135" s="733"/>
      <c r="CQS135" s="733"/>
      <c r="CQT135" s="733"/>
      <c r="CQU135" s="733"/>
      <c r="CQV135" s="733"/>
      <c r="CQW135" s="733"/>
      <c r="CQX135" s="733"/>
      <c r="CQY135" s="733"/>
      <c r="CQZ135" s="733"/>
      <c r="CRA135" s="733"/>
      <c r="CRB135" s="733"/>
      <c r="CRC135" s="733"/>
      <c r="CRD135" s="733"/>
      <c r="CRE135" s="733"/>
      <c r="CRF135" s="733"/>
      <c r="CRG135" s="733"/>
      <c r="CRH135" s="733"/>
      <c r="CRI135" s="733"/>
      <c r="CRJ135" s="733"/>
      <c r="CRK135" s="733"/>
      <c r="CRL135" s="733"/>
      <c r="CRM135" s="733"/>
      <c r="CRN135" s="733"/>
      <c r="CRO135" s="733"/>
      <c r="CRP135" s="733"/>
      <c r="CRQ135" s="733"/>
      <c r="CRR135" s="733"/>
      <c r="CRS135" s="733"/>
      <c r="CRT135" s="733"/>
      <c r="CRU135" s="733"/>
      <c r="CRV135" s="733"/>
      <c r="CRW135" s="733"/>
      <c r="CRX135" s="733"/>
      <c r="CRY135" s="733"/>
      <c r="CRZ135" s="733"/>
      <c r="CSA135" s="733"/>
      <c r="CSB135" s="733"/>
      <c r="CSC135" s="733"/>
      <c r="CSD135" s="733"/>
      <c r="CSE135" s="733"/>
      <c r="CSF135" s="733"/>
      <c r="CSG135" s="733"/>
      <c r="CSH135" s="733"/>
      <c r="CSI135" s="733"/>
      <c r="CSJ135" s="733"/>
      <c r="CSK135" s="733"/>
      <c r="CSL135" s="733"/>
      <c r="CSM135" s="733"/>
      <c r="CSN135" s="733"/>
      <c r="CSO135" s="733"/>
      <c r="CSP135" s="733"/>
      <c r="CSQ135" s="733"/>
      <c r="CSR135" s="733"/>
      <c r="CSS135" s="733"/>
      <c r="CST135" s="733"/>
      <c r="CSU135" s="733"/>
      <c r="CSV135" s="733"/>
      <c r="CSW135" s="733"/>
      <c r="CSX135" s="733"/>
      <c r="CSY135" s="733"/>
      <c r="CSZ135" s="733"/>
      <c r="CTA135" s="733"/>
      <c r="CTB135" s="733"/>
      <c r="CTC135" s="733"/>
      <c r="CTD135" s="733"/>
      <c r="CTE135" s="733"/>
      <c r="CTF135" s="733"/>
      <c r="CTG135" s="733"/>
      <c r="CTH135" s="733"/>
      <c r="CTI135" s="733"/>
      <c r="CTJ135" s="733"/>
      <c r="CTK135" s="733"/>
      <c r="CTL135" s="733"/>
      <c r="CTM135" s="733"/>
      <c r="CTN135" s="733"/>
      <c r="CTO135" s="733"/>
      <c r="CTP135" s="733"/>
      <c r="CTQ135" s="733"/>
      <c r="CTR135" s="733"/>
      <c r="CTS135" s="733"/>
      <c r="CTT135" s="733"/>
      <c r="CTU135" s="733"/>
      <c r="CTV135" s="733"/>
      <c r="CTW135" s="733"/>
      <c r="CTX135" s="733"/>
      <c r="CTY135" s="733"/>
      <c r="CTZ135" s="733"/>
      <c r="CUA135" s="733"/>
      <c r="CUB135" s="733"/>
      <c r="CUC135" s="733"/>
      <c r="CUD135" s="733"/>
      <c r="CUE135" s="733"/>
      <c r="CUF135" s="733"/>
      <c r="CUG135" s="733"/>
      <c r="CUH135" s="733"/>
      <c r="CUI135" s="733"/>
      <c r="CUJ135" s="733"/>
      <c r="CUK135" s="733"/>
      <c r="CUL135" s="733"/>
      <c r="CUM135" s="733"/>
      <c r="CUN135" s="733"/>
      <c r="CUO135" s="733"/>
      <c r="CUP135" s="733"/>
      <c r="CUQ135" s="733"/>
      <c r="CUR135" s="733"/>
      <c r="CUS135" s="733"/>
      <c r="CUT135" s="733"/>
      <c r="CUU135" s="733"/>
      <c r="CUV135" s="733"/>
      <c r="CUW135" s="733"/>
      <c r="CUX135" s="733"/>
      <c r="CUY135" s="733"/>
      <c r="CUZ135" s="733"/>
      <c r="CVA135" s="733"/>
      <c r="CVB135" s="733"/>
      <c r="CVC135" s="733"/>
      <c r="CVD135" s="733"/>
      <c r="CVE135" s="733"/>
      <c r="CVF135" s="733"/>
      <c r="CVG135" s="733"/>
      <c r="CVH135" s="733"/>
      <c r="CVI135" s="733"/>
      <c r="CVJ135" s="733"/>
      <c r="CVK135" s="733"/>
      <c r="CVL135" s="733"/>
      <c r="CVM135" s="733"/>
      <c r="CVN135" s="733"/>
      <c r="CVO135" s="733"/>
      <c r="CVP135" s="733"/>
      <c r="CVQ135" s="733"/>
      <c r="CVR135" s="733"/>
      <c r="CVS135" s="733"/>
      <c r="CVT135" s="733"/>
      <c r="CVU135" s="733"/>
      <c r="CVV135" s="733"/>
      <c r="CVW135" s="733"/>
      <c r="CVX135" s="733"/>
      <c r="CVY135" s="733"/>
      <c r="CVZ135" s="733"/>
      <c r="CWA135" s="733"/>
      <c r="CWB135" s="733"/>
      <c r="CWC135" s="733"/>
      <c r="CWD135" s="733"/>
      <c r="CWE135" s="733"/>
      <c r="CWF135" s="733"/>
      <c r="CWG135" s="733"/>
      <c r="CWH135" s="733"/>
      <c r="CWI135" s="733"/>
      <c r="CWJ135" s="733"/>
      <c r="CWK135" s="733"/>
      <c r="CWL135" s="733"/>
      <c r="CWM135" s="733"/>
      <c r="CWN135" s="733"/>
      <c r="CWO135" s="733"/>
      <c r="CWP135" s="733"/>
      <c r="CWQ135" s="733"/>
      <c r="CWR135" s="733"/>
      <c r="CWS135" s="733"/>
      <c r="CWT135" s="733"/>
      <c r="CWU135" s="733"/>
      <c r="CWV135" s="733"/>
      <c r="CWW135" s="733"/>
      <c r="CWX135" s="733"/>
      <c r="CWY135" s="733"/>
      <c r="CWZ135" s="733"/>
      <c r="CXA135" s="733"/>
      <c r="CXB135" s="733"/>
      <c r="CXC135" s="733"/>
      <c r="CXD135" s="733"/>
      <c r="CXE135" s="733"/>
      <c r="CXF135" s="733"/>
      <c r="CXG135" s="733"/>
      <c r="CXH135" s="733"/>
      <c r="CXI135" s="733"/>
      <c r="CXJ135" s="733"/>
      <c r="CXK135" s="733"/>
      <c r="CXL135" s="733"/>
      <c r="CXM135" s="733"/>
      <c r="CXN135" s="733"/>
      <c r="CXO135" s="733"/>
      <c r="CXP135" s="733"/>
      <c r="CXQ135" s="733"/>
      <c r="CXR135" s="733"/>
      <c r="CXS135" s="733"/>
      <c r="CXT135" s="733"/>
      <c r="CXU135" s="733"/>
      <c r="CXV135" s="733"/>
      <c r="CXW135" s="733"/>
      <c r="CXX135" s="733"/>
      <c r="CXY135" s="733"/>
      <c r="CXZ135" s="733"/>
      <c r="CYA135" s="733"/>
      <c r="CYB135" s="733"/>
      <c r="CYC135" s="733"/>
      <c r="CYD135" s="733"/>
      <c r="CYE135" s="733"/>
      <c r="CYF135" s="733"/>
      <c r="CYG135" s="733"/>
      <c r="CYH135" s="733"/>
      <c r="CYI135" s="733"/>
      <c r="CYJ135" s="733"/>
      <c r="CYK135" s="733"/>
      <c r="CYL135" s="733"/>
      <c r="CYM135" s="733"/>
      <c r="CYN135" s="733"/>
      <c r="CYO135" s="733"/>
      <c r="CYP135" s="733"/>
      <c r="CYQ135" s="733"/>
      <c r="CYR135" s="733"/>
      <c r="CYS135" s="733"/>
      <c r="CYT135" s="733"/>
      <c r="CYU135" s="733"/>
      <c r="CYV135" s="733"/>
      <c r="CYW135" s="733"/>
      <c r="CYX135" s="733"/>
      <c r="CYY135" s="733"/>
      <c r="CYZ135" s="733"/>
      <c r="CZA135" s="733"/>
      <c r="CZB135" s="733"/>
      <c r="CZC135" s="733"/>
      <c r="CZD135" s="733"/>
      <c r="CZE135" s="733"/>
      <c r="CZF135" s="733"/>
      <c r="CZG135" s="733"/>
      <c r="CZH135" s="733"/>
      <c r="CZI135" s="733"/>
      <c r="CZJ135" s="733"/>
      <c r="CZK135" s="733"/>
      <c r="CZL135" s="733"/>
      <c r="CZM135" s="733"/>
      <c r="CZN135" s="733"/>
      <c r="CZO135" s="733"/>
      <c r="CZP135" s="733"/>
      <c r="CZQ135" s="733"/>
      <c r="CZR135" s="733"/>
      <c r="CZS135" s="733"/>
      <c r="CZT135" s="733"/>
      <c r="CZU135" s="733"/>
      <c r="CZV135" s="733"/>
      <c r="CZW135" s="733"/>
      <c r="CZX135" s="733"/>
      <c r="CZY135" s="733"/>
      <c r="CZZ135" s="733"/>
      <c r="DAA135" s="733"/>
      <c r="DAB135" s="733"/>
      <c r="DAC135" s="733"/>
      <c r="DAD135" s="733"/>
      <c r="DAE135" s="733"/>
      <c r="DAF135" s="733"/>
      <c r="DAG135" s="733"/>
      <c r="DAH135" s="733"/>
      <c r="DAI135" s="733"/>
      <c r="DAJ135" s="733"/>
      <c r="DAK135" s="733"/>
      <c r="DAL135" s="733"/>
      <c r="DAM135" s="733"/>
      <c r="DAN135" s="733"/>
      <c r="DAO135" s="733"/>
      <c r="DAP135" s="733"/>
      <c r="DAQ135" s="733"/>
      <c r="DAR135" s="733"/>
      <c r="DAS135" s="733"/>
      <c r="DAT135" s="733"/>
      <c r="DAU135" s="733"/>
      <c r="DAV135" s="733"/>
      <c r="DAW135" s="733"/>
      <c r="DAX135" s="733"/>
      <c r="DAY135" s="733"/>
      <c r="DAZ135" s="733"/>
      <c r="DBA135" s="733"/>
      <c r="DBB135" s="733"/>
      <c r="DBC135" s="733"/>
      <c r="DBD135" s="733"/>
      <c r="DBE135" s="733"/>
      <c r="DBF135" s="733"/>
      <c r="DBG135" s="733"/>
      <c r="DBH135" s="733"/>
      <c r="DBI135" s="733"/>
      <c r="DBJ135" s="733"/>
      <c r="DBK135" s="733"/>
      <c r="DBL135" s="733"/>
      <c r="DBM135" s="733"/>
      <c r="DBN135" s="733"/>
      <c r="DBO135" s="733"/>
      <c r="DBP135" s="733"/>
      <c r="DBQ135" s="733"/>
      <c r="DBR135" s="733"/>
      <c r="DBS135" s="733"/>
      <c r="DBT135" s="733"/>
      <c r="DBU135" s="733"/>
      <c r="DBV135" s="733"/>
      <c r="DBW135" s="733"/>
      <c r="DBX135" s="733"/>
      <c r="DBY135" s="733"/>
      <c r="DBZ135" s="733"/>
      <c r="DCA135" s="733"/>
      <c r="DCB135" s="733"/>
      <c r="DCC135" s="733"/>
      <c r="DCD135" s="733"/>
      <c r="DCE135" s="733"/>
      <c r="DCF135" s="733"/>
      <c r="DCG135" s="733"/>
      <c r="DCH135" s="733"/>
      <c r="DCI135" s="733"/>
      <c r="DCJ135" s="733"/>
      <c r="DCK135" s="733"/>
      <c r="DCL135" s="733"/>
      <c r="DCM135" s="733"/>
      <c r="DCN135" s="733"/>
      <c r="DCO135" s="733"/>
      <c r="DCP135" s="733"/>
      <c r="DCQ135" s="733"/>
      <c r="DCR135" s="733"/>
      <c r="DCS135" s="733"/>
      <c r="DCT135" s="733"/>
      <c r="DCU135" s="733"/>
      <c r="DCV135" s="733"/>
      <c r="DCW135" s="733"/>
      <c r="DCX135" s="733"/>
      <c r="DCY135" s="733"/>
      <c r="DCZ135" s="733"/>
      <c r="DDA135" s="733"/>
      <c r="DDB135" s="733"/>
      <c r="DDC135" s="733"/>
      <c r="DDD135" s="733"/>
      <c r="DDE135" s="733"/>
      <c r="DDF135" s="733"/>
      <c r="DDG135" s="733"/>
      <c r="DDH135" s="733"/>
      <c r="DDI135" s="733"/>
      <c r="DDJ135" s="733"/>
      <c r="DDK135" s="733"/>
      <c r="DDL135" s="733"/>
      <c r="DDM135" s="733"/>
      <c r="DDN135" s="733"/>
      <c r="DDO135" s="733"/>
      <c r="DDP135" s="733"/>
      <c r="DDQ135" s="733"/>
      <c r="DDR135" s="733"/>
      <c r="DDS135" s="733"/>
      <c r="DDT135" s="733"/>
      <c r="DDU135" s="733"/>
      <c r="DDV135" s="733"/>
      <c r="DDW135" s="733"/>
      <c r="DDX135" s="733"/>
      <c r="DDY135" s="733"/>
      <c r="DDZ135" s="733"/>
      <c r="DEA135" s="733"/>
      <c r="DEB135" s="733"/>
      <c r="DEC135" s="733"/>
      <c r="DED135" s="733"/>
      <c r="DEE135" s="733"/>
      <c r="DEF135" s="733"/>
      <c r="DEG135" s="733"/>
      <c r="DEH135" s="733"/>
      <c r="DEI135" s="733"/>
      <c r="DEJ135" s="733"/>
      <c r="DEK135" s="733"/>
      <c r="DEL135" s="733"/>
      <c r="DEM135" s="733"/>
      <c r="DEN135" s="733"/>
      <c r="DEO135" s="733"/>
      <c r="DEP135" s="733"/>
      <c r="DEQ135" s="733"/>
      <c r="DER135" s="733"/>
      <c r="DES135" s="733"/>
      <c r="DET135" s="733"/>
      <c r="DEU135" s="733"/>
      <c r="DEV135" s="733"/>
      <c r="DEW135" s="733"/>
      <c r="DEX135" s="733"/>
      <c r="DEY135" s="733"/>
      <c r="DEZ135" s="733"/>
      <c r="DFA135" s="733"/>
      <c r="DFB135" s="733"/>
      <c r="DFC135" s="733"/>
      <c r="DFD135" s="733"/>
      <c r="DFE135" s="733"/>
      <c r="DFF135" s="733"/>
      <c r="DFG135" s="733"/>
      <c r="DFH135" s="733"/>
      <c r="DFI135" s="733"/>
      <c r="DFJ135" s="733"/>
      <c r="DFK135" s="733"/>
      <c r="DFL135" s="733"/>
      <c r="DFM135" s="733"/>
      <c r="DFN135" s="733"/>
      <c r="DFO135" s="733"/>
      <c r="DFP135" s="733"/>
      <c r="DFQ135" s="733"/>
      <c r="DFR135" s="733"/>
      <c r="DFS135" s="733"/>
      <c r="DFT135" s="733"/>
      <c r="DFU135" s="733"/>
      <c r="DFV135" s="733"/>
      <c r="DFW135" s="733"/>
      <c r="DFX135" s="733"/>
      <c r="DFY135" s="733"/>
      <c r="DFZ135" s="733"/>
      <c r="DGA135" s="733"/>
      <c r="DGB135" s="733"/>
      <c r="DGC135" s="733"/>
      <c r="DGD135" s="733"/>
      <c r="DGE135" s="733"/>
      <c r="DGF135" s="733"/>
      <c r="DGG135" s="733"/>
      <c r="DGH135" s="733"/>
      <c r="DGI135" s="733"/>
      <c r="DGJ135" s="733"/>
      <c r="DGK135" s="733"/>
      <c r="DGL135" s="733"/>
      <c r="DGM135" s="733"/>
      <c r="DGN135" s="733"/>
      <c r="DGO135" s="733"/>
      <c r="DGP135" s="733"/>
      <c r="DGQ135" s="733"/>
      <c r="DGR135" s="733"/>
      <c r="DGS135" s="733"/>
      <c r="DGT135" s="733"/>
      <c r="DGU135" s="733"/>
      <c r="DGV135" s="733"/>
      <c r="DGW135" s="733"/>
      <c r="DGX135" s="733"/>
      <c r="DGY135" s="733"/>
      <c r="DGZ135" s="733"/>
      <c r="DHA135" s="733"/>
      <c r="DHB135" s="733"/>
      <c r="DHC135" s="733"/>
      <c r="DHD135" s="733"/>
      <c r="DHE135" s="733"/>
      <c r="DHF135" s="733"/>
      <c r="DHG135" s="733"/>
      <c r="DHH135" s="733"/>
      <c r="DHI135" s="733"/>
      <c r="DHJ135" s="733"/>
      <c r="DHK135" s="733"/>
      <c r="DHL135" s="733"/>
      <c r="DHM135" s="733"/>
      <c r="DHN135" s="733"/>
      <c r="DHO135" s="733"/>
      <c r="DHP135" s="733"/>
      <c r="DHQ135" s="733"/>
      <c r="DHR135" s="733"/>
      <c r="DHS135" s="733"/>
      <c r="DHT135" s="733"/>
      <c r="DHU135" s="733"/>
      <c r="DHV135" s="733"/>
      <c r="DHW135" s="733"/>
      <c r="DHX135" s="733"/>
      <c r="DHY135" s="733"/>
      <c r="DHZ135" s="733"/>
      <c r="DIA135" s="733"/>
      <c r="DIB135" s="733"/>
      <c r="DIC135" s="733"/>
      <c r="DID135" s="733"/>
      <c r="DIE135" s="733"/>
      <c r="DIF135" s="733"/>
      <c r="DIG135" s="733"/>
      <c r="DIH135" s="733"/>
      <c r="DII135" s="733"/>
      <c r="DIJ135" s="733"/>
      <c r="DIK135" s="733"/>
      <c r="DIL135" s="733"/>
      <c r="DIM135" s="733"/>
      <c r="DIN135" s="733"/>
      <c r="DIO135" s="733"/>
      <c r="DIP135" s="733"/>
      <c r="DIQ135" s="733"/>
      <c r="DIR135" s="733"/>
      <c r="DIS135" s="733"/>
      <c r="DIT135" s="733"/>
      <c r="DIU135" s="733"/>
      <c r="DIV135" s="733"/>
      <c r="DIW135" s="733"/>
      <c r="DIX135" s="733"/>
      <c r="DIY135" s="733"/>
      <c r="DIZ135" s="733"/>
      <c r="DJA135" s="733"/>
      <c r="DJB135" s="733"/>
      <c r="DJC135" s="733"/>
      <c r="DJD135" s="733"/>
      <c r="DJE135" s="733"/>
      <c r="DJF135" s="733"/>
      <c r="DJG135" s="733"/>
      <c r="DJH135" s="733"/>
      <c r="DJI135" s="733"/>
      <c r="DJJ135" s="733"/>
      <c r="DJK135" s="733"/>
      <c r="DJL135" s="733"/>
      <c r="DJM135" s="733"/>
      <c r="DJN135" s="733"/>
      <c r="DJO135" s="733"/>
      <c r="DJP135" s="733"/>
      <c r="DJQ135" s="733"/>
      <c r="DJR135" s="733"/>
      <c r="DJS135" s="733"/>
      <c r="DJT135" s="733"/>
      <c r="DJU135" s="733"/>
      <c r="DJV135" s="733"/>
      <c r="DJW135" s="733"/>
      <c r="DJX135" s="733"/>
      <c r="DJY135" s="733"/>
      <c r="DJZ135" s="733"/>
      <c r="DKA135" s="733"/>
      <c r="DKB135" s="733"/>
      <c r="DKC135" s="733"/>
      <c r="DKD135" s="733"/>
      <c r="DKE135" s="733"/>
      <c r="DKF135" s="733"/>
      <c r="DKG135" s="733"/>
      <c r="DKH135" s="733"/>
      <c r="DKI135" s="733"/>
      <c r="DKJ135" s="733"/>
      <c r="DKK135" s="733"/>
      <c r="DKL135" s="733"/>
      <c r="DKM135" s="733"/>
      <c r="DKN135" s="733"/>
      <c r="DKO135" s="733"/>
      <c r="DKP135" s="733"/>
      <c r="DKQ135" s="733"/>
      <c r="DKR135" s="733"/>
      <c r="DKS135" s="733"/>
      <c r="DKT135" s="733"/>
      <c r="DKU135" s="733"/>
      <c r="DKV135" s="733"/>
      <c r="DKW135" s="733"/>
      <c r="DKX135" s="733"/>
      <c r="DKY135" s="733"/>
      <c r="DKZ135" s="733"/>
      <c r="DLA135" s="733"/>
      <c r="DLB135" s="733"/>
      <c r="DLC135" s="733"/>
      <c r="DLD135" s="733"/>
      <c r="DLE135" s="733"/>
      <c r="DLF135" s="733"/>
      <c r="DLG135" s="733"/>
      <c r="DLH135" s="733"/>
      <c r="DLI135" s="733"/>
      <c r="DLJ135" s="733"/>
      <c r="DLK135" s="733"/>
      <c r="DLL135" s="733"/>
      <c r="DLM135" s="733"/>
      <c r="DLN135" s="733"/>
      <c r="DLO135" s="733"/>
      <c r="DLP135" s="733"/>
      <c r="DLQ135" s="733"/>
      <c r="DLR135" s="733"/>
      <c r="DLS135" s="733"/>
      <c r="DLT135" s="733"/>
      <c r="DLU135" s="733"/>
      <c r="DLV135" s="733"/>
      <c r="DLW135" s="733"/>
      <c r="DLX135" s="733"/>
      <c r="DLY135" s="733"/>
      <c r="DLZ135" s="733"/>
      <c r="DMA135" s="733"/>
      <c r="DMB135" s="733"/>
      <c r="DMC135" s="733"/>
      <c r="DMD135" s="733"/>
      <c r="DME135" s="733"/>
      <c r="DMF135" s="733"/>
      <c r="DMG135" s="733"/>
      <c r="DMH135" s="733"/>
      <c r="DMI135" s="733"/>
      <c r="DMJ135" s="733"/>
      <c r="DMK135" s="733"/>
      <c r="DML135" s="733"/>
      <c r="DMM135" s="733"/>
      <c r="DMN135" s="733"/>
      <c r="DMO135" s="733"/>
      <c r="DMP135" s="733"/>
      <c r="DMQ135" s="733"/>
      <c r="DMR135" s="733"/>
      <c r="DMS135" s="733"/>
      <c r="DMT135" s="733"/>
      <c r="DMU135" s="733"/>
      <c r="DMV135" s="733"/>
      <c r="DMW135" s="733"/>
      <c r="DMX135" s="733"/>
      <c r="DMY135" s="733"/>
      <c r="DMZ135" s="733"/>
      <c r="DNA135" s="733"/>
      <c r="DNB135" s="733"/>
      <c r="DNC135" s="733"/>
      <c r="DND135" s="733"/>
      <c r="DNE135" s="733"/>
      <c r="DNF135" s="733"/>
      <c r="DNG135" s="733"/>
      <c r="DNH135" s="733"/>
      <c r="DNI135" s="733"/>
      <c r="DNJ135" s="733"/>
      <c r="DNK135" s="733"/>
      <c r="DNL135" s="733"/>
      <c r="DNM135" s="733"/>
      <c r="DNN135" s="733"/>
      <c r="DNO135" s="733"/>
      <c r="DNP135" s="733"/>
      <c r="DNQ135" s="733"/>
      <c r="DNR135" s="733"/>
      <c r="DNS135" s="733"/>
      <c r="DNT135" s="733"/>
      <c r="DNU135" s="733"/>
      <c r="DNV135" s="733"/>
      <c r="DNW135" s="733"/>
      <c r="DNX135" s="733"/>
      <c r="DNY135" s="733"/>
      <c r="DNZ135" s="733"/>
      <c r="DOA135" s="733"/>
      <c r="DOB135" s="733"/>
      <c r="DOC135" s="733"/>
      <c r="DOD135" s="733"/>
      <c r="DOE135" s="733"/>
      <c r="DOF135" s="733"/>
      <c r="DOG135" s="733"/>
      <c r="DOH135" s="733"/>
      <c r="DOI135" s="733"/>
      <c r="DOJ135" s="733"/>
      <c r="DOK135" s="733"/>
      <c r="DOL135" s="733"/>
      <c r="DOM135" s="733"/>
      <c r="DON135" s="733"/>
      <c r="DOO135" s="733"/>
      <c r="DOP135" s="733"/>
      <c r="DOQ135" s="733"/>
      <c r="DOR135" s="733"/>
      <c r="DOS135" s="733"/>
      <c r="DOT135" s="733"/>
      <c r="DOU135" s="733"/>
      <c r="DOV135" s="733"/>
      <c r="DOW135" s="733"/>
      <c r="DOX135" s="733"/>
      <c r="DOY135" s="733"/>
      <c r="DOZ135" s="733"/>
      <c r="DPA135" s="733"/>
      <c r="DPB135" s="733"/>
      <c r="DPC135" s="733"/>
      <c r="DPD135" s="733"/>
      <c r="DPE135" s="733"/>
      <c r="DPF135" s="733"/>
      <c r="DPG135" s="733"/>
      <c r="DPH135" s="733"/>
      <c r="DPI135" s="733"/>
      <c r="DPJ135" s="733"/>
      <c r="DPK135" s="733"/>
      <c r="DPL135" s="733"/>
      <c r="DPM135" s="733"/>
      <c r="DPN135" s="733"/>
      <c r="DPO135" s="733"/>
      <c r="DPP135" s="733"/>
      <c r="DPQ135" s="733"/>
      <c r="DPR135" s="733"/>
      <c r="DPS135" s="733"/>
      <c r="DPT135" s="733"/>
      <c r="DPU135" s="733"/>
      <c r="DPV135" s="733"/>
      <c r="DPW135" s="733"/>
      <c r="DPX135" s="733"/>
      <c r="DPY135" s="733"/>
      <c r="DPZ135" s="733"/>
      <c r="DQA135" s="733"/>
      <c r="DQB135" s="733"/>
      <c r="DQC135" s="733"/>
      <c r="DQD135" s="733"/>
      <c r="DQE135" s="733"/>
      <c r="DQF135" s="733"/>
      <c r="DQG135" s="733"/>
      <c r="DQH135" s="733"/>
      <c r="DQI135" s="733"/>
      <c r="DQJ135" s="733"/>
      <c r="DQK135" s="733"/>
      <c r="DQL135" s="733"/>
      <c r="DQM135" s="733"/>
      <c r="DQN135" s="733"/>
      <c r="DQO135" s="733"/>
      <c r="DQP135" s="733"/>
      <c r="DQQ135" s="733"/>
      <c r="DQR135" s="733"/>
      <c r="DQS135" s="733"/>
      <c r="DQT135" s="733"/>
      <c r="DQU135" s="733"/>
      <c r="DQV135" s="733"/>
      <c r="DQW135" s="733"/>
      <c r="DQX135" s="733"/>
      <c r="DQY135" s="733"/>
      <c r="DQZ135" s="733"/>
      <c r="DRA135" s="733"/>
      <c r="DRB135" s="733"/>
      <c r="DRC135" s="733"/>
      <c r="DRD135" s="733"/>
      <c r="DRE135" s="733"/>
      <c r="DRF135" s="733"/>
      <c r="DRG135" s="733"/>
      <c r="DRH135" s="733"/>
      <c r="DRI135" s="733"/>
      <c r="DRJ135" s="733"/>
      <c r="DRK135" s="733"/>
      <c r="DRL135" s="733"/>
      <c r="DRM135" s="733"/>
      <c r="DRN135" s="733"/>
      <c r="DRO135" s="733"/>
      <c r="DRP135" s="733"/>
      <c r="DRQ135" s="733"/>
      <c r="DRR135" s="733"/>
      <c r="DRS135" s="733"/>
      <c r="DRT135" s="733"/>
      <c r="DRU135" s="733"/>
      <c r="DRV135" s="733"/>
      <c r="DRW135" s="733"/>
      <c r="DRX135" s="733"/>
      <c r="DRY135" s="733"/>
      <c r="DRZ135" s="733"/>
      <c r="DSA135" s="733"/>
      <c r="DSB135" s="733"/>
      <c r="DSC135" s="733"/>
      <c r="DSD135" s="733"/>
      <c r="DSE135" s="733"/>
      <c r="DSF135" s="733"/>
      <c r="DSG135" s="733"/>
      <c r="DSH135" s="733"/>
      <c r="DSI135" s="733"/>
      <c r="DSJ135" s="733"/>
      <c r="DSK135" s="733"/>
      <c r="DSL135" s="733"/>
      <c r="DSM135" s="733"/>
      <c r="DSN135" s="733"/>
      <c r="DSO135" s="733"/>
      <c r="DSP135" s="733"/>
      <c r="DSQ135" s="733"/>
      <c r="DSR135" s="733"/>
      <c r="DSS135" s="733"/>
      <c r="DST135" s="733"/>
      <c r="DSU135" s="733"/>
      <c r="DSV135" s="733"/>
      <c r="DSW135" s="733"/>
      <c r="DSX135" s="733"/>
      <c r="DSY135" s="733"/>
      <c r="DSZ135" s="733"/>
      <c r="DTA135" s="733"/>
      <c r="DTB135" s="733"/>
      <c r="DTC135" s="733"/>
      <c r="DTD135" s="733"/>
      <c r="DTE135" s="733"/>
      <c r="DTF135" s="733"/>
      <c r="DTG135" s="733"/>
      <c r="DTH135" s="733"/>
      <c r="DTI135" s="733"/>
      <c r="DTJ135" s="733"/>
      <c r="DTK135" s="733"/>
      <c r="DTL135" s="733"/>
      <c r="DTM135" s="733"/>
      <c r="DTN135" s="733"/>
      <c r="DTO135" s="733"/>
      <c r="DTP135" s="733"/>
      <c r="DTQ135" s="733"/>
      <c r="DTR135" s="733"/>
      <c r="DTS135" s="733"/>
      <c r="DTT135" s="733"/>
      <c r="DTU135" s="733"/>
      <c r="DTV135" s="733"/>
      <c r="DTW135" s="733"/>
      <c r="DTX135" s="733"/>
      <c r="DTY135" s="733"/>
      <c r="DTZ135" s="733"/>
      <c r="DUA135" s="733"/>
      <c r="DUB135" s="733"/>
      <c r="DUC135" s="733"/>
      <c r="DUD135" s="733"/>
      <c r="DUE135" s="733"/>
      <c r="DUF135" s="733"/>
      <c r="DUG135" s="733"/>
      <c r="DUH135" s="733"/>
      <c r="DUI135" s="733"/>
      <c r="DUJ135" s="733"/>
      <c r="DUK135" s="733"/>
      <c r="DUL135" s="733"/>
      <c r="DUM135" s="733"/>
      <c r="DUN135" s="733"/>
      <c r="DUO135" s="733"/>
      <c r="DUP135" s="733"/>
      <c r="DUQ135" s="733"/>
      <c r="DUR135" s="733"/>
      <c r="DUS135" s="733"/>
      <c r="DUT135" s="733"/>
      <c r="DUU135" s="733"/>
      <c r="DUV135" s="733"/>
      <c r="DUW135" s="733"/>
      <c r="DUX135" s="733"/>
      <c r="DUY135" s="733"/>
      <c r="DUZ135" s="733"/>
      <c r="DVA135" s="733"/>
      <c r="DVB135" s="733"/>
      <c r="DVC135" s="733"/>
      <c r="DVD135" s="733"/>
      <c r="DVE135" s="733"/>
      <c r="DVF135" s="733"/>
      <c r="DVG135" s="733"/>
      <c r="DVH135" s="733"/>
      <c r="DVI135" s="733"/>
      <c r="DVJ135" s="733"/>
      <c r="DVK135" s="733"/>
      <c r="DVL135" s="733"/>
      <c r="DVM135" s="733"/>
      <c r="DVN135" s="733"/>
      <c r="DVO135" s="733"/>
      <c r="DVP135" s="733"/>
      <c r="DVQ135" s="733"/>
      <c r="DVR135" s="733"/>
      <c r="DVS135" s="733"/>
      <c r="DVT135" s="733"/>
      <c r="DVU135" s="733"/>
      <c r="DVV135" s="733"/>
      <c r="DVW135" s="733"/>
      <c r="DVX135" s="733"/>
      <c r="DVY135" s="733"/>
      <c r="DVZ135" s="733"/>
      <c r="DWA135" s="733"/>
      <c r="DWB135" s="733"/>
      <c r="DWC135" s="733"/>
      <c r="DWD135" s="733"/>
      <c r="DWE135" s="733"/>
      <c r="DWF135" s="733"/>
      <c r="DWG135" s="733"/>
      <c r="DWH135" s="733"/>
      <c r="DWI135" s="733"/>
      <c r="DWJ135" s="733"/>
      <c r="DWK135" s="733"/>
      <c r="DWL135" s="733"/>
      <c r="DWM135" s="733"/>
      <c r="DWN135" s="733"/>
      <c r="DWO135" s="733"/>
      <c r="DWP135" s="733"/>
      <c r="DWQ135" s="733"/>
      <c r="DWR135" s="733"/>
      <c r="DWS135" s="733"/>
      <c r="DWT135" s="733"/>
      <c r="DWU135" s="733"/>
      <c r="DWV135" s="733"/>
      <c r="DWW135" s="733"/>
      <c r="DWX135" s="733"/>
      <c r="DWY135" s="733"/>
      <c r="DWZ135" s="733"/>
      <c r="DXA135" s="733"/>
      <c r="DXB135" s="733"/>
      <c r="DXC135" s="733"/>
      <c r="DXD135" s="733"/>
      <c r="DXE135" s="733"/>
      <c r="DXF135" s="733"/>
      <c r="DXG135" s="733"/>
      <c r="DXH135" s="733"/>
      <c r="DXI135" s="733"/>
      <c r="DXJ135" s="733"/>
      <c r="DXK135" s="733"/>
      <c r="DXL135" s="733"/>
      <c r="DXM135" s="733"/>
      <c r="DXN135" s="733"/>
      <c r="DXO135" s="733"/>
      <c r="DXP135" s="733"/>
      <c r="DXQ135" s="733"/>
      <c r="DXR135" s="733"/>
      <c r="DXS135" s="733"/>
      <c r="DXT135" s="733"/>
      <c r="DXU135" s="733"/>
      <c r="DXV135" s="733"/>
      <c r="DXW135" s="733"/>
      <c r="DXX135" s="733"/>
      <c r="DXY135" s="733"/>
      <c r="DXZ135" s="733"/>
      <c r="DYA135" s="733"/>
      <c r="DYB135" s="733"/>
      <c r="DYC135" s="733"/>
      <c r="DYD135" s="733"/>
      <c r="DYE135" s="733"/>
      <c r="DYF135" s="733"/>
      <c r="DYG135" s="733"/>
      <c r="DYH135" s="733"/>
      <c r="DYI135" s="733"/>
      <c r="DYJ135" s="733"/>
      <c r="DYK135" s="733"/>
      <c r="DYL135" s="733"/>
      <c r="DYM135" s="733"/>
      <c r="DYN135" s="733"/>
      <c r="DYO135" s="733"/>
      <c r="DYP135" s="733"/>
      <c r="DYQ135" s="733"/>
      <c r="DYR135" s="733"/>
      <c r="DYS135" s="733"/>
      <c r="DYT135" s="733"/>
      <c r="DYU135" s="733"/>
      <c r="DYV135" s="733"/>
      <c r="DYW135" s="733"/>
      <c r="DYX135" s="733"/>
      <c r="DYY135" s="733"/>
      <c r="DYZ135" s="733"/>
      <c r="DZA135" s="733"/>
      <c r="DZB135" s="733"/>
      <c r="DZC135" s="733"/>
      <c r="DZD135" s="733"/>
      <c r="DZE135" s="733"/>
      <c r="DZF135" s="733"/>
      <c r="DZG135" s="733"/>
      <c r="DZH135" s="733"/>
      <c r="DZI135" s="733"/>
      <c r="DZJ135" s="733"/>
      <c r="DZK135" s="733"/>
      <c r="DZL135" s="733"/>
      <c r="DZM135" s="733"/>
      <c r="DZN135" s="733"/>
      <c r="DZO135" s="733"/>
      <c r="DZP135" s="733"/>
      <c r="DZQ135" s="733"/>
      <c r="DZR135" s="733"/>
      <c r="DZS135" s="733"/>
      <c r="DZT135" s="733"/>
      <c r="DZU135" s="733"/>
      <c r="DZV135" s="733"/>
      <c r="DZW135" s="733"/>
      <c r="DZX135" s="733"/>
      <c r="DZY135" s="733"/>
      <c r="DZZ135" s="733"/>
      <c r="EAA135" s="733"/>
      <c r="EAB135" s="733"/>
      <c r="EAC135" s="733"/>
      <c r="EAD135" s="733"/>
      <c r="EAE135" s="733"/>
      <c r="EAF135" s="733"/>
      <c r="EAG135" s="733"/>
      <c r="EAH135" s="733"/>
      <c r="EAI135" s="733"/>
      <c r="EAJ135" s="733"/>
      <c r="EAK135" s="733"/>
      <c r="EAL135" s="733"/>
      <c r="EAM135" s="733"/>
      <c r="EAN135" s="733"/>
      <c r="EAO135" s="733"/>
      <c r="EAP135" s="733"/>
      <c r="EAQ135" s="733"/>
      <c r="EAR135" s="733"/>
      <c r="EAS135" s="733"/>
      <c r="EAT135" s="733"/>
      <c r="EAU135" s="733"/>
      <c r="EAV135" s="733"/>
      <c r="EAW135" s="733"/>
      <c r="EAX135" s="733"/>
      <c r="EAY135" s="733"/>
      <c r="EAZ135" s="733"/>
      <c r="EBA135" s="733"/>
      <c r="EBB135" s="733"/>
      <c r="EBC135" s="733"/>
      <c r="EBD135" s="733"/>
      <c r="EBE135" s="733"/>
      <c r="EBF135" s="733"/>
      <c r="EBG135" s="733"/>
      <c r="EBH135" s="733"/>
      <c r="EBI135" s="733"/>
      <c r="EBJ135" s="733"/>
      <c r="EBK135" s="733"/>
      <c r="EBL135" s="733"/>
      <c r="EBM135" s="733"/>
      <c r="EBN135" s="733"/>
      <c r="EBO135" s="733"/>
      <c r="EBP135" s="733"/>
      <c r="EBQ135" s="733"/>
      <c r="EBR135" s="733"/>
      <c r="EBS135" s="733"/>
      <c r="EBT135" s="733"/>
      <c r="EBU135" s="733"/>
      <c r="EBV135" s="733"/>
      <c r="EBW135" s="733"/>
      <c r="EBX135" s="733"/>
      <c r="EBY135" s="733"/>
      <c r="EBZ135" s="733"/>
      <c r="ECA135" s="733"/>
      <c r="ECB135" s="733"/>
      <c r="ECC135" s="733"/>
      <c r="ECD135" s="733"/>
      <c r="ECE135" s="733"/>
      <c r="ECF135" s="733"/>
      <c r="ECG135" s="733"/>
      <c r="ECH135" s="733"/>
      <c r="ECI135" s="733"/>
      <c r="ECJ135" s="733"/>
      <c r="ECK135" s="733"/>
      <c r="ECL135" s="733"/>
      <c r="ECM135" s="733"/>
      <c r="ECN135" s="733"/>
      <c r="ECO135" s="733"/>
      <c r="ECP135" s="733"/>
      <c r="ECQ135" s="733"/>
      <c r="ECR135" s="733"/>
      <c r="ECS135" s="733"/>
      <c r="ECT135" s="733"/>
      <c r="ECU135" s="733"/>
      <c r="ECV135" s="733"/>
      <c r="ECW135" s="733"/>
      <c r="ECX135" s="733"/>
      <c r="ECY135" s="733"/>
      <c r="ECZ135" s="733"/>
      <c r="EDA135" s="733"/>
      <c r="EDB135" s="733"/>
      <c r="EDC135" s="733"/>
      <c r="EDD135" s="733"/>
      <c r="EDE135" s="733"/>
      <c r="EDF135" s="733"/>
      <c r="EDG135" s="733"/>
      <c r="EDH135" s="733"/>
      <c r="EDI135" s="733"/>
      <c r="EDJ135" s="733"/>
      <c r="EDK135" s="733"/>
      <c r="EDL135" s="733"/>
      <c r="EDM135" s="733"/>
      <c r="EDN135" s="733"/>
      <c r="EDO135" s="733"/>
      <c r="EDP135" s="733"/>
      <c r="EDQ135" s="733"/>
      <c r="EDR135" s="733"/>
      <c r="EDS135" s="733"/>
      <c r="EDT135" s="733"/>
      <c r="EDU135" s="733"/>
      <c r="EDV135" s="733"/>
      <c r="EDW135" s="733"/>
      <c r="EDX135" s="733"/>
      <c r="EDY135" s="733"/>
      <c r="EDZ135" s="733"/>
      <c r="EEA135" s="733"/>
      <c r="EEB135" s="733"/>
      <c r="EEC135" s="733"/>
      <c r="EED135" s="733"/>
      <c r="EEE135" s="733"/>
      <c r="EEF135" s="733"/>
      <c r="EEG135" s="733"/>
      <c r="EEH135" s="733"/>
      <c r="EEI135" s="733"/>
      <c r="EEJ135" s="733"/>
      <c r="EEK135" s="733"/>
      <c r="EEL135" s="733"/>
      <c r="EEM135" s="733"/>
      <c r="EEN135" s="733"/>
      <c r="EEO135" s="733"/>
      <c r="EEP135" s="733"/>
      <c r="EEQ135" s="733"/>
      <c r="EER135" s="733"/>
      <c r="EES135" s="733"/>
      <c r="EET135" s="733"/>
      <c r="EEU135" s="733"/>
      <c r="EEV135" s="733"/>
      <c r="EEW135" s="733"/>
      <c r="EEX135" s="733"/>
      <c r="EEY135" s="733"/>
      <c r="EEZ135" s="733"/>
      <c r="EFA135" s="733"/>
      <c r="EFB135" s="733"/>
      <c r="EFC135" s="733"/>
      <c r="EFD135" s="733"/>
      <c r="EFE135" s="733"/>
      <c r="EFF135" s="733"/>
      <c r="EFG135" s="733"/>
      <c r="EFH135" s="733"/>
      <c r="EFI135" s="733"/>
      <c r="EFJ135" s="733"/>
      <c r="EFK135" s="733"/>
      <c r="EFL135" s="733"/>
      <c r="EFM135" s="733"/>
      <c r="EFN135" s="733"/>
      <c r="EFO135" s="733"/>
      <c r="EFP135" s="733"/>
      <c r="EFQ135" s="733"/>
      <c r="EFR135" s="733"/>
      <c r="EFS135" s="733"/>
      <c r="EFT135" s="733"/>
      <c r="EFU135" s="733"/>
      <c r="EFV135" s="733"/>
      <c r="EFW135" s="733"/>
      <c r="EFX135" s="733"/>
      <c r="EFY135" s="733"/>
      <c r="EFZ135" s="733"/>
      <c r="EGA135" s="733"/>
      <c r="EGB135" s="733"/>
      <c r="EGC135" s="733"/>
      <c r="EGD135" s="733"/>
      <c r="EGE135" s="733"/>
      <c r="EGF135" s="733"/>
      <c r="EGG135" s="733"/>
      <c r="EGH135" s="733"/>
      <c r="EGI135" s="733"/>
      <c r="EGJ135" s="733"/>
      <c r="EGK135" s="733"/>
      <c r="EGL135" s="733"/>
      <c r="EGM135" s="733"/>
      <c r="EGN135" s="733"/>
      <c r="EGO135" s="733"/>
      <c r="EGP135" s="733"/>
      <c r="EGQ135" s="733"/>
      <c r="EGR135" s="733"/>
      <c r="EGS135" s="733"/>
      <c r="EGT135" s="733"/>
      <c r="EGU135" s="733"/>
      <c r="EGV135" s="733"/>
      <c r="EGW135" s="733"/>
      <c r="EGX135" s="733"/>
      <c r="EGY135" s="733"/>
      <c r="EGZ135" s="733"/>
      <c r="EHA135" s="733"/>
      <c r="EHB135" s="733"/>
      <c r="EHC135" s="733"/>
      <c r="EHD135" s="733"/>
      <c r="EHE135" s="733"/>
      <c r="EHF135" s="733"/>
      <c r="EHG135" s="733"/>
      <c r="EHH135" s="733"/>
      <c r="EHI135" s="733"/>
      <c r="EHJ135" s="733"/>
      <c r="EHK135" s="733"/>
      <c r="EHL135" s="733"/>
      <c r="EHM135" s="733"/>
      <c r="EHN135" s="733"/>
      <c r="EHO135" s="733"/>
      <c r="EHP135" s="733"/>
      <c r="EHQ135" s="733"/>
      <c r="EHR135" s="733"/>
      <c r="EHS135" s="733"/>
      <c r="EHT135" s="733"/>
      <c r="EHU135" s="733"/>
      <c r="EHV135" s="733"/>
      <c r="EHW135" s="733"/>
      <c r="EHX135" s="733"/>
      <c r="EHY135" s="733"/>
      <c r="EHZ135" s="733"/>
      <c r="EIA135" s="733"/>
      <c r="EIB135" s="733"/>
      <c r="EIC135" s="733"/>
      <c r="EID135" s="733"/>
      <c r="EIE135" s="733"/>
      <c r="EIF135" s="733"/>
      <c r="EIG135" s="733"/>
      <c r="EIH135" s="733"/>
      <c r="EII135" s="733"/>
      <c r="EIJ135" s="733"/>
      <c r="EIK135" s="733"/>
      <c r="EIL135" s="733"/>
      <c r="EIM135" s="733"/>
      <c r="EIN135" s="733"/>
      <c r="EIO135" s="733"/>
      <c r="EIP135" s="733"/>
      <c r="EIQ135" s="733"/>
      <c r="EIR135" s="733"/>
      <c r="EIS135" s="733"/>
      <c r="EIT135" s="733"/>
      <c r="EIU135" s="733"/>
      <c r="EIV135" s="733"/>
      <c r="EIW135" s="733"/>
      <c r="EIX135" s="733"/>
      <c r="EIY135" s="733"/>
      <c r="EIZ135" s="733"/>
      <c r="EJA135" s="733"/>
      <c r="EJB135" s="733"/>
      <c r="EJC135" s="733"/>
      <c r="EJD135" s="733"/>
      <c r="EJE135" s="733"/>
      <c r="EJF135" s="733"/>
      <c r="EJG135" s="733"/>
      <c r="EJH135" s="733"/>
      <c r="EJI135" s="733"/>
      <c r="EJJ135" s="733"/>
      <c r="EJK135" s="733"/>
      <c r="EJL135" s="733"/>
      <c r="EJM135" s="733"/>
      <c r="EJN135" s="733"/>
      <c r="EJO135" s="733"/>
      <c r="EJP135" s="733"/>
      <c r="EJQ135" s="733"/>
      <c r="EJR135" s="733"/>
      <c r="EJS135" s="733"/>
      <c r="EJT135" s="733"/>
      <c r="EJU135" s="733"/>
      <c r="EJV135" s="733"/>
      <c r="EJW135" s="733"/>
      <c r="EJX135" s="733"/>
      <c r="EJY135" s="733"/>
      <c r="EJZ135" s="733"/>
      <c r="EKA135" s="733"/>
      <c r="EKB135" s="733"/>
      <c r="EKC135" s="733"/>
      <c r="EKD135" s="733"/>
      <c r="EKE135" s="733"/>
      <c r="EKF135" s="733"/>
      <c r="EKG135" s="733"/>
      <c r="EKH135" s="733"/>
      <c r="EKI135" s="733"/>
      <c r="EKJ135" s="733"/>
      <c r="EKK135" s="733"/>
      <c r="EKL135" s="733"/>
      <c r="EKM135" s="733"/>
      <c r="EKN135" s="733"/>
      <c r="EKO135" s="733"/>
      <c r="EKP135" s="733"/>
      <c r="EKQ135" s="733"/>
      <c r="EKR135" s="733"/>
      <c r="EKS135" s="733"/>
      <c r="EKT135" s="733"/>
      <c r="EKU135" s="733"/>
      <c r="EKV135" s="733"/>
      <c r="EKW135" s="733"/>
      <c r="EKX135" s="733"/>
      <c r="EKY135" s="733"/>
      <c r="EKZ135" s="733"/>
      <c r="ELA135" s="733"/>
      <c r="ELB135" s="733"/>
      <c r="ELC135" s="733"/>
      <c r="ELD135" s="733"/>
      <c r="ELE135" s="733"/>
      <c r="ELF135" s="733"/>
      <c r="ELG135" s="733"/>
      <c r="ELH135" s="733"/>
      <c r="ELI135" s="733"/>
      <c r="ELJ135" s="733"/>
      <c r="ELK135" s="733"/>
      <c r="ELL135" s="733"/>
      <c r="ELM135" s="733"/>
      <c r="ELN135" s="733"/>
      <c r="ELO135" s="733"/>
      <c r="ELP135" s="733"/>
      <c r="ELQ135" s="733"/>
      <c r="ELR135" s="733"/>
      <c r="ELS135" s="733"/>
      <c r="ELT135" s="733"/>
      <c r="ELU135" s="733"/>
      <c r="ELV135" s="733"/>
      <c r="ELW135" s="733"/>
      <c r="ELX135" s="733"/>
      <c r="ELY135" s="733"/>
      <c r="ELZ135" s="733"/>
      <c r="EMA135" s="733"/>
      <c r="EMB135" s="733"/>
      <c r="EMC135" s="733"/>
      <c r="EMD135" s="733"/>
      <c r="EME135" s="733"/>
      <c r="EMF135" s="733"/>
      <c r="EMG135" s="733"/>
      <c r="EMH135" s="733"/>
      <c r="EMI135" s="733"/>
      <c r="EMJ135" s="733"/>
      <c r="EMK135" s="733"/>
      <c r="EML135" s="733"/>
      <c r="EMM135" s="733"/>
      <c r="EMN135" s="733"/>
      <c r="EMO135" s="733"/>
      <c r="EMP135" s="733"/>
      <c r="EMQ135" s="733"/>
      <c r="EMR135" s="733"/>
      <c r="EMS135" s="733"/>
      <c r="EMT135" s="733"/>
      <c r="EMU135" s="733"/>
      <c r="EMV135" s="733"/>
      <c r="EMW135" s="733"/>
      <c r="EMX135" s="733"/>
      <c r="EMY135" s="733"/>
      <c r="EMZ135" s="733"/>
      <c r="ENA135" s="733"/>
      <c r="ENB135" s="733"/>
      <c r="ENC135" s="733"/>
      <c r="END135" s="733"/>
      <c r="ENE135" s="733"/>
      <c r="ENF135" s="733"/>
      <c r="ENG135" s="733"/>
      <c r="ENH135" s="733"/>
      <c r="ENI135" s="733"/>
      <c r="ENJ135" s="733"/>
      <c r="ENK135" s="733"/>
      <c r="ENL135" s="733"/>
      <c r="ENM135" s="733"/>
      <c r="ENN135" s="733"/>
      <c r="ENO135" s="733"/>
      <c r="ENP135" s="733"/>
      <c r="ENQ135" s="733"/>
      <c r="ENR135" s="733"/>
      <c r="ENS135" s="733"/>
      <c r="ENT135" s="733"/>
      <c r="ENU135" s="733"/>
      <c r="ENV135" s="733"/>
      <c r="ENW135" s="733"/>
      <c r="ENX135" s="733"/>
      <c r="ENY135" s="733"/>
      <c r="ENZ135" s="733"/>
      <c r="EOA135" s="733"/>
      <c r="EOB135" s="733"/>
      <c r="EOC135" s="733"/>
      <c r="EOD135" s="733"/>
      <c r="EOE135" s="733"/>
      <c r="EOF135" s="733"/>
      <c r="EOG135" s="733"/>
      <c r="EOH135" s="733"/>
      <c r="EOI135" s="733"/>
      <c r="EOJ135" s="733"/>
      <c r="EOK135" s="733"/>
      <c r="EOL135" s="733"/>
      <c r="EOM135" s="733"/>
      <c r="EON135" s="733"/>
      <c r="EOO135" s="733"/>
      <c r="EOP135" s="733"/>
      <c r="EOQ135" s="733"/>
      <c r="EOR135" s="733"/>
      <c r="EOS135" s="733"/>
      <c r="EOT135" s="733"/>
      <c r="EOU135" s="733"/>
      <c r="EOV135" s="733"/>
      <c r="EOW135" s="733"/>
      <c r="EOX135" s="733"/>
      <c r="EOY135" s="733"/>
      <c r="EOZ135" s="733"/>
      <c r="EPA135" s="733"/>
      <c r="EPB135" s="733"/>
      <c r="EPC135" s="733"/>
      <c r="EPD135" s="733"/>
      <c r="EPE135" s="733"/>
      <c r="EPF135" s="733"/>
      <c r="EPG135" s="733"/>
      <c r="EPH135" s="733"/>
      <c r="EPI135" s="733"/>
      <c r="EPJ135" s="733"/>
      <c r="EPK135" s="733"/>
      <c r="EPL135" s="733"/>
      <c r="EPM135" s="733"/>
      <c r="EPN135" s="733"/>
      <c r="EPO135" s="733"/>
      <c r="EPP135" s="733"/>
      <c r="EPQ135" s="733"/>
      <c r="EPR135" s="733"/>
      <c r="EPS135" s="733"/>
      <c r="EPT135" s="733"/>
      <c r="EPU135" s="733"/>
      <c r="EPV135" s="733"/>
      <c r="EPW135" s="733"/>
      <c r="EPX135" s="733"/>
      <c r="EPY135" s="733"/>
      <c r="EPZ135" s="733"/>
      <c r="EQA135" s="733"/>
      <c r="EQB135" s="733"/>
      <c r="EQC135" s="733"/>
      <c r="EQD135" s="733"/>
      <c r="EQE135" s="733"/>
      <c r="EQF135" s="733"/>
      <c r="EQG135" s="733"/>
      <c r="EQH135" s="733"/>
      <c r="EQI135" s="733"/>
      <c r="EQJ135" s="733"/>
      <c r="EQK135" s="733"/>
      <c r="EQL135" s="733"/>
      <c r="EQM135" s="733"/>
      <c r="EQN135" s="733"/>
      <c r="EQO135" s="733"/>
      <c r="EQP135" s="733"/>
      <c r="EQQ135" s="733"/>
      <c r="EQR135" s="733"/>
      <c r="EQS135" s="733"/>
      <c r="EQT135" s="733"/>
      <c r="EQU135" s="733"/>
      <c r="EQV135" s="733"/>
      <c r="EQW135" s="733"/>
      <c r="EQX135" s="733"/>
      <c r="EQY135" s="733"/>
      <c r="EQZ135" s="733"/>
      <c r="ERA135" s="733"/>
      <c r="ERB135" s="733"/>
      <c r="ERC135" s="733"/>
      <c r="ERD135" s="733"/>
      <c r="ERE135" s="733"/>
      <c r="ERF135" s="733"/>
      <c r="ERG135" s="733"/>
      <c r="ERH135" s="733"/>
      <c r="ERI135" s="733"/>
      <c r="ERJ135" s="733"/>
      <c r="ERK135" s="733"/>
      <c r="ERL135" s="733"/>
      <c r="ERM135" s="733"/>
      <c r="ERN135" s="733"/>
      <c r="ERO135" s="733"/>
      <c r="ERP135" s="733"/>
      <c r="ERQ135" s="733"/>
      <c r="ERR135" s="733"/>
      <c r="ERS135" s="733"/>
      <c r="ERT135" s="733"/>
      <c r="ERU135" s="733"/>
      <c r="ERV135" s="733"/>
      <c r="ERW135" s="733"/>
      <c r="ERX135" s="733"/>
      <c r="ERY135" s="733"/>
      <c r="ERZ135" s="733"/>
      <c r="ESA135" s="733"/>
      <c r="ESB135" s="733"/>
      <c r="ESC135" s="733"/>
      <c r="ESD135" s="733"/>
      <c r="ESE135" s="733"/>
      <c r="ESF135" s="733"/>
      <c r="ESG135" s="733"/>
      <c r="ESH135" s="733"/>
      <c r="ESI135" s="733"/>
      <c r="ESJ135" s="733"/>
      <c r="ESK135" s="733"/>
      <c r="ESL135" s="733"/>
      <c r="ESM135" s="733"/>
      <c r="ESN135" s="733"/>
      <c r="ESO135" s="733"/>
      <c r="ESP135" s="733"/>
      <c r="ESQ135" s="733"/>
      <c r="ESR135" s="733"/>
      <c r="ESS135" s="733"/>
      <c r="EST135" s="733"/>
      <c r="ESU135" s="733"/>
      <c r="ESV135" s="733"/>
      <c r="ESW135" s="733"/>
      <c r="ESX135" s="733"/>
      <c r="ESY135" s="733"/>
      <c r="ESZ135" s="733"/>
      <c r="ETA135" s="733"/>
      <c r="ETB135" s="733"/>
      <c r="ETC135" s="733"/>
      <c r="ETD135" s="733"/>
      <c r="ETE135" s="733"/>
      <c r="ETF135" s="733"/>
      <c r="ETG135" s="733"/>
      <c r="ETH135" s="733"/>
      <c r="ETI135" s="733"/>
      <c r="ETJ135" s="733"/>
      <c r="ETK135" s="733"/>
      <c r="ETL135" s="733"/>
      <c r="ETM135" s="733"/>
      <c r="ETN135" s="733"/>
      <c r="ETO135" s="733"/>
      <c r="ETP135" s="733"/>
      <c r="ETQ135" s="733"/>
      <c r="ETR135" s="733"/>
      <c r="ETS135" s="733"/>
      <c r="ETT135" s="733"/>
      <c r="ETU135" s="733"/>
      <c r="ETV135" s="733"/>
      <c r="ETW135" s="733"/>
      <c r="ETX135" s="733"/>
      <c r="ETY135" s="733"/>
      <c r="ETZ135" s="733"/>
      <c r="EUA135" s="733"/>
      <c r="EUB135" s="733"/>
      <c r="EUC135" s="733"/>
      <c r="EUD135" s="733"/>
      <c r="EUE135" s="733"/>
      <c r="EUF135" s="733"/>
      <c r="EUG135" s="733"/>
      <c r="EUH135" s="733"/>
      <c r="EUI135" s="733"/>
      <c r="EUJ135" s="733"/>
      <c r="EUK135" s="733"/>
      <c r="EUL135" s="733"/>
      <c r="EUM135" s="733"/>
      <c r="EUN135" s="733"/>
      <c r="EUO135" s="733"/>
      <c r="EUP135" s="733"/>
      <c r="EUQ135" s="733"/>
      <c r="EUR135" s="733"/>
      <c r="EUS135" s="733"/>
      <c r="EUT135" s="733"/>
      <c r="EUU135" s="733"/>
      <c r="EUV135" s="733"/>
      <c r="EUW135" s="733"/>
      <c r="EUX135" s="733"/>
      <c r="EUY135" s="733"/>
      <c r="EUZ135" s="733"/>
      <c r="EVA135" s="733"/>
      <c r="EVB135" s="733"/>
      <c r="EVC135" s="733"/>
      <c r="EVD135" s="733"/>
      <c r="EVE135" s="733"/>
      <c r="EVF135" s="733"/>
      <c r="EVG135" s="733"/>
      <c r="EVH135" s="733"/>
      <c r="EVI135" s="733"/>
      <c r="EVJ135" s="733"/>
      <c r="EVK135" s="733"/>
      <c r="EVL135" s="733"/>
      <c r="EVM135" s="733"/>
      <c r="EVN135" s="733"/>
      <c r="EVO135" s="733"/>
      <c r="EVP135" s="733"/>
      <c r="EVQ135" s="733"/>
      <c r="EVR135" s="733"/>
      <c r="EVS135" s="733"/>
      <c r="EVT135" s="733"/>
      <c r="EVU135" s="733"/>
      <c r="EVV135" s="733"/>
      <c r="EVW135" s="733"/>
      <c r="EVX135" s="733"/>
      <c r="EVY135" s="733"/>
      <c r="EVZ135" s="733"/>
      <c r="EWA135" s="733"/>
      <c r="EWB135" s="733"/>
      <c r="EWC135" s="733"/>
      <c r="EWD135" s="733"/>
      <c r="EWE135" s="733"/>
      <c r="EWF135" s="733"/>
      <c r="EWG135" s="733"/>
      <c r="EWH135" s="733"/>
      <c r="EWI135" s="733"/>
      <c r="EWJ135" s="733"/>
      <c r="EWK135" s="733"/>
      <c r="EWL135" s="733"/>
      <c r="EWM135" s="733"/>
      <c r="EWN135" s="733"/>
      <c r="EWO135" s="733"/>
      <c r="EWP135" s="733"/>
      <c r="EWQ135" s="733"/>
      <c r="EWR135" s="733"/>
      <c r="EWS135" s="733"/>
      <c r="EWT135" s="733"/>
      <c r="EWU135" s="733"/>
      <c r="EWV135" s="733"/>
      <c r="EWW135" s="733"/>
      <c r="EWX135" s="733"/>
      <c r="EWY135" s="733"/>
      <c r="EWZ135" s="733"/>
      <c r="EXA135" s="733"/>
      <c r="EXB135" s="733"/>
      <c r="EXC135" s="733"/>
      <c r="EXD135" s="733"/>
      <c r="EXE135" s="733"/>
      <c r="EXF135" s="733"/>
      <c r="EXG135" s="733"/>
      <c r="EXH135" s="733"/>
      <c r="EXI135" s="733"/>
      <c r="EXJ135" s="733"/>
      <c r="EXK135" s="733"/>
      <c r="EXL135" s="733"/>
      <c r="EXM135" s="733"/>
      <c r="EXN135" s="733"/>
      <c r="EXO135" s="733"/>
      <c r="EXP135" s="733"/>
      <c r="EXQ135" s="733"/>
      <c r="EXR135" s="733"/>
      <c r="EXS135" s="733"/>
      <c r="EXT135" s="733"/>
      <c r="EXU135" s="733"/>
      <c r="EXV135" s="733"/>
      <c r="EXW135" s="733"/>
      <c r="EXX135" s="733"/>
      <c r="EXY135" s="733"/>
      <c r="EXZ135" s="733"/>
      <c r="EYA135" s="733"/>
      <c r="EYB135" s="733"/>
      <c r="EYC135" s="733"/>
      <c r="EYD135" s="733"/>
      <c r="EYE135" s="733"/>
      <c r="EYF135" s="733"/>
      <c r="EYG135" s="733"/>
      <c r="EYH135" s="733"/>
      <c r="EYI135" s="733"/>
      <c r="EYJ135" s="733"/>
      <c r="EYK135" s="733"/>
      <c r="EYL135" s="733"/>
      <c r="EYM135" s="733"/>
      <c r="EYN135" s="733"/>
      <c r="EYO135" s="733"/>
      <c r="EYP135" s="733"/>
      <c r="EYQ135" s="733"/>
      <c r="EYR135" s="733"/>
      <c r="EYS135" s="733"/>
      <c r="EYT135" s="733"/>
      <c r="EYU135" s="733"/>
      <c r="EYV135" s="733"/>
      <c r="EYW135" s="733"/>
      <c r="EYX135" s="733"/>
      <c r="EYY135" s="733"/>
      <c r="EYZ135" s="733"/>
      <c r="EZA135" s="733"/>
      <c r="EZB135" s="733"/>
      <c r="EZC135" s="733"/>
      <c r="EZD135" s="733"/>
      <c r="EZE135" s="733"/>
      <c r="EZF135" s="733"/>
      <c r="EZG135" s="733"/>
      <c r="EZH135" s="733"/>
      <c r="EZI135" s="733"/>
      <c r="EZJ135" s="733"/>
      <c r="EZK135" s="733"/>
      <c r="EZL135" s="733"/>
      <c r="EZM135" s="733"/>
      <c r="EZN135" s="733"/>
      <c r="EZO135" s="733"/>
      <c r="EZP135" s="733"/>
      <c r="EZQ135" s="733"/>
      <c r="EZR135" s="733"/>
      <c r="EZS135" s="733"/>
      <c r="EZT135" s="733"/>
      <c r="EZU135" s="733"/>
      <c r="EZV135" s="733"/>
      <c r="EZW135" s="733"/>
      <c r="EZX135" s="733"/>
      <c r="EZY135" s="733"/>
      <c r="EZZ135" s="733"/>
      <c r="FAA135" s="733"/>
      <c r="FAB135" s="733"/>
      <c r="FAC135" s="733"/>
      <c r="FAD135" s="733"/>
      <c r="FAE135" s="733"/>
      <c r="FAF135" s="733"/>
      <c r="FAG135" s="733"/>
      <c r="FAH135" s="733"/>
      <c r="FAI135" s="733"/>
      <c r="FAJ135" s="733"/>
      <c r="FAK135" s="733"/>
      <c r="FAL135" s="733"/>
      <c r="FAM135" s="733"/>
      <c r="FAN135" s="733"/>
      <c r="FAO135" s="733"/>
      <c r="FAP135" s="733"/>
      <c r="FAQ135" s="733"/>
      <c r="FAR135" s="733"/>
      <c r="FAS135" s="733"/>
      <c r="FAT135" s="733"/>
      <c r="FAU135" s="733"/>
      <c r="FAV135" s="733"/>
      <c r="FAW135" s="733"/>
      <c r="FAX135" s="733"/>
      <c r="FAY135" s="733"/>
      <c r="FAZ135" s="733"/>
      <c r="FBA135" s="733"/>
      <c r="FBB135" s="733"/>
      <c r="FBC135" s="733"/>
      <c r="FBD135" s="733"/>
      <c r="FBE135" s="733"/>
      <c r="FBF135" s="733"/>
      <c r="FBG135" s="733"/>
      <c r="FBH135" s="733"/>
      <c r="FBI135" s="733"/>
      <c r="FBJ135" s="733"/>
      <c r="FBK135" s="733"/>
      <c r="FBL135" s="733"/>
      <c r="FBM135" s="733"/>
      <c r="FBN135" s="733"/>
      <c r="FBO135" s="733"/>
      <c r="FBP135" s="733"/>
      <c r="FBQ135" s="733"/>
      <c r="FBR135" s="733"/>
      <c r="FBS135" s="733"/>
      <c r="FBT135" s="733"/>
      <c r="FBU135" s="733"/>
      <c r="FBV135" s="733"/>
      <c r="FBW135" s="733"/>
      <c r="FBX135" s="733"/>
      <c r="FBY135" s="733"/>
      <c r="FBZ135" s="733"/>
      <c r="FCA135" s="733"/>
      <c r="FCB135" s="733"/>
      <c r="FCC135" s="733"/>
      <c r="FCD135" s="733"/>
      <c r="FCE135" s="733"/>
      <c r="FCF135" s="733"/>
      <c r="FCG135" s="733"/>
      <c r="FCH135" s="733"/>
      <c r="FCI135" s="733"/>
      <c r="FCJ135" s="733"/>
      <c r="FCK135" s="733"/>
      <c r="FCL135" s="733"/>
      <c r="FCM135" s="733"/>
      <c r="FCN135" s="733"/>
      <c r="FCO135" s="733"/>
      <c r="FCP135" s="733"/>
      <c r="FCQ135" s="733"/>
      <c r="FCR135" s="733"/>
      <c r="FCS135" s="733"/>
      <c r="FCT135" s="733"/>
      <c r="FCU135" s="733"/>
      <c r="FCV135" s="733"/>
      <c r="FCW135" s="733"/>
      <c r="FCX135" s="733"/>
      <c r="FCY135" s="733"/>
      <c r="FCZ135" s="733"/>
      <c r="FDA135" s="733"/>
      <c r="FDB135" s="733"/>
      <c r="FDC135" s="733"/>
      <c r="FDD135" s="733"/>
      <c r="FDE135" s="733"/>
      <c r="FDF135" s="733"/>
      <c r="FDG135" s="733"/>
      <c r="FDH135" s="733"/>
      <c r="FDI135" s="733"/>
      <c r="FDJ135" s="733"/>
      <c r="FDK135" s="733"/>
      <c r="FDL135" s="733"/>
      <c r="FDM135" s="733"/>
      <c r="FDN135" s="733"/>
      <c r="FDO135" s="733"/>
      <c r="FDP135" s="733"/>
      <c r="FDQ135" s="733"/>
      <c r="FDR135" s="733"/>
      <c r="FDS135" s="733"/>
      <c r="FDT135" s="733"/>
      <c r="FDU135" s="733"/>
      <c r="FDV135" s="733"/>
      <c r="FDW135" s="733"/>
      <c r="FDX135" s="733"/>
      <c r="FDY135" s="733"/>
      <c r="FDZ135" s="733"/>
      <c r="FEA135" s="733"/>
      <c r="FEB135" s="733"/>
      <c r="FEC135" s="733"/>
      <c r="FED135" s="733"/>
      <c r="FEE135" s="733"/>
      <c r="FEF135" s="733"/>
      <c r="FEG135" s="733"/>
      <c r="FEH135" s="733"/>
      <c r="FEI135" s="733"/>
      <c r="FEJ135" s="733"/>
      <c r="FEK135" s="733"/>
      <c r="FEL135" s="733"/>
      <c r="FEM135" s="733"/>
      <c r="FEN135" s="733"/>
      <c r="FEO135" s="733"/>
      <c r="FEP135" s="733"/>
      <c r="FEQ135" s="733"/>
      <c r="FER135" s="733"/>
      <c r="FES135" s="733"/>
      <c r="FET135" s="733"/>
      <c r="FEU135" s="733"/>
      <c r="FEV135" s="733"/>
      <c r="FEW135" s="733"/>
      <c r="FEX135" s="733"/>
      <c r="FEY135" s="733"/>
      <c r="FEZ135" s="733"/>
      <c r="FFA135" s="733"/>
      <c r="FFB135" s="733"/>
      <c r="FFC135" s="733"/>
      <c r="FFD135" s="733"/>
      <c r="FFE135" s="733"/>
      <c r="FFF135" s="733"/>
      <c r="FFG135" s="733"/>
      <c r="FFH135" s="733"/>
      <c r="FFI135" s="733"/>
      <c r="FFJ135" s="733"/>
      <c r="FFK135" s="733"/>
      <c r="FFL135" s="733"/>
      <c r="FFM135" s="733"/>
      <c r="FFN135" s="733"/>
      <c r="FFO135" s="733"/>
      <c r="FFP135" s="733"/>
      <c r="FFQ135" s="733"/>
      <c r="FFR135" s="733"/>
      <c r="FFS135" s="733"/>
      <c r="FFT135" s="733"/>
      <c r="FFU135" s="733"/>
      <c r="FFV135" s="733"/>
      <c r="FFW135" s="733"/>
      <c r="FFX135" s="733"/>
      <c r="FFY135" s="733"/>
      <c r="FFZ135" s="733"/>
      <c r="FGA135" s="733"/>
      <c r="FGB135" s="733"/>
      <c r="FGC135" s="733"/>
      <c r="FGD135" s="733"/>
      <c r="FGE135" s="733"/>
      <c r="FGF135" s="733"/>
      <c r="FGG135" s="733"/>
      <c r="FGH135" s="733"/>
      <c r="FGI135" s="733"/>
      <c r="FGJ135" s="733"/>
      <c r="FGK135" s="733"/>
      <c r="FGL135" s="733"/>
      <c r="FGM135" s="733"/>
      <c r="FGN135" s="733"/>
      <c r="FGO135" s="733"/>
      <c r="FGP135" s="733"/>
      <c r="FGQ135" s="733"/>
      <c r="FGR135" s="733"/>
      <c r="FGS135" s="733"/>
      <c r="FGT135" s="733"/>
      <c r="FGU135" s="733"/>
      <c r="FGV135" s="733"/>
      <c r="FGW135" s="733"/>
      <c r="FGX135" s="733"/>
      <c r="FGY135" s="733"/>
      <c r="FGZ135" s="733"/>
      <c r="FHA135" s="733"/>
      <c r="FHB135" s="733"/>
      <c r="FHC135" s="733"/>
      <c r="FHD135" s="733"/>
      <c r="FHE135" s="733"/>
      <c r="FHF135" s="733"/>
      <c r="FHG135" s="733"/>
      <c r="FHH135" s="733"/>
      <c r="FHI135" s="733"/>
      <c r="FHJ135" s="733"/>
      <c r="FHK135" s="733"/>
      <c r="FHL135" s="733"/>
      <c r="FHM135" s="733"/>
      <c r="FHN135" s="733"/>
      <c r="FHO135" s="733"/>
      <c r="FHP135" s="733"/>
      <c r="FHQ135" s="733"/>
      <c r="FHR135" s="733"/>
      <c r="FHS135" s="733"/>
      <c r="FHT135" s="733"/>
      <c r="FHU135" s="733"/>
      <c r="FHV135" s="733"/>
      <c r="FHW135" s="733"/>
      <c r="FHX135" s="733"/>
      <c r="FHY135" s="733"/>
      <c r="FHZ135" s="733"/>
      <c r="FIA135" s="733"/>
      <c r="FIB135" s="733"/>
      <c r="FIC135" s="733"/>
      <c r="FID135" s="733"/>
      <c r="FIE135" s="733"/>
      <c r="FIF135" s="733"/>
      <c r="FIG135" s="733"/>
      <c r="FIH135" s="733"/>
      <c r="FII135" s="733"/>
      <c r="FIJ135" s="733"/>
      <c r="FIK135" s="733"/>
      <c r="FIL135" s="733"/>
      <c r="FIM135" s="733"/>
      <c r="FIN135" s="733"/>
      <c r="FIO135" s="733"/>
      <c r="FIP135" s="733"/>
      <c r="FIQ135" s="733"/>
      <c r="FIR135" s="733"/>
      <c r="FIS135" s="733"/>
      <c r="FIT135" s="733"/>
      <c r="FIU135" s="733"/>
      <c r="FIV135" s="733"/>
      <c r="FIW135" s="733"/>
      <c r="FIX135" s="733"/>
      <c r="FIY135" s="733"/>
      <c r="FIZ135" s="733"/>
      <c r="FJA135" s="733"/>
      <c r="FJB135" s="733"/>
      <c r="FJC135" s="733"/>
      <c r="FJD135" s="733"/>
      <c r="FJE135" s="733"/>
      <c r="FJF135" s="733"/>
      <c r="FJG135" s="733"/>
      <c r="FJH135" s="733"/>
      <c r="FJI135" s="733"/>
      <c r="FJJ135" s="733"/>
      <c r="FJK135" s="733"/>
      <c r="FJL135" s="733"/>
      <c r="FJM135" s="733"/>
      <c r="FJN135" s="733"/>
      <c r="FJO135" s="733"/>
      <c r="FJP135" s="733"/>
      <c r="FJQ135" s="733"/>
      <c r="FJR135" s="733"/>
      <c r="FJS135" s="733"/>
      <c r="FJT135" s="733"/>
      <c r="FJU135" s="733"/>
      <c r="FJV135" s="733"/>
      <c r="FJW135" s="733"/>
      <c r="FJX135" s="733"/>
      <c r="FJY135" s="733"/>
      <c r="FJZ135" s="733"/>
      <c r="FKA135" s="733"/>
      <c r="FKB135" s="733"/>
      <c r="FKC135" s="733"/>
      <c r="FKD135" s="733"/>
      <c r="FKE135" s="733"/>
      <c r="FKF135" s="733"/>
      <c r="FKG135" s="733"/>
      <c r="FKH135" s="733"/>
      <c r="FKI135" s="733"/>
      <c r="FKJ135" s="733"/>
      <c r="FKK135" s="733"/>
      <c r="FKL135" s="733"/>
      <c r="FKM135" s="733"/>
      <c r="FKN135" s="733"/>
      <c r="FKO135" s="733"/>
      <c r="FKP135" s="733"/>
      <c r="FKQ135" s="733"/>
      <c r="FKR135" s="733"/>
      <c r="FKS135" s="733"/>
      <c r="FKT135" s="733"/>
      <c r="FKU135" s="733"/>
      <c r="FKV135" s="733"/>
      <c r="FKW135" s="733"/>
      <c r="FKX135" s="733"/>
      <c r="FKY135" s="733"/>
      <c r="FKZ135" s="733"/>
      <c r="FLA135" s="733"/>
      <c r="FLB135" s="733"/>
      <c r="FLC135" s="733"/>
      <c r="FLD135" s="733"/>
      <c r="FLE135" s="733"/>
      <c r="FLF135" s="733"/>
      <c r="FLG135" s="733"/>
      <c r="FLH135" s="733"/>
      <c r="FLI135" s="733"/>
      <c r="FLJ135" s="733"/>
      <c r="FLK135" s="733"/>
      <c r="FLL135" s="733"/>
      <c r="FLM135" s="733"/>
      <c r="FLN135" s="733"/>
      <c r="FLO135" s="733"/>
      <c r="FLP135" s="733"/>
      <c r="FLQ135" s="733"/>
      <c r="FLR135" s="733"/>
      <c r="FLS135" s="733"/>
      <c r="FLT135" s="733"/>
      <c r="FLU135" s="733"/>
      <c r="FLV135" s="733"/>
      <c r="FLW135" s="733"/>
      <c r="FLX135" s="733"/>
      <c r="FLY135" s="733"/>
      <c r="FLZ135" s="733"/>
      <c r="FMA135" s="733"/>
      <c r="FMB135" s="733"/>
      <c r="FMC135" s="733"/>
      <c r="FMD135" s="733"/>
      <c r="FME135" s="733"/>
      <c r="FMF135" s="733"/>
      <c r="FMG135" s="733"/>
      <c r="FMH135" s="733"/>
      <c r="FMI135" s="733"/>
      <c r="FMJ135" s="733"/>
      <c r="FMK135" s="733"/>
      <c r="FML135" s="733"/>
      <c r="FMM135" s="733"/>
      <c r="FMN135" s="733"/>
      <c r="FMO135" s="733"/>
      <c r="FMP135" s="733"/>
      <c r="FMQ135" s="733"/>
      <c r="FMR135" s="733"/>
      <c r="FMS135" s="733"/>
      <c r="FMT135" s="733"/>
      <c r="FMU135" s="733"/>
      <c r="FMV135" s="733"/>
      <c r="FMW135" s="733"/>
      <c r="FMX135" s="733"/>
      <c r="FMY135" s="733"/>
      <c r="FMZ135" s="733"/>
      <c r="FNA135" s="733"/>
      <c r="FNB135" s="733"/>
      <c r="FNC135" s="733"/>
      <c r="FND135" s="733"/>
      <c r="FNE135" s="733"/>
      <c r="FNF135" s="733"/>
      <c r="FNG135" s="733"/>
      <c r="FNH135" s="733"/>
      <c r="FNI135" s="733"/>
      <c r="FNJ135" s="733"/>
      <c r="FNK135" s="733"/>
      <c r="FNL135" s="733"/>
      <c r="FNM135" s="733"/>
      <c r="FNN135" s="733"/>
      <c r="FNO135" s="733"/>
      <c r="FNP135" s="733"/>
      <c r="FNQ135" s="733"/>
      <c r="FNR135" s="733"/>
      <c r="FNS135" s="733"/>
      <c r="FNT135" s="733"/>
      <c r="FNU135" s="733"/>
      <c r="FNV135" s="733"/>
      <c r="FNW135" s="733"/>
      <c r="FNX135" s="733"/>
      <c r="FNY135" s="733"/>
      <c r="FNZ135" s="733"/>
      <c r="FOA135" s="733"/>
      <c r="FOB135" s="733"/>
      <c r="FOC135" s="733"/>
      <c r="FOD135" s="733"/>
      <c r="FOE135" s="733"/>
      <c r="FOF135" s="733"/>
      <c r="FOG135" s="733"/>
      <c r="FOH135" s="733"/>
      <c r="FOI135" s="733"/>
      <c r="FOJ135" s="733"/>
      <c r="FOK135" s="733"/>
      <c r="FOL135" s="733"/>
      <c r="FOM135" s="733"/>
      <c r="FON135" s="733"/>
      <c r="FOO135" s="733"/>
      <c r="FOP135" s="733"/>
      <c r="FOQ135" s="733"/>
      <c r="FOR135" s="733"/>
      <c r="FOS135" s="733"/>
      <c r="FOT135" s="733"/>
      <c r="FOU135" s="733"/>
      <c r="FOV135" s="733"/>
      <c r="FOW135" s="733"/>
      <c r="FOX135" s="733"/>
      <c r="FOY135" s="733"/>
      <c r="FOZ135" s="733"/>
      <c r="FPA135" s="733"/>
      <c r="FPB135" s="733"/>
      <c r="FPC135" s="733"/>
      <c r="FPD135" s="733"/>
      <c r="FPE135" s="733"/>
      <c r="FPF135" s="733"/>
      <c r="FPG135" s="733"/>
      <c r="FPH135" s="733"/>
      <c r="FPI135" s="733"/>
      <c r="FPJ135" s="733"/>
      <c r="FPK135" s="733"/>
      <c r="FPL135" s="733"/>
      <c r="FPM135" s="733"/>
      <c r="FPN135" s="733"/>
      <c r="FPO135" s="733"/>
      <c r="FPP135" s="733"/>
      <c r="FPQ135" s="733"/>
      <c r="FPR135" s="733"/>
      <c r="FPS135" s="733"/>
      <c r="FPT135" s="733"/>
      <c r="FPU135" s="733"/>
      <c r="FPV135" s="733"/>
      <c r="FPW135" s="733"/>
      <c r="FPX135" s="733"/>
      <c r="FPY135" s="733"/>
      <c r="FPZ135" s="733"/>
      <c r="FQA135" s="733"/>
      <c r="FQB135" s="733"/>
      <c r="FQC135" s="733"/>
      <c r="FQD135" s="733"/>
      <c r="FQE135" s="733"/>
      <c r="FQF135" s="733"/>
      <c r="FQG135" s="733"/>
      <c r="FQH135" s="733"/>
      <c r="FQI135" s="733"/>
      <c r="FQJ135" s="733"/>
      <c r="FQK135" s="733"/>
      <c r="FQL135" s="733"/>
      <c r="FQM135" s="733"/>
      <c r="FQN135" s="733"/>
      <c r="FQO135" s="733"/>
      <c r="FQP135" s="733"/>
      <c r="FQQ135" s="733"/>
      <c r="FQR135" s="733"/>
      <c r="FQS135" s="733"/>
      <c r="FQT135" s="733"/>
      <c r="FQU135" s="733"/>
      <c r="FQV135" s="733"/>
      <c r="FQW135" s="733"/>
      <c r="FQX135" s="733"/>
      <c r="FQY135" s="733"/>
      <c r="FQZ135" s="733"/>
      <c r="FRA135" s="733"/>
      <c r="FRB135" s="733"/>
      <c r="FRC135" s="733"/>
      <c r="FRD135" s="733"/>
      <c r="FRE135" s="733"/>
      <c r="FRF135" s="733"/>
      <c r="FRG135" s="733"/>
      <c r="FRH135" s="733"/>
      <c r="FRI135" s="733"/>
      <c r="FRJ135" s="733"/>
      <c r="FRK135" s="733"/>
      <c r="FRL135" s="733"/>
      <c r="FRM135" s="733"/>
      <c r="FRN135" s="733"/>
      <c r="FRO135" s="733"/>
      <c r="FRP135" s="733"/>
      <c r="FRQ135" s="733"/>
      <c r="FRR135" s="733"/>
      <c r="FRS135" s="733"/>
      <c r="FRT135" s="733"/>
      <c r="FRU135" s="733"/>
      <c r="FRV135" s="733"/>
      <c r="FRW135" s="733"/>
      <c r="FRX135" s="733"/>
      <c r="FRY135" s="733"/>
      <c r="FRZ135" s="733"/>
      <c r="FSA135" s="733"/>
      <c r="FSB135" s="733"/>
      <c r="FSC135" s="733"/>
      <c r="FSD135" s="733"/>
      <c r="FSE135" s="733"/>
      <c r="FSF135" s="733"/>
      <c r="FSG135" s="733"/>
      <c r="FSH135" s="733"/>
      <c r="FSI135" s="733"/>
      <c r="FSJ135" s="733"/>
      <c r="FSK135" s="733"/>
      <c r="FSL135" s="733"/>
      <c r="FSM135" s="733"/>
      <c r="FSN135" s="733"/>
      <c r="FSO135" s="733"/>
      <c r="FSP135" s="733"/>
      <c r="FSQ135" s="733"/>
      <c r="FSR135" s="733"/>
      <c r="FSS135" s="733"/>
      <c r="FST135" s="733"/>
      <c r="FSU135" s="733"/>
      <c r="FSV135" s="733"/>
      <c r="FSW135" s="733"/>
      <c r="FSX135" s="733"/>
      <c r="FSY135" s="733"/>
      <c r="FSZ135" s="733"/>
      <c r="FTA135" s="733"/>
      <c r="FTB135" s="733"/>
      <c r="FTC135" s="733"/>
      <c r="FTD135" s="733"/>
      <c r="FTE135" s="733"/>
      <c r="FTF135" s="733"/>
      <c r="FTG135" s="733"/>
      <c r="FTH135" s="733"/>
      <c r="FTI135" s="733"/>
      <c r="FTJ135" s="733"/>
      <c r="FTK135" s="733"/>
      <c r="FTL135" s="733"/>
      <c r="FTM135" s="733"/>
      <c r="FTN135" s="733"/>
      <c r="FTO135" s="733"/>
      <c r="FTP135" s="733"/>
      <c r="FTQ135" s="733"/>
      <c r="FTR135" s="733"/>
      <c r="FTS135" s="733"/>
      <c r="FTT135" s="733"/>
      <c r="FTU135" s="733"/>
      <c r="FTV135" s="733"/>
      <c r="FTW135" s="733"/>
      <c r="FTX135" s="733"/>
      <c r="FTY135" s="733"/>
      <c r="FTZ135" s="733"/>
      <c r="FUA135" s="733"/>
      <c r="FUB135" s="733"/>
      <c r="FUC135" s="733"/>
      <c r="FUD135" s="733"/>
      <c r="FUE135" s="733"/>
      <c r="FUF135" s="733"/>
      <c r="FUG135" s="733"/>
      <c r="FUH135" s="733"/>
      <c r="FUI135" s="733"/>
      <c r="FUJ135" s="733"/>
      <c r="FUK135" s="733"/>
      <c r="FUL135" s="733"/>
      <c r="FUM135" s="733"/>
      <c r="FUN135" s="733"/>
      <c r="FUO135" s="733"/>
      <c r="FUP135" s="733"/>
      <c r="FUQ135" s="733"/>
      <c r="FUR135" s="733"/>
      <c r="FUS135" s="733"/>
      <c r="FUT135" s="733"/>
      <c r="FUU135" s="733"/>
      <c r="FUV135" s="733"/>
      <c r="FUW135" s="733"/>
      <c r="FUX135" s="733"/>
      <c r="FUY135" s="733"/>
      <c r="FUZ135" s="733"/>
      <c r="FVA135" s="733"/>
      <c r="FVB135" s="733"/>
      <c r="FVC135" s="733"/>
      <c r="FVD135" s="733"/>
      <c r="FVE135" s="733"/>
      <c r="FVF135" s="733"/>
      <c r="FVG135" s="733"/>
      <c r="FVH135" s="733"/>
      <c r="FVI135" s="733"/>
      <c r="FVJ135" s="733"/>
      <c r="FVK135" s="733"/>
      <c r="FVL135" s="733"/>
      <c r="FVM135" s="733"/>
      <c r="FVN135" s="733"/>
      <c r="FVO135" s="733"/>
      <c r="FVP135" s="733"/>
      <c r="FVQ135" s="733"/>
      <c r="FVR135" s="733"/>
      <c r="FVS135" s="733"/>
      <c r="FVT135" s="733"/>
      <c r="FVU135" s="733"/>
      <c r="FVV135" s="733"/>
      <c r="FVW135" s="733"/>
      <c r="FVX135" s="733"/>
      <c r="FVY135" s="733"/>
      <c r="FVZ135" s="733"/>
      <c r="FWA135" s="733"/>
      <c r="FWB135" s="733"/>
      <c r="FWC135" s="733"/>
      <c r="FWD135" s="733"/>
      <c r="FWE135" s="733"/>
      <c r="FWF135" s="733"/>
      <c r="FWG135" s="733"/>
      <c r="FWH135" s="733"/>
      <c r="FWI135" s="733"/>
      <c r="FWJ135" s="733"/>
      <c r="FWK135" s="733"/>
      <c r="FWL135" s="733"/>
      <c r="FWM135" s="733"/>
      <c r="FWN135" s="733"/>
      <c r="FWO135" s="733"/>
      <c r="FWP135" s="733"/>
      <c r="FWQ135" s="733"/>
      <c r="FWR135" s="733"/>
      <c r="FWS135" s="733"/>
      <c r="FWT135" s="733"/>
      <c r="FWU135" s="733"/>
      <c r="FWV135" s="733"/>
      <c r="FWW135" s="733"/>
      <c r="FWX135" s="733"/>
      <c r="FWY135" s="733"/>
      <c r="FWZ135" s="733"/>
      <c r="FXA135" s="733"/>
      <c r="FXB135" s="733"/>
      <c r="FXC135" s="733"/>
      <c r="FXD135" s="733"/>
      <c r="FXE135" s="733"/>
      <c r="FXF135" s="733"/>
      <c r="FXG135" s="733"/>
      <c r="FXH135" s="733"/>
      <c r="FXI135" s="733"/>
      <c r="FXJ135" s="733"/>
      <c r="FXK135" s="733"/>
      <c r="FXL135" s="733"/>
      <c r="FXM135" s="733"/>
      <c r="FXN135" s="733"/>
      <c r="FXO135" s="733"/>
      <c r="FXP135" s="733"/>
      <c r="FXQ135" s="733"/>
      <c r="FXR135" s="733"/>
      <c r="FXS135" s="733"/>
      <c r="FXT135" s="733"/>
      <c r="FXU135" s="733"/>
      <c r="FXV135" s="733"/>
      <c r="FXW135" s="733"/>
      <c r="FXX135" s="733"/>
      <c r="FXY135" s="733"/>
      <c r="FXZ135" s="733"/>
      <c r="FYA135" s="733"/>
      <c r="FYB135" s="733"/>
      <c r="FYC135" s="733"/>
      <c r="FYD135" s="733"/>
      <c r="FYE135" s="733"/>
      <c r="FYF135" s="733"/>
      <c r="FYG135" s="733"/>
      <c r="FYH135" s="733"/>
      <c r="FYI135" s="733"/>
      <c r="FYJ135" s="733"/>
      <c r="FYK135" s="733"/>
      <c r="FYL135" s="733"/>
      <c r="FYM135" s="733"/>
      <c r="FYN135" s="733"/>
      <c r="FYO135" s="733"/>
      <c r="FYP135" s="733"/>
      <c r="FYQ135" s="733"/>
      <c r="FYR135" s="733"/>
      <c r="FYS135" s="733"/>
      <c r="FYT135" s="733"/>
      <c r="FYU135" s="733"/>
      <c r="FYV135" s="733"/>
      <c r="FYW135" s="733"/>
      <c r="FYX135" s="733"/>
      <c r="FYY135" s="733"/>
      <c r="FYZ135" s="733"/>
      <c r="FZA135" s="733"/>
      <c r="FZB135" s="733"/>
      <c r="FZC135" s="733"/>
      <c r="FZD135" s="733"/>
      <c r="FZE135" s="733"/>
      <c r="FZF135" s="733"/>
      <c r="FZG135" s="733"/>
      <c r="FZH135" s="733"/>
      <c r="FZI135" s="733"/>
      <c r="FZJ135" s="733"/>
      <c r="FZK135" s="733"/>
      <c r="FZL135" s="733"/>
      <c r="FZM135" s="733"/>
      <c r="FZN135" s="733"/>
      <c r="FZO135" s="733"/>
      <c r="FZP135" s="733"/>
      <c r="FZQ135" s="733"/>
      <c r="FZR135" s="733"/>
      <c r="FZS135" s="733"/>
      <c r="FZT135" s="733"/>
      <c r="FZU135" s="733"/>
      <c r="FZV135" s="733"/>
      <c r="FZW135" s="733"/>
      <c r="FZX135" s="733"/>
      <c r="FZY135" s="733"/>
      <c r="FZZ135" s="733"/>
      <c r="GAA135" s="733"/>
      <c r="GAB135" s="733"/>
      <c r="GAC135" s="733"/>
      <c r="GAD135" s="733"/>
      <c r="GAE135" s="733"/>
      <c r="GAF135" s="733"/>
      <c r="GAG135" s="733"/>
      <c r="GAH135" s="733"/>
      <c r="GAI135" s="733"/>
      <c r="GAJ135" s="733"/>
      <c r="GAK135" s="733"/>
      <c r="GAL135" s="733"/>
      <c r="GAM135" s="733"/>
      <c r="GAN135" s="733"/>
      <c r="GAO135" s="733"/>
      <c r="GAP135" s="733"/>
      <c r="GAQ135" s="733"/>
      <c r="GAR135" s="733"/>
      <c r="GAS135" s="733"/>
      <c r="GAT135" s="733"/>
      <c r="GAU135" s="733"/>
      <c r="GAV135" s="733"/>
      <c r="GAW135" s="733"/>
      <c r="GAX135" s="733"/>
      <c r="GAY135" s="733"/>
      <c r="GAZ135" s="733"/>
      <c r="GBA135" s="733"/>
      <c r="GBB135" s="733"/>
      <c r="GBC135" s="733"/>
      <c r="GBD135" s="733"/>
      <c r="GBE135" s="733"/>
      <c r="GBF135" s="733"/>
      <c r="GBG135" s="733"/>
      <c r="GBH135" s="733"/>
      <c r="GBI135" s="733"/>
      <c r="GBJ135" s="733"/>
      <c r="GBK135" s="733"/>
      <c r="GBL135" s="733"/>
      <c r="GBM135" s="733"/>
      <c r="GBN135" s="733"/>
      <c r="GBO135" s="733"/>
      <c r="GBP135" s="733"/>
      <c r="GBQ135" s="733"/>
      <c r="GBR135" s="733"/>
      <c r="GBS135" s="733"/>
      <c r="GBT135" s="733"/>
      <c r="GBU135" s="733"/>
      <c r="GBV135" s="733"/>
      <c r="GBW135" s="733"/>
      <c r="GBX135" s="733"/>
      <c r="GBY135" s="733"/>
      <c r="GBZ135" s="733"/>
      <c r="GCA135" s="733"/>
      <c r="GCB135" s="733"/>
      <c r="GCC135" s="733"/>
      <c r="GCD135" s="733"/>
      <c r="GCE135" s="733"/>
      <c r="GCF135" s="733"/>
      <c r="GCG135" s="733"/>
      <c r="GCH135" s="733"/>
      <c r="GCI135" s="733"/>
      <c r="GCJ135" s="733"/>
      <c r="GCK135" s="733"/>
      <c r="GCL135" s="733"/>
      <c r="GCM135" s="733"/>
      <c r="GCN135" s="733"/>
      <c r="GCO135" s="733"/>
      <c r="GCP135" s="733"/>
      <c r="GCQ135" s="733"/>
      <c r="GCR135" s="733"/>
      <c r="GCS135" s="733"/>
      <c r="GCT135" s="733"/>
      <c r="GCU135" s="733"/>
      <c r="GCV135" s="733"/>
      <c r="GCW135" s="733"/>
      <c r="GCX135" s="733"/>
      <c r="GCY135" s="733"/>
      <c r="GCZ135" s="733"/>
      <c r="GDA135" s="733"/>
      <c r="GDB135" s="733"/>
      <c r="GDC135" s="733"/>
      <c r="GDD135" s="733"/>
      <c r="GDE135" s="733"/>
      <c r="GDF135" s="733"/>
      <c r="GDG135" s="733"/>
      <c r="GDH135" s="733"/>
      <c r="GDI135" s="733"/>
      <c r="GDJ135" s="733"/>
      <c r="GDK135" s="733"/>
      <c r="GDL135" s="733"/>
      <c r="GDM135" s="733"/>
      <c r="GDN135" s="733"/>
      <c r="GDO135" s="733"/>
      <c r="GDP135" s="733"/>
      <c r="GDQ135" s="733"/>
      <c r="GDR135" s="733"/>
      <c r="GDS135" s="733"/>
      <c r="GDT135" s="733"/>
      <c r="GDU135" s="733"/>
      <c r="GDV135" s="733"/>
      <c r="GDW135" s="733"/>
      <c r="GDX135" s="733"/>
      <c r="GDY135" s="733"/>
      <c r="GDZ135" s="733"/>
      <c r="GEA135" s="733"/>
      <c r="GEB135" s="733"/>
      <c r="GEC135" s="733"/>
      <c r="GED135" s="733"/>
      <c r="GEE135" s="733"/>
      <c r="GEF135" s="733"/>
      <c r="GEG135" s="733"/>
      <c r="GEH135" s="733"/>
      <c r="GEI135" s="733"/>
      <c r="GEJ135" s="733"/>
      <c r="GEK135" s="733"/>
      <c r="GEL135" s="733"/>
      <c r="GEM135" s="733"/>
      <c r="GEN135" s="733"/>
      <c r="GEO135" s="733"/>
      <c r="GEP135" s="733"/>
      <c r="GEQ135" s="733"/>
      <c r="GER135" s="733"/>
      <c r="GES135" s="733"/>
      <c r="GET135" s="733"/>
      <c r="GEU135" s="733"/>
      <c r="GEV135" s="733"/>
      <c r="GEW135" s="733"/>
      <c r="GEX135" s="733"/>
      <c r="GEY135" s="733"/>
      <c r="GEZ135" s="733"/>
      <c r="GFA135" s="733"/>
      <c r="GFB135" s="733"/>
      <c r="GFC135" s="733"/>
      <c r="GFD135" s="733"/>
      <c r="GFE135" s="733"/>
      <c r="GFF135" s="733"/>
      <c r="GFG135" s="733"/>
      <c r="GFH135" s="733"/>
      <c r="GFI135" s="733"/>
      <c r="GFJ135" s="733"/>
      <c r="GFK135" s="733"/>
      <c r="GFL135" s="733"/>
      <c r="GFM135" s="733"/>
      <c r="GFN135" s="733"/>
      <c r="GFO135" s="733"/>
      <c r="GFP135" s="733"/>
      <c r="GFQ135" s="733"/>
      <c r="GFR135" s="733"/>
      <c r="GFS135" s="733"/>
      <c r="GFT135" s="733"/>
      <c r="GFU135" s="733"/>
      <c r="GFV135" s="733"/>
      <c r="GFW135" s="733"/>
      <c r="GFX135" s="733"/>
      <c r="GFY135" s="733"/>
      <c r="GFZ135" s="733"/>
      <c r="GGA135" s="733"/>
      <c r="GGB135" s="733"/>
      <c r="GGC135" s="733"/>
      <c r="GGD135" s="733"/>
      <c r="GGE135" s="733"/>
      <c r="GGF135" s="733"/>
      <c r="GGG135" s="733"/>
      <c r="GGH135" s="733"/>
      <c r="GGI135" s="733"/>
      <c r="GGJ135" s="733"/>
      <c r="GGK135" s="733"/>
      <c r="GGL135" s="733"/>
      <c r="GGM135" s="733"/>
      <c r="GGN135" s="733"/>
      <c r="GGO135" s="733"/>
      <c r="GGP135" s="733"/>
      <c r="GGQ135" s="733"/>
      <c r="GGR135" s="733"/>
      <c r="GGS135" s="733"/>
      <c r="GGT135" s="733"/>
      <c r="GGU135" s="733"/>
      <c r="GGV135" s="733"/>
      <c r="GGW135" s="733"/>
      <c r="GGX135" s="733"/>
      <c r="GGY135" s="733"/>
      <c r="GGZ135" s="733"/>
      <c r="GHA135" s="733"/>
      <c r="GHB135" s="733"/>
      <c r="GHC135" s="733"/>
      <c r="GHD135" s="733"/>
      <c r="GHE135" s="733"/>
      <c r="GHF135" s="733"/>
      <c r="GHG135" s="733"/>
      <c r="GHH135" s="733"/>
      <c r="GHI135" s="733"/>
      <c r="GHJ135" s="733"/>
      <c r="GHK135" s="733"/>
      <c r="GHL135" s="733"/>
      <c r="GHM135" s="733"/>
      <c r="GHN135" s="733"/>
      <c r="GHO135" s="733"/>
      <c r="GHP135" s="733"/>
      <c r="GHQ135" s="733"/>
      <c r="GHR135" s="733"/>
      <c r="GHS135" s="733"/>
      <c r="GHT135" s="733"/>
      <c r="GHU135" s="733"/>
      <c r="GHV135" s="733"/>
      <c r="GHW135" s="733"/>
      <c r="GHX135" s="733"/>
      <c r="GHY135" s="733"/>
      <c r="GHZ135" s="733"/>
      <c r="GIA135" s="733"/>
      <c r="GIB135" s="733"/>
      <c r="GIC135" s="733"/>
      <c r="GID135" s="733"/>
      <c r="GIE135" s="733"/>
      <c r="GIF135" s="733"/>
      <c r="GIG135" s="733"/>
      <c r="GIH135" s="733"/>
      <c r="GII135" s="733"/>
      <c r="GIJ135" s="733"/>
      <c r="GIK135" s="733"/>
      <c r="GIL135" s="733"/>
      <c r="GIM135" s="733"/>
      <c r="GIN135" s="733"/>
      <c r="GIO135" s="733"/>
      <c r="GIP135" s="733"/>
      <c r="GIQ135" s="733"/>
      <c r="GIR135" s="733"/>
      <c r="GIS135" s="733"/>
      <c r="GIT135" s="733"/>
      <c r="GIU135" s="733"/>
      <c r="GIV135" s="733"/>
      <c r="GIW135" s="733"/>
      <c r="GIX135" s="733"/>
      <c r="GIY135" s="733"/>
      <c r="GIZ135" s="733"/>
      <c r="GJA135" s="733"/>
      <c r="GJB135" s="733"/>
      <c r="GJC135" s="733"/>
      <c r="GJD135" s="733"/>
      <c r="GJE135" s="733"/>
      <c r="GJF135" s="733"/>
      <c r="GJG135" s="733"/>
      <c r="GJH135" s="733"/>
      <c r="GJI135" s="733"/>
      <c r="GJJ135" s="733"/>
      <c r="GJK135" s="733"/>
      <c r="GJL135" s="733"/>
      <c r="GJM135" s="733"/>
      <c r="GJN135" s="733"/>
      <c r="GJO135" s="733"/>
      <c r="GJP135" s="733"/>
      <c r="GJQ135" s="733"/>
      <c r="GJR135" s="733"/>
      <c r="GJS135" s="733"/>
      <c r="GJT135" s="733"/>
      <c r="GJU135" s="733"/>
      <c r="GJV135" s="733"/>
      <c r="GJW135" s="733"/>
      <c r="GJX135" s="733"/>
      <c r="GJY135" s="733"/>
      <c r="GJZ135" s="733"/>
      <c r="GKA135" s="733"/>
      <c r="GKB135" s="733"/>
      <c r="GKC135" s="733"/>
      <c r="GKD135" s="733"/>
      <c r="GKE135" s="733"/>
      <c r="GKF135" s="733"/>
      <c r="GKG135" s="733"/>
      <c r="GKH135" s="733"/>
      <c r="GKI135" s="733"/>
      <c r="GKJ135" s="733"/>
      <c r="GKK135" s="733"/>
      <c r="GKL135" s="733"/>
      <c r="GKM135" s="733"/>
      <c r="GKN135" s="733"/>
      <c r="GKO135" s="733"/>
      <c r="GKP135" s="733"/>
      <c r="GKQ135" s="733"/>
      <c r="GKR135" s="733"/>
      <c r="GKS135" s="733"/>
      <c r="GKT135" s="733"/>
      <c r="GKU135" s="733"/>
      <c r="GKV135" s="733"/>
      <c r="GKW135" s="733"/>
      <c r="GKX135" s="733"/>
      <c r="GKY135" s="733"/>
      <c r="GKZ135" s="733"/>
      <c r="GLA135" s="733"/>
      <c r="GLB135" s="733"/>
      <c r="GLC135" s="733"/>
      <c r="GLD135" s="733"/>
      <c r="GLE135" s="733"/>
      <c r="GLF135" s="733"/>
      <c r="GLG135" s="733"/>
      <c r="GLH135" s="733"/>
      <c r="GLI135" s="733"/>
      <c r="GLJ135" s="733"/>
      <c r="GLK135" s="733"/>
      <c r="GLL135" s="733"/>
      <c r="GLM135" s="733"/>
      <c r="GLN135" s="733"/>
      <c r="GLO135" s="733"/>
      <c r="GLP135" s="733"/>
      <c r="GLQ135" s="733"/>
      <c r="GLR135" s="733"/>
      <c r="GLS135" s="733"/>
      <c r="GLT135" s="733"/>
      <c r="GLU135" s="733"/>
      <c r="GLV135" s="733"/>
      <c r="GLW135" s="733"/>
      <c r="GLX135" s="733"/>
      <c r="GLY135" s="733"/>
      <c r="GLZ135" s="733"/>
      <c r="GMA135" s="733"/>
      <c r="GMB135" s="733"/>
      <c r="GMC135" s="733"/>
      <c r="GMD135" s="733"/>
      <c r="GME135" s="733"/>
      <c r="GMF135" s="733"/>
      <c r="GMG135" s="733"/>
      <c r="GMH135" s="733"/>
      <c r="GMI135" s="733"/>
      <c r="GMJ135" s="733"/>
      <c r="GMK135" s="733"/>
      <c r="GML135" s="733"/>
      <c r="GMM135" s="733"/>
      <c r="GMN135" s="733"/>
      <c r="GMO135" s="733"/>
      <c r="GMP135" s="733"/>
      <c r="GMQ135" s="733"/>
      <c r="GMR135" s="733"/>
      <c r="GMS135" s="733"/>
      <c r="GMT135" s="733"/>
      <c r="GMU135" s="733"/>
      <c r="GMV135" s="733"/>
      <c r="GMW135" s="733"/>
      <c r="GMX135" s="733"/>
      <c r="GMY135" s="733"/>
      <c r="GMZ135" s="733"/>
      <c r="GNA135" s="733"/>
      <c r="GNB135" s="733"/>
      <c r="GNC135" s="733"/>
      <c r="GND135" s="733"/>
      <c r="GNE135" s="733"/>
      <c r="GNF135" s="733"/>
      <c r="GNG135" s="733"/>
      <c r="GNH135" s="733"/>
      <c r="GNI135" s="733"/>
      <c r="GNJ135" s="733"/>
      <c r="GNK135" s="733"/>
      <c r="GNL135" s="733"/>
      <c r="GNM135" s="733"/>
      <c r="GNN135" s="733"/>
      <c r="GNO135" s="733"/>
      <c r="GNP135" s="733"/>
      <c r="GNQ135" s="733"/>
      <c r="GNR135" s="733"/>
      <c r="GNS135" s="733"/>
      <c r="GNT135" s="733"/>
      <c r="GNU135" s="733"/>
      <c r="GNV135" s="733"/>
      <c r="GNW135" s="733"/>
      <c r="GNX135" s="733"/>
      <c r="GNY135" s="733"/>
      <c r="GNZ135" s="733"/>
      <c r="GOA135" s="733"/>
      <c r="GOB135" s="733"/>
      <c r="GOC135" s="733"/>
      <c r="GOD135" s="733"/>
      <c r="GOE135" s="733"/>
      <c r="GOF135" s="733"/>
      <c r="GOG135" s="733"/>
      <c r="GOH135" s="733"/>
      <c r="GOI135" s="733"/>
      <c r="GOJ135" s="733"/>
      <c r="GOK135" s="733"/>
      <c r="GOL135" s="733"/>
      <c r="GOM135" s="733"/>
      <c r="GON135" s="733"/>
      <c r="GOO135" s="733"/>
      <c r="GOP135" s="733"/>
      <c r="GOQ135" s="733"/>
      <c r="GOR135" s="733"/>
      <c r="GOS135" s="733"/>
      <c r="GOT135" s="733"/>
      <c r="GOU135" s="733"/>
      <c r="GOV135" s="733"/>
      <c r="GOW135" s="733"/>
      <c r="GOX135" s="733"/>
      <c r="GOY135" s="733"/>
      <c r="GOZ135" s="733"/>
      <c r="GPA135" s="733"/>
      <c r="GPB135" s="733"/>
      <c r="GPC135" s="733"/>
      <c r="GPD135" s="733"/>
      <c r="GPE135" s="733"/>
      <c r="GPF135" s="733"/>
      <c r="GPG135" s="733"/>
      <c r="GPH135" s="733"/>
      <c r="GPI135" s="733"/>
      <c r="GPJ135" s="733"/>
      <c r="GPK135" s="733"/>
      <c r="GPL135" s="733"/>
      <c r="GPM135" s="733"/>
      <c r="GPN135" s="733"/>
      <c r="GPO135" s="733"/>
      <c r="GPP135" s="733"/>
      <c r="GPQ135" s="733"/>
      <c r="GPR135" s="733"/>
      <c r="GPS135" s="733"/>
      <c r="GPT135" s="733"/>
      <c r="GPU135" s="733"/>
      <c r="GPV135" s="733"/>
      <c r="GPW135" s="733"/>
      <c r="GPX135" s="733"/>
      <c r="GPY135" s="733"/>
      <c r="GPZ135" s="733"/>
      <c r="GQA135" s="733"/>
      <c r="GQB135" s="733"/>
      <c r="GQC135" s="733"/>
      <c r="GQD135" s="733"/>
      <c r="GQE135" s="733"/>
      <c r="GQF135" s="733"/>
      <c r="GQG135" s="733"/>
      <c r="GQH135" s="733"/>
      <c r="GQI135" s="733"/>
      <c r="GQJ135" s="733"/>
      <c r="GQK135" s="733"/>
      <c r="GQL135" s="733"/>
      <c r="GQM135" s="733"/>
      <c r="GQN135" s="733"/>
      <c r="GQO135" s="733"/>
      <c r="GQP135" s="733"/>
      <c r="GQQ135" s="733"/>
      <c r="GQR135" s="733"/>
      <c r="GQS135" s="733"/>
      <c r="GQT135" s="733"/>
      <c r="GQU135" s="733"/>
      <c r="GQV135" s="733"/>
      <c r="GQW135" s="733"/>
      <c r="GQX135" s="733"/>
      <c r="GQY135" s="733"/>
      <c r="GQZ135" s="733"/>
      <c r="GRA135" s="733"/>
      <c r="GRB135" s="733"/>
      <c r="GRC135" s="733"/>
      <c r="GRD135" s="733"/>
      <c r="GRE135" s="733"/>
      <c r="GRF135" s="733"/>
      <c r="GRG135" s="733"/>
      <c r="GRH135" s="733"/>
      <c r="GRI135" s="733"/>
      <c r="GRJ135" s="733"/>
      <c r="GRK135" s="733"/>
      <c r="GRL135" s="733"/>
      <c r="GRM135" s="733"/>
      <c r="GRN135" s="733"/>
      <c r="GRO135" s="733"/>
      <c r="GRP135" s="733"/>
      <c r="GRQ135" s="733"/>
      <c r="GRR135" s="733"/>
      <c r="GRS135" s="733"/>
      <c r="GRT135" s="733"/>
      <c r="GRU135" s="733"/>
      <c r="GRV135" s="733"/>
      <c r="GRW135" s="733"/>
      <c r="GRX135" s="733"/>
      <c r="GRY135" s="733"/>
      <c r="GRZ135" s="733"/>
      <c r="GSA135" s="733"/>
      <c r="GSB135" s="733"/>
      <c r="GSC135" s="733"/>
      <c r="GSD135" s="733"/>
      <c r="GSE135" s="733"/>
      <c r="GSF135" s="733"/>
      <c r="GSG135" s="733"/>
      <c r="GSH135" s="733"/>
      <c r="GSI135" s="733"/>
      <c r="GSJ135" s="733"/>
      <c r="GSK135" s="733"/>
      <c r="GSL135" s="733"/>
      <c r="GSM135" s="733"/>
      <c r="GSN135" s="733"/>
      <c r="GSO135" s="733"/>
      <c r="GSP135" s="733"/>
      <c r="GSQ135" s="733"/>
      <c r="GSR135" s="733"/>
      <c r="GSS135" s="733"/>
      <c r="GST135" s="733"/>
      <c r="GSU135" s="733"/>
      <c r="GSV135" s="733"/>
      <c r="GSW135" s="733"/>
      <c r="GSX135" s="733"/>
      <c r="GSY135" s="733"/>
      <c r="GSZ135" s="733"/>
      <c r="GTA135" s="733"/>
      <c r="GTB135" s="733"/>
      <c r="GTC135" s="733"/>
      <c r="GTD135" s="733"/>
      <c r="GTE135" s="733"/>
      <c r="GTF135" s="733"/>
      <c r="GTG135" s="733"/>
      <c r="GTH135" s="733"/>
      <c r="GTI135" s="733"/>
      <c r="GTJ135" s="733"/>
      <c r="GTK135" s="733"/>
      <c r="GTL135" s="733"/>
      <c r="GTM135" s="733"/>
      <c r="GTN135" s="733"/>
      <c r="GTO135" s="733"/>
      <c r="GTP135" s="733"/>
      <c r="GTQ135" s="733"/>
      <c r="GTR135" s="733"/>
      <c r="GTS135" s="733"/>
      <c r="GTT135" s="733"/>
      <c r="GTU135" s="733"/>
      <c r="GTV135" s="733"/>
      <c r="GTW135" s="733"/>
      <c r="GTX135" s="733"/>
      <c r="GTY135" s="733"/>
      <c r="GTZ135" s="733"/>
      <c r="GUA135" s="733"/>
      <c r="GUB135" s="733"/>
      <c r="GUC135" s="733"/>
      <c r="GUD135" s="733"/>
      <c r="GUE135" s="733"/>
      <c r="GUF135" s="733"/>
      <c r="GUG135" s="733"/>
      <c r="GUH135" s="733"/>
      <c r="GUI135" s="733"/>
      <c r="GUJ135" s="733"/>
      <c r="GUK135" s="733"/>
      <c r="GUL135" s="733"/>
      <c r="GUM135" s="733"/>
      <c r="GUN135" s="733"/>
      <c r="GUO135" s="733"/>
      <c r="GUP135" s="733"/>
      <c r="GUQ135" s="733"/>
      <c r="GUR135" s="733"/>
      <c r="GUS135" s="733"/>
      <c r="GUT135" s="733"/>
      <c r="GUU135" s="733"/>
      <c r="GUV135" s="733"/>
      <c r="GUW135" s="733"/>
      <c r="GUX135" s="733"/>
      <c r="GUY135" s="733"/>
      <c r="GUZ135" s="733"/>
      <c r="GVA135" s="733"/>
      <c r="GVB135" s="733"/>
      <c r="GVC135" s="733"/>
      <c r="GVD135" s="733"/>
      <c r="GVE135" s="733"/>
      <c r="GVF135" s="733"/>
      <c r="GVG135" s="733"/>
      <c r="GVH135" s="733"/>
      <c r="GVI135" s="733"/>
      <c r="GVJ135" s="733"/>
      <c r="GVK135" s="733"/>
      <c r="GVL135" s="733"/>
      <c r="GVM135" s="733"/>
      <c r="GVN135" s="733"/>
      <c r="GVO135" s="733"/>
      <c r="GVP135" s="733"/>
      <c r="GVQ135" s="733"/>
      <c r="GVR135" s="733"/>
      <c r="GVS135" s="733"/>
      <c r="GVT135" s="733"/>
      <c r="GVU135" s="733"/>
      <c r="GVV135" s="733"/>
      <c r="GVW135" s="733"/>
      <c r="GVX135" s="733"/>
      <c r="GVY135" s="733"/>
      <c r="GVZ135" s="733"/>
      <c r="GWA135" s="733"/>
      <c r="GWB135" s="733"/>
      <c r="GWC135" s="733"/>
      <c r="GWD135" s="733"/>
      <c r="GWE135" s="733"/>
      <c r="GWF135" s="733"/>
      <c r="GWG135" s="733"/>
      <c r="GWH135" s="733"/>
      <c r="GWI135" s="733"/>
      <c r="GWJ135" s="733"/>
      <c r="GWK135" s="733"/>
      <c r="GWL135" s="733"/>
      <c r="GWM135" s="733"/>
      <c r="GWN135" s="733"/>
      <c r="GWO135" s="733"/>
      <c r="GWP135" s="733"/>
      <c r="GWQ135" s="733"/>
      <c r="GWR135" s="733"/>
      <c r="GWS135" s="733"/>
      <c r="GWT135" s="733"/>
      <c r="GWU135" s="733"/>
      <c r="GWV135" s="733"/>
      <c r="GWW135" s="733"/>
      <c r="GWX135" s="733"/>
      <c r="GWY135" s="733"/>
      <c r="GWZ135" s="733"/>
      <c r="GXA135" s="733"/>
      <c r="GXB135" s="733"/>
      <c r="GXC135" s="733"/>
      <c r="GXD135" s="733"/>
      <c r="GXE135" s="733"/>
      <c r="GXF135" s="733"/>
      <c r="GXG135" s="733"/>
      <c r="GXH135" s="733"/>
      <c r="GXI135" s="733"/>
      <c r="GXJ135" s="733"/>
      <c r="GXK135" s="733"/>
      <c r="GXL135" s="733"/>
      <c r="GXM135" s="733"/>
      <c r="GXN135" s="733"/>
      <c r="GXO135" s="733"/>
      <c r="GXP135" s="733"/>
      <c r="GXQ135" s="733"/>
      <c r="GXR135" s="733"/>
      <c r="GXS135" s="733"/>
      <c r="GXT135" s="733"/>
      <c r="GXU135" s="733"/>
      <c r="GXV135" s="733"/>
      <c r="GXW135" s="733"/>
      <c r="GXX135" s="733"/>
      <c r="GXY135" s="733"/>
      <c r="GXZ135" s="733"/>
      <c r="GYA135" s="733"/>
      <c r="GYB135" s="733"/>
      <c r="GYC135" s="733"/>
      <c r="GYD135" s="733"/>
      <c r="GYE135" s="733"/>
      <c r="GYF135" s="733"/>
      <c r="GYG135" s="733"/>
      <c r="GYH135" s="733"/>
      <c r="GYI135" s="733"/>
      <c r="GYJ135" s="733"/>
      <c r="GYK135" s="733"/>
      <c r="GYL135" s="733"/>
      <c r="GYM135" s="733"/>
      <c r="GYN135" s="733"/>
      <c r="GYO135" s="733"/>
      <c r="GYP135" s="733"/>
      <c r="GYQ135" s="733"/>
      <c r="GYR135" s="733"/>
      <c r="GYS135" s="733"/>
      <c r="GYT135" s="733"/>
      <c r="GYU135" s="733"/>
      <c r="GYV135" s="733"/>
      <c r="GYW135" s="733"/>
      <c r="GYX135" s="733"/>
      <c r="GYY135" s="733"/>
      <c r="GYZ135" s="733"/>
      <c r="GZA135" s="733"/>
      <c r="GZB135" s="733"/>
      <c r="GZC135" s="733"/>
      <c r="GZD135" s="733"/>
      <c r="GZE135" s="733"/>
      <c r="GZF135" s="733"/>
      <c r="GZG135" s="733"/>
      <c r="GZH135" s="733"/>
      <c r="GZI135" s="733"/>
      <c r="GZJ135" s="733"/>
      <c r="GZK135" s="733"/>
      <c r="GZL135" s="733"/>
      <c r="GZM135" s="733"/>
      <c r="GZN135" s="733"/>
      <c r="GZO135" s="733"/>
      <c r="GZP135" s="733"/>
      <c r="GZQ135" s="733"/>
      <c r="GZR135" s="733"/>
      <c r="GZS135" s="733"/>
      <c r="GZT135" s="733"/>
      <c r="GZU135" s="733"/>
      <c r="GZV135" s="733"/>
      <c r="GZW135" s="733"/>
      <c r="GZX135" s="733"/>
      <c r="GZY135" s="733"/>
      <c r="GZZ135" s="733"/>
      <c r="HAA135" s="733"/>
      <c r="HAB135" s="733"/>
      <c r="HAC135" s="733"/>
      <c r="HAD135" s="733"/>
      <c r="HAE135" s="733"/>
      <c r="HAF135" s="733"/>
      <c r="HAG135" s="733"/>
      <c r="HAH135" s="733"/>
      <c r="HAI135" s="733"/>
      <c r="HAJ135" s="733"/>
      <c r="HAK135" s="733"/>
      <c r="HAL135" s="733"/>
      <c r="HAM135" s="733"/>
      <c r="HAN135" s="733"/>
      <c r="HAO135" s="733"/>
      <c r="HAP135" s="733"/>
      <c r="HAQ135" s="733"/>
      <c r="HAR135" s="733"/>
      <c r="HAS135" s="733"/>
      <c r="HAT135" s="733"/>
      <c r="HAU135" s="733"/>
      <c r="HAV135" s="733"/>
      <c r="HAW135" s="733"/>
      <c r="HAX135" s="733"/>
      <c r="HAY135" s="733"/>
      <c r="HAZ135" s="733"/>
      <c r="HBA135" s="733"/>
      <c r="HBB135" s="733"/>
      <c r="HBC135" s="733"/>
      <c r="HBD135" s="733"/>
      <c r="HBE135" s="733"/>
      <c r="HBF135" s="733"/>
      <c r="HBG135" s="733"/>
      <c r="HBH135" s="733"/>
      <c r="HBI135" s="733"/>
      <c r="HBJ135" s="733"/>
      <c r="HBK135" s="733"/>
      <c r="HBL135" s="733"/>
      <c r="HBM135" s="733"/>
      <c r="HBN135" s="733"/>
      <c r="HBO135" s="733"/>
      <c r="HBP135" s="733"/>
      <c r="HBQ135" s="733"/>
      <c r="HBR135" s="733"/>
      <c r="HBS135" s="733"/>
      <c r="HBT135" s="733"/>
      <c r="HBU135" s="733"/>
      <c r="HBV135" s="733"/>
      <c r="HBW135" s="733"/>
      <c r="HBX135" s="733"/>
      <c r="HBY135" s="733"/>
      <c r="HBZ135" s="733"/>
      <c r="HCA135" s="733"/>
      <c r="HCB135" s="733"/>
      <c r="HCC135" s="733"/>
      <c r="HCD135" s="733"/>
      <c r="HCE135" s="733"/>
      <c r="HCF135" s="733"/>
      <c r="HCG135" s="733"/>
      <c r="HCH135" s="733"/>
      <c r="HCI135" s="733"/>
      <c r="HCJ135" s="733"/>
      <c r="HCK135" s="733"/>
      <c r="HCL135" s="733"/>
      <c r="HCM135" s="733"/>
      <c r="HCN135" s="733"/>
      <c r="HCO135" s="733"/>
      <c r="HCP135" s="733"/>
      <c r="HCQ135" s="733"/>
      <c r="HCR135" s="733"/>
      <c r="HCS135" s="733"/>
      <c r="HCT135" s="733"/>
      <c r="HCU135" s="733"/>
      <c r="HCV135" s="733"/>
      <c r="HCW135" s="733"/>
      <c r="HCX135" s="733"/>
      <c r="HCY135" s="733"/>
      <c r="HCZ135" s="733"/>
      <c r="HDA135" s="733"/>
      <c r="HDB135" s="733"/>
      <c r="HDC135" s="733"/>
      <c r="HDD135" s="733"/>
      <c r="HDE135" s="733"/>
      <c r="HDF135" s="733"/>
      <c r="HDG135" s="733"/>
      <c r="HDH135" s="733"/>
      <c r="HDI135" s="733"/>
      <c r="HDJ135" s="733"/>
      <c r="HDK135" s="733"/>
      <c r="HDL135" s="733"/>
      <c r="HDM135" s="733"/>
      <c r="HDN135" s="733"/>
      <c r="HDO135" s="733"/>
      <c r="HDP135" s="733"/>
      <c r="HDQ135" s="733"/>
      <c r="HDR135" s="733"/>
      <c r="HDS135" s="733"/>
      <c r="HDT135" s="733"/>
      <c r="HDU135" s="733"/>
      <c r="HDV135" s="733"/>
      <c r="HDW135" s="733"/>
      <c r="HDX135" s="733"/>
      <c r="HDY135" s="733"/>
      <c r="HDZ135" s="733"/>
      <c r="HEA135" s="733"/>
      <c r="HEB135" s="733"/>
      <c r="HEC135" s="733"/>
      <c r="HED135" s="733"/>
      <c r="HEE135" s="733"/>
      <c r="HEF135" s="733"/>
      <c r="HEG135" s="733"/>
      <c r="HEH135" s="733"/>
      <c r="HEI135" s="733"/>
      <c r="HEJ135" s="733"/>
      <c r="HEK135" s="733"/>
      <c r="HEL135" s="733"/>
      <c r="HEM135" s="733"/>
      <c r="HEN135" s="733"/>
      <c r="HEO135" s="733"/>
      <c r="HEP135" s="733"/>
      <c r="HEQ135" s="733"/>
      <c r="HER135" s="733"/>
      <c r="HES135" s="733"/>
      <c r="HET135" s="733"/>
      <c r="HEU135" s="733"/>
      <c r="HEV135" s="733"/>
      <c r="HEW135" s="733"/>
      <c r="HEX135" s="733"/>
      <c r="HEY135" s="733"/>
      <c r="HEZ135" s="733"/>
      <c r="HFA135" s="733"/>
      <c r="HFB135" s="733"/>
      <c r="HFC135" s="733"/>
      <c r="HFD135" s="733"/>
      <c r="HFE135" s="733"/>
      <c r="HFF135" s="733"/>
      <c r="HFG135" s="733"/>
      <c r="HFH135" s="733"/>
      <c r="HFI135" s="733"/>
      <c r="HFJ135" s="733"/>
      <c r="HFK135" s="733"/>
      <c r="HFL135" s="733"/>
      <c r="HFM135" s="733"/>
      <c r="HFN135" s="733"/>
      <c r="HFO135" s="733"/>
      <c r="HFP135" s="733"/>
      <c r="HFQ135" s="733"/>
      <c r="HFR135" s="733"/>
      <c r="HFS135" s="733"/>
      <c r="HFT135" s="733"/>
      <c r="HFU135" s="733"/>
      <c r="HFV135" s="733"/>
      <c r="HFW135" s="733"/>
      <c r="HFX135" s="733"/>
      <c r="HFY135" s="733"/>
      <c r="HFZ135" s="733"/>
      <c r="HGA135" s="733"/>
      <c r="HGB135" s="733"/>
      <c r="HGC135" s="733"/>
      <c r="HGD135" s="733"/>
      <c r="HGE135" s="733"/>
      <c r="HGF135" s="733"/>
      <c r="HGG135" s="733"/>
      <c r="HGH135" s="733"/>
      <c r="HGI135" s="733"/>
      <c r="HGJ135" s="733"/>
      <c r="HGK135" s="733"/>
      <c r="HGL135" s="733"/>
      <c r="HGM135" s="733"/>
      <c r="HGN135" s="733"/>
      <c r="HGO135" s="733"/>
      <c r="HGP135" s="733"/>
      <c r="HGQ135" s="733"/>
      <c r="HGR135" s="733"/>
      <c r="HGS135" s="733"/>
      <c r="HGT135" s="733"/>
      <c r="HGU135" s="733"/>
      <c r="HGV135" s="733"/>
      <c r="HGW135" s="733"/>
      <c r="HGX135" s="733"/>
      <c r="HGY135" s="733"/>
      <c r="HGZ135" s="733"/>
      <c r="HHA135" s="733"/>
      <c r="HHB135" s="733"/>
      <c r="HHC135" s="733"/>
      <c r="HHD135" s="733"/>
      <c r="HHE135" s="733"/>
      <c r="HHF135" s="733"/>
      <c r="HHG135" s="733"/>
      <c r="HHH135" s="733"/>
      <c r="HHI135" s="733"/>
      <c r="HHJ135" s="733"/>
      <c r="HHK135" s="733"/>
      <c r="HHL135" s="733"/>
      <c r="HHM135" s="733"/>
      <c r="HHN135" s="733"/>
      <c r="HHO135" s="733"/>
      <c r="HHP135" s="733"/>
      <c r="HHQ135" s="733"/>
      <c r="HHR135" s="733"/>
      <c r="HHS135" s="733"/>
      <c r="HHT135" s="733"/>
      <c r="HHU135" s="733"/>
      <c r="HHV135" s="733"/>
      <c r="HHW135" s="733"/>
      <c r="HHX135" s="733"/>
      <c r="HHY135" s="733"/>
      <c r="HHZ135" s="733"/>
      <c r="HIA135" s="733"/>
      <c r="HIB135" s="733"/>
      <c r="HIC135" s="733"/>
      <c r="HID135" s="733"/>
      <c r="HIE135" s="733"/>
      <c r="HIF135" s="733"/>
      <c r="HIG135" s="733"/>
      <c r="HIH135" s="733"/>
      <c r="HII135" s="733"/>
      <c r="HIJ135" s="733"/>
      <c r="HIK135" s="733"/>
      <c r="HIL135" s="733"/>
      <c r="HIM135" s="733"/>
      <c r="HIN135" s="733"/>
      <c r="HIO135" s="733"/>
      <c r="HIP135" s="733"/>
      <c r="HIQ135" s="733"/>
      <c r="HIR135" s="733"/>
      <c r="HIS135" s="733"/>
      <c r="HIT135" s="733"/>
      <c r="HIU135" s="733"/>
      <c r="HIV135" s="733"/>
      <c r="HIW135" s="733"/>
      <c r="HIX135" s="733"/>
      <c r="HIY135" s="733"/>
      <c r="HIZ135" s="733"/>
      <c r="HJA135" s="733"/>
      <c r="HJB135" s="733"/>
      <c r="HJC135" s="733"/>
      <c r="HJD135" s="733"/>
      <c r="HJE135" s="733"/>
      <c r="HJF135" s="733"/>
      <c r="HJG135" s="733"/>
      <c r="HJH135" s="733"/>
      <c r="HJI135" s="733"/>
      <c r="HJJ135" s="733"/>
      <c r="HJK135" s="733"/>
      <c r="HJL135" s="733"/>
      <c r="HJM135" s="733"/>
      <c r="HJN135" s="733"/>
      <c r="HJO135" s="733"/>
      <c r="HJP135" s="733"/>
      <c r="HJQ135" s="733"/>
      <c r="HJR135" s="733"/>
      <c r="HJS135" s="733"/>
      <c r="HJT135" s="733"/>
      <c r="HJU135" s="733"/>
      <c r="HJV135" s="733"/>
      <c r="HJW135" s="733"/>
      <c r="HJX135" s="733"/>
      <c r="HJY135" s="733"/>
      <c r="HJZ135" s="733"/>
      <c r="HKA135" s="733"/>
      <c r="HKB135" s="733"/>
      <c r="HKC135" s="733"/>
      <c r="HKD135" s="733"/>
      <c r="HKE135" s="733"/>
      <c r="HKF135" s="733"/>
      <c r="HKG135" s="733"/>
      <c r="HKH135" s="733"/>
      <c r="HKI135" s="733"/>
      <c r="HKJ135" s="733"/>
      <c r="HKK135" s="733"/>
      <c r="HKL135" s="733"/>
      <c r="HKM135" s="733"/>
      <c r="HKN135" s="733"/>
      <c r="HKO135" s="733"/>
      <c r="HKP135" s="733"/>
      <c r="HKQ135" s="733"/>
      <c r="HKR135" s="733"/>
      <c r="HKS135" s="733"/>
      <c r="HKT135" s="733"/>
      <c r="HKU135" s="733"/>
      <c r="HKV135" s="733"/>
      <c r="HKW135" s="733"/>
      <c r="HKX135" s="733"/>
      <c r="HKY135" s="733"/>
      <c r="HKZ135" s="733"/>
      <c r="HLA135" s="733"/>
      <c r="HLB135" s="733"/>
      <c r="HLC135" s="733"/>
      <c r="HLD135" s="733"/>
      <c r="HLE135" s="733"/>
      <c r="HLF135" s="733"/>
      <c r="HLG135" s="733"/>
      <c r="HLH135" s="733"/>
      <c r="HLI135" s="733"/>
      <c r="HLJ135" s="733"/>
      <c r="HLK135" s="733"/>
      <c r="HLL135" s="733"/>
      <c r="HLM135" s="733"/>
      <c r="HLN135" s="733"/>
      <c r="HLO135" s="733"/>
      <c r="HLP135" s="733"/>
      <c r="HLQ135" s="733"/>
      <c r="HLR135" s="733"/>
      <c r="HLS135" s="733"/>
      <c r="HLT135" s="733"/>
      <c r="HLU135" s="733"/>
      <c r="HLV135" s="733"/>
      <c r="HLW135" s="733"/>
      <c r="HLX135" s="733"/>
      <c r="HLY135" s="733"/>
      <c r="HLZ135" s="733"/>
      <c r="HMA135" s="733"/>
      <c r="HMB135" s="733"/>
      <c r="HMC135" s="733"/>
      <c r="HMD135" s="733"/>
      <c r="HME135" s="733"/>
      <c r="HMF135" s="733"/>
      <c r="HMG135" s="733"/>
      <c r="HMH135" s="733"/>
      <c r="HMI135" s="733"/>
      <c r="HMJ135" s="733"/>
      <c r="HMK135" s="733"/>
      <c r="HML135" s="733"/>
      <c r="HMM135" s="733"/>
      <c r="HMN135" s="733"/>
      <c r="HMO135" s="733"/>
      <c r="HMP135" s="733"/>
      <c r="HMQ135" s="733"/>
      <c r="HMR135" s="733"/>
      <c r="HMS135" s="733"/>
      <c r="HMT135" s="733"/>
      <c r="HMU135" s="733"/>
      <c r="HMV135" s="733"/>
      <c r="HMW135" s="733"/>
      <c r="HMX135" s="733"/>
      <c r="HMY135" s="733"/>
      <c r="HMZ135" s="733"/>
      <c r="HNA135" s="733"/>
      <c r="HNB135" s="733"/>
      <c r="HNC135" s="733"/>
      <c r="HND135" s="733"/>
      <c r="HNE135" s="733"/>
      <c r="HNF135" s="733"/>
      <c r="HNG135" s="733"/>
      <c r="HNH135" s="733"/>
      <c r="HNI135" s="733"/>
      <c r="HNJ135" s="733"/>
      <c r="HNK135" s="733"/>
      <c r="HNL135" s="733"/>
      <c r="HNM135" s="733"/>
      <c r="HNN135" s="733"/>
      <c r="HNO135" s="733"/>
      <c r="HNP135" s="733"/>
      <c r="HNQ135" s="733"/>
      <c r="HNR135" s="733"/>
      <c r="HNS135" s="733"/>
      <c r="HNT135" s="733"/>
      <c r="HNU135" s="733"/>
      <c r="HNV135" s="733"/>
      <c r="HNW135" s="733"/>
      <c r="HNX135" s="733"/>
      <c r="HNY135" s="733"/>
      <c r="HNZ135" s="733"/>
      <c r="HOA135" s="733"/>
      <c r="HOB135" s="733"/>
      <c r="HOC135" s="733"/>
      <c r="HOD135" s="733"/>
      <c r="HOE135" s="733"/>
      <c r="HOF135" s="733"/>
      <c r="HOG135" s="733"/>
      <c r="HOH135" s="733"/>
      <c r="HOI135" s="733"/>
      <c r="HOJ135" s="733"/>
      <c r="HOK135" s="733"/>
      <c r="HOL135" s="733"/>
      <c r="HOM135" s="733"/>
      <c r="HON135" s="733"/>
      <c r="HOO135" s="733"/>
      <c r="HOP135" s="733"/>
      <c r="HOQ135" s="733"/>
      <c r="HOR135" s="733"/>
      <c r="HOS135" s="733"/>
      <c r="HOT135" s="733"/>
      <c r="HOU135" s="733"/>
      <c r="HOV135" s="733"/>
      <c r="HOW135" s="733"/>
      <c r="HOX135" s="733"/>
      <c r="HOY135" s="733"/>
      <c r="HOZ135" s="733"/>
      <c r="HPA135" s="733"/>
      <c r="HPB135" s="733"/>
      <c r="HPC135" s="733"/>
      <c r="HPD135" s="733"/>
      <c r="HPE135" s="733"/>
      <c r="HPF135" s="733"/>
      <c r="HPG135" s="733"/>
      <c r="HPH135" s="733"/>
      <c r="HPI135" s="733"/>
      <c r="HPJ135" s="733"/>
      <c r="HPK135" s="733"/>
      <c r="HPL135" s="733"/>
      <c r="HPM135" s="733"/>
      <c r="HPN135" s="733"/>
      <c r="HPO135" s="733"/>
      <c r="HPP135" s="733"/>
      <c r="HPQ135" s="733"/>
      <c r="HPR135" s="733"/>
      <c r="HPS135" s="733"/>
      <c r="HPT135" s="733"/>
      <c r="HPU135" s="733"/>
      <c r="HPV135" s="733"/>
      <c r="HPW135" s="733"/>
      <c r="HPX135" s="733"/>
      <c r="HPY135" s="733"/>
      <c r="HPZ135" s="733"/>
      <c r="HQA135" s="733"/>
      <c r="HQB135" s="733"/>
      <c r="HQC135" s="733"/>
      <c r="HQD135" s="733"/>
      <c r="HQE135" s="733"/>
      <c r="HQF135" s="733"/>
      <c r="HQG135" s="733"/>
      <c r="HQH135" s="733"/>
      <c r="HQI135" s="733"/>
      <c r="HQJ135" s="733"/>
      <c r="HQK135" s="733"/>
      <c r="HQL135" s="733"/>
      <c r="HQM135" s="733"/>
      <c r="HQN135" s="733"/>
      <c r="HQO135" s="733"/>
      <c r="HQP135" s="733"/>
      <c r="HQQ135" s="733"/>
      <c r="HQR135" s="733"/>
      <c r="HQS135" s="733"/>
      <c r="HQT135" s="733"/>
      <c r="HQU135" s="733"/>
      <c r="HQV135" s="733"/>
      <c r="HQW135" s="733"/>
      <c r="HQX135" s="733"/>
      <c r="HQY135" s="733"/>
      <c r="HQZ135" s="733"/>
      <c r="HRA135" s="733"/>
      <c r="HRB135" s="733"/>
      <c r="HRC135" s="733"/>
      <c r="HRD135" s="733"/>
      <c r="HRE135" s="733"/>
      <c r="HRF135" s="733"/>
      <c r="HRG135" s="733"/>
      <c r="HRH135" s="733"/>
      <c r="HRI135" s="733"/>
      <c r="HRJ135" s="733"/>
      <c r="HRK135" s="733"/>
      <c r="HRL135" s="733"/>
      <c r="HRM135" s="733"/>
      <c r="HRN135" s="733"/>
      <c r="HRO135" s="733"/>
      <c r="HRP135" s="733"/>
      <c r="HRQ135" s="733"/>
      <c r="HRR135" s="733"/>
      <c r="HRS135" s="733"/>
      <c r="HRT135" s="733"/>
      <c r="HRU135" s="733"/>
      <c r="HRV135" s="733"/>
      <c r="HRW135" s="733"/>
      <c r="HRX135" s="733"/>
      <c r="HRY135" s="733"/>
      <c r="HRZ135" s="733"/>
      <c r="HSA135" s="733"/>
      <c r="HSB135" s="733"/>
      <c r="HSC135" s="733"/>
      <c r="HSD135" s="733"/>
      <c r="HSE135" s="733"/>
      <c r="HSF135" s="733"/>
      <c r="HSG135" s="733"/>
      <c r="HSH135" s="733"/>
      <c r="HSI135" s="733"/>
      <c r="HSJ135" s="733"/>
      <c r="HSK135" s="733"/>
      <c r="HSL135" s="733"/>
      <c r="HSM135" s="733"/>
      <c r="HSN135" s="733"/>
      <c r="HSO135" s="733"/>
      <c r="HSP135" s="733"/>
      <c r="HSQ135" s="733"/>
      <c r="HSR135" s="733"/>
      <c r="HSS135" s="733"/>
      <c r="HST135" s="733"/>
      <c r="HSU135" s="733"/>
      <c r="HSV135" s="733"/>
      <c r="HSW135" s="733"/>
      <c r="HSX135" s="733"/>
      <c r="HSY135" s="733"/>
      <c r="HSZ135" s="733"/>
      <c r="HTA135" s="733"/>
      <c r="HTB135" s="733"/>
      <c r="HTC135" s="733"/>
      <c r="HTD135" s="733"/>
      <c r="HTE135" s="733"/>
      <c r="HTF135" s="733"/>
      <c r="HTG135" s="733"/>
      <c r="HTH135" s="733"/>
      <c r="HTI135" s="733"/>
      <c r="HTJ135" s="733"/>
      <c r="HTK135" s="733"/>
      <c r="HTL135" s="733"/>
      <c r="HTM135" s="733"/>
      <c r="HTN135" s="733"/>
      <c r="HTO135" s="733"/>
      <c r="HTP135" s="733"/>
      <c r="HTQ135" s="733"/>
      <c r="HTR135" s="733"/>
      <c r="HTS135" s="733"/>
      <c r="HTT135" s="733"/>
      <c r="HTU135" s="733"/>
      <c r="HTV135" s="733"/>
      <c r="HTW135" s="733"/>
      <c r="HTX135" s="733"/>
      <c r="HTY135" s="733"/>
      <c r="HTZ135" s="733"/>
      <c r="HUA135" s="733"/>
      <c r="HUB135" s="733"/>
      <c r="HUC135" s="733"/>
      <c r="HUD135" s="733"/>
      <c r="HUE135" s="733"/>
      <c r="HUF135" s="733"/>
      <c r="HUG135" s="733"/>
      <c r="HUH135" s="733"/>
      <c r="HUI135" s="733"/>
      <c r="HUJ135" s="733"/>
      <c r="HUK135" s="733"/>
      <c r="HUL135" s="733"/>
      <c r="HUM135" s="733"/>
      <c r="HUN135" s="733"/>
      <c r="HUO135" s="733"/>
      <c r="HUP135" s="733"/>
      <c r="HUQ135" s="733"/>
      <c r="HUR135" s="733"/>
      <c r="HUS135" s="733"/>
      <c r="HUT135" s="733"/>
      <c r="HUU135" s="733"/>
      <c r="HUV135" s="733"/>
      <c r="HUW135" s="733"/>
      <c r="HUX135" s="733"/>
      <c r="HUY135" s="733"/>
      <c r="HUZ135" s="733"/>
      <c r="HVA135" s="733"/>
      <c r="HVB135" s="733"/>
      <c r="HVC135" s="733"/>
      <c r="HVD135" s="733"/>
      <c r="HVE135" s="733"/>
      <c r="HVF135" s="733"/>
      <c r="HVG135" s="733"/>
      <c r="HVH135" s="733"/>
      <c r="HVI135" s="733"/>
      <c r="HVJ135" s="733"/>
      <c r="HVK135" s="733"/>
      <c r="HVL135" s="733"/>
      <c r="HVM135" s="733"/>
      <c r="HVN135" s="733"/>
      <c r="HVO135" s="733"/>
      <c r="HVP135" s="733"/>
      <c r="HVQ135" s="733"/>
      <c r="HVR135" s="733"/>
      <c r="HVS135" s="733"/>
      <c r="HVT135" s="733"/>
      <c r="HVU135" s="733"/>
      <c r="HVV135" s="733"/>
      <c r="HVW135" s="733"/>
      <c r="HVX135" s="733"/>
      <c r="HVY135" s="733"/>
      <c r="HVZ135" s="733"/>
      <c r="HWA135" s="733"/>
      <c r="HWB135" s="733"/>
      <c r="HWC135" s="733"/>
      <c r="HWD135" s="733"/>
      <c r="HWE135" s="733"/>
      <c r="HWF135" s="733"/>
      <c r="HWG135" s="733"/>
      <c r="HWH135" s="733"/>
      <c r="HWI135" s="733"/>
      <c r="HWJ135" s="733"/>
      <c r="HWK135" s="733"/>
      <c r="HWL135" s="733"/>
      <c r="HWM135" s="733"/>
      <c r="HWN135" s="733"/>
      <c r="HWO135" s="733"/>
      <c r="HWP135" s="733"/>
      <c r="HWQ135" s="733"/>
      <c r="HWR135" s="733"/>
      <c r="HWS135" s="733"/>
      <c r="HWT135" s="733"/>
      <c r="HWU135" s="733"/>
      <c r="HWV135" s="733"/>
      <c r="HWW135" s="733"/>
      <c r="HWX135" s="733"/>
      <c r="HWY135" s="733"/>
      <c r="HWZ135" s="733"/>
      <c r="HXA135" s="733"/>
      <c r="HXB135" s="733"/>
      <c r="HXC135" s="733"/>
      <c r="HXD135" s="733"/>
      <c r="HXE135" s="733"/>
      <c r="HXF135" s="733"/>
      <c r="HXG135" s="733"/>
      <c r="HXH135" s="733"/>
      <c r="HXI135" s="733"/>
      <c r="HXJ135" s="733"/>
      <c r="HXK135" s="733"/>
      <c r="HXL135" s="733"/>
      <c r="HXM135" s="733"/>
      <c r="HXN135" s="733"/>
      <c r="HXO135" s="733"/>
      <c r="HXP135" s="733"/>
      <c r="HXQ135" s="733"/>
      <c r="HXR135" s="733"/>
      <c r="HXS135" s="733"/>
      <c r="HXT135" s="733"/>
      <c r="HXU135" s="733"/>
      <c r="HXV135" s="733"/>
      <c r="HXW135" s="733"/>
      <c r="HXX135" s="733"/>
      <c r="HXY135" s="733"/>
      <c r="HXZ135" s="733"/>
      <c r="HYA135" s="733"/>
      <c r="HYB135" s="733"/>
      <c r="HYC135" s="733"/>
      <c r="HYD135" s="733"/>
      <c r="HYE135" s="733"/>
      <c r="HYF135" s="733"/>
      <c r="HYG135" s="733"/>
      <c r="HYH135" s="733"/>
      <c r="HYI135" s="733"/>
      <c r="HYJ135" s="733"/>
      <c r="HYK135" s="733"/>
      <c r="HYL135" s="733"/>
      <c r="HYM135" s="733"/>
      <c r="HYN135" s="733"/>
      <c r="HYO135" s="733"/>
      <c r="HYP135" s="733"/>
      <c r="HYQ135" s="733"/>
      <c r="HYR135" s="733"/>
      <c r="HYS135" s="733"/>
      <c r="HYT135" s="733"/>
      <c r="HYU135" s="733"/>
      <c r="HYV135" s="733"/>
      <c r="HYW135" s="733"/>
      <c r="HYX135" s="733"/>
      <c r="HYY135" s="733"/>
      <c r="HYZ135" s="733"/>
      <c r="HZA135" s="733"/>
      <c r="HZB135" s="733"/>
      <c r="HZC135" s="733"/>
      <c r="HZD135" s="733"/>
      <c r="HZE135" s="733"/>
      <c r="HZF135" s="733"/>
      <c r="HZG135" s="733"/>
      <c r="HZH135" s="733"/>
      <c r="HZI135" s="733"/>
      <c r="HZJ135" s="733"/>
      <c r="HZK135" s="733"/>
      <c r="HZL135" s="733"/>
      <c r="HZM135" s="733"/>
      <c r="HZN135" s="733"/>
      <c r="HZO135" s="733"/>
      <c r="HZP135" s="733"/>
      <c r="HZQ135" s="733"/>
      <c r="HZR135" s="733"/>
      <c r="HZS135" s="733"/>
      <c r="HZT135" s="733"/>
      <c r="HZU135" s="733"/>
      <c r="HZV135" s="733"/>
      <c r="HZW135" s="733"/>
      <c r="HZX135" s="733"/>
      <c r="HZY135" s="733"/>
      <c r="HZZ135" s="733"/>
      <c r="IAA135" s="733"/>
      <c r="IAB135" s="733"/>
      <c r="IAC135" s="733"/>
      <c r="IAD135" s="733"/>
      <c r="IAE135" s="733"/>
      <c r="IAF135" s="733"/>
      <c r="IAG135" s="733"/>
      <c r="IAH135" s="733"/>
      <c r="IAI135" s="733"/>
      <c r="IAJ135" s="733"/>
      <c r="IAK135" s="733"/>
      <c r="IAL135" s="733"/>
      <c r="IAM135" s="733"/>
      <c r="IAN135" s="733"/>
      <c r="IAO135" s="733"/>
      <c r="IAP135" s="733"/>
      <c r="IAQ135" s="733"/>
      <c r="IAR135" s="733"/>
      <c r="IAS135" s="733"/>
      <c r="IAT135" s="733"/>
      <c r="IAU135" s="733"/>
      <c r="IAV135" s="733"/>
      <c r="IAW135" s="733"/>
      <c r="IAX135" s="733"/>
      <c r="IAY135" s="733"/>
      <c r="IAZ135" s="733"/>
      <c r="IBA135" s="733"/>
      <c r="IBB135" s="733"/>
      <c r="IBC135" s="733"/>
      <c r="IBD135" s="733"/>
      <c r="IBE135" s="733"/>
      <c r="IBF135" s="733"/>
      <c r="IBG135" s="733"/>
      <c r="IBH135" s="733"/>
      <c r="IBI135" s="733"/>
      <c r="IBJ135" s="733"/>
      <c r="IBK135" s="733"/>
      <c r="IBL135" s="733"/>
      <c r="IBM135" s="733"/>
      <c r="IBN135" s="733"/>
      <c r="IBO135" s="733"/>
      <c r="IBP135" s="733"/>
      <c r="IBQ135" s="733"/>
      <c r="IBR135" s="733"/>
      <c r="IBS135" s="733"/>
      <c r="IBT135" s="733"/>
      <c r="IBU135" s="733"/>
      <c r="IBV135" s="733"/>
      <c r="IBW135" s="733"/>
      <c r="IBX135" s="733"/>
      <c r="IBY135" s="733"/>
      <c r="IBZ135" s="733"/>
      <c r="ICA135" s="733"/>
      <c r="ICB135" s="733"/>
      <c r="ICC135" s="733"/>
      <c r="ICD135" s="733"/>
      <c r="ICE135" s="733"/>
      <c r="ICF135" s="733"/>
      <c r="ICG135" s="733"/>
      <c r="ICH135" s="733"/>
      <c r="ICI135" s="733"/>
      <c r="ICJ135" s="733"/>
      <c r="ICK135" s="733"/>
      <c r="ICL135" s="733"/>
      <c r="ICM135" s="733"/>
      <c r="ICN135" s="733"/>
      <c r="ICO135" s="733"/>
      <c r="ICP135" s="733"/>
      <c r="ICQ135" s="733"/>
      <c r="ICR135" s="733"/>
      <c r="ICS135" s="733"/>
      <c r="ICT135" s="733"/>
      <c r="ICU135" s="733"/>
      <c r="ICV135" s="733"/>
      <c r="ICW135" s="733"/>
      <c r="ICX135" s="733"/>
      <c r="ICY135" s="733"/>
      <c r="ICZ135" s="733"/>
      <c r="IDA135" s="733"/>
      <c r="IDB135" s="733"/>
      <c r="IDC135" s="733"/>
      <c r="IDD135" s="733"/>
      <c r="IDE135" s="733"/>
      <c r="IDF135" s="733"/>
      <c r="IDG135" s="733"/>
      <c r="IDH135" s="733"/>
      <c r="IDI135" s="733"/>
      <c r="IDJ135" s="733"/>
      <c r="IDK135" s="733"/>
      <c r="IDL135" s="733"/>
      <c r="IDM135" s="733"/>
      <c r="IDN135" s="733"/>
      <c r="IDO135" s="733"/>
      <c r="IDP135" s="733"/>
      <c r="IDQ135" s="733"/>
      <c r="IDR135" s="733"/>
      <c r="IDS135" s="733"/>
      <c r="IDT135" s="733"/>
      <c r="IDU135" s="733"/>
      <c r="IDV135" s="733"/>
      <c r="IDW135" s="733"/>
      <c r="IDX135" s="733"/>
      <c r="IDY135" s="733"/>
      <c r="IDZ135" s="733"/>
      <c r="IEA135" s="733"/>
      <c r="IEB135" s="733"/>
      <c r="IEC135" s="733"/>
      <c r="IED135" s="733"/>
      <c r="IEE135" s="733"/>
      <c r="IEF135" s="733"/>
      <c r="IEG135" s="733"/>
      <c r="IEH135" s="733"/>
      <c r="IEI135" s="733"/>
      <c r="IEJ135" s="733"/>
      <c r="IEK135" s="733"/>
      <c r="IEL135" s="733"/>
      <c r="IEM135" s="733"/>
      <c r="IEN135" s="733"/>
      <c r="IEO135" s="733"/>
      <c r="IEP135" s="733"/>
      <c r="IEQ135" s="733"/>
      <c r="IER135" s="733"/>
      <c r="IES135" s="733"/>
      <c r="IET135" s="733"/>
      <c r="IEU135" s="733"/>
      <c r="IEV135" s="733"/>
      <c r="IEW135" s="733"/>
      <c r="IEX135" s="733"/>
      <c r="IEY135" s="733"/>
      <c r="IEZ135" s="733"/>
      <c r="IFA135" s="733"/>
      <c r="IFB135" s="733"/>
      <c r="IFC135" s="733"/>
      <c r="IFD135" s="733"/>
      <c r="IFE135" s="733"/>
      <c r="IFF135" s="733"/>
      <c r="IFG135" s="733"/>
      <c r="IFH135" s="733"/>
      <c r="IFI135" s="733"/>
      <c r="IFJ135" s="733"/>
      <c r="IFK135" s="733"/>
      <c r="IFL135" s="733"/>
      <c r="IFM135" s="733"/>
      <c r="IFN135" s="733"/>
      <c r="IFO135" s="733"/>
      <c r="IFP135" s="733"/>
      <c r="IFQ135" s="733"/>
      <c r="IFR135" s="733"/>
      <c r="IFS135" s="733"/>
      <c r="IFT135" s="733"/>
      <c r="IFU135" s="733"/>
      <c r="IFV135" s="733"/>
      <c r="IFW135" s="733"/>
      <c r="IFX135" s="733"/>
      <c r="IFY135" s="733"/>
      <c r="IFZ135" s="733"/>
      <c r="IGA135" s="733"/>
      <c r="IGB135" s="733"/>
      <c r="IGC135" s="733"/>
      <c r="IGD135" s="733"/>
      <c r="IGE135" s="733"/>
      <c r="IGF135" s="733"/>
      <c r="IGG135" s="733"/>
      <c r="IGH135" s="733"/>
      <c r="IGI135" s="733"/>
      <c r="IGJ135" s="733"/>
      <c r="IGK135" s="733"/>
      <c r="IGL135" s="733"/>
      <c r="IGM135" s="733"/>
      <c r="IGN135" s="733"/>
      <c r="IGO135" s="733"/>
      <c r="IGP135" s="733"/>
      <c r="IGQ135" s="733"/>
      <c r="IGR135" s="733"/>
      <c r="IGS135" s="733"/>
      <c r="IGT135" s="733"/>
      <c r="IGU135" s="733"/>
      <c r="IGV135" s="733"/>
      <c r="IGW135" s="733"/>
      <c r="IGX135" s="733"/>
      <c r="IGY135" s="733"/>
      <c r="IGZ135" s="733"/>
      <c r="IHA135" s="733"/>
      <c r="IHB135" s="733"/>
      <c r="IHC135" s="733"/>
      <c r="IHD135" s="733"/>
      <c r="IHE135" s="733"/>
      <c r="IHF135" s="733"/>
      <c r="IHG135" s="733"/>
      <c r="IHH135" s="733"/>
      <c r="IHI135" s="733"/>
      <c r="IHJ135" s="733"/>
      <c r="IHK135" s="733"/>
      <c r="IHL135" s="733"/>
      <c r="IHM135" s="733"/>
      <c r="IHN135" s="733"/>
      <c r="IHO135" s="733"/>
      <c r="IHP135" s="733"/>
      <c r="IHQ135" s="733"/>
      <c r="IHR135" s="733"/>
      <c r="IHS135" s="733"/>
      <c r="IHT135" s="733"/>
      <c r="IHU135" s="733"/>
      <c r="IHV135" s="733"/>
      <c r="IHW135" s="733"/>
      <c r="IHX135" s="733"/>
      <c r="IHY135" s="733"/>
      <c r="IHZ135" s="733"/>
      <c r="IIA135" s="733"/>
      <c r="IIB135" s="733"/>
      <c r="IIC135" s="733"/>
      <c r="IID135" s="733"/>
      <c r="IIE135" s="733"/>
      <c r="IIF135" s="733"/>
      <c r="IIG135" s="733"/>
      <c r="IIH135" s="733"/>
      <c r="III135" s="733"/>
      <c r="IIJ135" s="733"/>
      <c r="IIK135" s="733"/>
      <c r="IIL135" s="733"/>
      <c r="IIM135" s="733"/>
      <c r="IIN135" s="733"/>
      <c r="IIO135" s="733"/>
      <c r="IIP135" s="733"/>
      <c r="IIQ135" s="733"/>
      <c r="IIR135" s="733"/>
      <c r="IIS135" s="733"/>
      <c r="IIT135" s="733"/>
      <c r="IIU135" s="733"/>
      <c r="IIV135" s="733"/>
      <c r="IIW135" s="733"/>
      <c r="IIX135" s="733"/>
      <c r="IIY135" s="733"/>
      <c r="IIZ135" s="733"/>
      <c r="IJA135" s="733"/>
      <c r="IJB135" s="733"/>
      <c r="IJC135" s="733"/>
      <c r="IJD135" s="733"/>
      <c r="IJE135" s="733"/>
      <c r="IJF135" s="733"/>
      <c r="IJG135" s="733"/>
      <c r="IJH135" s="733"/>
      <c r="IJI135" s="733"/>
      <c r="IJJ135" s="733"/>
      <c r="IJK135" s="733"/>
      <c r="IJL135" s="733"/>
      <c r="IJM135" s="733"/>
      <c r="IJN135" s="733"/>
      <c r="IJO135" s="733"/>
      <c r="IJP135" s="733"/>
      <c r="IJQ135" s="733"/>
      <c r="IJR135" s="733"/>
      <c r="IJS135" s="733"/>
      <c r="IJT135" s="733"/>
      <c r="IJU135" s="733"/>
      <c r="IJV135" s="733"/>
      <c r="IJW135" s="733"/>
      <c r="IJX135" s="733"/>
      <c r="IJY135" s="733"/>
      <c r="IJZ135" s="733"/>
      <c r="IKA135" s="733"/>
      <c r="IKB135" s="733"/>
      <c r="IKC135" s="733"/>
      <c r="IKD135" s="733"/>
      <c r="IKE135" s="733"/>
      <c r="IKF135" s="733"/>
      <c r="IKG135" s="733"/>
      <c r="IKH135" s="733"/>
      <c r="IKI135" s="733"/>
      <c r="IKJ135" s="733"/>
      <c r="IKK135" s="733"/>
      <c r="IKL135" s="733"/>
      <c r="IKM135" s="733"/>
      <c r="IKN135" s="733"/>
      <c r="IKO135" s="733"/>
      <c r="IKP135" s="733"/>
      <c r="IKQ135" s="733"/>
      <c r="IKR135" s="733"/>
      <c r="IKS135" s="733"/>
      <c r="IKT135" s="733"/>
      <c r="IKU135" s="733"/>
      <c r="IKV135" s="733"/>
      <c r="IKW135" s="733"/>
      <c r="IKX135" s="733"/>
      <c r="IKY135" s="733"/>
      <c r="IKZ135" s="733"/>
      <c r="ILA135" s="733"/>
      <c r="ILB135" s="733"/>
      <c r="ILC135" s="733"/>
      <c r="ILD135" s="733"/>
      <c r="ILE135" s="733"/>
      <c r="ILF135" s="733"/>
      <c r="ILG135" s="733"/>
      <c r="ILH135" s="733"/>
      <c r="ILI135" s="733"/>
      <c r="ILJ135" s="733"/>
      <c r="ILK135" s="733"/>
      <c r="ILL135" s="733"/>
      <c r="ILM135" s="733"/>
      <c r="ILN135" s="733"/>
      <c r="ILO135" s="733"/>
      <c r="ILP135" s="733"/>
      <c r="ILQ135" s="733"/>
      <c r="ILR135" s="733"/>
      <c r="ILS135" s="733"/>
      <c r="ILT135" s="733"/>
      <c r="ILU135" s="733"/>
      <c r="ILV135" s="733"/>
      <c r="ILW135" s="733"/>
      <c r="ILX135" s="733"/>
      <c r="ILY135" s="733"/>
      <c r="ILZ135" s="733"/>
      <c r="IMA135" s="733"/>
      <c r="IMB135" s="733"/>
      <c r="IMC135" s="733"/>
      <c r="IMD135" s="733"/>
      <c r="IME135" s="733"/>
      <c r="IMF135" s="733"/>
      <c r="IMG135" s="733"/>
      <c r="IMH135" s="733"/>
      <c r="IMI135" s="733"/>
      <c r="IMJ135" s="733"/>
      <c r="IMK135" s="733"/>
      <c r="IML135" s="733"/>
      <c r="IMM135" s="733"/>
      <c r="IMN135" s="733"/>
      <c r="IMO135" s="733"/>
      <c r="IMP135" s="733"/>
      <c r="IMQ135" s="733"/>
      <c r="IMR135" s="733"/>
      <c r="IMS135" s="733"/>
      <c r="IMT135" s="733"/>
      <c r="IMU135" s="733"/>
      <c r="IMV135" s="733"/>
      <c r="IMW135" s="733"/>
      <c r="IMX135" s="733"/>
      <c r="IMY135" s="733"/>
      <c r="IMZ135" s="733"/>
      <c r="INA135" s="733"/>
      <c r="INB135" s="733"/>
      <c r="INC135" s="733"/>
      <c r="IND135" s="733"/>
      <c r="INE135" s="733"/>
      <c r="INF135" s="733"/>
      <c r="ING135" s="733"/>
      <c r="INH135" s="733"/>
      <c r="INI135" s="733"/>
      <c r="INJ135" s="733"/>
      <c r="INK135" s="733"/>
      <c r="INL135" s="733"/>
      <c r="INM135" s="733"/>
      <c r="INN135" s="733"/>
      <c r="INO135" s="733"/>
      <c r="INP135" s="733"/>
      <c r="INQ135" s="733"/>
      <c r="INR135" s="733"/>
      <c r="INS135" s="733"/>
      <c r="INT135" s="733"/>
      <c r="INU135" s="733"/>
      <c r="INV135" s="733"/>
      <c r="INW135" s="733"/>
      <c r="INX135" s="733"/>
      <c r="INY135" s="733"/>
      <c r="INZ135" s="733"/>
      <c r="IOA135" s="733"/>
      <c r="IOB135" s="733"/>
      <c r="IOC135" s="733"/>
      <c r="IOD135" s="733"/>
      <c r="IOE135" s="733"/>
      <c r="IOF135" s="733"/>
      <c r="IOG135" s="733"/>
      <c r="IOH135" s="733"/>
      <c r="IOI135" s="733"/>
      <c r="IOJ135" s="733"/>
      <c r="IOK135" s="733"/>
      <c r="IOL135" s="733"/>
      <c r="IOM135" s="733"/>
      <c r="ION135" s="733"/>
      <c r="IOO135" s="733"/>
      <c r="IOP135" s="733"/>
      <c r="IOQ135" s="733"/>
      <c r="IOR135" s="733"/>
      <c r="IOS135" s="733"/>
      <c r="IOT135" s="733"/>
      <c r="IOU135" s="733"/>
      <c r="IOV135" s="733"/>
      <c r="IOW135" s="733"/>
      <c r="IOX135" s="733"/>
      <c r="IOY135" s="733"/>
      <c r="IOZ135" s="733"/>
      <c r="IPA135" s="733"/>
      <c r="IPB135" s="733"/>
      <c r="IPC135" s="733"/>
      <c r="IPD135" s="733"/>
      <c r="IPE135" s="733"/>
      <c r="IPF135" s="733"/>
      <c r="IPG135" s="733"/>
      <c r="IPH135" s="733"/>
      <c r="IPI135" s="733"/>
      <c r="IPJ135" s="733"/>
      <c r="IPK135" s="733"/>
      <c r="IPL135" s="733"/>
      <c r="IPM135" s="733"/>
      <c r="IPN135" s="733"/>
      <c r="IPO135" s="733"/>
      <c r="IPP135" s="733"/>
      <c r="IPQ135" s="733"/>
      <c r="IPR135" s="733"/>
      <c r="IPS135" s="733"/>
      <c r="IPT135" s="733"/>
      <c r="IPU135" s="733"/>
      <c r="IPV135" s="733"/>
      <c r="IPW135" s="733"/>
      <c r="IPX135" s="733"/>
      <c r="IPY135" s="733"/>
      <c r="IPZ135" s="733"/>
      <c r="IQA135" s="733"/>
      <c r="IQB135" s="733"/>
      <c r="IQC135" s="733"/>
      <c r="IQD135" s="733"/>
      <c r="IQE135" s="733"/>
      <c r="IQF135" s="733"/>
      <c r="IQG135" s="733"/>
      <c r="IQH135" s="733"/>
      <c r="IQI135" s="733"/>
      <c r="IQJ135" s="733"/>
      <c r="IQK135" s="733"/>
      <c r="IQL135" s="733"/>
      <c r="IQM135" s="733"/>
      <c r="IQN135" s="733"/>
      <c r="IQO135" s="733"/>
      <c r="IQP135" s="733"/>
      <c r="IQQ135" s="733"/>
      <c r="IQR135" s="733"/>
      <c r="IQS135" s="733"/>
      <c r="IQT135" s="733"/>
      <c r="IQU135" s="733"/>
      <c r="IQV135" s="733"/>
      <c r="IQW135" s="733"/>
      <c r="IQX135" s="733"/>
      <c r="IQY135" s="733"/>
      <c r="IQZ135" s="733"/>
      <c r="IRA135" s="733"/>
      <c r="IRB135" s="733"/>
      <c r="IRC135" s="733"/>
      <c r="IRD135" s="733"/>
      <c r="IRE135" s="733"/>
      <c r="IRF135" s="733"/>
      <c r="IRG135" s="733"/>
      <c r="IRH135" s="733"/>
      <c r="IRI135" s="733"/>
      <c r="IRJ135" s="733"/>
      <c r="IRK135" s="733"/>
      <c r="IRL135" s="733"/>
      <c r="IRM135" s="733"/>
      <c r="IRN135" s="733"/>
      <c r="IRO135" s="733"/>
      <c r="IRP135" s="733"/>
      <c r="IRQ135" s="733"/>
      <c r="IRR135" s="733"/>
      <c r="IRS135" s="733"/>
      <c r="IRT135" s="733"/>
      <c r="IRU135" s="733"/>
      <c r="IRV135" s="733"/>
      <c r="IRW135" s="733"/>
      <c r="IRX135" s="733"/>
      <c r="IRY135" s="733"/>
      <c r="IRZ135" s="733"/>
      <c r="ISA135" s="733"/>
      <c r="ISB135" s="733"/>
      <c r="ISC135" s="733"/>
      <c r="ISD135" s="733"/>
      <c r="ISE135" s="733"/>
      <c r="ISF135" s="733"/>
      <c r="ISG135" s="733"/>
      <c r="ISH135" s="733"/>
      <c r="ISI135" s="733"/>
      <c r="ISJ135" s="733"/>
      <c r="ISK135" s="733"/>
      <c r="ISL135" s="733"/>
      <c r="ISM135" s="733"/>
      <c r="ISN135" s="733"/>
      <c r="ISO135" s="733"/>
      <c r="ISP135" s="733"/>
      <c r="ISQ135" s="733"/>
      <c r="ISR135" s="733"/>
      <c r="ISS135" s="733"/>
      <c r="IST135" s="733"/>
      <c r="ISU135" s="733"/>
      <c r="ISV135" s="733"/>
      <c r="ISW135" s="733"/>
      <c r="ISX135" s="733"/>
      <c r="ISY135" s="733"/>
      <c r="ISZ135" s="733"/>
      <c r="ITA135" s="733"/>
      <c r="ITB135" s="733"/>
      <c r="ITC135" s="733"/>
      <c r="ITD135" s="733"/>
      <c r="ITE135" s="733"/>
      <c r="ITF135" s="733"/>
      <c r="ITG135" s="733"/>
      <c r="ITH135" s="733"/>
      <c r="ITI135" s="733"/>
      <c r="ITJ135" s="733"/>
      <c r="ITK135" s="733"/>
      <c r="ITL135" s="733"/>
      <c r="ITM135" s="733"/>
      <c r="ITN135" s="733"/>
      <c r="ITO135" s="733"/>
      <c r="ITP135" s="733"/>
      <c r="ITQ135" s="733"/>
      <c r="ITR135" s="733"/>
      <c r="ITS135" s="733"/>
      <c r="ITT135" s="733"/>
      <c r="ITU135" s="733"/>
      <c r="ITV135" s="733"/>
      <c r="ITW135" s="733"/>
      <c r="ITX135" s="733"/>
      <c r="ITY135" s="733"/>
      <c r="ITZ135" s="733"/>
      <c r="IUA135" s="733"/>
      <c r="IUB135" s="733"/>
      <c r="IUC135" s="733"/>
      <c r="IUD135" s="733"/>
      <c r="IUE135" s="733"/>
      <c r="IUF135" s="733"/>
      <c r="IUG135" s="733"/>
      <c r="IUH135" s="733"/>
      <c r="IUI135" s="733"/>
      <c r="IUJ135" s="733"/>
      <c r="IUK135" s="733"/>
      <c r="IUL135" s="733"/>
      <c r="IUM135" s="733"/>
      <c r="IUN135" s="733"/>
      <c r="IUO135" s="733"/>
      <c r="IUP135" s="733"/>
      <c r="IUQ135" s="733"/>
      <c r="IUR135" s="733"/>
      <c r="IUS135" s="733"/>
      <c r="IUT135" s="733"/>
      <c r="IUU135" s="733"/>
      <c r="IUV135" s="733"/>
      <c r="IUW135" s="733"/>
      <c r="IUX135" s="733"/>
      <c r="IUY135" s="733"/>
      <c r="IUZ135" s="733"/>
      <c r="IVA135" s="733"/>
      <c r="IVB135" s="733"/>
      <c r="IVC135" s="733"/>
      <c r="IVD135" s="733"/>
      <c r="IVE135" s="733"/>
      <c r="IVF135" s="733"/>
      <c r="IVG135" s="733"/>
      <c r="IVH135" s="733"/>
      <c r="IVI135" s="733"/>
      <c r="IVJ135" s="733"/>
      <c r="IVK135" s="733"/>
      <c r="IVL135" s="733"/>
      <c r="IVM135" s="733"/>
      <c r="IVN135" s="733"/>
      <c r="IVO135" s="733"/>
      <c r="IVP135" s="733"/>
      <c r="IVQ135" s="733"/>
      <c r="IVR135" s="733"/>
      <c r="IVS135" s="733"/>
      <c r="IVT135" s="733"/>
      <c r="IVU135" s="733"/>
      <c r="IVV135" s="733"/>
      <c r="IVW135" s="733"/>
      <c r="IVX135" s="733"/>
      <c r="IVY135" s="733"/>
      <c r="IVZ135" s="733"/>
      <c r="IWA135" s="733"/>
      <c r="IWB135" s="733"/>
      <c r="IWC135" s="733"/>
      <c r="IWD135" s="733"/>
      <c r="IWE135" s="733"/>
      <c r="IWF135" s="733"/>
      <c r="IWG135" s="733"/>
      <c r="IWH135" s="733"/>
      <c r="IWI135" s="733"/>
      <c r="IWJ135" s="733"/>
      <c r="IWK135" s="733"/>
      <c r="IWL135" s="733"/>
      <c r="IWM135" s="733"/>
      <c r="IWN135" s="733"/>
      <c r="IWO135" s="733"/>
      <c r="IWP135" s="733"/>
      <c r="IWQ135" s="733"/>
      <c r="IWR135" s="733"/>
      <c r="IWS135" s="733"/>
      <c r="IWT135" s="733"/>
      <c r="IWU135" s="733"/>
      <c r="IWV135" s="733"/>
      <c r="IWW135" s="733"/>
      <c r="IWX135" s="733"/>
      <c r="IWY135" s="733"/>
      <c r="IWZ135" s="733"/>
      <c r="IXA135" s="733"/>
      <c r="IXB135" s="733"/>
      <c r="IXC135" s="733"/>
      <c r="IXD135" s="733"/>
      <c r="IXE135" s="733"/>
      <c r="IXF135" s="733"/>
      <c r="IXG135" s="733"/>
      <c r="IXH135" s="733"/>
      <c r="IXI135" s="733"/>
      <c r="IXJ135" s="733"/>
      <c r="IXK135" s="733"/>
      <c r="IXL135" s="733"/>
      <c r="IXM135" s="733"/>
      <c r="IXN135" s="733"/>
      <c r="IXO135" s="733"/>
      <c r="IXP135" s="733"/>
      <c r="IXQ135" s="733"/>
      <c r="IXR135" s="733"/>
      <c r="IXS135" s="733"/>
      <c r="IXT135" s="733"/>
      <c r="IXU135" s="733"/>
      <c r="IXV135" s="733"/>
      <c r="IXW135" s="733"/>
      <c r="IXX135" s="733"/>
      <c r="IXY135" s="733"/>
      <c r="IXZ135" s="733"/>
      <c r="IYA135" s="733"/>
      <c r="IYB135" s="733"/>
      <c r="IYC135" s="733"/>
      <c r="IYD135" s="733"/>
      <c r="IYE135" s="733"/>
      <c r="IYF135" s="733"/>
      <c r="IYG135" s="733"/>
      <c r="IYH135" s="733"/>
      <c r="IYI135" s="733"/>
      <c r="IYJ135" s="733"/>
      <c r="IYK135" s="733"/>
      <c r="IYL135" s="733"/>
      <c r="IYM135" s="733"/>
      <c r="IYN135" s="733"/>
      <c r="IYO135" s="733"/>
      <c r="IYP135" s="733"/>
      <c r="IYQ135" s="733"/>
      <c r="IYR135" s="733"/>
      <c r="IYS135" s="733"/>
      <c r="IYT135" s="733"/>
      <c r="IYU135" s="733"/>
      <c r="IYV135" s="733"/>
      <c r="IYW135" s="733"/>
      <c r="IYX135" s="733"/>
      <c r="IYY135" s="733"/>
      <c r="IYZ135" s="733"/>
      <c r="IZA135" s="733"/>
      <c r="IZB135" s="733"/>
      <c r="IZC135" s="733"/>
      <c r="IZD135" s="733"/>
      <c r="IZE135" s="733"/>
      <c r="IZF135" s="733"/>
      <c r="IZG135" s="733"/>
      <c r="IZH135" s="733"/>
      <c r="IZI135" s="733"/>
      <c r="IZJ135" s="733"/>
      <c r="IZK135" s="733"/>
      <c r="IZL135" s="733"/>
      <c r="IZM135" s="733"/>
      <c r="IZN135" s="733"/>
      <c r="IZO135" s="733"/>
      <c r="IZP135" s="733"/>
      <c r="IZQ135" s="733"/>
      <c r="IZR135" s="733"/>
      <c r="IZS135" s="733"/>
      <c r="IZT135" s="733"/>
      <c r="IZU135" s="733"/>
      <c r="IZV135" s="733"/>
      <c r="IZW135" s="733"/>
      <c r="IZX135" s="733"/>
      <c r="IZY135" s="733"/>
      <c r="IZZ135" s="733"/>
      <c r="JAA135" s="733"/>
      <c r="JAB135" s="733"/>
      <c r="JAC135" s="733"/>
      <c r="JAD135" s="733"/>
      <c r="JAE135" s="733"/>
      <c r="JAF135" s="733"/>
      <c r="JAG135" s="733"/>
      <c r="JAH135" s="733"/>
      <c r="JAI135" s="733"/>
      <c r="JAJ135" s="733"/>
      <c r="JAK135" s="733"/>
      <c r="JAL135" s="733"/>
      <c r="JAM135" s="733"/>
      <c r="JAN135" s="733"/>
      <c r="JAO135" s="733"/>
      <c r="JAP135" s="733"/>
      <c r="JAQ135" s="733"/>
      <c r="JAR135" s="733"/>
      <c r="JAS135" s="733"/>
      <c r="JAT135" s="733"/>
      <c r="JAU135" s="733"/>
      <c r="JAV135" s="733"/>
      <c r="JAW135" s="733"/>
      <c r="JAX135" s="733"/>
      <c r="JAY135" s="733"/>
      <c r="JAZ135" s="733"/>
      <c r="JBA135" s="733"/>
      <c r="JBB135" s="733"/>
      <c r="JBC135" s="733"/>
      <c r="JBD135" s="733"/>
      <c r="JBE135" s="733"/>
      <c r="JBF135" s="733"/>
      <c r="JBG135" s="733"/>
      <c r="JBH135" s="733"/>
      <c r="JBI135" s="733"/>
      <c r="JBJ135" s="733"/>
      <c r="JBK135" s="733"/>
      <c r="JBL135" s="733"/>
      <c r="JBM135" s="733"/>
      <c r="JBN135" s="733"/>
      <c r="JBO135" s="733"/>
      <c r="JBP135" s="733"/>
      <c r="JBQ135" s="733"/>
      <c r="JBR135" s="733"/>
      <c r="JBS135" s="733"/>
      <c r="JBT135" s="733"/>
      <c r="JBU135" s="733"/>
      <c r="JBV135" s="733"/>
      <c r="JBW135" s="733"/>
      <c r="JBX135" s="733"/>
      <c r="JBY135" s="733"/>
      <c r="JBZ135" s="733"/>
      <c r="JCA135" s="733"/>
      <c r="JCB135" s="733"/>
      <c r="JCC135" s="733"/>
      <c r="JCD135" s="733"/>
      <c r="JCE135" s="733"/>
      <c r="JCF135" s="733"/>
      <c r="JCG135" s="733"/>
      <c r="JCH135" s="733"/>
      <c r="JCI135" s="733"/>
      <c r="JCJ135" s="733"/>
      <c r="JCK135" s="733"/>
      <c r="JCL135" s="733"/>
      <c r="JCM135" s="733"/>
      <c r="JCN135" s="733"/>
      <c r="JCO135" s="733"/>
      <c r="JCP135" s="733"/>
      <c r="JCQ135" s="733"/>
      <c r="JCR135" s="733"/>
      <c r="JCS135" s="733"/>
      <c r="JCT135" s="733"/>
      <c r="JCU135" s="733"/>
      <c r="JCV135" s="733"/>
      <c r="JCW135" s="733"/>
      <c r="JCX135" s="733"/>
      <c r="JCY135" s="733"/>
      <c r="JCZ135" s="733"/>
      <c r="JDA135" s="733"/>
      <c r="JDB135" s="733"/>
      <c r="JDC135" s="733"/>
      <c r="JDD135" s="733"/>
      <c r="JDE135" s="733"/>
      <c r="JDF135" s="733"/>
      <c r="JDG135" s="733"/>
      <c r="JDH135" s="733"/>
      <c r="JDI135" s="733"/>
      <c r="JDJ135" s="733"/>
      <c r="JDK135" s="733"/>
      <c r="JDL135" s="733"/>
      <c r="JDM135" s="733"/>
      <c r="JDN135" s="733"/>
      <c r="JDO135" s="733"/>
      <c r="JDP135" s="733"/>
      <c r="JDQ135" s="733"/>
      <c r="JDR135" s="733"/>
      <c r="JDS135" s="733"/>
      <c r="JDT135" s="733"/>
      <c r="JDU135" s="733"/>
      <c r="JDV135" s="733"/>
      <c r="JDW135" s="733"/>
      <c r="JDX135" s="733"/>
      <c r="JDY135" s="733"/>
      <c r="JDZ135" s="733"/>
      <c r="JEA135" s="733"/>
      <c r="JEB135" s="733"/>
      <c r="JEC135" s="733"/>
      <c r="JED135" s="733"/>
      <c r="JEE135" s="733"/>
      <c r="JEF135" s="733"/>
      <c r="JEG135" s="733"/>
      <c r="JEH135" s="733"/>
      <c r="JEI135" s="733"/>
      <c r="JEJ135" s="733"/>
      <c r="JEK135" s="733"/>
      <c r="JEL135" s="733"/>
      <c r="JEM135" s="733"/>
      <c r="JEN135" s="733"/>
      <c r="JEO135" s="733"/>
      <c r="JEP135" s="733"/>
      <c r="JEQ135" s="733"/>
      <c r="JER135" s="733"/>
      <c r="JES135" s="733"/>
      <c r="JET135" s="733"/>
      <c r="JEU135" s="733"/>
      <c r="JEV135" s="733"/>
      <c r="JEW135" s="733"/>
      <c r="JEX135" s="733"/>
      <c r="JEY135" s="733"/>
      <c r="JEZ135" s="733"/>
      <c r="JFA135" s="733"/>
      <c r="JFB135" s="733"/>
      <c r="JFC135" s="733"/>
      <c r="JFD135" s="733"/>
      <c r="JFE135" s="733"/>
      <c r="JFF135" s="733"/>
      <c r="JFG135" s="733"/>
      <c r="JFH135" s="733"/>
      <c r="JFI135" s="733"/>
      <c r="JFJ135" s="733"/>
      <c r="JFK135" s="733"/>
      <c r="JFL135" s="733"/>
      <c r="JFM135" s="733"/>
      <c r="JFN135" s="733"/>
      <c r="JFO135" s="733"/>
      <c r="JFP135" s="733"/>
      <c r="JFQ135" s="733"/>
      <c r="JFR135" s="733"/>
      <c r="JFS135" s="733"/>
      <c r="JFT135" s="733"/>
      <c r="JFU135" s="733"/>
      <c r="JFV135" s="733"/>
      <c r="JFW135" s="733"/>
      <c r="JFX135" s="733"/>
      <c r="JFY135" s="733"/>
      <c r="JFZ135" s="733"/>
      <c r="JGA135" s="733"/>
      <c r="JGB135" s="733"/>
      <c r="JGC135" s="733"/>
      <c r="JGD135" s="733"/>
      <c r="JGE135" s="733"/>
      <c r="JGF135" s="733"/>
      <c r="JGG135" s="733"/>
      <c r="JGH135" s="733"/>
      <c r="JGI135" s="733"/>
      <c r="JGJ135" s="733"/>
      <c r="JGK135" s="733"/>
      <c r="JGL135" s="733"/>
      <c r="JGM135" s="733"/>
      <c r="JGN135" s="733"/>
      <c r="JGO135" s="733"/>
      <c r="JGP135" s="733"/>
      <c r="JGQ135" s="733"/>
      <c r="JGR135" s="733"/>
      <c r="JGS135" s="733"/>
      <c r="JGT135" s="733"/>
      <c r="JGU135" s="733"/>
      <c r="JGV135" s="733"/>
      <c r="JGW135" s="733"/>
      <c r="JGX135" s="733"/>
      <c r="JGY135" s="733"/>
      <c r="JGZ135" s="733"/>
      <c r="JHA135" s="733"/>
      <c r="JHB135" s="733"/>
      <c r="JHC135" s="733"/>
      <c r="JHD135" s="733"/>
      <c r="JHE135" s="733"/>
      <c r="JHF135" s="733"/>
      <c r="JHG135" s="733"/>
      <c r="JHH135" s="733"/>
      <c r="JHI135" s="733"/>
      <c r="JHJ135" s="733"/>
      <c r="JHK135" s="733"/>
      <c r="JHL135" s="733"/>
      <c r="JHM135" s="733"/>
      <c r="JHN135" s="733"/>
      <c r="JHO135" s="733"/>
      <c r="JHP135" s="733"/>
      <c r="JHQ135" s="733"/>
      <c r="JHR135" s="733"/>
      <c r="JHS135" s="733"/>
      <c r="JHT135" s="733"/>
      <c r="JHU135" s="733"/>
      <c r="JHV135" s="733"/>
      <c r="JHW135" s="733"/>
      <c r="JHX135" s="733"/>
      <c r="JHY135" s="733"/>
      <c r="JHZ135" s="733"/>
      <c r="JIA135" s="733"/>
      <c r="JIB135" s="733"/>
      <c r="JIC135" s="733"/>
      <c r="JID135" s="733"/>
      <c r="JIE135" s="733"/>
      <c r="JIF135" s="733"/>
      <c r="JIG135" s="733"/>
      <c r="JIH135" s="733"/>
      <c r="JII135" s="733"/>
      <c r="JIJ135" s="733"/>
      <c r="JIK135" s="733"/>
      <c r="JIL135" s="733"/>
      <c r="JIM135" s="733"/>
      <c r="JIN135" s="733"/>
      <c r="JIO135" s="733"/>
      <c r="JIP135" s="733"/>
      <c r="JIQ135" s="733"/>
      <c r="JIR135" s="733"/>
      <c r="JIS135" s="733"/>
      <c r="JIT135" s="733"/>
      <c r="JIU135" s="733"/>
      <c r="JIV135" s="733"/>
      <c r="JIW135" s="733"/>
      <c r="JIX135" s="733"/>
      <c r="JIY135" s="733"/>
      <c r="JIZ135" s="733"/>
      <c r="JJA135" s="733"/>
      <c r="JJB135" s="733"/>
      <c r="JJC135" s="733"/>
      <c r="JJD135" s="733"/>
      <c r="JJE135" s="733"/>
      <c r="JJF135" s="733"/>
      <c r="JJG135" s="733"/>
      <c r="JJH135" s="733"/>
      <c r="JJI135" s="733"/>
      <c r="JJJ135" s="733"/>
      <c r="JJK135" s="733"/>
      <c r="JJL135" s="733"/>
      <c r="JJM135" s="733"/>
      <c r="JJN135" s="733"/>
      <c r="JJO135" s="733"/>
      <c r="JJP135" s="733"/>
      <c r="JJQ135" s="733"/>
      <c r="JJR135" s="733"/>
      <c r="JJS135" s="733"/>
      <c r="JJT135" s="733"/>
      <c r="JJU135" s="733"/>
      <c r="JJV135" s="733"/>
      <c r="JJW135" s="733"/>
      <c r="JJX135" s="733"/>
      <c r="JJY135" s="733"/>
      <c r="JJZ135" s="733"/>
      <c r="JKA135" s="733"/>
      <c r="JKB135" s="733"/>
      <c r="JKC135" s="733"/>
      <c r="JKD135" s="733"/>
      <c r="JKE135" s="733"/>
      <c r="JKF135" s="733"/>
      <c r="JKG135" s="733"/>
      <c r="JKH135" s="733"/>
      <c r="JKI135" s="733"/>
      <c r="JKJ135" s="733"/>
      <c r="JKK135" s="733"/>
      <c r="JKL135" s="733"/>
      <c r="JKM135" s="733"/>
      <c r="JKN135" s="733"/>
      <c r="JKO135" s="733"/>
      <c r="JKP135" s="733"/>
      <c r="JKQ135" s="733"/>
      <c r="JKR135" s="733"/>
      <c r="JKS135" s="733"/>
      <c r="JKT135" s="733"/>
      <c r="JKU135" s="733"/>
      <c r="JKV135" s="733"/>
      <c r="JKW135" s="733"/>
      <c r="JKX135" s="733"/>
      <c r="JKY135" s="733"/>
      <c r="JKZ135" s="733"/>
      <c r="JLA135" s="733"/>
      <c r="JLB135" s="733"/>
      <c r="JLC135" s="733"/>
      <c r="JLD135" s="733"/>
      <c r="JLE135" s="733"/>
      <c r="JLF135" s="733"/>
      <c r="JLG135" s="733"/>
      <c r="JLH135" s="733"/>
      <c r="JLI135" s="733"/>
      <c r="JLJ135" s="733"/>
      <c r="JLK135" s="733"/>
      <c r="JLL135" s="733"/>
      <c r="JLM135" s="733"/>
      <c r="JLN135" s="733"/>
      <c r="JLO135" s="733"/>
      <c r="JLP135" s="733"/>
      <c r="JLQ135" s="733"/>
      <c r="JLR135" s="733"/>
      <c r="JLS135" s="733"/>
      <c r="JLT135" s="733"/>
      <c r="JLU135" s="733"/>
      <c r="JLV135" s="733"/>
      <c r="JLW135" s="733"/>
      <c r="JLX135" s="733"/>
      <c r="JLY135" s="733"/>
      <c r="JLZ135" s="733"/>
      <c r="JMA135" s="733"/>
      <c r="JMB135" s="733"/>
      <c r="JMC135" s="733"/>
      <c r="JMD135" s="733"/>
      <c r="JME135" s="733"/>
      <c r="JMF135" s="733"/>
      <c r="JMG135" s="733"/>
      <c r="JMH135" s="733"/>
      <c r="JMI135" s="733"/>
      <c r="JMJ135" s="733"/>
      <c r="JMK135" s="733"/>
      <c r="JML135" s="733"/>
      <c r="JMM135" s="733"/>
      <c r="JMN135" s="733"/>
      <c r="JMO135" s="733"/>
      <c r="JMP135" s="733"/>
      <c r="JMQ135" s="733"/>
      <c r="JMR135" s="733"/>
      <c r="JMS135" s="733"/>
      <c r="JMT135" s="733"/>
      <c r="JMU135" s="733"/>
      <c r="JMV135" s="733"/>
      <c r="JMW135" s="733"/>
      <c r="JMX135" s="733"/>
      <c r="JMY135" s="733"/>
      <c r="JMZ135" s="733"/>
      <c r="JNA135" s="733"/>
      <c r="JNB135" s="733"/>
      <c r="JNC135" s="733"/>
      <c r="JND135" s="733"/>
      <c r="JNE135" s="733"/>
      <c r="JNF135" s="733"/>
      <c r="JNG135" s="733"/>
      <c r="JNH135" s="733"/>
      <c r="JNI135" s="733"/>
      <c r="JNJ135" s="733"/>
      <c r="JNK135" s="733"/>
      <c r="JNL135" s="733"/>
      <c r="JNM135" s="733"/>
      <c r="JNN135" s="733"/>
      <c r="JNO135" s="733"/>
      <c r="JNP135" s="733"/>
      <c r="JNQ135" s="733"/>
      <c r="JNR135" s="733"/>
      <c r="JNS135" s="733"/>
      <c r="JNT135" s="733"/>
      <c r="JNU135" s="733"/>
      <c r="JNV135" s="733"/>
      <c r="JNW135" s="733"/>
      <c r="JNX135" s="733"/>
      <c r="JNY135" s="733"/>
      <c r="JNZ135" s="733"/>
      <c r="JOA135" s="733"/>
      <c r="JOB135" s="733"/>
      <c r="JOC135" s="733"/>
      <c r="JOD135" s="733"/>
      <c r="JOE135" s="733"/>
      <c r="JOF135" s="733"/>
      <c r="JOG135" s="733"/>
      <c r="JOH135" s="733"/>
      <c r="JOI135" s="733"/>
      <c r="JOJ135" s="733"/>
      <c r="JOK135" s="733"/>
      <c r="JOL135" s="733"/>
      <c r="JOM135" s="733"/>
      <c r="JON135" s="733"/>
      <c r="JOO135" s="733"/>
      <c r="JOP135" s="733"/>
      <c r="JOQ135" s="733"/>
      <c r="JOR135" s="733"/>
      <c r="JOS135" s="733"/>
      <c r="JOT135" s="733"/>
      <c r="JOU135" s="733"/>
      <c r="JOV135" s="733"/>
      <c r="JOW135" s="733"/>
      <c r="JOX135" s="733"/>
      <c r="JOY135" s="733"/>
      <c r="JOZ135" s="733"/>
      <c r="JPA135" s="733"/>
      <c r="JPB135" s="733"/>
      <c r="JPC135" s="733"/>
      <c r="JPD135" s="733"/>
      <c r="JPE135" s="733"/>
      <c r="JPF135" s="733"/>
      <c r="JPG135" s="733"/>
      <c r="JPH135" s="733"/>
      <c r="JPI135" s="733"/>
      <c r="JPJ135" s="733"/>
      <c r="JPK135" s="733"/>
      <c r="JPL135" s="733"/>
      <c r="JPM135" s="733"/>
      <c r="JPN135" s="733"/>
      <c r="JPO135" s="733"/>
      <c r="JPP135" s="733"/>
      <c r="JPQ135" s="733"/>
      <c r="JPR135" s="733"/>
      <c r="JPS135" s="733"/>
      <c r="JPT135" s="733"/>
      <c r="JPU135" s="733"/>
      <c r="JPV135" s="733"/>
      <c r="JPW135" s="733"/>
      <c r="JPX135" s="733"/>
      <c r="JPY135" s="733"/>
      <c r="JPZ135" s="733"/>
      <c r="JQA135" s="733"/>
      <c r="JQB135" s="733"/>
      <c r="JQC135" s="733"/>
      <c r="JQD135" s="733"/>
      <c r="JQE135" s="733"/>
      <c r="JQF135" s="733"/>
      <c r="JQG135" s="733"/>
      <c r="JQH135" s="733"/>
      <c r="JQI135" s="733"/>
      <c r="JQJ135" s="733"/>
      <c r="JQK135" s="733"/>
      <c r="JQL135" s="733"/>
      <c r="JQM135" s="733"/>
      <c r="JQN135" s="733"/>
      <c r="JQO135" s="733"/>
      <c r="JQP135" s="733"/>
      <c r="JQQ135" s="733"/>
      <c r="JQR135" s="733"/>
      <c r="JQS135" s="733"/>
      <c r="JQT135" s="733"/>
      <c r="JQU135" s="733"/>
      <c r="JQV135" s="733"/>
      <c r="JQW135" s="733"/>
      <c r="JQX135" s="733"/>
      <c r="JQY135" s="733"/>
      <c r="JQZ135" s="733"/>
      <c r="JRA135" s="733"/>
      <c r="JRB135" s="733"/>
      <c r="JRC135" s="733"/>
      <c r="JRD135" s="733"/>
      <c r="JRE135" s="733"/>
      <c r="JRF135" s="733"/>
      <c r="JRG135" s="733"/>
      <c r="JRH135" s="733"/>
      <c r="JRI135" s="733"/>
      <c r="JRJ135" s="733"/>
      <c r="JRK135" s="733"/>
      <c r="JRL135" s="733"/>
      <c r="JRM135" s="733"/>
      <c r="JRN135" s="733"/>
      <c r="JRO135" s="733"/>
      <c r="JRP135" s="733"/>
      <c r="JRQ135" s="733"/>
      <c r="JRR135" s="733"/>
      <c r="JRS135" s="733"/>
      <c r="JRT135" s="733"/>
      <c r="JRU135" s="733"/>
      <c r="JRV135" s="733"/>
      <c r="JRW135" s="733"/>
      <c r="JRX135" s="733"/>
      <c r="JRY135" s="733"/>
      <c r="JRZ135" s="733"/>
      <c r="JSA135" s="733"/>
      <c r="JSB135" s="733"/>
      <c r="JSC135" s="733"/>
      <c r="JSD135" s="733"/>
      <c r="JSE135" s="733"/>
      <c r="JSF135" s="733"/>
      <c r="JSG135" s="733"/>
      <c r="JSH135" s="733"/>
      <c r="JSI135" s="733"/>
      <c r="JSJ135" s="733"/>
      <c r="JSK135" s="733"/>
      <c r="JSL135" s="733"/>
      <c r="JSM135" s="733"/>
      <c r="JSN135" s="733"/>
      <c r="JSO135" s="733"/>
      <c r="JSP135" s="733"/>
      <c r="JSQ135" s="733"/>
      <c r="JSR135" s="733"/>
      <c r="JSS135" s="733"/>
      <c r="JST135" s="733"/>
      <c r="JSU135" s="733"/>
      <c r="JSV135" s="733"/>
      <c r="JSW135" s="733"/>
      <c r="JSX135" s="733"/>
      <c r="JSY135" s="733"/>
      <c r="JSZ135" s="733"/>
      <c r="JTA135" s="733"/>
      <c r="JTB135" s="733"/>
      <c r="JTC135" s="733"/>
      <c r="JTD135" s="733"/>
      <c r="JTE135" s="733"/>
      <c r="JTF135" s="733"/>
      <c r="JTG135" s="733"/>
      <c r="JTH135" s="733"/>
      <c r="JTI135" s="733"/>
      <c r="JTJ135" s="733"/>
      <c r="JTK135" s="733"/>
      <c r="JTL135" s="733"/>
      <c r="JTM135" s="733"/>
      <c r="JTN135" s="733"/>
      <c r="JTO135" s="733"/>
      <c r="JTP135" s="733"/>
      <c r="JTQ135" s="733"/>
      <c r="JTR135" s="733"/>
      <c r="JTS135" s="733"/>
      <c r="JTT135" s="733"/>
      <c r="JTU135" s="733"/>
      <c r="JTV135" s="733"/>
      <c r="JTW135" s="733"/>
      <c r="JTX135" s="733"/>
      <c r="JTY135" s="733"/>
      <c r="JTZ135" s="733"/>
      <c r="JUA135" s="733"/>
      <c r="JUB135" s="733"/>
      <c r="JUC135" s="733"/>
      <c r="JUD135" s="733"/>
      <c r="JUE135" s="733"/>
      <c r="JUF135" s="733"/>
      <c r="JUG135" s="733"/>
      <c r="JUH135" s="733"/>
      <c r="JUI135" s="733"/>
      <c r="JUJ135" s="733"/>
      <c r="JUK135" s="733"/>
      <c r="JUL135" s="733"/>
      <c r="JUM135" s="733"/>
      <c r="JUN135" s="733"/>
      <c r="JUO135" s="733"/>
      <c r="JUP135" s="733"/>
      <c r="JUQ135" s="733"/>
      <c r="JUR135" s="733"/>
      <c r="JUS135" s="733"/>
      <c r="JUT135" s="733"/>
      <c r="JUU135" s="733"/>
      <c r="JUV135" s="733"/>
      <c r="JUW135" s="733"/>
      <c r="JUX135" s="733"/>
      <c r="JUY135" s="733"/>
      <c r="JUZ135" s="733"/>
      <c r="JVA135" s="733"/>
      <c r="JVB135" s="733"/>
      <c r="JVC135" s="733"/>
      <c r="JVD135" s="733"/>
      <c r="JVE135" s="733"/>
      <c r="JVF135" s="733"/>
      <c r="JVG135" s="733"/>
      <c r="JVH135" s="733"/>
      <c r="JVI135" s="733"/>
      <c r="JVJ135" s="733"/>
      <c r="JVK135" s="733"/>
      <c r="JVL135" s="733"/>
      <c r="JVM135" s="733"/>
      <c r="JVN135" s="733"/>
      <c r="JVO135" s="733"/>
      <c r="JVP135" s="733"/>
      <c r="JVQ135" s="733"/>
      <c r="JVR135" s="733"/>
      <c r="JVS135" s="733"/>
      <c r="JVT135" s="733"/>
      <c r="JVU135" s="733"/>
      <c r="JVV135" s="733"/>
      <c r="JVW135" s="733"/>
      <c r="JVX135" s="733"/>
      <c r="JVY135" s="733"/>
      <c r="JVZ135" s="733"/>
      <c r="JWA135" s="733"/>
      <c r="JWB135" s="733"/>
      <c r="JWC135" s="733"/>
      <c r="JWD135" s="733"/>
      <c r="JWE135" s="733"/>
      <c r="JWF135" s="733"/>
      <c r="JWG135" s="733"/>
      <c r="JWH135" s="733"/>
      <c r="JWI135" s="733"/>
      <c r="JWJ135" s="733"/>
      <c r="JWK135" s="733"/>
      <c r="JWL135" s="733"/>
      <c r="JWM135" s="733"/>
      <c r="JWN135" s="733"/>
      <c r="JWO135" s="733"/>
      <c r="JWP135" s="733"/>
      <c r="JWQ135" s="733"/>
      <c r="JWR135" s="733"/>
      <c r="JWS135" s="733"/>
      <c r="JWT135" s="733"/>
      <c r="JWU135" s="733"/>
      <c r="JWV135" s="733"/>
      <c r="JWW135" s="733"/>
      <c r="JWX135" s="733"/>
      <c r="JWY135" s="733"/>
      <c r="JWZ135" s="733"/>
      <c r="JXA135" s="733"/>
      <c r="JXB135" s="733"/>
      <c r="JXC135" s="733"/>
      <c r="JXD135" s="733"/>
      <c r="JXE135" s="733"/>
      <c r="JXF135" s="733"/>
      <c r="JXG135" s="733"/>
      <c r="JXH135" s="733"/>
      <c r="JXI135" s="733"/>
      <c r="JXJ135" s="733"/>
      <c r="JXK135" s="733"/>
      <c r="JXL135" s="733"/>
      <c r="JXM135" s="733"/>
      <c r="JXN135" s="733"/>
      <c r="JXO135" s="733"/>
      <c r="JXP135" s="733"/>
      <c r="JXQ135" s="733"/>
      <c r="JXR135" s="733"/>
      <c r="JXS135" s="733"/>
      <c r="JXT135" s="733"/>
      <c r="JXU135" s="733"/>
      <c r="JXV135" s="733"/>
      <c r="JXW135" s="733"/>
      <c r="JXX135" s="733"/>
      <c r="JXY135" s="733"/>
      <c r="JXZ135" s="733"/>
      <c r="JYA135" s="733"/>
      <c r="JYB135" s="733"/>
      <c r="JYC135" s="733"/>
      <c r="JYD135" s="733"/>
      <c r="JYE135" s="733"/>
      <c r="JYF135" s="733"/>
      <c r="JYG135" s="733"/>
      <c r="JYH135" s="733"/>
      <c r="JYI135" s="733"/>
      <c r="JYJ135" s="733"/>
      <c r="JYK135" s="733"/>
      <c r="JYL135" s="733"/>
      <c r="JYM135" s="733"/>
      <c r="JYN135" s="733"/>
      <c r="JYO135" s="733"/>
      <c r="JYP135" s="733"/>
      <c r="JYQ135" s="733"/>
      <c r="JYR135" s="733"/>
      <c r="JYS135" s="733"/>
      <c r="JYT135" s="733"/>
      <c r="JYU135" s="733"/>
      <c r="JYV135" s="733"/>
      <c r="JYW135" s="733"/>
      <c r="JYX135" s="733"/>
      <c r="JYY135" s="733"/>
      <c r="JYZ135" s="733"/>
      <c r="JZA135" s="733"/>
      <c r="JZB135" s="733"/>
      <c r="JZC135" s="733"/>
      <c r="JZD135" s="733"/>
      <c r="JZE135" s="733"/>
      <c r="JZF135" s="733"/>
      <c r="JZG135" s="733"/>
      <c r="JZH135" s="733"/>
      <c r="JZI135" s="733"/>
      <c r="JZJ135" s="733"/>
      <c r="JZK135" s="733"/>
      <c r="JZL135" s="733"/>
      <c r="JZM135" s="733"/>
      <c r="JZN135" s="733"/>
      <c r="JZO135" s="733"/>
      <c r="JZP135" s="733"/>
      <c r="JZQ135" s="733"/>
      <c r="JZR135" s="733"/>
      <c r="JZS135" s="733"/>
      <c r="JZT135" s="733"/>
      <c r="JZU135" s="733"/>
      <c r="JZV135" s="733"/>
      <c r="JZW135" s="733"/>
      <c r="JZX135" s="733"/>
      <c r="JZY135" s="733"/>
      <c r="JZZ135" s="733"/>
      <c r="KAA135" s="733"/>
      <c r="KAB135" s="733"/>
      <c r="KAC135" s="733"/>
      <c r="KAD135" s="733"/>
      <c r="KAE135" s="733"/>
      <c r="KAF135" s="733"/>
      <c r="KAG135" s="733"/>
      <c r="KAH135" s="733"/>
      <c r="KAI135" s="733"/>
      <c r="KAJ135" s="733"/>
      <c r="KAK135" s="733"/>
      <c r="KAL135" s="733"/>
      <c r="KAM135" s="733"/>
      <c r="KAN135" s="733"/>
      <c r="KAO135" s="733"/>
      <c r="KAP135" s="733"/>
      <c r="KAQ135" s="733"/>
      <c r="KAR135" s="733"/>
      <c r="KAS135" s="733"/>
      <c r="KAT135" s="733"/>
      <c r="KAU135" s="733"/>
      <c r="KAV135" s="733"/>
      <c r="KAW135" s="733"/>
      <c r="KAX135" s="733"/>
      <c r="KAY135" s="733"/>
      <c r="KAZ135" s="733"/>
      <c r="KBA135" s="733"/>
      <c r="KBB135" s="733"/>
      <c r="KBC135" s="733"/>
      <c r="KBD135" s="733"/>
      <c r="KBE135" s="733"/>
      <c r="KBF135" s="733"/>
      <c r="KBG135" s="733"/>
      <c r="KBH135" s="733"/>
      <c r="KBI135" s="733"/>
      <c r="KBJ135" s="733"/>
      <c r="KBK135" s="733"/>
      <c r="KBL135" s="733"/>
      <c r="KBM135" s="733"/>
      <c r="KBN135" s="733"/>
      <c r="KBO135" s="733"/>
      <c r="KBP135" s="733"/>
      <c r="KBQ135" s="733"/>
      <c r="KBR135" s="733"/>
      <c r="KBS135" s="733"/>
      <c r="KBT135" s="733"/>
      <c r="KBU135" s="733"/>
      <c r="KBV135" s="733"/>
      <c r="KBW135" s="733"/>
      <c r="KBX135" s="733"/>
      <c r="KBY135" s="733"/>
      <c r="KBZ135" s="733"/>
      <c r="KCA135" s="733"/>
      <c r="KCB135" s="733"/>
      <c r="KCC135" s="733"/>
      <c r="KCD135" s="733"/>
      <c r="KCE135" s="733"/>
      <c r="KCF135" s="733"/>
      <c r="KCG135" s="733"/>
      <c r="KCH135" s="733"/>
      <c r="KCI135" s="733"/>
      <c r="KCJ135" s="733"/>
      <c r="KCK135" s="733"/>
      <c r="KCL135" s="733"/>
      <c r="KCM135" s="733"/>
      <c r="KCN135" s="733"/>
      <c r="KCO135" s="733"/>
      <c r="KCP135" s="733"/>
      <c r="KCQ135" s="733"/>
      <c r="KCR135" s="733"/>
      <c r="KCS135" s="733"/>
      <c r="KCT135" s="733"/>
      <c r="KCU135" s="733"/>
      <c r="KCV135" s="733"/>
      <c r="KCW135" s="733"/>
      <c r="KCX135" s="733"/>
      <c r="KCY135" s="733"/>
      <c r="KCZ135" s="733"/>
      <c r="KDA135" s="733"/>
      <c r="KDB135" s="733"/>
      <c r="KDC135" s="733"/>
      <c r="KDD135" s="733"/>
      <c r="KDE135" s="733"/>
      <c r="KDF135" s="733"/>
      <c r="KDG135" s="733"/>
      <c r="KDH135" s="733"/>
      <c r="KDI135" s="733"/>
      <c r="KDJ135" s="733"/>
      <c r="KDK135" s="733"/>
      <c r="KDL135" s="733"/>
      <c r="KDM135" s="733"/>
      <c r="KDN135" s="733"/>
      <c r="KDO135" s="733"/>
      <c r="KDP135" s="733"/>
      <c r="KDQ135" s="733"/>
      <c r="KDR135" s="733"/>
      <c r="KDS135" s="733"/>
      <c r="KDT135" s="733"/>
      <c r="KDU135" s="733"/>
      <c r="KDV135" s="733"/>
      <c r="KDW135" s="733"/>
      <c r="KDX135" s="733"/>
      <c r="KDY135" s="733"/>
      <c r="KDZ135" s="733"/>
      <c r="KEA135" s="733"/>
      <c r="KEB135" s="733"/>
      <c r="KEC135" s="733"/>
      <c r="KED135" s="733"/>
      <c r="KEE135" s="733"/>
      <c r="KEF135" s="733"/>
      <c r="KEG135" s="733"/>
      <c r="KEH135" s="733"/>
      <c r="KEI135" s="733"/>
      <c r="KEJ135" s="733"/>
      <c r="KEK135" s="733"/>
      <c r="KEL135" s="733"/>
      <c r="KEM135" s="733"/>
      <c r="KEN135" s="733"/>
      <c r="KEO135" s="733"/>
      <c r="KEP135" s="733"/>
      <c r="KEQ135" s="733"/>
      <c r="KER135" s="733"/>
      <c r="KES135" s="733"/>
      <c r="KET135" s="733"/>
      <c r="KEU135" s="733"/>
      <c r="KEV135" s="733"/>
      <c r="KEW135" s="733"/>
      <c r="KEX135" s="733"/>
      <c r="KEY135" s="733"/>
      <c r="KEZ135" s="733"/>
      <c r="KFA135" s="733"/>
      <c r="KFB135" s="733"/>
      <c r="KFC135" s="733"/>
      <c r="KFD135" s="733"/>
      <c r="KFE135" s="733"/>
      <c r="KFF135" s="733"/>
      <c r="KFG135" s="733"/>
      <c r="KFH135" s="733"/>
      <c r="KFI135" s="733"/>
      <c r="KFJ135" s="733"/>
      <c r="KFK135" s="733"/>
      <c r="KFL135" s="733"/>
      <c r="KFM135" s="733"/>
      <c r="KFN135" s="733"/>
      <c r="KFO135" s="733"/>
      <c r="KFP135" s="733"/>
      <c r="KFQ135" s="733"/>
      <c r="KFR135" s="733"/>
      <c r="KFS135" s="733"/>
      <c r="KFT135" s="733"/>
      <c r="KFU135" s="733"/>
      <c r="KFV135" s="733"/>
      <c r="KFW135" s="733"/>
      <c r="KFX135" s="733"/>
      <c r="KFY135" s="733"/>
      <c r="KFZ135" s="733"/>
      <c r="KGA135" s="733"/>
      <c r="KGB135" s="733"/>
      <c r="KGC135" s="733"/>
      <c r="KGD135" s="733"/>
      <c r="KGE135" s="733"/>
      <c r="KGF135" s="733"/>
      <c r="KGG135" s="733"/>
      <c r="KGH135" s="733"/>
      <c r="KGI135" s="733"/>
      <c r="KGJ135" s="733"/>
      <c r="KGK135" s="733"/>
      <c r="KGL135" s="733"/>
      <c r="KGM135" s="733"/>
      <c r="KGN135" s="733"/>
      <c r="KGO135" s="733"/>
      <c r="KGP135" s="733"/>
      <c r="KGQ135" s="733"/>
      <c r="KGR135" s="733"/>
      <c r="KGS135" s="733"/>
      <c r="KGT135" s="733"/>
      <c r="KGU135" s="733"/>
      <c r="KGV135" s="733"/>
      <c r="KGW135" s="733"/>
      <c r="KGX135" s="733"/>
      <c r="KGY135" s="733"/>
      <c r="KGZ135" s="733"/>
      <c r="KHA135" s="733"/>
      <c r="KHB135" s="733"/>
      <c r="KHC135" s="733"/>
      <c r="KHD135" s="733"/>
      <c r="KHE135" s="733"/>
      <c r="KHF135" s="733"/>
      <c r="KHG135" s="733"/>
      <c r="KHH135" s="733"/>
      <c r="KHI135" s="733"/>
      <c r="KHJ135" s="733"/>
      <c r="KHK135" s="733"/>
      <c r="KHL135" s="733"/>
      <c r="KHM135" s="733"/>
      <c r="KHN135" s="733"/>
      <c r="KHO135" s="733"/>
      <c r="KHP135" s="733"/>
      <c r="KHQ135" s="733"/>
      <c r="KHR135" s="733"/>
      <c r="KHS135" s="733"/>
      <c r="KHT135" s="733"/>
      <c r="KHU135" s="733"/>
      <c r="KHV135" s="733"/>
      <c r="KHW135" s="733"/>
      <c r="KHX135" s="733"/>
      <c r="KHY135" s="733"/>
      <c r="KHZ135" s="733"/>
      <c r="KIA135" s="733"/>
      <c r="KIB135" s="733"/>
      <c r="KIC135" s="733"/>
      <c r="KID135" s="733"/>
      <c r="KIE135" s="733"/>
      <c r="KIF135" s="733"/>
      <c r="KIG135" s="733"/>
      <c r="KIH135" s="733"/>
      <c r="KII135" s="733"/>
      <c r="KIJ135" s="733"/>
      <c r="KIK135" s="733"/>
      <c r="KIL135" s="733"/>
      <c r="KIM135" s="733"/>
      <c r="KIN135" s="733"/>
      <c r="KIO135" s="733"/>
      <c r="KIP135" s="733"/>
      <c r="KIQ135" s="733"/>
      <c r="KIR135" s="733"/>
      <c r="KIS135" s="733"/>
      <c r="KIT135" s="733"/>
      <c r="KIU135" s="733"/>
      <c r="KIV135" s="733"/>
      <c r="KIW135" s="733"/>
      <c r="KIX135" s="733"/>
      <c r="KIY135" s="733"/>
      <c r="KIZ135" s="733"/>
      <c r="KJA135" s="733"/>
      <c r="KJB135" s="733"/>
      <c r="KJC135" s="733"/>
      <c r="KJD135" s="733"/>
      <c r="KJE135" s="733"/>
      <c r="KJF135" s="733"/>
      <c r="KJG135" s="733"/>
      <c r="KJH135" s="733"/>
      <c r="KJI135" s="733"/>
      <c r="KJJ135" s="733"/>
      <c r="KJK135" s="733"/>
      <c r="KJL135" s="733"/>
      <c r="KJM135" s="733"/>
      <c r="KJN135" s="733"/>
      <c r="KJO135" s="733"/>
      <c r="KJP135" s="733"/>
      <c r="KJQ135" s="733"/>
      <c r="KJR135" s="733"/>
      <c r="KJS135" s="733"/>
      <c r="KJT135" s="733"/>
      <c r="KJU135" s="733"/>
      <c r="KJV135" s="733"/>
      <c r="KJW135" s="733"/>
      <c r="KJX135" s="733"/>
      <c r="KJY135" s="733"/>
      <c r="KJZ135" s="733"/>
      <c r="KKA135" s="733"/>
      <c r="KKB135" s="733"/>
      <c r="KKC135" s="733"/>
      <c r="KKD135" s="733"/>
      <c r="KKE135" s="733"/>
      <c r="KKF135" s="733"/>
      <c r="KKG135" s="733"/>
      <c r="KKH135" s="733"/>
      <c r="KKI135" s="733"/>
      <c r="KKJ135" s="733"/>
      <c r="KKK135" s="733"/>
      <c r="KKL135" s="733"/>
      <c r="KKM135" s="733"/>
      <c r="KKN135" s="733"/>
      <c r="KKO135" s="733"/>
      <c r="KKP135" s="733"/>
      <c r="KKQ135" s="733"/>
      <c r="KKR135" s="733"/>
      <c r="KKS135" s="733"/>
      <c r="KKT135" s="733"/>
      <c r="KKU135" s="733"/>
      <c r="KKV135" s="733"/>
      <c r="KKW135" s="733"/>
      <c r="KKX135" s="733"/>
      <c r="KKY135" s="733"/>
      <c r="KKZ135" s="733"/>
      <c r="KLA135" s="733"/>
      <c r="KLB135" s="733"/>
      <c r="KLC135" s="733"/>
      <c r="KLD135" s="733"/>
      <c r="KLE135" s="733"/>
      <c r="KLF135" s="733"/>
      <c r="KLG135" s="733"/>
      <c r="KLH135" s="733"/>
      <c r="KLI135" s="733"/>
      <c r="KLJ135" s="733"/>
      <c r="KLK135" s="733"/>
      <c r="KLL135" s="733"/>
      <c r="KLM135" s="733"/>
      <c r="KLN135" s="733"/>
      <c r="KLO135" s="733"/>
      <c r="KLP135" s="733"/>
      <c r="KLQ135" s="733"/>
      <c r="KLR135" s="733"/>
      <c r="KLS135" s="733"/>
      <c r="KLT135" s="733"/>
      <c r="KLU135" s="733"/>
      <c r="KLV135" s="733"/>
      <c r="KLW135" s="733"/>
      <c r="KLX135" s="733"/>
      <c r="KLY135" s="733"/>
      <c r="KLZ135" s="733"/>
      <c r="KMA135" s="733"/>
      <c r="KMB135" s="733"/>
      <c r="KMC135" s="733"/>
      <c r="KMD135" s="733"/>
      <c r="KME135" s="733"/>
      <c r="KMF135" s="733"/>
      <c r="KMG135" s="733"/>
      <c r="KMH135" s="733"/>
      <c r="KMI135" s="733"/>
      <c r="KMJ135" s="733"/>
      <c r="KMK135" s="733"/>
      <c r="KML135" s="733"/>
      <c r="KMM135" s="733"/>
      <c r="KMN135" s="733"/>
      <c r="KMO135" s="733"/>
      <c r="KMP135" s="733"/>
      <c r="KMQ135" s="733"/>
      <c r="KMR135" s="733"/>
      <c r="KMS135" s="733"/>
      <c r="KMT135" s="733"/>
      <c r="KMU135" s="733"/>
      <c r="KMV135" s="733"/>
      <c r="KMW135" s="733"/>
      <c r="KMX135" s="733"/>
      <c r="KMY135" s="733"/>
      <c r="KMZ135" s="733"/>
      <c r="KNA135" s="733"/>
      <c r="KNB135" s="733"/>
      <c r="KNC135" s="733"/>
      <c r="KND135" s="733"/>
      <c r="KNE135" s="733"/>
      <c r="KNF135" s="733"/>
      <c r="KNG135" s="733"/>
      <c r="KNH135" s="733"/>
      <c r="KNI135" s="733"/>
      <c r="KNJ135" s="733"/>
      <c r="KNK135" s="733"/>
      <c r="KNL135" s="733"/>
      <c r="KNM135" s="733"/>
      <c r="KNN135" s="733"/>
      <c r="KNO135" s="733"/>
      <c r="KNP135" s="733"/>
      <c r="KNQ135" s="733"/>
      <c r="KNR135" s="733"/>
      <c r="KNS135" s="733"/>
      <c r="KNT135" s="733"/>
      <c r="KNU135" s="733"/>
      <c r="KNV135" s="733"/>
      <c r="KNW135" s="733"/>
      <c r="KNX135" s="733"/>
      <c r="KNY135" s="733"/>
      <c r="KNZ135" s="733"/>
      <c r="KOA135" s="733"/>
      <c r="KOB135" s="733"/>
      <c r="KOC135" s="733"/>
      <c r="KOD135" s="733"/>
      <c r="KOE135" s="733"/>
      <c r="KOF135" s="733"/>
      <c r="KOG135" s="733"/>
      <c r="KOH135" s="733"/>
      <c r="KOI135" s="733"/>
      <c r="KOJ135" s="733"/>
      <c r="KOK135" s="733"/>
      <c r="KOL135" s="733"/>
      <c r="KOM135" s="733"/>
      <c r="KON135" s="733"/>
      <c r="KOO135" s="733"/>
      <c r="KOP135" s="733"/>
      <c r="KOQ135" s="733"/>
      <c r="KOR135" s="733"/>
      <c r="KOS135" s="733"/>
      <c r="KOT135" s="733"/>
      <c r="KOU135" s="733"/>
      <c r="KOV135" s="733"/>
      <c r="KOW135" s="733"/>
      <c r="KOX135" s="733"/>
      <c r="KOY135" s="733"/>
      <c r="KOZ135" s="733"/>
      <c r="KPA135" s="733"/>
      <c r="KPB135" s="733"/>
      <c r="KPC135" s="733"/>
      <c r="KPD135" s="733"/>
      <c r="KPE135" s="733"/>
      <c r="KPF135" s="733"/>
      <c r="KPG135" s="733"/>
      <c r="KPH135" s="733"/>
      <c r="KPI135" s="733"/>
      <c r="KPJ135" s="733"/>
      <c r="KPK135" s="733"/>
      <c r="KPL135" s="733"/>
      <c r="KPM135" s="733"/>
      <c r="KPN135" s="733"/>
      <c r="KPO135" s="733"/>
      <c r="KPP135" s="733"/>
      <c r="KPQ135" s="733"/>
      <c r="KPR135" s="733"/>
      <c r="KPS135" s="733"/>
      <c r="KPT135" s="733"/>
      <c r="KPU135" s="733"/>
      <c r="KPV135" s="733"/>
      <c r="KPW135" s="733"/>
      <c r="KPX135" s="733"/>
      <c r="KPY135" s="733"/>
      <c r="KPZ135" s="733"/>
      <c r="KQA135" s="733"/>
      <c r="KQB135" s="733"/>
      <c r="KQC135" s="733"/>
      <c r="KQD135" s="733"/>
      <c r="KQE135" s="733"/>
      <c r="KQF135" s="733"/>
      <c r="KQG135" s="733"/>
      <c r="KQH135" s="733"/>
      <c r="KQI135" s="733"/>
      <c r="KQJ135" s="733"/>
      <c r="KQK135" s="733"/>
      <c r="KQL135" s="733"/>
      <c r="KQM135" s="733"/>
      <c r="KQN135" s="733"/>
      <c r="KQO135" s="733"/>
      <c r="KQP135" s="733"/>
      <c r="KQQ135" s="733"/>
      <c r="KQR135" s="733"/>
      <c r="KQS135" s="733"/>
      <c r="KQT135" s="733"/>
      <c r="KQU135" s="733"/>
      <c r="KQV135" s="733"/>
      <c r="KQW135" s="733"/>
      <c r="KQX135" s="733"/>
      <c r="KQY135" s="733"/>
      <c r="KQZ135" s="733"/>
      <c r="KRA135" s="733"/>
      <c r="KRB135" s="733"/>
      <c r="KRC135" s="733"/>
      <c r="KRD135" s="733"/>
      <c r="KRE135" s="733"/>
      <c r="KRF135" s="733"/>
      <c r="KRG135" s="733"/>
      <c r="KRH135" s="733"/>
      <c r="KRI135" s="733"/>
      <c r="KRJ135" s="733"/>
      <c r="KRK135" s="733"/>
      <c r="KRL135" s="733"/>
      <c r="KRM135" s="733"/>
      <c r="KRN135" s="733"/>
      <c r="KRO135" s="733"/>
      <c r="KRP135" s="733"/>
      <c r="KRQ135" s="733"/>
      <c r="KRR135" s="733"/>
      <c r="KRS135" s="733"/>
      <c r="KRT135" s="733"/>
      <c r="KRU135" s="733"/>
      <c r="KRV135" s="733"/>
      <c r="KRW135" s="733"/>
      <c r="KRX135" s="733"/>
      <c r="KRY135" s="733"/>
      <c r="KRZ135" s="733"/>
      <c r="KSA135" s="733"/>
      <c r="KSB135" s="733"/>
      <c r="KSC135" s="733"/>
      <c r="KSD135" s="733"/>
      <c r="KSE135" s="733"/>
      <c r="KSF135" s="733"/>
      <c r="KSG135" s="733"/>
      <c r="KSH135" s="733"/>
      <c r="KSI135" s="733"/>
      <c r="KSJ135" s="733"/>
      <c r="KSK135" s="733"/>
      <c r="KSL135" s="733"/>
      <c r="KSM135" s="733"/>
      <c r="KSN135" s="733"/>
      <c r="KSO135" s="733"/>
      <c r="KSP135" s="733"/>
      <c r="KSQ135" s="733"/>
      <c r="KSR135" s="733"/>
      <c r="KSS135" s="733"/>
      <c r="KST135" s="733"/>
      <c r="KSU135" s="733"/>
      <c r="KSV135" s="733"/>
      <c r="KSW135" s="733"/>
      <c r="KSX135" s="733"/>
      <c r="KSY135" s="733"/>
      <c r="KSZ135" s="733"/>
      <c r="KTA135" s="733"/>
      <c r="KTB135" s="733"/>
      <c r="KTC135" s="733"/>
      <c r="KTD135" s="733"/>
      <c r="KTE135" s="733"/>
      <c r="KTF135" s="733"/>
      <c r="KTG135" s="733"/>
      <c r="KTH135" s="733"/>
      <c r="KTI135" s="733"/>
      <c r="KTJ135" s="733"/>
      <c r="KTK135" s="733"/>
      <c r="KTL135" s="733"/>
      <c r="KTM135" s="733"/>
      <c r="KTN135" s="733"/>
      <c r="KTO135" s="733"/>
      <c r="KTP135" s="733"/>
      <c r="KTQ135" s="733"/>
      <c r="KTR135" s="733"/>
      <c r="KTS135" s="733"/>
      <c r="KTT135" s="733"/>
      <c r="KTU135" s="733"/>
      <c r="KTV135" s="733"/>
      <c r="KTW135" s="733"/>
      <c r="KTX135" s="733"/>
      <c r="KTY135" s="733"/>
      <c r="KTZ135" s="733"/>
      <c r="KUA135" s="733"/>
      <c r="KUB135" s="733"/>
      <c r="KUC135" s="733"/>
      <c r="KUD135" s="733"/>
      <c r="KUE135" s="733"/>
      <c r="KUF135" s="733"/>
      <c r="KUG135" s="733"/>
      <c r="KUH135" s="733"/>
      <c r="KUI135" s="733"/>
      <c r="KUJ135" s="733"/>
      <c r="KUK135" s="733"/>
      <c r="KUL135" s="733"/>
      <c r="KUM135" s="733"/>
      <c r="KUN135" s="733"/>
      <c r="KUO135" s="733"/>
      <c r="KUP135" s="733"/>
      <c r="KUQ135" s="733"/>
      <c r="KUR135" s="733"/>
      <c r="KUS135" s="733"/>
      <c r="KUT135" s="733"/>
      <c r="KUU135" s="733"/>
      <c r="KUV135" s="733"/>
      <c r="KUW135" s="733"/>
      <c r="KUX135" s="733"/>
      <c r="KUY135" s="733"/>
      <c r="KUZ135" s="733"/>
      <c r="KVA135" s="733"/>
      <c r="KVB135" s="733"/>
      <c r="KVC135" s="733"/>
      <c r="KVD135" s="733"/>
      <c r="KVE135" s="733"/>
      <c r="KVF135" s="733"/>
      <c r="KVG135" s="733"/>
      <c r="KVH135" s="733"/>
      <c r="KVI135" s="733"/>
      <c r="KVJ135" s="733"/>
      <c r="KVK135" s="733"/>
      <c r="KVL135" s="733"/>
      <c r="KVM135" s="733"/>
      <c r="KVN135" s="733"/>
      <c r="KVO135" s="733"/>
      <c r="KVP135" s="733"/>
      <c r="KVQ135" s="733"/>
      <c r="KVR135" s="733"/>
      <c r="KVS135" s="733"/>
      <c r="KVT135" s="733"/>
      <c r="KVU135" s="733"/>
      <c r="KVV135" s="733"/>
      <c r="KVW135" s="733"/>
      <c r="KVX135" s="733"/>
      <c r="KVY135" s="733"/>
      <c r="KVZ135" s="733"/>
      <c r="KWA135" s="733"/>
      <c r="KWB135" s="733"/>
      <c r="KWC135" s="733"/>
      <c r="KWD135" s="733"/>
      <c r="KWE135" s="733"/>
      <c r="KWF135" s="733"/>
      <c r="KWG135" s="733"/>
      <c r="KWH135" s="733"/>
      <c r="KWI135" s="733"/>
      <c r="KWJ135" s="733"/>
      <c r="KWK135" s="733"/>
      <c r="KWL135" s="733"/>
      <c r="KWM135" s="733"/>
      <c r="KWN135" s="733"/>
      <c r="KWO135" s="733"/>
      <c r="KWP135" s="733"/>
      <c r="KWQ135" s="733"/>
      <c r="KWR135" s="733"/>
      <c r="KWS135" s="733"/>
      <c r="KWT135" s="733"/>
      <c r="KWU135" s="733"/>
      <c r="KWV135" s="733"/>
      <c r="KWW135" s="733"/>
      <c r="KWX135" s="733"/>
      <c r="KWY135" s="733"/>
      <c r="KWZ135" s="733"/>
      <c r="KXA135" s="733"/>
      <c r="KXB135" s="733"/>
      <c r="KXC135" s="733"/>
      <c r="KXD135" s="733"/>
      <c r="KXE135" s="733"/>
      <c r="KXF135" s="733"/>
      <c r="KXG135" s="733"/>
      <c r="KXH135" s="733"/>
      <c r="KXI135" s="733"/>
      <c r="KXJ135" s="733"/>
      <c r="KXK135" s="733"/>
      <c r="KXL135" s="733"/>
      <c r="KXM135" s="733"/>
      <c r="KXN135" s="733"/>
      <c r="KXO135" s="733"/>
      <c r="KXP135" s="733"/>
      <c r="KXQ135" s="733"/>
      <c r="KXR135" s="733"/>
      <c r="KXS135" s="733"/>
      <c r="KXT135" s="733"/>
      <c r="KXU135" s="733"/>
      <c r="KXV135" s="733"/>
      <c r="KXW135" s="733"/>
      <c r="KXX135" s="733"/>
      <c r="KXY135" s="733"/>
      <c r="KXZ135" s="733"/>
      <c r="KYA135" s="733"/>
      <c r="KYB135" s="733"/>
      <c r="KYC135" s="733"/>
      <c r="KYD135" s="733"/>
      <c r="KYE135" s="733"/>
      <c r="KYF135" s="733"/>
      <c r="KYG135" s="733"/>
      <c r="KYH135" s="733"/>
      <c r="KYI135" s="733"/>
      <c r="KYJ135" s="733"/>
      <c r="KYK135" s="733"/>
      <c r="KYL135" s="733"/>
      <c r="KYM135" s="733"/>
      <c r="KYN135" s="733"/>
      <c r="KYO135" s="733"/>
      <c r="KYP135" s="733"/>
      <c r="KYQ135" s="733"/>
      <c r="KYR135" s="733"/>
      <c r="KYS135" s="733"/>
      <c r="KYT135" s="733"/>
      <c r="KYU135" s="733"/>
      <c r="KYV135" s="733"/>
      <c r="KYW135" s="733"/>
      <c r="KYX135" s="733"/>
      <c r="KYY135" s="733"/>
      <c r="KYZ135" s="733"/>
      <c r="KZA135" s="733"/>
      <c r="KZB135" s="733"/>
      <c r="KZC135" s="733"/>
      <c r="KZD135" s="733"/>
      <c r="KZE135" s="733"/>
      <c r="KZF135" s="733"/>
      <c r="KZG135" s="733"/>
      <c r="KZH135" s="733"/>
      <c r="KZI135" s="733"/>
      <c r="KZJ135" s="733"/>
      <c r="KZK135" s="733"/>
      <c r="KZL135" s="733"/>
      <c r="KZM135" s="733"/>
      <c r="KZN135" s="733"/>
      <c r="KZO135" s="733"/>
      <c r="KZP135" s="733"/>
      <c r="KZQ135" s="733"/>
      <c r="KZR135" s="733"/>
      <c r="KZS135" s="733"/>
      <c r="KZT135" s="733"/>
      <c r="KZU135" s="733"/>
      <c r="KZV135" s="733"/>
      <c r="KZW135" s="733"/>
      <c r="KZX135" s="733"/>
      <c r="KZY135" s="733"/>
      <c r="KZZ135" s="733"/>
      <c r="LAA135" s="733"/>
      <c r="LAB135" s="733"/>
      <c r="LAC135" s="733"/>
      <c r="LAD135" s="733"/>
      <c r="LAE135" s="733"/>
      <c r="LAF135" s="733"/>
      <c r="LAG135" s="733"/>
      <c r="LAH135" s="733"/>
      <c r="LAI135" s="733"/>
      <c r="LAJ135" s="733"/>
      <c r="LAK135" s="733"/>
      <c r="LAL135" s="733"/>
      <c r="LAM135" s="733"/>
      <c r="LAN135" s="733"/>
      <c r="LAO135" s="733"/>
      <c r="LAP135" s="733"/>
      <c r="LAQ135" s="733"/>
      <c r="LAR135" s="733"/>
      <c r="LAS135" s="733"/>
      <c r="LAT135" s="733"/>
      <c r="LAU135" s="733"/>
      <c r="LAV135" s="733"/>
      <c r="LAW135" s="733"/>
      <c r="LAX135" s="733"/>
      <c r="LAY135" s="733"/>
      <c r="LAZ135" s="733"/>
      <c r="LBA135" s="733"/>
      <c r="LBB135" s="733"/>
      <c r="LBC135" s="733"/>
      <c r="LBD135" s="733"/>
      <c r="LBE135" s="733"/>
      <c r="LBF135" s="733"/>
      <c r="LBG135" s="733"/>
      <c r="LBH135" s="733"/>
      <c r="LBI135" s="733"/>
      <c r="LBJ135" s="733"/>
      <c r="LBK135" s="733"/>
      <c r="LBL135" s="733"/>
      <c r="LBM135" s="733"/>
      <c r="LBN135" s="733"/>
      <c r="LBO135" s="733"/>
      <c r="LBP135" s="733"/>
      <c r="LBQ135" s="733"/>
      <c r="LBR135" s="733"/>
      <c r="LBS135" s="733"/>
      <c r="LBT135" s="733"/>
      <c r="LBU135" s="733"/>
      <c r="LBV135" s="733"/>
      <c r="LBW135" s="733"/>
      <c r="LBX135" s="733"/>
      <c r="LBY135" s="733"/>
      <c r="LBZ135" s="733"/>
      <c r="LCA135" s="733"/>
      <c r="LCB135" s="733"/>
      <c r="LCC135" s="733"/>
      <c r="LCD135" s="733"/>
      <c r="LCE135" s="733"/>
      <c r="LCF135" s="733"/>
      <c r="LCG135" s="733"/>
      <c r="LCH135" s="733"/>
      <c r="LCI135" s="733"/>
      <c r="LCJ135" s="733"/>
      <c r="LCK135" s="733"/>
      <c r="LCL135" s="733"/>
      <c r="LCM135" s="733"/>
      <c r="LCN135" s="733"/>
      <c r="LCO135" s="733"/>
      <c r="LCP135" s="733"/>
      <c r="LCQ135" s="733"/>
      <c r="LCR135" s="733"/>
      <c r="LCS135" s="733"/>
      <c r="LCT135" s="733"/>
      <c r="LCU135" s="733"/>
      <c r="LCV135" s="733"/>
      <c r="LCW135" s="733"/>
      <c r="LCX135" s="733"/>
      <c r="LCY135" s="733"/>
      <c r="LCZ135" s="733"/>
      <c r="LDA135" s="733"/>
      <c r="LDB135" s="733"/>
      <c r="LDC135" s="733"/>
      <c r="LDD135" s="733"/>
      <c r="LDE135" s="733"/>
      <c r="LDF135" s="733"/>
      <c r="LDG135" s="733"/>
      <c r="LDH135" s="733"/>
      <c r="LDI135" s="733"/>
      <c r="LDJ135" s="733"/>
      <c r="LDK135" s="733"/>
      <c r="LDL135" s="733"/>
      <c r="LDM135" s="733"/>
      <c r="LDN135" s="733"/>
      <c r="LDO135" s="733"/>
      <c r="LDP135" s="733"/>
      <c r="LDQ135" s="733"/>
      <c r="LDR135" s="733"/>
      <c r="LDS135" s="733"/>
      <c r="LDT135" s="733"/>
      <c r="LDU135" s="733"/>
      <c r="LDV135" s="733"/>
      <c r="LDW135" s="733"/>
      <c r="LDX135" s="733"/>
      <c r="LDY135" s="733"/>
      <c r="LDZ135" s="733"/>
      <c r="LEA135" s="733"/>
      <c r="LEB135" s="733"/>
      <c r="LEC135" s="733"/>
      <c r="LED135" s="733"/>
      <c r="LEE135" s="733"/>
      <c r="LEF135" s="733"/>
      <c r="LEG135" s="733"/>
      <c r="LEH135" s="733"/>
      <c r="LEI135" s="733"/>
      <c r="LEJ135" s="733"/>
      <c r="LEK135" s="733"/>
      <c r="LEL135" s="733"/>
      <c r="LEM135" s="733"/>
      <c r="LEN135" s="733"/>
      <c r="LEO135" s="733"/>
      <c r="LEP135" s="733"/>
      <c r="LEQ135" s="733"/>
      <c r="LER135" s="733"/>
      <c r="LES135" s="733"/>
      <c r="LET135" s="733"/>
      <c r="LEU135" s="733"/>
      <c r="LEV135" s="733"/>
      <c r="LEW135" s="733"/>
      <c r="LEX135" s="733"/>
      <c r="LEY135" s="733"/>
      <c r="LEZ135" s="733"/>
      <c r="LFA135" s="733"/>
      <c r="LFB135" s="733"/>
      <c r="LFC135" s="733"/>
      <c r="LFD135" s="733"/>
      <c r="LFE135" s="733"/>
      <c r="LFF135" s="733"/>
      <c r="LFG135" s="733"/>
      <c r="LFH135" s="733"/>
      <c r="LFI135" s="733"/>
      <c r="LFJ135" s="733"/>
      <c r="LFK135" s="733"/>
      <c r="LFL135" s="733"/>
      <c r="LFM135" s="733"/>
      <c r="LFN135" s="733"/>
      <c r="LFO135" s="733"/>
      <c r="LFP135" s="733"/>
      <c r="LFQ135" s="733"/>
      <c r="LFR135" s="733"/>
      <c r="LFS135" s="733"/>
      <c r="LFT135" s="733"/>
      <c r="LFU135" s="733"/>
      <c r="LFV135" s="733"/>
      <c r="LFW135" s="733"/>
      <c r="LFX135" s="733"/>
      <c r="LFY135" s="733"/>
      <c r="LFZ135" s="733"/>
      <c r="LGA135" s="733"/>
      <c r="LGB135" s="733"/>
      <c r="LGC135" s="733"/>
      <c r="LGD135" s="733"/>
      <c r="LGE135" s="733"/>
      <c r="LGF135" s="733"/>
      <c r="LGG135" s="733"/>
      <c r="LGH135" s="733"/>
      <c r="LGI135" s="733"/>
      <c r="LGJ135" s="733"/>
      <c r="LGK135" s="733"/>
      <c r="LGL135" s="733"/>
      <c r="LGM135" s="733"/>
      <c r="LGN135" s="733"/>
      <c r="LGO135" s="733"/>
      <c r="LGP135" s="733"/>
      <c r="LGQ135" s="733"/>
      <c r="LGR135" s="733"/>
      <c r="LGS135" s="733"/>
      <c r="LGT135" s="733"/>
      <c r="LGU135" s="733"/>
      <c r="LGV135" s="733"/>
      <c r="LGW135" s="733"/>
      <c r="LGX135" s="733"/>
      <c r="LGY135" s="733"/>
      <c r="LGZ135" s="733"/>
      <c r="LHA135" s="733"/>
      <c r="LHB135" s="733"/>
      <c r="LHC135" s="733"/>
      <c r="LHD135" s="733"/>
      <c r="LHE135" s="733"/>
      <c r="LHF135" s="733"/>
      <c r="LHG135" s="733"/>
      <c r="LHH135" s="733"/>
      <c r="LHI135" s="733"/>
      <c r="LHJ135" s="733"/>
      <c r="LHK135" s="733"/>
      <c r="LHL135" s="733"/>
      <c r="LHM135" s="733"/>
      <c r="LHN135" s="733"/>
      <c r="LHO135" s="733"/>
      <c r="LHP135" s="733"/>
      <c r="LHQ135" s="733"/>
      <c r="LHR135" s="733"/>
      <c r="LHS135" s="733"/>
      <c r="LHT135" s="733"/>
      <c r="LHU135" s="733"/>
      <c r="LHV135" s="733"/>
      <c r="LHW135" s="733"/>
      <c r="LHX135" s="733"/>
      <c r="LHY135" s="733"/>
      <c r="LHZ135" s="733"/>
      <c r="LIA135" s="733"/>
      <c r="LIB135" s="733"/>
      <c r="LIC135" s="733"/>
      <c r="LID135" s="733"/>
      <c r="LIE135" s="733"/>
      <c r="LIF135" s="733"/>
      <c r="LIG135" s="733"/>
      <c r="LIH135" s="733"/>
      <c r="LII135" s="733"/>
      <c r="LIJ135" s="733"/>
      <c r="LIK135" s="733"/>
      <c r="LIL135" s="733"/>
      <c r="LIM135" s="733"/>
      <c r="LIN135" s="733"/>
      <c r="LIO135" s="733"/>
      <c r="LIP135" s="733"/>
      <c r="LIQ135" s="733"/>
      <c r="LIR135" s="733"/>
      <c r="LIS135" s="733"/>
      <c r="LIT135" s="733"/>
      <c r="LIU135" s="733"/>
      <c r="LIV135" s="733"/>
      <c r="LIW135" s="733"/>
      <c r="LIX135" s="733"/>
      <c r="LIY135" s="733"/>
      <c r="LIZ135" s="733"/>
      <c r="LJA135" s="733"/>
      <c r="LJB135" s="733"/>
      <c r="LJC135" s="733"/>
      <c r="LJD135" s="733"/>
      <c r="LJE135" s="733"/>
      <c r="LJF135" s="733"/>
      <c r="LJG135" s="733"/>
      <c r="LJH135" s="733"/>
      <c r="LJI135" s="733"/>
      <c r="LJJ135" s="733"/>
      <c r="LJK135" s="733"/>
      <c r="LJL135" s="733"/>
      <c r="LJM135" s="733"/>
      <c r="LJN135" s="733"/>
      <c r="LJO135" s="733"/>
      <c r="LJP135" s="733"/>
      <c r="LJQ135" s="733"/>
      <c r="LJR135" s="733"/>
      <c r="LJS135" s="733"/>
      <c r="LJT135" s="733"/>
      <c r="LJU135" s="733"/>
      <c r="LJV135" s="733"/>
      <c r="LJW135" s="733"/>
      <c r="LJX135" s="733"/>
      <c r="LJY135" s="733"/>
      <c r="LJZ135" s="733"/>
      <c r="LKA135" s="733"/>
      <c r="LKB135" s="733"/>
      <c r="LKC135" s="733"/>
      <c r="LKD135" s="733"/>
      <c r="LKE135" s="733"/>
      <c r="LKF135" s="733"/>
      <c r="LKG135" s="733"/>
      <c r="LKH135" s="733"/>
      <c r="LKI135" s="733"/>
      <c r="LKJ135" s="733"/>
      <c r="LKK135" s="733"/>
      <c r="LKL135" s="733"/>
      <c r="LKM135" s="733"/>
      <c r="LKN135" s="733"/>
      <c r="LKO135" s="733"/>
      <c r="LKP135" s="733"/>
      <c r="LKQ135" s="733"/>
      <c r="LKR135" s="733"/>
      <c r="LKS135" s="733"/>
      <c r="LKT135" s="733"/>
      <c r="LKU135" s="733"/>
      <c r="LKV135" s="733"/>
      <c r="LKW135" s="733"/>
      <c r="LKX135" s="733"/>
      <c r="LKY135" s="733"/>
      <c r="LKZ135" s="733"/>
      <c r="LLA135" s="733"/>
      <c r="LLB135" s="733"/>
      <c r="LLC135" s="733"/>
      <c r="LLD135" s="733"/>
      <c r="LLE135" s="733"/>
      <c r="LLF135" s="733"/>
      <c r="LLG135" s="733"/>
      <c r="LLH135" s="733"/>
      <c r="LLI135" s="733"/>
      <c r="LLJ135" s="733"/>
      <c r="LLK135" s="733"/>
      <c r="LLL135" s="733"/>
      <c r="LLM135" s="733"/>
      <c r="LLN135" s="733"/>
      <c r="LLO135" s="733"/>
      <c r="LLP135" s="733"/>
      <c r="LLQ135" s="733"/>
      <c r="LLR135" s="733"/>
      <c r="LLS135" s="733"/>
      <c r="LLT135" s="733"/>
      <c r="LLU135" s="733"/>
      <c r="LLV135" s="733"/>
      <c r="LLW135" s="733"/>
      <c r="LLX135" s="733"/>
      <c r="LLY135" s="733"/>
      <c r="LLZ135" s="733"/>
      <c r="LMA135" s="733"/>
      <c r="LMB135" s="733"/>
      <c r="LMC135" s="733"/>
      <c r="LMD135" s="733"/>
      <c r="LME135" s="733"/>
      <c r="LMF135" s="733"/>
      <c r="LMG135" s="733"/>
      <c r="LMH135" s="733"/>
      <c r="LMI135" s="733"/>
      <c r="LMJ135" s="733"/>
      <c r="LMK135" s="733"/>
      <c r="LML135" s="733"/>
      <c r="LMM135" s="733"/>
      <c r="LMN135" s="733"/>
      <c r="LMO135" s="733"/>
      <c r="LMP135" s="733"/>
      <c r="LMQ135" s="733"/>
      <c r="LMR135" s="733"/>
      <c r="LMS135" s="733"/>
      <c r="LMT135" s="733"/>
      <c r="LMU135" s="733"/>
      <c r="LMV135" s="733"/>
      <c r="LMW135" s="733"/>
      <c r="LMX135" s="733"/>
      <c r="LMY135" s="733"/>
      <c r="LMZ135" s="733"/>
      <c r="LNA135" s="733"/>
      <c r="LNB135" s="733"/>
      <c r="LNC135" s="733"/>
      <c r="LND135" s="733"/>
      <c r="LNE135" s="733"/>
      <c r="LNF135" s="733"/>
      <c r="LNG135" s="733"/>
      <c r="LNH135" s="733"/>
      <c r="LNI135" s="733"/>
      <c r="LNJ135" s="733"/>
      <c r="LNK135" s="733"/>
      <c r="LNL135" s="733"/>
      <c r="LNM135" s="733"/>
      <c r="LNN135" s="733"/>
      <c r="LNO135" s="733"/>
      <c r="LNP135" s="733"/>
      <c r="LNQ135" s="733"/>
      <c r="LNR135" s="733"/>
      <c r="LNS135" s="733"/>
      <c r="LNT135" s="733"/>
      <c r="LNU135" s="733"/>
      <c r="LNV135" s="733"/>
      <c r="LNW135" s="733"/>
      <c r="LNX135" s="733"/>
      <c r="LNY135" s="733"/>
      <c r="LNZ135" s="733"/>
      <c r="LOA135" s="733"/>
      <c r="LOB135" s="733"/>
      <c r="LOC135" s="733"/>
      <c r="LOD135" s="733"/>
      <c r="LOE135" s="733"/>
      <c r="LOF135" s="733"/>
      <c r="LOG135" s="733"/>
      <c r="LOH135" s="733"/>
      <c r="LOI135" s="733"/>
      <c r="LOJ135" s="733"/>
      <c r="LOK135" s="733"/>
      <c r="LOL135" s="733"/>
      <c r="LOM135" s="733"/>
      <c r="LON135" s="733"/>
      <c r="LOO135" s="733"/>
      <c r="LOP135" s="733"/>
      <c r="LOQ135" s="733"/>
      <c r="LOR135" s="733"/>
      <c r="LOS135" s="733"/>
      <c r="LOT135" s="733"/>
      <c r="LOU135" s="733"/>
      <c r="LOV135" s="733"/>
      <c r="LOW135" s="733"/>
      <c r="LOX135" s="733"/>
      <c r="LOY135" s="733"/>
      <c r="LOZ135" s="733"/>
      <c r="LPA135" s="733"/>
      <c r="LPB135" s="733"/>
      <c r="LPC135" s="733"/>
      <c r="LPD135" s="733"/>
      <c r="LPE135" s="733"/>
      <c r="LPF135" s="733"/>
      <c r="LPG135" s="733"/>
      <c r="LPH135" s="733"/>
      <c r="LPI135" s="733"/>
      <c r="LPJ135" s="733"/>
      <c r="LPK135" s="733"/>
      <c r="LPL135" s="733"/>
      <c r="LPM135" s="733"/>
      <c r="LPN135" s="733"/>
      <c r="LPO135" s="733"/>
      <c r="LPP135" s="733"/>
      <c r="LPQ135" s="733"/>
      <c r="LPR135" s="733"/>
      <c r="LPS135" s="733"/>
      <c r="LPT135" s="733"/>
      <c r="LPU135" s="733"/>
      <c r="LPV135" s="733"/>
      <c r="LPW135" s="733"/>
      <c r="LPX135" s="733"/>
      <c r="LPY135" s="733"/>
      <c r="LPZ135" s="733"/>
      <c r="LQA135" s="733"/>
      <c r="LQB135" s="733"/>
      <c r="LQC135" s="733"/>
      <c r="LQD135" s="733"/>
      <c r="LQE135" s="733"/>
      <c r="LQF135" s="733"/>
      <c r="LQG135" s="733"/>
      <c r="LQH135" s="733"/>
      <c r="LQI135" s="733"/>
      <c r="LQJ135" s="733"/>
      <c r="LQK135" s="733"/>
      <c r="LQL135" s="733"/>
      <c r="LQM135" s="733"/>
      <c r="LQN135" s="733"/>
      <c r="LQO135" s="733"/>
      <c r="LQP135" s="733"/>
      <c r="LQQ135" s="733"/>
      <c r="LQR135" s="733"/>
      <c r="LQS135" s="733"/>
      <c r="LQT135" s="733"/>
      <c r="LQU135" s="733"/>
      <c r="LQV135" s="733"/>
      <c r="LQW135" s="733"/>
      <c r="LQX135" s="733"/>
      <c r="LQY135" s="733"/>
      <c r="LQZ135" s="733"/>
      <c r="LRA135" s="733"/>
      <c r="LRB135" s="733"/>
      <c r="LRC135" s="733"/>
      <c r="LRD135" s="733"/>
      <c r="LRE135" s="733"/>
      <c r="LRF135" s="733"/>
      <c r="LRG135" s="733"/>
      <c r="LRH135" s="733"/>
      <c r="LRI135" s="733"/>
      <c r="LRJ135" s="733"/>
      <c r="LRK135" s="733"/>
      <c r="LRL135" s="733"/>
      <c r="LRM135" s="733"/>
      <c r="LRN135" s="733"/>
      <c r="LRO135" s="733"/>
      <c r="LRP135" s="733"/>
      <c r="LRQ135" s="733"/>
      <c r="LRR135" s="733"/>
      <c r="LRS135" s="733"/>
      <c r="LRT135" s="733"/>
      <c r="LRU135" s="733"/>
      <c r="LRV135" s="733"/>
      <c r="LRW135" s="733"/>
      <c r="LRX135" s="733"/>
      <c r="LRY135" s="733"/>
      <c r="LRZ135" s="733"/>
      <c r="LSA135" s="733"/>
      <c r="LSB135" s="733"/>
      <c r="LSC135" s="733"/>
      <c r="LSD135" s="733"/>
      <c r="LSE135" s="733"/>
      <c r="LSF135" s="733"/>
      <c r="LSG135" s="733"/>
      <c r="LSH135" s="733"/>
      <c r="LSI135" s="733"/>
      <c r="LSJ135" s="733"/>
      <c r="LSK135" s="733"/>
      <c r="LSL135" s="733"/>
      <c r="LSM135" s="733"/>
      <c r="LSN135" s="733"/>
      <c r="LSO135" s="733"/>
      <c r="LSP135" s="733"/>
      <c r="LSQ135" s="733"/>
      <c r="LSR135" s="733"/>
      <c r="LSS135" s="733"/>
      <c r="LST135" s="733"/>
      <c r="LSU135" s="733"/>
      <c r="LSV135" s="733"/>
      <c r="LSW135" s="733"/>
      <c r="LSX135" s="733"/>
      <c r="LSY135" s="733"/>
      <c r="LSZ135" s="733"/>
      <c r="LTA135" s="733"/>
      <c r="LTB135" s="733"/>
      <c r="LTC135" s="733"/>
      <c r="LTD135" s="733"/>
      <c r="LTE135" s="733"/>
      <c r="LTF135" s="733"/>
      <c r="LTG135" s="733"/>
      <c r="LTH135" s="733"/>
      <c r="LTI135" s="733"/>
      <c r="LTJ135" s="733"/>
      <c r="LTK135" s="733"/>
      <c r="LTL135" s="733"/>
      <c r="LTM135" s="733"/>
      <c r="LTN135" s="733"/>
      <c r="LTO135" s="733"/>
      <c r="LTP135" s="733"/>
      <c r="LTQ135" s="733"/>
      <c r="LTR135" s="733"/>
      <c r="LTS135" s="733"/>
      <c r="LTT135" s="733"/>
      <c r="LTU135" s="733"/>
      <c r="LTV135" s="733"/>
      <c r="LTW135" s="733"/>
      <c r="LTX135" s="733"/>
      <c r="LTY135" s="733"/>
      <c r="LTZ135" s="733"/>
      <c r="LUA135" s="733"/>
      <c r="LUB135" s="733"/>
      <c r="LUC135" s="733"/>
      <c r="LUD135" s="733"/>
      <c r="LUE135" s="733"/>
      <c r="LUF135" s="733"/>
      <c r="LUG135" s="733"/>
      <c r="LUH135" s="733"/>
      <c r="LUI135" s="733"/>
      <c r="LUJ135" s="733"/>
      <c r="LUK135" s="733"/>
      <c r="LUL135" s="733"/>
      <c r="LUM135" s="733"/>
      <c r="LUN135" s="733"/>
      <c r="LUO135" s="733"/>
      <c r="LUP135" s="733"/>
      <c r="LUQ135" s="733"/>
      <c r="LUR135" s="733"/>
      <c r="LUS135" s="733"/>
      <c r="LUT135" s="733"/>
      <c r="LUU135" s="733"/>
      <c r="LUV135" s="733"/>
      <c r="LUW135" s="733"/>
      <c r="LUX135" s="733"/>
      <c r="LUY135" s="733"/>
      <c r="LUZ135" s="733"/>
      <c r="LVA135" s="733"/>
      <c r="LVB135" s="733"/>
      <c r="LVC135" s="733"/>
      <c r="LVD135" s="733"/>
      <c r="LVE135" s="733"/>
      <c r="LVF135" s="733"/>
      <c r="LVG135" s="733"/>
      <c r="LVH135" s="733"/>
      <c r="LVI135" s="733"/>
      <c r="LVJ135" s="733"/>
      <c r="LVK135" s="733"/>
      <c r="LVL135" s="733"/>
      <c r="LVM135" s="733"/>
      <c r="LVN135" s="733"/>
      <c r="LVO135" s="733"/>
      <c r="LVP135" s="733"/>
      <c r="LVQ135" s="733"/>
      <c r="LVR135" s="733"/>
      <c r="LVS135" s="733"/>
      <c r="LVT135" s="733"/>
      <c r="LVU135" s="733"/>
      <c r="LVV135" s="733"/>
      <c r="LVW135" s="733"/>
      <c r="LVX135" s="733"/>
      <c r="LVY135" s="733"/>
      <c r="LVZ135" s="733"/>
      <c r="LWA135" s="733"/>
      <c r="LWB135" s="733"/>
      <c r="LWC135" s="733"/>
      <c r="LWD135" s="733"/>
      <c r="LWE135" s="733"/>
      <c r="LWF135" s="733"/>
      <c r="LWG135" s="733"/>
      <c r="LWH135" s="733"/>
      <c r="LWI135" s="733"/>
      <c r="LWJ135" s="733"/>
      <c r="LWK135" s="733"/>
      <c r="LWL135" s="733"/>
      <c r="LWM135" s="733"/>
      <c r="LWN135" s="733"/>
      <c r="LWO135" s="733"/>
      <c r="LWP135" s="733"/>
      <c r="LWQ135" s="733"/>
      <c r="LWR135" s="733"/>
      <c r="LWS135" s="733"/>
      <c r="LWT135" s="733"/>
      <c r="LWU135" s="733"/>
      <c r="LWV135" s="733"/>
      <c r="LWW135" s="733"/>
      <c r="LWX135" s="733"/>
      <c r="LWY135" s="733"/>
      <c r="LWZ135" s="733"/>
      <c r="LXA135" s="733"/>
      <c r="LXB135" s="733"/>
      <c r="LXC135" s="733"/>
      <c r="LXD135" s="733"/>
      <c r="LXE135" s="733"/>
      <c r="LXF135" s="733"/>
      <c r="LXG135" s="733"/>
      <c r="LXH135" s="733"/>
      <c r="LXI135" s="733"/>
      <c r="LXJ135" s="733"/>
      <c r="LXK135" s="733"/>
      <c r="LXL135" s="733"/>
      <c r="LXM135" s="733"/>
      <c r="LXN135" s="733"/>
      <c r="LXO135" s="733"/>
      <c r="LXP135" s="733"/>
      <c r="LXQ135" s="733"/>
      <c r="LXR135" s="733"/>
      <c r="LXS135" s="733"/>
      <c r="LXT135" s="733"/>
      <c r="LXU135" s="733"/>
      <c r="LXV135" s="733"/>
      <c r="LXW135" s="733"/>
      <c r="LXX135" s="733"/>
      <c r="LXY135" s="733"/>
      <c r="LXZ135" s="733"/>
      <c r="LYA135" s="733"/>
      <c r="LYB135" s="733"/>
      <c r="LYC135" s="733"/>
      <c r="LYD135" s="733"/>
      <c r="LYE135" s="733"/>
      <c r="LYF135" s="733"/>
      <c r="LYG135" s="733"/>
      <c r="LYH135" s="733"/>
      <c r="LYI135" s="733"/>
      <c r="LYJ135" s="733"/>
      <c r="LYK135" s="733"/>
      <c r="LYL135" s="733"/>
      <c r="LYM135" s="733"/>
      <c r="LYN135" s="733"/>
      <c r="LYO135" s="733"/>
      <c r="LYP135" s="733"/>
      <c r="LYQ135" s="733"/>
      <c r="LYR135" s="733"/>
      <c r="LYS135" s="733"/>
      <c r="LYT135" s="733"/>
      <c r="LYU135" s="733"/>
      <c r="LYV135" s="733"/>
      <c r="LYW135" s="733"/>
      <c r="LYX135" s="733"/>
      <c r="LYY135" s="733"/>
      <c r="LYZ135" s="733"/>
      <c r="LZA135" s="733"/>
      <c r="LZB135" s="733"/>
      <c r="LZC135" s="733"/>
      <c r="LZD135" s="733"/>
      <c r="LZE135" s="733"/>
      <c r="LZF135" s="733"/>
      <c r="LZG135" s="733"/>
      <c r="LZH135" s="733"/>
      <c r="LZI135" s="733"/>
      <c r="LZJ135" s="733"/>
      <c r="LZK135" s="733"/>
      <c r="LZL135" s="733"/>
      <c r="LZM135" s="733"/>
      <c r="LZN135" s="733"/>
      <c r="LZO135" s="733"/>
      <c r="LZP135" s="733"/>
      <c r="LZQ135" s="733"/>
      <c r="LZR135" s="733"/>
      <c r="LZS135" s="733"/>
      <c r="LZT135" s="733"/>
      <c r="LZU135" s="733"/>
      <c r="LZV135" s="733"/>
      <c r="LZW135" s="733"/>
      <c r="LZX135" s="733"/>
      <c r="LZY135" s="733"/>
      <c r="LZZ135" s="733"/>
      <c r="MAA135" s="733"/>
      <c r="MAB135" s="733"/>
      <c r="MAC135" s="733"/>
      <c r="MAD135" s="733"/>
      <c r="MAE135" s="733"/>
      <c r="MAF135" s="733"/>
      <c r="MAG135" s="733"/>
      <c r="MAH135" s="733"/>
      <c r="MAI135" s="733"/>
      <c r="MAJ135" s="733"/>
      <c r="MAK135" s="733"/>
      <c r="MAL135" s="733"/>
      <c r="MAM135" s="733"/>
      <c r="MAN135" s="733"/>
      <c r="MAO135" s="733"/>
      <c r="MAP135" s="733"/>
      <c r="MAQ135" s="733"/>
      <c r="MAR135" s="733"/>
      <c r="MAS135" s="733"/>
      <c r="MAT135" s="733"/>
      <c r="MAU135" s="733"/>
      <c r="MAV135" s="733"/>
      <c r="MAW135" s="733"/>
      <c r="MAX135" s="733"/>
      <c r="MAY135" s="733"/>
      <c r="MAZ135" s="733"/>
      <c r="MBA135" s="733"/>
      <c r="MBB135" s="733"/>
      <c r="MBC135" s="733"/>
      <c r="MBD135" s="733"/>
      <c r="MBE135" s="733"/>
      <c r="MBF135" s="733"/>
      <c r="MBG135" s="733"/>
      <c r="MBH135" s="733"/>
      <c r="MBI135" s="733"/>
      <c r="MBJ135" s="733"/>
      <c r="MBK135" s="733"/>
      <c r="MBL135" s="733"/>
      <c r="MBM135" s="733"/>
      <c r="MBN135" s="733"/>
      <c r="MBO135" s="733"/>
      <c r="MBP135" s="733"/>
      <c r="MBQ135" s="733"/>
      <c r="MBR135" s="733"/>
      <c r="MBS135" s="733"/>
      <c r="MBT135" s="733"/>
      <c r="MBU135" s="733"/>
      <c r="MBV135" s="733"/>
      <c r="MBW135" s="733"/>
      <c r="MBX135" s="733"/>
      <c r="MBY135" s="733"/>
      <c r="MBZ135" s="733"/>
      <c r="MCA135" s="733"/>
      <c r="MCB135" s="733"/>
      <c r="MCC135" s="733"/>
      <c r="MCD135" s="733"/>
      <c r="MCE135" s="733"/>
      <c r="MCF135" s="733"/>
      <c r="MCG135" s="733"/>
      <c r="MCH135" s="733"/>
      <c r="MCI135" s="733"/>
      <c r="MCJ135" s="733"/>
      <c r="MCK135" s="733"/>
      <c r="MCL135" s="733"/>
      <c r="MCM135" s="733"/>
      <c r="MCN135" s="733"/>
      <c r="MCO135" s="733"/>
      <c r="MCP135" s="733"/>
      <c r="MCQ135" s="733"/>
      <c r="MCR135" s="733"/>
      <c r="MCS135" s="733"/>
      <c r="MCT135" s="733"/>
      <c r="MCU135" s="733"/>
      <c r="MCV135" s="733"/>
      <c r="MCW135" s="733"/>
      <c r="MCX135" s="733"/>
      <c r="MCY135" s="733"/>
      <c r="MCZ135" s="733"/>
      <c r="MDA135" s="733"/>
      <c r="MDB135" s="733"/>
      <c r="MDC135" s="733"/>
      <c r="MDD135" s="733"/>
      <c r="MDE135" s="733"/>
      <c r="MDF135" s="733"/>
      <c r="MDG135" s="733"/>
      <c r="MDH135" s="733"/>
      <c r="MDI135" s="733"/>
      <c r="MDJ135" s="733"/>
      <c r="MDK135" s="733"/>
      <c r="MDL135" s="733"/>
      <c r="MDM135" s="733"/>
      <c r="MDN135" s="733"/>
      <c r="MDO135" s="733"/>
      <c r="MDP135" s="733"/>
      <c r="MDQ135" s="733"/>
      <c r="MDR135" s="733"/>
      <c r="MDS135" s="733"/>
      <c r="MDT135" s="733"/>
      <c r="MDU135" s="733"/>
      <c r="MDV135" s="733"/>
      <c r="MDW135" s="733"/>
      <c r="MDX135" s="733"/>
      <c r="MDY135" s="733"/>
      <c r="MDZ135" s="733"/>
      <c r="MEA135" s="733"/>
      <c r="MEB135" s="733"/>
      <c r="MEC135" s="733"/>
      <c r="MED135" s="733"/>
      <c r="MEE135" s="733"/>
      <c r="MEF135" s="733"/>
      <c r="MEG135" s="733"/>
      <c r="MEH135" s="733"/>
      <c r="MEI135" s="733"/>
      <c r="MEJ135" s="733"/>
      <c r="MEK135" s="733"/>
      <c r="MEL135" s="733"/>
      <c r="MEM135" s="733"/>
      <c r="MEN135" s="733"/>
      <c r="MEO135" s="733"/>
      <c r="MEP135" s="733"/>
      <c r="MEQ135" s="733"/>
      <c r="MER135" s="733"/>
      <c r="MES135" s="733"/>
      <c r="MET135" s="733"/>
      <c r="MEU135" s="733"/>
      <c r="MEV135" s="733"/>
      <c r="MEW135" s="733"/>
      <c r="MEX135" s="733"/>
      <c r="MEY135" s="733"/>
      <c r="MEZ135" s="733"/>
      <c r="MFA135" s="733"/>
      <c r="MFB135" s="733"/>
      <c r="MFC135" s="733"/>
      <c r="MFD135" s="733"/>
      <c r="MFE135" s="733"/>
      <c r="MFF135" s="733"/>
      <c r="MFG135" s="733"/>
      <c r="MFH135" s="733"/>
      <c r="MFI135" s="733"/>
      <c r="MFJ135" s="733"/>
      <c r="MFK135" s="733"/>
      <c r="MFL135" s="733"/>
      <c r="MFM135" s="733"/>
      <c r="MFN135" s="733"/>
      <c r="MFO135" s="733"/>
      <c r="MFP135" s="733"/>
      <c r="MFQ135" s="733"/>
      <c r="MFR135" s="733"/>
      <c r="MFS135" s="733"/>
      <c r="MFT135" s="733"/>
      <c r="MFU135" s="733"/>
      <c r="MFV135" s="733"/>
      <c r="MFW135" s="733"/>
      <c r="MFX135" s="733"/>
      <c r="MFY135" s="733"/>
      <c r="MFZ135" s="733"/>
      <c r="MGA135" s="733"/>
      <c r="MGB135" s="733"/>
      <c r="MGC135" s="733"/>
      <c r="MGD135" s="733"/>
      <c r="MGE135" s="733"/>
      <c r="MGF135" s="733"/>
      <c r="MGG135" s="733"/>
      <c r="MGH135" s="733"/>
      <c r="MGI135" s="733"/>
      <c r="MGJ135" s="733"/>
      <c r="MGK135" s="733"/>
      <c r="MGL135" s="733"/>
      <c r="MGM135" s="733"/>
      <c r="MGN135" s="733"/>
      <c r="MGO135" s="733"/>
      <c r="MGP135" s="733"/>
      <c r="MGQ135" s="733"/>
      <c r="MGR135" s="733"/>
      <c r="MGS135" s="733"/>
      <c r="MGT135" s="733"/>
      <c r="MGU135" s="733"/>
      <c r="MGV135" s="733"/>
      <c r="MGW135" s="733"/>
      <c r="MGX135" s="733"/>
      <c r="MGY135" s="733"/>
      <c r="MGZ135" s="733"/>
      <c r="MHA135" s="733"/>
      <c r="MHB135" s="733"/>
      <c r="MHC135" s="733"/>
      <c r="MHD135" s="733"/>
      <c r="MHE135" s="733"/>
      <c r="MHF135" s="733"/>
      <c r="MHG135" s="733"/>
      <c r="MHH135" s="733"/>
      <c r="MHI135" s="733"/>
      <c r="MHJ135" s="733"/>
      <c r="MHK135" s="733"/>
      <c r="MHL135" s="733"/>
      <c r="MHM135" s="733"/>
      <c r="MHN135" s="733"/>
      <c r="MHO135" s="733"/>
      <c r="MHP135" s="733"/>
      <c r="MHQ135" s="733"/>
      <c r="MHR135" s="733"/>
      <c r="MHS135" s="733"/>
      <c r="MHT135" s="733"/>
      <c r="MHU135" s="733"/>
      <c r="MHV135" s="733"/>
      <c r="MHW135" s="733"/>
      <c r="MHX135" s="733"/>
      <c r="MHY135" s="733"/>
      <c r="MHZ135" s="733"/>
      <c r="MIA135" s="733"/>
      <c r="MIB135" s="733"/>
      <c r="MIC135" s="733"/>
      <c r="MID135" s="733"/>
      <c r="MIE135" s="733"/>
      <c r="MIF135" s="733"/>
      <c r="MIG135" s="733"/>
      <c r="MIH135" s="733"/>
      <c r="MII135" s="733"/>
      <c r="MIJ135" s="733"/>
      <c r="MIK135" s="733"/>
      <c r="MIL135" s="733"/>
      <c r="MIM135" s="733"/>
      <c r="MIN135" s="733"/>
      <c r="MIO135" s="733"/>
      <c r="MIP135" s="733"/>
      <c r="MIQ135" s="733"/>
      <c r="MIR135" s="733"/>
      <c r="MIS135" s="733"/>
      <c r="MIT135" s="733"/>
      <c r="MIU135" s="733"/>
      <c r="MIV135" s="733"/>
      <c r="MIW135" s="733"/>
      <c r="MIX135" s="733"/>
      <c r="MIY135" s="733"/>
      <c r="MIZ135" s="733"/>
      <c r="MJA135" s="733"/>
      <c r="MJB135" s="733"/>
      <c r="MJC135" s="733"/>
      <c r="MJD135" s="733"/>
      <c r="MJE135" s="733"/>
      <c r="MJF135" s="733"/>
      <c r="MJG135" s="733"/>
      <c r="MJH135" s="733"/>
      <c r="MJI135" s="733"/>
      <c r="MJJ135" s="733"/>
      <c r="MJK135" s="733"/>
      <c r="MJL135" s="733"/>
      <c r="MJM135" s="733"/>
      <c r="MJN135" s="733"/>
      <c r="MJO135" s="733"/>
      <c r="MJP135" s="733"/>
      <c r="MJQ135" s="733"/>
      <c r="MJR135" s="733"/>
      <c r="MJS135" s="733"/>
      <c r="MJT135" s="733"/>
      <c r="MJU135" s="733"/>
      <c r="MJV135" s="733"/>
      <c r="MJW135" s="733"/>
      <c r="MJX135" s="733"/>
      <c r="MJY135" s="733"/>
      <c r="MJZ135" s="733"/>
      <c r="MKA135" s="733"/>
      <c r="MKB135" s="733"/>
      <c r="MKC135" s="733"/>
      <c r="MKD135" s="733"/>
      <c r="MKE135" s="733"/>
      <c r="MKF135" s="733"/>
      <c r="MKG135" s="733"/>
      <c r="MKH135" s="733"/>
      <c r="MKI135" s="733"/>
      <c r="MKJ135" s="733"/>
      <c r="MKK135" s="733"/>
      <c r="MKL135" s="733"/>
      <c r="MKM135" s="733"/>
      <c r="MKN135" s="733"/>
      <c r="MKO135" s="733"/>
      <c r="MKP135" s="733"/>
      <c r="MKQ135" s="733"/>
      <c r="MKR135" s="733"/>
      <c r="MKS135" s="733"/>
      <c r="MKT135" s="733"/>
      <c r="MKU135" s="733"/>
      <c r="MKV135" s="733"/>
      <c r="MKW135" s="733"/>
      <c r="MKX135" s="733"/>
      <c r="MKY135" s="733"/>
      <c r="MKZ135" s="733"/>
      <c r="MLA135" s="733"/>
      <c r="MLB135" s="733"/>
      <c r="MLC135" s="733"/>
      <c r="MLD135" s="733"/>
      <c r="MLE135" s="733"/>
      <c r="MLF135" s="733"/>
      <c r="MLG135" s="733"/>
      <c r="MLH135" s="733"/>
      <c r="MLI135" s="733"/>
      <c r="MLJ135" s="733"/>
      <c r="MLK135" s="733"/>
      <c r="MLL135" s="733"/>
      <c r="MLM135" s="733"/>
      <c r="MLN135" s="733"/>
      <c r="MLO135" s="733"/>
      <c r="MLP135" s="733"/>
      <c r="MLQ135" s="733"/>
      <c r="MLR135" s="733"/>
      <c r="MLS135" s="733"/>
      <c r="MLT135" s="733"/>
      <c r="MLU135" s="733"/>
      <c r="MLV135" s="733"/>
      <c r="MLW135" s="733"/>
      <c r="MLX135" s="733"/>
      <c r="MLY135" s="733"/>
      <c r="MLZ135" s="733"/>
      <c r="MMA135" s="733"/>
      <c r="MMB135" s="733"/>
      <c r="MMC135" s="733"/>
      <c r="MMD135" s="733"/>
      <c r="MME135" s="733"/>
      <c r="MMF135" s="733"/>
      <c r="MMG135" s="733"/>
      <c r="MMH135" s="733"/>
      <c r="MMI135" s="733"/>
      <c r="MMJ135" s="733"/>
      <c r="MMK135" s="733"/>
      <c r="MML135" s="733"/>
      <c r="MMM135" s="733"/>
      <c r="MMN135" s="733"/>
      <c r="MMO135" s="733"/>
      <c r="MMP135" s="733"/>
      <c r="MMQ135" s="733"/>
      <c r="MMR135" s="733"/>
      <c r="MMS135" s="733"/>
      <c r="MMT135" s="733"/>
      <c r="MMU135" s="733"/>
      <c r="MMV135" s="733"/>
      <c r="MMW135" s="733"/>
      <c r="MMX135" s="733"/>
      <c r="MMY135" s="733"/>
      <c r="MMZ135" s="733"/>
      <c r="MNA135" s="733"/>
      <c r="MNB135" s="733"/>
      <c r="MNC135" s="733"/>
      <c r="MND135" s="733"/>
      <c r="MNE135" s="733"/>
      <c r="MNF135" s="733"/>
      <c r="MNG135" s="733"/>
      <c r="MNH135" s="733"/>
      <c r="MNI135" s="733"/>
      <c r="MNJ135" s="733"/>
      <c r="MNK135" s="733"/>
      <c r="MNL135" s="733"/>
      <c r="MNM135" s="733"/>
      <c r="MNN135" s="733"/>
      <c r="MNO135" s="733"/>
      <c r="MNP135" s="733"/>
      <c r="MNQ135" s="733"/>
      <c r="MNR135" s="733"/>
      <c r="MNS135" s="733"/>
      <c r="MNT135" s="733"/>
      <c r="MNU135" s="733"/>
      <c r="MNV135" s="733"/>
      <c r="MNW135" s="733"/>
      <c r="MNX135" s="733"/>
      <c r="MNY135" s="733"/>
      <c r="MNZ135" s="733"/>
      <c r="MOA135" s="733"/>
      <c r="MOB135" s="733"/>
      <c r="MOC135" s="733"/>
      <c r="MOD135" s="733"/>
      <c r="MOE135" s="733"/>
      <c r="MOF135" s="733"/>
      <c r="MOG135" s="733"/>
      <c r="MOH135" s="733"/>
      <c r="MOI135" s="733"/>
      <c r="MOJ135" s="733"/>
      <c r="MOK135" s="733"/>
      <c r="MOL135" s="733"/>
      <c r="MOM135" s="733"/>
      <c r="MON135" s="733"/>
      <c r="MOO135" s="733"/>
      <c r="MOP135" s="733"/>
      <c r="MOQ135" s="733"/>
      <c r="MOR135" s="733"/>
      <c r="MOS135" s="733"/>
      <c r="MOT135" s="733"/>
      <c r="MOU135" s="733"/>
      <c r="MOV135" s="733"/>
      <c r="MOW135" s="733"/>
      <c r="MOX135" s="733"/>
      <c r="MOY135" s="733"/>
      <c r="MOZ135" s="733"/>
      <c r="MPA135" s="733"/>
      <c r="MPB135" s="733"/>
      <c r="MPC135" s="733"/>
      <c r="MPD135" s="733"/>
      <c r="MPE135" s="733"/>
      <c r="MPF135" s="733"/>
      <c r="MPG135" s="733"/>
      <c r="MPH135" s="733"/>
      <c r="MPI135" s="733"/>
      <c r="MPJ135" s="733"/>
      <c r="MPK135" s="733"/>
      <c r="MPL135" s="733"/>
      <c r="MPM135" s="733"/>
      <c r="MPN135" s="733"/>
      <c r="MPO135" s="733"/>
      <c r="MPP135" s="733"/>
      <c r="MPQ135" s="733"/>
      <c r="MPR135" s="733"/>
      <c r="MPS135" s="733"/>
      <c r="MPT135" s="733"/>
      <c r="MPU135" s="733"/>
      <c r="MPV135" s="733"/>
      <c r="MPW135" s="733"/>
      <c r="MPX135" s="733"/>
      <c r="MPY135" s="733"/>
      <c r="MPZ135" s="733"/>
      <c r="MQA135" s="733"/>
      <c r="MQB135" s="733"/>
      <c r="MQC135" s="733"/>
      <c r="MQD135" s="733"/>
      <c r="MQE135" s="733"/>
      <c r="MQF135" s="733"/>
      <c r="MQG135" s="733"/>
      <c r="MQH135" s="733"/>
      <c r="MQI135" s="733"/>
      <c r="MQJ135" s="733"/>
      <c r="MQK135" s="733"/>
      <c r="MQL135" s="733"/>
      <c r="MQM135" s="733"/>
      <c r="MQN135" s="733"/>
      <c r="MQO135" s="733"/>
      <c r="MQP135" s="733"/>
      <c r="MQQ135" s="733"/>
      <c r="MQR135" s="733"/>
      <c r="MQS135" s="733"/>
      <c r="MQT135" s="733"/>
      <c r="MQU135" s="733"/>
      <c r="MQV135" s="733"/>
      <c r="MQW135" s="733"/>
      <c r="MQX135" s="733"/>
      <c r="MQY135" s="733"/>
      <c r="MQZ135" s="733"/>
      <c r="MRA135" s="733"/>
      <c r="MRB135" s="733"/>
      <c r="MRC135" s="733"/>
      <c r="MRD135" s="733"/>
      <c r="MRE135" s="733"/>
      <c r="MRF135" s="733"/>
      <c r="MRG135" s="733"/>
      <c r="MRH135" s="733"/>
      <c r="MRI135" s="733"/>
      <c r="MRJ135" s="733"/>
      <c r="MRK135" s="733"/>
      <c r="MRL135" s="733"/>
      <c r="MRM135" s="733"/>
      <c r="MRN135" s="733"/>
      <c r="MRO135" s="733"/>
      <c r="MRP135" s="733"/>
      <c r="MRQ135" s="733"/>
      <c r="MRR135" s="733"/>
      <c r="MRS135" s="733"/>
      <c r="MRT135" s="733"/>
      <c r="MRU135" s="733"/>
      <c r="MRV135" s="733"/>
      <c r="MRW135" s="733"/>
      <c r="MRX135" s="733"/>
      <c r="MRY135" s="733"/>
      <c r="MRZ135" s="733"/>
      <c r="MSA135" s="733"/>
      <c r="MSB135" s="733"/>
      <c r="MSC135" s="733"/>
      <c r="MSD135" s="733"/>
      <c r="MSE135" s="733"/>
      <c r="MSF135" s="733"/>
      <c r="MSG135" s="733"/>
      <c r="MSH135" s="733"/>
      <c r="MSI135" s="733"/>
      <c r="MSJ135" s="733"/>
      <c r="MSK135" s="733"/>
      <c r="MSL135" s="733"/>
      <c r="MSM135" s="733"/>
      <c r="MSN135" s="733"/>
      <c r="MSO135" s="733"/>
      <c r="MSP135" s="733"/>
      <c r="MSQ135" s="733"/>
      <c r="MSR135" s="733"/>
      <c r="MSS135" s="733"/>
      <c r="MST135" s="733"/>
      <c r="MSU135" s="733"/>
      <c r="MSV135" s="733"/>
      <c r="MSW135" s="733"/>
      <c r="MSX135" s="733"/>
      <c r="MSY135" s="733"/>
      <c r="MSZ135" s="733"/>
      <c r="MTA135" s="733"/>
      <c r="MTB135" s="733"/>
      <c r="MTC135" s="733"/>
      <c r="MTD135" s="733"/>
      <c r="MTE135" s="733"/>
      <c r="MTF135" s="733"/>
      <c r="MTG135" s="733"/>
      <c r="MTH135" s="733"/>
      <c r="MTI135" s="733"/>
      <c r="MTJ135" s="733"/>
      <c r="MTK135" s="733"/>
      <c r="MTL135" s="733"/>
      <c r="MTM135" s="733"/>
      <c r="MTN135" s="733"/>
      <c r="MTO135" s="733"/>
      <c r="MTP135" s="733"/>
      <c r="MTQ135" s="733"/>
      <c r="MTR135" s="733"/>
      <c r="MTS135" s="733"/>
      <c r="MTT135" s="733"/>
      <c r="MTU135" s="733"/>
      <c r="MTV135" s="733"/>
      <c r="MTW135" s="733"/>
      <c r="MTX135" s="733"/>
      <c r="MTY135" s="733"/>
      <c r="MTZ135" s="733"/>
      <c r="MUA135" s="733"/>
      <c r="MUB135" s="733"/>
      <c r="MUC135" s="733"/>
      <c r="MUD135" s="733"/>
      <c r="MUE135" s="733"/>
      <c r="MUF135" s="733"/>
      <c r="MUG135" s="733"/>
      <c r="MUH135" s="733"/>
      <c r="MUI135" s="733"/>
      <c r="MUJ135" s="733"/>
      <c r="MUK135" s="733"/>
      <c r="MUL135" s="733"/>
      <c r="MUM135" s="733"/>
      <c r="MUN135" s="733"/>
      <c r="MUO135" s="733"/>
      <c r="MUP135" s="733"/>
      <c r="MUQ135" s="733"/>
      <c r="MUR135" s="733"/>
      <c r="MUS135" s="733"/>
      <c r="MUT135" s="733"/>
      <c r="MUU135" s="733"/>
      <c r="MUV135" s="733"/>
      <c r="MUW135" s="733"/>
      <c r="MUX135" s="733"/>
      <c r="MUY135" s="733"/>
      <c r="MUZ135" s="733"/>
      <c r="MVA135" s="733"/>
      <c r="MVB135" s="733"/>
      <c r="MVC135" s="733"/>
      <c r="MVD135" s="733"/>
      <c r="MVE135" s="733"/>
      <c r="MVF135" s="733"/>
      <c r="MVG135" s="733"/>
      <c r="MVH135" s="733"/>
      <c r="MVI135" s="733"/>
      <c r="MVJ135" s="733"/>
      <c r="MVK135" s="733"/>
      <c r="MVL135" s="733"/>
      <c r="MVM135" s="733"/>
      <c r="MVN135" s="733"/>
      <c r="MVO135" s="733"/>
      <c r="MVP135" s="733"/>
      <c r="MVQ135" s="733"/>
      <c r="MVR135" s="733"/>
      <c r="MVS135" s="733"/>
      <c r="MVT135" s="733"/>
      <c r="MVU135" s="733"/>
      <c r="MVV135" s="733"/>
      <c r="MVW135" s="733"/>
      <c r="MVX135" s="733"/>
      <c r="MVY135" s="733"/>
      <c r="MVZ135" s="733"/>
      <c r="MWA135" s="733"/>
      <c r="MWB135" s="733"/>
      <c r="MWC135" s="733"/>
      <c r="MWD135" s="733"/>
      <c r="MWE135" s="733"/>
      <c r="MWF135" s="733"/>
      <c r="MWG135" s="733"/>
      <c r="MWH135" s="733"/>
      <c r="MWI135" s="733"/>
      <c r="MWJ135" s="733"/>
      <c r="MWK135" s="733"/>
      <c r="MWL135" s="733"/>
      <c r="MWM135" s="733"/>
      <c r="MWN135" s="733"/>
      <c r="MWO135" s="733"/>
      <c r="MWP135" s="733"/>
      <c r="MWQ135" s="733"/>
      <c r="MWR135" s="733"/>
      <c r="MWS135" s="733"/>
      <c r="MWT135" s="733"/>
      <c r="MWU135" s="733"/>
      <c r="MWV135" s="733"/>
      <c r="MWW135" s="733"/>
      <c r="MWX135" s="733"/>
      <c r="MWY135" s="733"/>
      <c r="MWZ135" s="733"/>
      <c r="MXA135" s="733"/>
      <c r="MXB135" s="733"/>
      <c r="MXC135" s="733"/>
      <c r="MXD135" s="733"/>
      <c r="MXE135" s="733"/>
      <c r="MXF135" s="733"/>
      <c r="MXG135" s="733"/>
      <c r="MXH135" s="733"/>
      <c r="MXI135" s="733"/>
      <c r="MXJ135" s="733"/>
      <c r="MXK135" s="733"/>
      <c r="MXL135" s="733"/>
      <c r="MXM135" s="733"/>
      <c r="MXN135" s="733"/>
      <c r="MXO135" s="733"/>
      <c r="MXP135" s="733"/>
      <c r="MXQ135" s="733"/>
      <c r="MXR135" s="733"/>
      <c r="MXS135" s="733"/>
      <c r="MXT135" s="733"/>
      <c r="MXU135" s="733"/>
      <c r="MXV135" s="733"/>
      <c r="MXW135" s="733"/>
      <c r="MXX135" s="733"/>
      <c r="MXY135" s="733"/>
      <c r="MXZ135" s="733"/>
      <c r="MYA135" s="733"/>
      <c r="MYB135" s="733"/>
      <c r="MYC135" s="733"/>
      <c r="MYD135" s="733"/>
      <c r="MYE135" s="733"/>
      <c r="MYF135" s="733"/>
      <c r="MYG135" s="733"/>
      <c r="MYH135" s="733"/>
      <c r="MYI135" s="733"/>
      <c r="MYJ135" s="733"/>
      <c r="MYK135" s="733"/>
      <c r="MYL135" s="733"/>
      <c r="MYM135" s="733"/>
      <c r="MYN135" s="733"/>
      <c r="MYO135" s="733"/>
      <c r="MYP135" s="733"/>
      <c r="MYQ135" s="733"/>
      <c r="MYR135" s="733"/>
      <c r="MYS135" s="733"/>
      <c r="MYT135" s="733"/>
      <c r="MYU135" s="733"/>
      <c r="MYV135" s="733"/>
      <c r="MYW135" s="733"/>
      <c r="MYX135" s="733"/>
      <c r="MYY135" s="733"/>
      <c r="MYZ135" s="733"/>
      <c r="MZA135" s="733"/>
      <c r="MZB135" s="733"/>
      <c r="MZC135" s="733"/>
      <c r="MZD135" s="733"/>
      <c r="MZE135" s="733"/>
      <c r="MZF135" s="733"/>
      <c r="MZG135" s="733"/>
      <c r="MZH135" s="733"/>
      <c r="MZI135" s="733"/>
      <c r="MZJ135" s="733"/>
      <c r="MZK135" s="733"/>
      <c r="MZL135" s="733"/>
      <c r="MZM135" s="733"/>
      <c r="MZN135" s="733"/>
      <c r="MZO135" s="733"/>
      <c r="MZP135" s="733"/>
      <c r="MZQ135" s="733"/>
      <c r="MZR135" s="733"/>
      <c r="MZS135" s="733"/>
      <c r="MZT135" s="733"/>
      <c r="MZU135" s="733"/>
      <c r="MZV135" s="733"/>
      <c r="MZW135" s="733"/>
      <c r="MZX135" s="733"/>
      <c r="MZY135" s="733"/>
      <c r="MZZ135" s="733"/>
      <c r="NAA135" s="733"/>
      <c r="NAB135" s="733"/>
      <c r="NAC135" s="733"/>
      <c r="NAD135" s="733"/>
      <c r="NAE135" s="733"/>
      <c r="NAF135" s="733"/>
      <c r="NAG135" s="733"/>
      <c r="NAH135" s="733"/>
      <c r="NAI135" s="733"/>
      <c r="NAJ135" s="733"/>
      <c r="NAK135" s="733"/>
      <c r="NAL135" s="733"/>
      <c r="NAM135" s="733"/>
      <c r="NAN135" s="733"/>
      <c r="NAO135" s="733"/>
      <c r="NAP135" s="733"/>
      <c r="NAQ135" s="733"/>
      <c r="NAR135" s="733"/>
      <c r="NAS135" s="733"/>
      <c r="NAT135" s="733"/>
      <c r="NAU135" s="733"/>
      <c r="NAV135" s="733"/>
      <c r="NAW135" s="733"/>
      <c r="NAX135" s="733"/>
      <c r="NAY135" s="733"/>
      <c r="NAZ135" s="733"/>
      <c r="NBA135" s="733"/>
      <c r="NBB135" s="733"/>
      <c r="NBC135" s="733"/>
      <c r="NBD135" s="733"/>
      <c r="NBE135" s="733"/>
      <c r="NBF135" s="733"/>
      <c r="NBG135" s="733"/>
      <c r="NBH135" s="733"/>
      <c r="NBI135" s="733"/>
      <c r="NBJ135" s="733"/>
      <c r="NBK135" s="733"/>
      <c r="NBL135" s="733"/>
      <c r="NBM135" s="733"/>
      <c r="NBN135" s="733"/>
      <c r="NBO135" s="733"/>
      <c r="NBP135" s="733"/>
      <c r="NBQ135" s="733"/>
      <c r="NBR135" s="733"/>
      <c r="NBS135" s="733"/>
      <c r="NBT135" s="733"/>
      <c r="NBU135" s="733"/>
      <c r="NBV135" s="733"/>
      <c r="NBW135" s="733"/>
      <c r="NBX135" s="733"/>
      <c r="NBY135" s="733"/>
      <c r="NBZ135" s="733"/>
      <c r="NCA135" s="733"/>
      <c r="NCB135" s="733"/>
      <c r="NCC135" s="733"/>
      <c r="NCD135" s="733"/>
      <c r="NCE135" s="733"/>
      <c r="NCF135" s="733"/>
      <c r="NCG135" s="733"/>
      <c r="NCH135" s="733"/>
      <c r="NCI135" s="733"/>
      <c r="NCJ135" s="733"/>
      <c r="NCK135" s="733"/>
      <c r="NCL135" s="733"/>
      <c r="NCM135" s="733"/>
      <c r="NCN135" s="733"/>
      <c r="NCO135" s="733"/>
      <c r="NCP135" s="733"/>
      <c r="NCQ135" s="733"/>
      <c r="NCR135" s="733"/>
      <c r="NCS135" s="733"/>
      <c r="NCT135" s="733"/>
      <c r="NCU135" s="733"/>
      <c r="NCV135" s="733"/>
      <c r="NCW135" s="733"/>
      <c r="NCX135" s="733"/>
      <c r="NCY135" s="733"/>
      <c r="NCZ135" s="733"/>
      <c r="NDA135" s="733"/>
      <c r="NDB135" s="733"/>
      <c r="NDC135" s="733"/>
      <c r="NDD135" s="733"/>
      <c r="NDE135" s="733"/>
      <c r="NDF135" s="733"/>
      <c r="NDG135" s="733"/>
      <c r="NDH135" s="733"/>
      <c r="NDI135" s="733"/>
      <c r="NDJ135" s="733"/>
      <c r="NDK135" s="733"/>
      <c r="NDL135" s="733"/>
      <c r="NDM135" s="733"/>
      <c r="NDN135" s="733"/>
      <c r="NDO135" s="733"/>
      <c r="NDP135" s="733"/>
      <c r="NDQ135" s="733"/>
      <c r="NDR135" s="733"/>
      <c r="NDS135" s="733"/>
      <c r="NDT135" s="733"/>
      <c r="NDU135" s="733"/>
      <c r="NDV135" s="733"/>
      <c r="NDW135" s="733"/>
      <c r="NDX135" s="733"/>
      <c r="NDY135" s="733"/>
      <c r="NDZ135" s="733"/>
      <c r="NEA135" s="733"/>
      <c r="NEB135" s="733"/>
      <c r="NEC135" s="733"/>
      <c r="NED135" s="733"/>
      <c r="NEE135" s="733"/>
      <c r="NEF135" s="733"/>
      <c r="NEG135" s="733"/>
      <c r="NEH135" s="733"/>
      <c r="NEI135" s="733"/>
      <c r="NEJ135" s="733"/>
      <c r="NEK135" s="733"/>
      <c r="NEL135" s="733"/>
      <c r="NEM135" s="733"/>
      <c r="NEN135" s="733"/>
      <c r="NEO135" s="733"/>
      <c r="NEP135" s="733"/>
      <c r="NEQ135" s="733"/>
      <c r="NER135" s="733"/>
      <c r="NES135" s="733"/>
      <c r="NET135" s="733"/>
      <c r="NEU135" s="733"/>
      <c r="NEV135" s="733"/>
      <c r="NEW135" s="733"/>
      <c r="NEX135" s="733"/>
      <c r="NEY135" s="733"/>
      <c r="NEZ135" s="733"/>
      <c r="NFA135" s="733"/>
      <c r="NFB135" s="733"/>
      <c r="NFC135" s="733"/>
      <c r="NFD135" s="733"/>
      <c r="NFE135" s="733"/>
      <c r="NFF135" s="733"/>
      <c r="NFG135" s="733"/>
      <c r="NFH135" s="733"/>
      <c r="NFI135" s="733"/>
      <c r="NFJ135" s="733"/>
      <c r="NFK135" s="733"/>
      <c r="NFL135" s="733"/>
      <c r="NFM135" s="733"/>
      <c r="NFN135" s="733"/>
      <c r="NFO135" s="733"/>
      <c r="NFP135" s="733"/>
      <c r="NFQ135" s="733"/>
      <c r="NFR135" s="733"/>
      <c r="NFS135" s="733"/>
      <c r="NFT135" s="733"/>
      <c r="NFU135" s="733"/>
      <c r="NFV135" s="733"/>
      <c r="NFW135" s="733"/>
      <c r="NFX135" s="733"/>
      <c r="NFY135" s="733"/>
      <c r="NFZ135" s="733"/>
      <c r="NGA135" s="733"/>
      <c r="NGB135" s="733"/>
      <c r="NGC135" s="733"/>
      <c r="NGD135" s="733"/>
      <c r="NGE135" s="733"/>
      <c r="NGF135" s="733"/>
      <c r="NGG135" s="733"/>
      <c r="NGH135" s="733"/>
      <c r="NGI135" s="733"/>
      <c r="NGJ135" s="733"/>
      <c r="NGK135" s="733"/>
      <c r="NGL135" s="733"/>
      <c r="NGM135" s="733"/>
      <c r="NGN135" s="733"/>
      <c r="NGO135" s="733"/>
      <c r="NGP135" s="733"/>
      <c r="NGQ135" s="733"/>
      <c r="NGR135" s="733"/>
      <c r="NGS135" s="733"/>
      <c r="NGT135" s="733"/>
      <c r="NGU135" s="733"/>
      <c r="NGV135" s="733"/>
      <c r="NGW135" s="733"/>
      <c r="NGX135" s="733"/>
      <c r="NGY135" s="733"/>
      <c r="NGZ135" s="733"/>
      <c r="NHA135" s="733"/>
      <c r="NHB135" s="733"/>
      <c r="NHC135" s="733"/>
      <c r="NHD135" s="733"/>
      <c r="NHE135" s="733"/>
      <c r="NHF135" s="733"/>
      <c r="NHG135" s="733"/>
      <c r="NHH135" s="733"/>
      <c r="NHI135" s="733"/>
      <c r="NHJ135" s="733"/>
      <c r="NHK135" s="733"/>
      <c r="NHL135" s="733"/>
      <c r="NHM135" s="733"/>
      <c r="NHN135" s="733"/>
      <c r="NHO135" s="733"/>
      <c r="NHP135" s="733"/>
      <c r="NHQ135" s="733"/>
      <c r="NHR135" s="733"/>
      <c r="NHS135" s="733"/>
      <c r="NHT135" s="733"/>
      <c r="NHU135" s="733"/>
      <c r="NHV135" s="733"/>
      <c r="NHW135" s="733"/>
      <c r="NHX135" s="733"/>
      <c r="NHY135" s="733"/>
      <c r="NHZ135" s="733"/>
      <c r="NIA135" s="733"/>
      <c r="NIB135" s="733"/>
      <c r="NIC135" s="733"/>
      <c r="NID135" s="733"/>
      <c r="NIE135" s="733"/>
      <c r="NIF135" s="733"/>
      <c r="NIG135" s="733"/>
      <c r="NIH135" s="733"/>
      <c r="NII135" s="733"/>
      <c r="NIJ135" s="733"/>
      <c r="NIK135" s="733"/>
      <c r="NIL135" s="733"/>
      <c r="NIM135" s="733"/>
      <c r="NIN135" s="733"/>
      <c r="NIO135" s="733"/>
      <c r="NIP135" s="733"/>
      <c r="NIQ135" s="733"/>
      <c r="NIR135" s="733"/>
      <c r="NIS135" s="733"/>
      <c r="NIT135" s="733"/>
      <c r="NIU135" s="733"/>
      <c r="NIV135" s="733"/>
      <c r="NIW135" s="733"/>
      <c r="NIX135" s="733"/>
      <c r="NIY135" s="733"/>
      <c r="NIZ135" s="733"/>
      <c r="NJA135" s="733"/>
      <c r="NJB135" s="733"/>
      <c r="NJC135" s="733"/>
      <c r="NJD135" s="733"/>
      <c r="NJE135" s="733"/>
      <c r="NJF135" s="733"/>
      <c r="NJG135" s="733"/>
      <c r="NJH135" s="733"/>
      <c r="NJI135" s="733"/>
      <c r="NJJ135" s="733"/>
      <c r="NJK135" s="733"/>
      <c r="NJL135" s="733"/>
      <c r="NJM135" s="733"/>
      <c r="NJN135" s="733"/>
      <c r="NJO135" s="733"/>
      <c r="NJP135" s="733"/>
      <c r="NJQ135" s="733"/>
      <c r="NJR135" s="733"/>
      <c r="NJS135" s="733"/>
      <c r="NJT135" s="733"/>
      <c r="NJU135" s="733"/>
      <c r="NJV135" s="733"/>
      <c r="NJW135" s="733"/>
      <c r="NJX135" s="733"/>
      <c r="NJY135" s="733"/>
      <c r="NJZ135" s="733"/>
      <c r="NKA135" s="733"/>
      <c r="NKB135" s="733"/>
      <c r="NKC135" s="733"/>
      <c r="NKD135" s="733"/>
      <c r="NKE135" s="733"/>
      <c r="NKF135" s="733"/>
      <c r="NKG135" s="733"/>
      <c r="NKH135" s="733"/>
      <c r="NKI135" s="733"/>
      <c r="NKJ135" s="733"/>
      <c r="NKK135" s="733"/>
      <c r="NKL135" s="733"/>
      <c r="NKM135" s="733"/>
      <c r="NKN135" s="733"/>
      <c r="NKO135" s="733"/>
      <c r="NKP135" s="733"/>
      <c r="NKQ135" s="733"/>
      <c r="NKR135" s="733"/>
      <c r="NKS135" s="733"/>
      <c r="NKT135" s="733"/>
      <c r="NKU135" s="733"/>
      <c r="NKV135" s="733"/>
      <c r="NKW135" s="733"/>
      <c r="NKX135" s="733"/>
      <c r="NKY135" s="733"/>
      <c r="NKZ135" s="733"/>
      <c r="NLA135" s="733"/>
      <c r="NLB135" s="733"/>
      <c r="NLC135" s="733"/>
      <c r="NLD135" s="733"/>
      <c r="NLE135" s="733"/>
      <c r="NLF135" s="733"/>
      <c r="NLG135" s="733"/>
      <c r="NLH135" s="733"/>
      <c r="NLI135" s="733"/>
      <c r="NLJ135" s="733"/>
      <c r="NLK135" s="733"/>
      <c r="NLL135" s="733"/>
      <c r="NLM135" s="733"/>
      <c r="NLN135" s="733"/>
      <c r="NLO135" s="733"/>
      <c r="NLP135" s="733"/>
      <c r="NLQ135" s="733"/>
      <c r="NLR135" s="733"/>
      <c r="NLS135" s="733"/>
      <c r="NLT135" s="733"/>
      <c r="NLU135" s="733"/>
      <c r="NLV135" s="733"/>
      <c r="NLW135" s="733"/>
      <c r="NLX135" s="733"/>
      <c r="NLY135" s="733"/>
      <c r="NLZ135" s="733"/>
      <c r="NMA135" s="733"/>
      <c r="NMB135" s="733"/>
      <c r="NMC135" s="733"/>
      <c r="NMD135" s="733"/>
      <c r="NME135" s="733"/>
      <c r="NMF135" s="733"/>
      <c r="NMG135" s="733"/>
      <c r="NMH135" s="733"/>
      <c r="NMI135" s="733"/>
      <c r="NMJ135" s="733"/>
      <c r="NMK135" s="733"/>
      <c r="NML135" s="733"/>
      <c r="NMM135" s="733"/>
      <c r="NMN135" s="733"/>
      <c r="NMO135" s="733"/>
      <c r="NMP135" s="733"/>
      <c r="NMQ135" s="733"/>
      <c r="NMR135" s="733"/>
      <c r="NMS135" s="733"/>
      <c r="NMT135" s="733"/>
      <c r="NMU135" s="733"/>
      <c r="NMV135" s="733"/>
      <c r="NMW135" s="733"/>
      <c r="NMX135" s="733"/>
      <c r="NMY135" s="733"/>
      <c r="NMZ135" s="733"/>
      <c r="NNA135" s="733"/>
      <c r="NNB135" s="733"/>
      <c r="NNC135" s="733"/>
      <c r="NND135" s="733"/>
      <c r="NNE135" s="733"/>
      <c r="NNF135" s="733"/>
      <c r="NNG135" s="733"/>
      <c r="NNH135" s="733"/>
      <c r="NNI135" s="733"/>
      <c r="NNJ135" s="733"/>
      <c r="NNK135" s="733"/>
      <c r="NNL135" s="733"/>
      <c r="NNM135" s="733"/>
      <c r="NNN135" s="733"/>
      <c r="NNO135" s="733"/>
      <c r="NNP135" s="733"/>
      <c r="NNQ135" s="733"/>
      <c r="NNR135" s="733"/>
      <c r="NNS135" s="733"/>
      <c r="NNT135" s="733"/>
      <c r="NNU135" s="733"/>
      <c r="NNV135" s="733"/>
      <c r="NNW135" s="733"/>
      <c r="NNX135" s="733"/>
      <c r="NNY135" s="733"/>
      <c r="NNZ135" s="733"/>
      <c r="NOA135" s="733"/>
      <c r="NOB135" s="733"/>
      <c r="NOC135" s="733"/>
      <c r="NOD135" s="733"/>
      <c r="NOE135" s="733"/>
      <c r="NOF135" s="733"/>
      <c r="NOG135" s="733"/>
      <c r="NOH135" s="733"/>
      <c r="NOI135" s="733"/>
      <c r="NOJ135" s="733"/>
      <c r="NOK135" s="733"/>
      <c r="NOL135" s="733"/>
      <c r="NOM135" s="733"/>
      <c r="NON135" s="733"/>
      <c r="NOO135" s="733"/>
      <c r="NOP135" s="733"/>
      <c r="NOQ135" s="733"/>
      <c r="NOR135" s="733"/>
      <c r="NOS135" s="733"/>
      <c r="NOT135" s="733"/>
      <c r="NOU135" s="733"/>
      <c r="NOV135" s="733"/>
      <c r="NOW135" s="733"/>
      <c r="NOX135" s="733"/>
      <c r="NOY135" s="733"/>
      <c r="NOZ135" s="733"/>
      <c r="NPA135" s="733"/>
      <c r="NPB135" s="733"/>
      <c r="NPC135" s="733"/>
      <c r="NPD135" s="733"/>
      <c r="NPE135" s="733"/>
      <c r="NPF135" s="733"/>
      <c r="NPG135" s="733"/>
      <c r="NPH135" s="733"/>
      <c r="NPI135" s="733"/>
      <c r="NPJ135" s="733"/>
      <c r="NPK135" s="733"/>
      <c r="NPL135" s="733"/>
      <c r="NPM135" s="733"/>
      <c r="NPN135" s="733"/>
      <c r="NPO135" s="733"/>
      <c r="NPP135" s="733"/>
      <c r="NPQ135" s="733"/>
      <c r="NPR135" s="733"/>
      <c r="NPS135" s="733"/>
      <c r="NPT135" s="733"/>
      <c r="NPU135" s="733"/>
      <c r="NPV135" s="733"/>
      <c r="NPW135" s="733"/>
      <c r="NPX135" s="733"/>
      <c r="NPY135" s="733"/>
      <c r="NPZ135" s="733"/>
      <c r="NQA135" s="733"/>
      <c r="NQB135" s="733"/>
      <c r="NQC135" s="733"/>
      <c r="NQD135" s="733"/>
      <c r="NQE135" s="733"/>
      <c r="NQF135" s="733"/>
      <c r="NQG135" s="733"/>
      <c r="NQH135" s="733"/>
      <c r="NQI135" s="733"/>
      <c r="NQJ135" s="733"/>
      <c r="NQK135" s="733"/>
      <c r="NQL135" s="733"/>
      <c r="NQM135" s="733"/>
      <c r="NQN135" s="733"/>
      <c r="NQO135" s="733"/>
      <c r="NQP135" s="733"/>
      <c r="NQQ135" s="733"/>
      <c r="NQR135" s="733"/>
      <c r="NQS135" s="733"/>
      <c r="NQT135" s="733"/>
      <c r="NQU135" s="733"/>
      <c r="NQV135" s="733"/>
      <c r="NQW135" s="733"/>
      <c r="NQX135" s="733"/>
      <c r="NQY135" s="733"/>
      <c r="NQZ135" s="733"/>
      <c r="NRA135" s="733"/>
      <c r="NRB135" s="733"/>
      <c r="NRC135" s="733"/>
      <c r="NRD135" s="733"/>
      <c r="NRE135" s="733"/>
      <c r="NRF135" s="733"/>
      <c r="NRG135" s="733"/>
      <c r="NRH135" s="733"/>
      <c r="NRI135" s="733"/>
      <c r="NRJ135" s="733"/>
      <c r="NRK135" s="733"/>
      <c r="NRL135" s="733"/>
      <c r="NRM135" s="733"/>
      <c r="NRN135" s="733"/>
      <c r="NRO135" s="733"/>
      <c r="NRP135" s="733"/>
      <c r="NRQ135" s="733"/>
      <c r="NRR135" s="733"/>
      <c r="NRS135" s="733"/>
      <c r="NRT135" s="733"/>
      <c r="NRU135" s="733"/>
      <c r="NRV135" s="733"/>
      <c r="NRW135" s="733"/>
      <c r="NRX135" s="733"/>
      <c r="NRY135" s="733"/>
      <c r="NRZ135" s="733"/>
      <c r="NSA135" s="733"/>
      <c r="NSB135" s="733"/>
      <c r="NSC135" s="733"/>
      <c r="NSD135" s="733"/>
      <c r="NSE135" s="733"/>
      <c r="NSF135" s="733"/>
      <c r="NSG135" s="733"/>
      <c r="NSH135" s="733"/>
      <c r="NSI135" s="733"/>
      <c r="NSJ135" s="733"/>
      <c r="NSK135" s="733"/>
      <c r="NSL135" s="733"/>
      <c r="NSM135" s="733"/>
      <c r="NSN135" s="733"/>
      <c r="NSO135" s="733"/>
      <c r="NSP135" s="733"/>
      <c r="NSQ135" s="733"/>
      <c r="NSR135" s="733"/>
      <c r="NSS135" s="733"/>
      <c r="NST135" s="733"/>
      <c r="NSU135" s="733"/>
      <c r="NSV135" s="733"/>
      <c r="NSW135" s="733"/>
      <c r="NSX135" s="733"/>
      <c r="NSY135" s="733"/>
      <c r="NSZ135" s="733"/>
      <c r="NTA135" s="733"/>
      <c r="NTB135" s="733"/>
      <c r="NTC135" s="733"/>
      <c r="NTD135" s="733"/>
      <c r="NTE135" s="733"/>
      <c r="NTF135" s="733"/>
      <c r="NTG135" s="733"/>
      <c r="NTH135" s="733"/>
      <c r="NTI135" s="733"/>
      <c r="NTJ135" s="733"/>
      <c r="NTK135" s="733"/>
      <c r="NTL135" s="733"/>
      <c r="NTM135" s="733"/>
      <c r="NTN135" s="733"/>
      <c r="NTO135" s="733"/>
      <c r="NTP135" s="733"/>
      <c r="NTQ135" s="733"/>
      <c r="NTR135" s="733"/>
      <c r="NTS135" s="733"/>
      <c r="NTT135" s="733"/>
      <c r="NTU135" s="733"/>
      <c r="NTV135" s="733"/>
      <c r="NTW135" s="733"/>
      <c r="NTX135" s="733"/>
      <c r="NTY135" s="733"/>
      <c r="NTZ135" s="733"/>
      <c r="NUA135" s="733"/>
      <c r="NUB135" s="733"/>
      <c r="NUC135" s="733"/>
      <c r="NUD135" s="733"/>
      <c r="NUE135" s="733"/>
      <c r="NUF135" s="733"/>
      <c r="NUG135" s="733"/>
      <c r="NUH135" s="733"/>
      <c r="NUI135" s="733"/>
      <c r="NUJ135" s="733"/>
      <c r="NUK135" s="733"/>
      <c r="NUL135" s="733"/>
      <c r="NUM135" s="733"/>
      <c r="NUN135" s="733"/>
      <c r="NUO135" s="733"/>
      <c r="NUP135" s="733"/>
      <c r="NUQ135" s="733"/>
      <c r="NUR135" s="733"/>
      <c r="NUS135" s="733"/>
      <c r="NUT135" s="733"/>
      <c r="NUU135" s="733"/>
      <c r="NUV135" s="733"/>
      <c r="NUW135" s="733"/>
      <c r="NUX135" s="733"/>
      <c r="NUY135" s="733"/>
      <c r="NUZ135" s="733"/>
      <c r="NVA135" s="733"/>
      <c r="NVB135" s="733"/>
      <c r="NVC135" s="733"/>
      <c r="NVD135" s="733"/>
      <c r="NVE135" s="733"/>
      <c r="NVF135" s="733"/>
      <c r="NVG135" s="733"/>
      <c r="NVH135" s="733"/>
      <c r="NVI135" s="733"/>
      <c r="NVJ135" s="733"/>
      <c r="NVK135" s="733"/>
      <c r="NVL135" s="733"/>
      <c r="NVM135" s="733"/>
      <c r="NVN135" s="733"/>
      <c r="NVO135" s="733"/>
      <c r="NVP135" s="733"/>
      <c r="NVQ135" s="733"/>
      <c r="NVR135" s="733"/>
      <c r="NVS135" s="733"/>
      <c r="NVT135" s="733"/>
      <c r="NVU135" s="733"/>
      <c r="NVV135" s="733"/>
      <c r="NVW135" s="733"/>
      <c r="NVX135" s="733"/>
      <c r="NVY135" s="733"/>
      <c r="NVZ135" s="733"/>
      <c r="NWA135" s="733"/>
      <c r="NWB135" s="733"/>
      <c r="NWC135" s="733"/>
      <c r="NWD135" s="733"/>
      <c r="NWE135" s="733"/>
      <c r="NWF135" s="733"/>
      <c r="NWG135" s="733"/>
      <c r="NWH135" s="733"/>
      <c r="NWI135" s="733"/>
      <c r="NWJ135" s="733"/>
      <c r="NWK135" s="733"/>
      <c r="NWL135" s="733"/>
      <c r="NWM135" s="733"/>
      <c r="NWN135" s="733"/>
      <c r="NWO135" s="733"/>
      <c r="NWP135" s="733"/>
      <c r="NWQ135" s="733"/>
      <c r="NWR135" s="733"/>
      <c r="NWS135" s="733"/>
      <c r="NWT135" s="733"/>
      <c r="NWU135" s="733"/>
      <c r="NWV135" s="733"/>
      <c r="NWW135" s="733"/>
      <c r="NWX135" s="733"/>
      <c r="NWY135" s="733"/>
      <c r="NWZ135" s="733"/>
      <c r="NXA135" s="733"/>
      <c r="NXB135" s="733"/>
      <c r="NXC135" s="733"/>
      <c r="NXD135" s="733"/>
      <c r="NXE135" s="733"/>
      <c r="NXF135" s="733"/>
      <c r="NXG135" s="733"/>
      <c r="NXH135" s="733"/>
      <c r="NXI135" s="733"/>
      <c r="NXJ135" s="733"/>
      <c r="NXK135" s="733"/>
      <c r="NXL135" s="733"/>
      <c r="NXM135" s="733"/>
      <c r="NXN135" s="733"/>
      <c r="NXO135" s="733"/>
      <c r="NXP135" s="733"/>
      <c r="NXQ135" s="733"/>
      <c r="NXR135" s="733"/>
      <c r="NXS135" s="733"/>
      <c r="NXT135" s="733"/>
      <c r="NXU135" s="733"/>
      <c r="NXV135" s="733"/>
      <c r="NXW135" s="733"/>
      <c r="NXX135" s="733"/>
      <c r="NXY135" s="733"/>
      <c r="NXZ135" s="733"/>
      <c r="NYA135" s="733"/>
      <c r="NYB135" s="733"/>
      <c r="NYC135" s="733"/>
      <c r="NYD135" s="733"/>
      <c r="NYE135" s="733"/>
      <c r="NYF135" s="733"/>
      <c r="NYG135" s="733"/>
      <c r="NYH135" s="733"/>
      <c r="NYI135" s="733"/>
      <c r="NYJ135" s="733"/>
      <c r="NYK135" s="733"/>
      <c r="NYL135" s="733"/>
      <c r="NYM135" s="733"/>
      <c r="NYN135" s="733"/>
      <c r="NYO135" s="733"/>
      <c r="NYP135" s="733"/>
      <c r="NYQ135" s="733"/>
      <c r="NYR135" s="733"/>
      <c r="NYS135" s="733"/>
      <c r="NYT135" s="733"/>
      <c r="NYU135" s="733"/>
      <c r="NYV135" s="733"/>
      <c r="NYW135" s="733"/>
      <c r="NYX135" s="733"/>
      <c r="NYY135" s="733"/>
      <c r="NYZ135" s="733"/>
      <c r="NZA135" s="733"/>
      <c r="NZB135" s="733"/>
      <c r="NZC135" s="733"/>
      <c r="NZD135" s="733"/>
      <c r="NZE135" s="733"/>
      <c r="NZF135" s="733"/>
      <c r="NZG135" s="733"/>
      <c r="NZH135" s="733"/>
      <c r="NZI135" s="733"/>
      <c r="NZJ135" s="733"/>
      <c r="NZK135" s="733"/>
      <c r="NZL135" s="733"/>
      <c r="NZM135" s="733"/>
      <c r="NZN135" s="733"/>
      <c r="NZO135" s="733"/>
      <c r="NZP135" s="733"/>
      <c r="NZQ135" s="733"/>
      <c r="NZR135" s="733"/>
      <c r="NZS135" s="733"/>
      <c r="NZT135" s="733"/>
      <c r="NZU135" s="733"/>
      <c r="NZV135" s="733"/>
      <c r="NZW135" s="733"/>
      <c r="NZX135" s="733"/>
      <c r="NZY135" s="733"/>
      <c r="NZZ135" s="733"/>
      <c r="OAA135" s="733"/>
      <c r="OAB135" s="733"/>
      <c r="OAC135" s="733"/>
      <c r="OAD135" s="733"/>
      <c r="OAE135" s="733"/>
      <c r="OAF135" s="733"/>
      <c r="OAG135" s="733"/>
      <c r="OAH135" s="733"/>
      <c r="OAI135" s="733"/>
      <c r="OAJ135" s="733"/>
      <c r="OAK135" s="733"/>
      <c r="OAL135" s="733"/>
      <c r="OAM135" s="733"/>
      <c r="OAN135" s="733"/>
      <c r="OAO135" s="733"/>
      <c r="OAP135" s="733"/>
      <c r="OAQ135" s="733"/>
      <c r="OAR135" s="733"/>
      <c r="OAS135" s="733"/>
      <c r="OAT135" s="733"/>
      <c r="OAU135" s="733"/>
      <c r="OAV135" s="733"/>
      <c r="OAW135" s="733"/>
      <c r="OAX135" s="733"/>
      <c r="OAY135" s="733"/>
      <c r="OAZ135" s="733"/>
      <c r="OBA135" s="733"/>
      <c r="OBB135" s="733"/>
      <c r="OBC135" s="733"/>
      <c r="OBD135" s="733"/>
      <c r="OBE135" s="733"/>
      <c r="OBF135" s="733"/>
      <c r="OBG135" s="733"/>
      <c r="OBH135" s="733"/>
      <c r="OBI135" s="733"/>
      <c r="OBJ135" s="733"/>
      <c r="OBK135" s="733"/>
      <c r="OBL135" s="733"/>
      <c r="OBM135" s="733"/>
      <c r="OBN135" s="733"/>
      <c r="OBO135" s="733"/>
      <c r="OBP135" s="733"/>
      <c r="OBQ135" s="733"/>
      <c r="OBR135" s="733"/>
      <c r="OBS135" s="733"/>
      <c r="OBT135" s="733"/>
      <c r="OBU135" s="733"/>
      <c r="OBV135" s="733"/>
      <c r="OBW135" s="733"/>
      <c r="OBX135" s="733"/>
      <c r="OBY135" s="733"/>
      <c r="OBZ135" s="733"/>
      <c r="OCA135" s="733"/>
      <c r="OCB135" s="733"/>
      <c r="OCC135" s="733"/>
      <c r="OCD135" s="733"/>
      <c r="OCE135" s="733"/>
      <c r="OCF135" s="733"/>
      <c r="OCG135" s="733"/>
      <c r="OCH135" s="733"/>
      <c r="OCI135" s="733"/>
      <c r="OCJ135" s="733"/>
      <c r="OCK135" s="733"/>
      <c r="OCL135" s="733"/>
      <c r="OCM135" s="733"/>
      <c r="OCN135" s="733"/>
      <c r="OCO135" s="733"/>
      <c r="OCP135" s="733"/>
      <c r="OCQ135" s="733"/>
      <c r="OCR135" s="733"/>
      <c r="OCS135" s="733"/>
      <c r="OCT135" s="733"/>
      <c r="OCU135" s="733"/>
      <c r="OCV135" s="733"/>
      <c r="OCW135" s="733"/>
      <c r="OCX135" s="733"/>
      <c r="OCY135" s="733"/>
      <c r="OCZ135" s="733"/>
      <c r="ODA135" s="733"/>
      <c r="ODB135" s="733"/>
      <c r="ODC135" s="733"/>
      <c r="ODD135" s="733"/>
      <c r="ODE135" s="733"/>
      <c r="ODF135" s="733"/>
      <c r="ODG135" s="733"/>
      <c r="ODH135" s="733"/>
      <c r="ODI135" s="733"/>
      <c r="ODJ135" s="733"/>
      <c r="ODK135" s="733"/>
      <c r="ODL135" s="733"/>
      <c r="ODM135" s="733"/>
      <c r="ODN135" s="733"/>
      <c r="ODO135" s="733"/>
      <c r="ODP135" s="733"/>
      <c r="ODQ135" s="733"/>
      <c r="ODR135" s="733"/>
      <c r="ODS135" s="733"/>
      <c r="ODT135" s="733"/>
      <c r="ODU135" s="733"/>
      <c r="ODV135" s="733"/>
      <c r="ODW135" s="733"/>
      <c r="ODX135" s="733"/>
      <c r="ODY135" s="733"/>
      <c r="ODZ135" s="733"/>
      <c r="OEA135" s="733"/>
      <c r="OEB135" s="733"/>
      <c r="OEC135" s="733"/>
      <c r="OED135" s="733"/>
      <c r="OEE135" s="733"/>
      <c r="OEF135" s="733"/>
      <c r="OEG135" s="733"/>
      <c r="OEH135" s="733"/>
      <c r="OEI135" s="733"/>
      <c r="OEJ135" s="733"/>
      <c r="OEK135" s="733"/>
      <c r="OEL135" s="733"/>
      <c r="OEM135" s="733"/>
      <c r="OEN135" s="733"/>
      <c r="OEO135" s="733"/>
      <c r="OEP135" s="733"/>
      <c r="OEQ135" s="733"/>
      <c r="OER135" s="733"/>
      <c r="OES135" s="733"/>
      <c r="OET135" s="733"/>
      <c r="OEU135" s="733"/>
      <c r="OEV135" s="733"/>
      <c r="OEW135" s="733"/>
      <c r="OEX135" s="733"/>
      <c r="OEY135" s="733"/>
      <c r="OEZ135" s="733"/>
      <c r="OFA135" s="733"/>
      <c r="OFB135" s="733"/>
      <c r="OFC135" s="733"/>
      <c r="OFD135" s="733"/>
      <c r="OFE135" s="733"/>
      <c r="OFF135" s="733"/>
      <c r="OFG135" s="733"/>
      <c r="OFH135" s="733"/>
      <c r="OFI135" s="733"/>
      <c r="OFJ135" s="733"/>
      <c r="OFK135" s="733"/>
      <c r="OFL135" s="733"/>
      <c r="OFM135" s="733"/>
      <c r="OFN135" s="733"/>
      <c r="OFO135" s="733"/>
      <c r="OFP135" s="733"/>
      <c r="OFQ135" s="733"/>
      <c r="OFR135" s="733"/>
      <c r="OFS135" s="733"/>
      <c r="OFT135" s="733"/>
      <c r="OFU135" s="733"/>
      <c r="OFV135" s="733"/>
      <c r="OFW135" s="733"/>
      <c r="OFX135" s="733"/>
      <c r="OFY135" s="733"/>
      <c r="OFZ135" s="733"/>
      <c r="OGA135" s="733"/>
      <c r="OGB135" s="733"/>
      <c r="OGC135" s="733"/>
      <c r="OGD135" s="733"/>
      <c r="OGE135" s="733"/>
      <c r="OGF135" s="733"/>
      <c r="OGG135" s="733"/>
      <c r="OGH135" s="733"/>
      <c r="OGI135" s="733"/>
      <c r="OGJ135" s="733"/>
      <c r="OGK135" s="733"/>
      <c r="OGL135" s="733"/>
      <c r="OGM135" s="733"/>
      <c r="OGN135" s="733"/>
      <c r="OGO135" s="733"/>
      <c r="OGP135" s="733"/>
      <c r="OGQ135" s="733"/>
      <c r="OGR135" s="733"/>
      <c r="OGS135" s="733"/>
      <c r="OGT135" s="733"/>
      <c r="OGU135" s="733"/>
      <c r="OGV135" s="733"/>
      <c r="OGW135" s="733"/>
      <c r="OGX135" s="733"/>
      <c r="OGY135" s="733"/>
      <c r="OGZ135" s="733"/>
      <c r="OHA135" s="733"/>
      <c r="OHB135" s="733"/>
      <c r="OHC135" s="733"/>
      <c r="OHD135" s="733"/>
      <c r="OHE135" s="733"/>
      <c r="OHF135" s="733"/>
      <c r="OHG135" s="733"/>
      <c r="OHH135" s="733"/>
      <c r="OHI135" s="733"/>
      <c r="OHJ135" s="733"/>
      <c r="OHK135" s="733"/>
      <c r="OHL135" s="733"/>
      <c r="OHM135" s="733"/>
      <c r="OHN135" s="733"/>
      <c r="OHO135" s="733"/>
      <c r="OHP135" s="733"/>
      <c r="OHQ135" s="733"/>
      <c r="OHR135" s="733"/>
      <c r="OHS135" s="733"/>
      <c r="OHT135" s="733"/>
      <c r="OHU135" s="733"/>
      <c r="OHV135" s="733"/>
      <c r="OHW135" s="733"/>
      <c r="OHX135" s="733"/>
      <c r="OHY135" s="733"/>
      <c r="OHZ135" s="733"/>
      <c r="OIA135" s="733"/>
      <c r="OIB135" s="733"/>
      <c r="OIC135" s="733"/>
      <c r="OID135" s="733"/>
      <c r="OIE135" s="733"/>
      <c r="OIF135" s="733"/>
      <c r="OIG135" s="733"/>
      <c r="OIH135" s="733"/>
      <c r="OII135" s="733"/>
      <c r="OIJ135" s="733"/>
      <c r="OIK135" s="733"/>
      <c r="OIL135" s="733"/>
      <c r="OIM135" s="733"/>
      <c r="OIN135" s="733"/>
      <c r="OIO135" s="733"/>
      <c r="OIP135" s="733"/>
      <c r="OIQ135" s="733"/>
      <c r="OIR135" s="733"/>
      <c r="OIS135" s="733"/>
      <c r="OIT135" s="733"/>
      <c r="OIU135" s="733"/>
      <c r="OIV135" s="733"/>
      <c r="OIW135" s="733"/>
      <c r="OIX135" s="733"/>
      <c r="OIY135" s="733"/>
      <c r="OIZ135" s="733"/>
      <c r="OJA135" s="733"/>
      <c r="OJB135" s="733"/>
      <c r="OJC135" s="733"/>
      <c r="OJD135" s="733"/>
      <c r="OJE135" s="733"/>
      <c r="OJF135" s="733"/>
      <c r="OJG135" s="733"/>
      <c r="OJH135" s="733"/>
      <c r="OJI135" s="733"/>
      <c r="OJJ135" s="733"/>
      <c r="OJK135" s="733"/>
      <c r="OJL135" s="733"/>
      <c r="OJM135" s="733"/>
      <c r="OJN135" s="733"/>
      <c r="OJO135" s="733"/>
      <c r="OJP135" s="733"/>
      <c r="OJQ135" s="733"/>
      <c r="OJR135" s="733"/>
      <c r="OJS135" s="733"/>
      <c r="OJT135" s="733"/>
      <c r="OJU135" s="733"/>
      <c r="OJV135" s="733"/>
      <c r="OJW135" s="733"/>
      <c r="OJX135" s="733"/>
      <c r="OJY135" s="733"/>
      <c r="OJZ135" s="733"/>
      <c r="OKA135" s="733"/>
      <c r="OKB135" s="733"/>
      <c r="OKC135" s="733"/>
      <c r="OKD135" s="733"/>
      <c r="OKE135" s="733"/>
      <c r="OKF135" s="733"/>
      <c r="OKG135" s="733"/>
      <c r="OKH135" s="733"/>
      <c r="OKI135" s="733"/>
      <c r="OKJ135" s="733"/>
      <c r="OKK135" s="733"/>
      <c r="OKL135" s="733"/>
      <c r="OKM135" s="733"/>
      <c r="OKN135" s="733"/>
      <c r="OKO135" s="733"/>
      <c r="OKP135" s="733"/>
      <c r="OKQ135" s="733"/>
      <c r="OKR135" s="733"/>
      <c r="OKS135" s="733"/>
      <c r="OKT135" s="733"/>
      <c r="OKU135" s="733"/>
      <c r="OKV135" s="733"/>
      <c r="OKW135" s="733"/>
      <c r="OKX135" s="733"/>
      <c r="OKY135" s="733"/>
      <c r="OKZ135" s="733"/>
      <c r="OLA135" s="733"/>
      <c r="OLB135" s="733"/>
      <c r="OLC135" s="733"/>
      <c r="OLD135" s="733"/>
      <c r="OLE135" s="733"/>
      <c r="OLF135" s="733"/>
      <c r="OLG135" s="733"/>
      <c r="OLH135" s="733"/>
      <c r="OLI135" s="733"/>
      <c r="OLJ135" s="733"/>
      <c r="OLK135" s="733"/>
      <c r="OLL135" s="733"/>
      <c r="OLM135" s="733"/>
      <c r="OLN135" s="733"/>
      <c r="OLO135" s="733"/>
      <c r="OLP135" s="733"/>
      <c r="OLQ135" s="733"/>
      <c r="OLR135" s="733"/>
      <c r="OLS135" s="733"/>
      <c r="OLT135" s="733"/>
      <c r="OLU135" s="733"/>
      <c r="OLV135" s="733"/>
      <c r="OLW135" s="733"/>
      <c r="OLX135" s="733"/>
      <c r="OLY135" s="733"/>
      <c r="OLZ135" s="733"/>
      <c r="OMA135" s="733"/>
      <c r="OMB135" s="733"/>
      <c r="OMC135" s="733"/>
      <c r="OMD135" s="733"/>
      <c r="OME135" s="733"/>
      <c r="OMF135" s="733"/>
      <c r="OMG135" s="733"/>
      <c r="OMH135" s="733"/>
      <c r="OMI135" s="733"/>
      <c r="OMJ135" s="733"/>
      <c r="OMK135" s="733"/>
      <c r="OML135" s="733"/>
      <c r="OMM135" s="733"/>
      <c r="OMN135" s="733"/>
      <c r="OMO135" s="733"/>
      <c r="OMP135" s="733"/>
      <c r="OMQ135" s="733"/>
      <c r="OMR135" s="733"/>
      <c r="OMS135" s="733"/>
      <c r="OMT135" s="733"/>
      <c r="OMU135" s="733"/>
      <c r="OMV135" s="733"/>
      <c r="OMW135" s="733"/>
      <c r="OMX135" s="733"/>
      <c r="OMY135" s="733"/>
      <c r="OMZ135" s="733"/>
      <c r="ONA135" s="733"/>
      <c r="ONB135" s="733"/>
      <c r="ONC135" s="733"/>
      <c r="OND135" s="733"/>
      <c r="ONE135" s="733"/>
      <c r="ONF135" s="733"/>
      <c r="ONG135" s="733"/>
      <c r="ONH135" s="733"/>
      <c r="ONI135" s="733"/>
      <c r="ONJ135" s="733"/>
      <c r="ONK135" s="733"/>
      <c r="ONL135" s="733"/>
      <c r="ONM135" s="733"/>
      <c r="ONN135" s="733"/>
      <c r="ONO135" s="733"/>
      <c r="ONP135" s="733"/>
      <c r="ONQ135" s="733"/>
      <c r="ONR135" s="733"/>
      <c r="ONS135" s="733"/>
      <c r="ONT135" s="733"/>
      <c r="ONU135" s="733"/>
      <c r="ONV135" s="733"/>
      <c r="ONW135" s="733"/>
      <c r="ONX135" s="733"/>
      <c r="ONY135" s="733"/>
      <c r="ONZ135" s="733"/>
      <c r="OOA135" s="733"/>
      <c r="OOB135" s="733"/>
      <c r="OOC135" s="733"/>
      <c r="OOD135" s="733"/>
      <c r="OOE135" s="733"/>
      <c r="OOF135" s="733"/>
      <c r="OOG135" s="733"/>
      <c r="OOH135" s="733"/>
      <c r="OOI135" s="733"/>
      <c r="OOJ135" s="733"/>
      <c r="OOK135" s="733"/>
      <c r="OOL135" s="733"/>
      <c r="OOM135" s="733"/>
      <c r="OON135" s="733"/>
      <c r="OOO135" s="733"/>
      <c r="OOP135" s="733"/>
      <c r="OOQ135" s="733"/>
      <c r="OOR135" s="733"/>
      <c r="OOS135" s="733"/>
      <c r="OOT135" s="733"/>
      <c r="OOU135" s="733"/>
      <c r="OOV135" s="733"/>
      <c r="OOW135" s="733"/>
      <c r="OOX135" s="733"/>
      <c r="OOY135" s="733"/>
      <c r="OOZ135" s="733"/>
      <c r="OPA135" s="733"/>
      <c r="OPB135" s="733"/>
      <c r="OPC135" s="733"/>
      <c r="OPD135" s="733"/>
      <c r="OPE135" s="733"/>
      <c r="OPF135" s="733"/>
      <c r="OPG135" s="733"/>
      <c r="OPH135" s="733"/>
      <c r="OPI135" s="733"/>
      <c r="OPJ135" s="733"/>
      <c r="OPK135" s="733"/>
      <c r="OPL135" s="733"/>
      <c r="OPM135" s="733"/>
      <c r="OPN135" s="733"/>
      <c r="OPO135" s="733"/>
      <c r="OPP135" s="733"/>
      <c r="OPQ135" s="733"/>
      <c r="OPR135" s="733"/>
      <c r="OPS135" s="733"/>
      <c r="OPT135" s="733"/>
      <c r="OPU135" s="733"/>
      <c r="OPV135" s="733"/>
      <c r="OPW135" s="733"/>
      <c r="OPX135" s="733"/>
      <c r="OPY135" s="733"/>
      <c r="OPZ135" s="733"/>
      <c r="OQA135" s="733"/>
      <c r="OQB135" s="733"/>
      <c r="OQC135" s="733"/>
      <c r="OQD135" s="733"/>
      <c r="OQE135" s="733"/>
      <c r="OQF135" s="733"/>
      <c r="OQG135" s="733"/>
      <c r="OQH135" s="733"/>
      <c r="OQI135" s="733"/>
      <c r="OQJ135" s="733"/>
      <c r="OQK135" s="733"/>
      <c r="OQL135" s="733"/>
      <c r="OQM135" s="733"/>
      <c r="OQN135" s="733"/>
      <c r="OQO135" s="733"/>
      <c r="OQP135" s="733"/>
      <c r="OQQ135" s="733"/>
      <c r="OQR135" s="733"/>
      <c r="OQS135" s="733"/>
      <c r="OQT135" s="733"/>
      <c r="OQU135" s="733"/>
      <c r="OQV135" s="733"/>
      <c r="OQW135" s="733"/>
      <c r="OQX135" s="733"/>
      <c r="OQY135" s="733"/>
      <c r="OQZ135" s="733"/>
      <c r="ORA135" s="733"/>
      <c r="ORB135" s="733"/>
      <c r="ORC135" s="733"/>
      <c r="ORD135" s="733"/>
      <c r="ORE135" s="733"/>
      <c r="ORF135" s="733"/>
      <c r="ORG135" s="733"/>
      <c r="ORH135" s="733"/>
      <c r="ORI135" s="733"/>
      <c r="ORJ135" s="733"/>
      <c r="ORK135" s="733"/>
      <c r="ORL135" s="733"/>
      <c r="ORM135" s="733"/>
      <c r="ORN135" s="733"/>
      <c r="ORO135" s="733"/>
      <c r="ORP135" s="733"/>
      <c r="ORQ135" s="733"/>
      <c r="ORR135" s="733"/>
      <c r="ORS135" s="733"/>
      <c r="ORT135" s="733"/>
      <c r="ORU135" s="733"/>
      <c r="ORV135" s="733"/>
      <c r="ORW135" s="733"/>
      <c r="ORX135" s="733"/>
      <c r="ORY135" s="733"/>
      <c r="ORZ135" s="733"/>
      <c r="OSA135" s="733"/>
      <c r="OSB135" s="733"/>
      <c r="OSC135" s="733"/>
      <c r="OSD135" s="733"/>
      <c r="OSE135" s="733"/>
      <c r="OSF135" s="733"/>
      <c r="OSG135" s="733"/>
      <c r="OSH135" s="733"/>
      <c r="OSI135" s="733"/>
      <c r="OSJ135" s="733"/>
      <c r="OSK135" s="733"/>
      <c r="OSL135" s="733"/>
      <c r="OSM135" s="733"/>
      <c r="OSN135" s="733"/>
      <c r="OSO135" s="733"/>
      <c r="OSP135" s="733"/>
      <c r="OSQ135" s="733"/>
      <c r="OSR135" s="733"/>
      <c r="OSS135" s="733"/>
      <c r="OST135" s="733"/>
      <c r="OSU135" s="733"/>
      <c r="OSV135" s="733"/>
      <c r="OSW135" s="733"/>
      <c r="OSX135" s="733"/>
      <c r="OSY135" s="733"/>
      <c r="OSZ135" s="733"/>
      <c r="OTA135" s="733"/>
      <c r="OTB135" s="733"/>
      <c r="OTC135" s="733"/>
      <c r="OTD135" s="733"/>
      <c r="OTE135" s="733"/>
      <c r="OTF135" s="733"/>
      <c r="OTG135" s="733"/>
      <c r="OTH135" s="733"/>
      <c r="OTI135" s="733"/>
      <c r="OTJ135" s="733"/>
      <c r="OTK135" s="733"/>
      <c r="OTL135" s="733"/>
      <c r="OTM135" s="733"/>
      <c r="OTN135" s="733"/>
      <c r="OTO135" s="733"/>
      <c r="OTP135" s="733"/>
      <c r="OTQ135" s="733"/>
      <c r="OTR135" s="733"/>
      <c r="OTS135" s="733"/>
      <c r="OTT135" s="733"/>
      <c r="OTU135" s="733"/>
      <c r="OTV135" s="733"/>
      <c r="OTW135" s="733"/>
      <c r="OTX135" s="733"/>
      <c r="OTY135" s="733"/>
      <c r="OTZ135" s="733"/>
      <c r="OUA135" s="733"/>
      <c r="OUB135" s="733"/>
      <c r="OUC135" s="733"/>
      <c r="OUD135" s="733"/>
      <c r="OUE135" s="733"/>
      <c r="OUF135" s="733"/>
      <c r="OUG135" s="733"/>
      <c r="OUH135" s="733"/>
      <c r="OUI135" s="733"/>
      <c r="OUJ135" s="733"/>
      <c r="OUK135" s="733"/>
      <c r="OUL135" s="733"/>
      <c r="OUM135" s="733"/>
      <c r="OUN135" s="733"/>
      <c r="OUO135" s="733"/>
      <c r="OUP135" s="733"/>
      <c r="OUQ135" s="733"/>
      <c r="OUR135" s="733"/>
      <c r="OUS135" s="733"/>
      <c r="OUT135" s="733"/>
      <c r="OUU135" s="733"/>
      <c r="OUV135" s="733"/>
      <c r="OUW135" s="733"/>
      <c r="OUX135" s="733"/>
      <c r="OUY135" s="733"/>
      <c r="OUZ135" s="733"/>
      <c r="OVA135" s="733"/>
      <c r="OVB135" s="733"/>
      <c r="OVC135" s="733"/>
      <c r="OVD135" s="733"/>
      <c r="OVE135" s="733"/>
      <c r="OVF135" s="733"/>
      <c r="OVG135" s="733"/>
      <c r="OVH135" s="733"/>
      <c r="OVI135" s="733"/>
      <c r="OVJ135" s="733"/>
      <c r="OVK135" s="733"/>
      <c r="OVL135" s="733"/>
      <c r="OVM135" s="733"/>
      <c r="OVN135" s="733"/>
      <c r="OVO135" s="733"/>
      <c r="OVP135" s="733"/>
      <c r="OVQ135" s="733"/>
      <c r="OVR135" s="733"/>
      <c r="OVS135" s="733"/>
      <c r="OVT135" s="733"/>
      <c r="OVU135" s="733"/>
      <c r="OVV135" s="733"/>
      <c r="OVW135" s="733"/>
      <c r="OVX135" s="733"/>
      <c r="OVY135" s="733"/>
      <c r="OVZ135" s="733"/>
      <c r="OWA135" s="733"/>
      <c r="OWB135" s="733"/>
      <c r="OWC135" s="733"/>
      <c r="OWD135" s="733"/>
      <c r="OWE135" s="733"/>
      <c r="OWF135" s="733"/>
      <c r="OWG135" s="733"/>
      <c r="OWH135" s="733"/>
      <c r="OWI135" s="733"/>
      <c r="OWJ135" s="733"/>
      <c r="OWK135" s="733"/>
      <c r="OWL135" s="733"/>
      <c r="OWM135" s="733"/>
      <c r="OWN135" s="733"/>
      <c r="OWO135" s="733"/>
      <c r="OWP135" s="733"/>
      <c r="OWQ135" s="733"/>
      <c r="OWR135" s="733"/>
      <c r="OWS135" s="733"/>
      <c r="OWT135" s="733"/>
      <c r="OWU135" s="733"/>
      <c r="OWV135" s="733"/>
      <c r="OWW135" s="733"/>
      <c r="OWX135" s="733"/>
      <c r="OWY135" s="733"/>
      <c r="OWZ135" s="733"/>
      <c r="OXA135" s="733"/>
      <c r="OXB135" s="733"/>
      <c r="OXC135" s="733"/>
      <c r="OXD135" s="733"/>
      <c r="OXE135" s="733"/>
      <c r="OXF135" s="733"/>
      <c r="OXG135" s="733"/>
      <c r="OXH135" s="733"/>
      <c r="OXI135" s="733"/>
      <c r="OXJ135" s="733"/>
      <c r="OXK135" s="733"/>
      <c r="OXL135" s="733"/>
      <c r="OXM135" s="733"/>
      <c r="OXN135" s="733"/>
      <c r="OXO135" s="733"/>
      <c r="OXP135" s="733"/>
      <c r="OXQ135" s="733"/>
      <c r="OXR135" s="733"/>
      <c r="OXS135" s="733"/>
      <c r="OXT135" s="733"/>
      <c r="OXU135" s="733"/>
      <c r="OXV135" s="733"/>
      <c r="OXW135" s="733"/>
      <c r="OXX135" s="733"/>
      <c r="OXY135" s="733"/>
      <c r="OXZ135" s="733"/>
      <c r="OYA135" s="733"/>
      <c r="OYB135" s="733"/>
      <c r="OYC135" s="733"/>
      <c r="OYD135" s="733"/>
      <c r="OYE135" s="733"/>
      <c r="OYF135" s="733"/>
      <c r="OYG135" s="733"/>
      <c r="OYH135" s="733"/>
      <c r="OYI135" s="733"/>
      <c r="OYJ135" s="733"/>
      <c r="OYK135" s="733"/>
      <c r="OYL135" s="733"/>
      <c r="OYM135" s="733"/>
      <c r="OYN135" s="733"/>
      <c r="OYO135" s="733"/>
      <c r="OYP135" s="733"/>
      <c r="OYQ135" s="733"/>
      <c r="OYR135" s="733"/>
      <c r="OYS135" s="733"/>
      <c r="OYT135" s="733"/>
      <c r="OYU135" s="733"/>
      <c r="OYV135" s="733"/>
      <c r="OYW135" s="733"/>
      <c r="OYX135" s="733"/>
      <c r="OYY135" s="733"/>
      <c r="OYZ135" s="733"/>
      <c r="OZA135" s="733"/>
      <c r="OZB135" s="733"/>
      <c r="OZC135" s="733"/>
      <c r="OZD135" s="733"/>
      <c r="OZE135" s="733"/>
      <c r="OZF135" s="733"/>
      <c r="OZG135" s="733"/>
      <c r="OZH135" s="733"/>
      <c r="OZI135" s="733"/>
      <c r="OZJ135" s="733"/>
      <c r="OZK135" s="733"/>
      <c r="OZL135" s="733"/>
      <c r="OZM135" s="733"/>
      <c r="OZN135" s="733"/>
      <c r="OZO135" s="733"/>
      <c r="OZP135" s="733"/>
      <c r="OZQ135" s="733"/>
      <c r="OZR135" s="733"/>
      <c r="OZS135" s="733"/>
      <c r="OZT135" s="733"/>
      <c r="OZU135" s="733"/>
      <c r="OZV135" s="733"/>
      <c r="OZW135" s="733"/>
      <c r="OZX135" s="733"/>
      <c r="OZY135" s="733"/>
      <c r="OZZ135" s="733"/>
      <c r="PAA135" s="733"/>
      <c r="PAB135" s="733"/>
      <c r="PAC135" s="733"/>
      <c r="PAD135" s="733"/>
      <c r="PAE135" s="733"/>
      <c r="PAF135" s="733"/>
      <c r="PAG135" s="733"/>
      <c r="PAH135" s="733"/>
      <c r="PAI135" s="733"/>
      <c r="PAJ135" s="733"/>
      <c r="PAK135" s="733"/>
      <c r="PAL135" s="733"/>
      <c r="PAM135" s="733"/>
      <c r="PAN135" s="733"/>
      <c r="PAO135" s="733"/>
      <c r="PAP135" s="733"/>
      <c r="PAQ135" s="733"/>
      <c r="PAR135" s="733"/>
      <c r="PAS135" s="733"/>
      <c r="PAT135" s="733"/>
      <c r="PAU135" s="733"/>
      <c r="PAV135" s="733"/>
      <c r="PAW135" s="733"/>
      <c r="PAX135" s="733"/>
      <c r="PAY135" s="733"/>
      <c r="PAZ135" s="733"/>
      <c r="PBA135" s="733"/>
      <c r="PBB135" s="733"/>
      <c r="PBC135" s="733"/>
      <c r="PBD135" s="733"/>
      <c r="PBE135" s="733"/>
      <c r="PBF135" s="733"/>
      <c r="PBG135" s="733"/>
      <c r="PBH135" s="733"/>
      <c r="PBI135" s="733"/>
      <c r="PBJ135" s="733"/>
      <c r="PBK135" s="733"/>
      <c r="PBL135" s="733"/>
      <c r="PBM135" s="733"/>
      <c r="PBN135" s="733"/>
      <c r="PBO135" s="733"/>
      <c r="PBP135" s="733"/>
      <c r="PBQ135" s="733"/>
      <c r="PBR135" s="733"/>
      <c r="PBS135" s="733"/>
      <c r="PBT135" s="733"/>
      <c r="PBU135" s="733"/>
      <c r="PBV135" s="733"/>
      <c r="PBW135" s="733"/>
      <c r="PBX135" s="733"/>
      <c r="PBY135" s="733"/>
      <c r="PBZ135" s="733"/>
      <c r="PCA135" s="733"/>
      <c r="PCB135" s="733"/>
      <c r="PCC135" s="733"/>
      <c r="PCD135" s="733"/>
      <c r="PCE135" s="733"/>
      <c r="PCF135" s="733"/>
      <c r="PCG135" s="733"/>
      <c r="PCH135" s="733"/>
      <c r="PCI135" s="733"/>
      <c r="PCJ135" s="733"/>
      <c r="PCK135" s="733"/>
      <c r="PCL135" s="733"/>
      <c r="PCM135" s="733"/>
      <c r="PCN135" s="733"/>
      <c r="PCO135" s="733"/>
      <c r="PCP135" s="733"/>
      <c r="PCQ135" s="733"/>
      <c r="PCR135" s="733"/>
      <c r="PCS135" s="733"/>
      <c r="PCT135" s="733"/>
      <c r="PCU135" s="733"/>
      <c r="PCV135" s="733"/>
      <c r="PCW135" s="733"/>
      <c r="PCX135" s="733"/>
      <c r="PCY135" s="733"/>
      <c r="PCZ135" s="733"/>
      <c r="PDA135" s="733"/>
      <c r="PDB135" s="733"/>
      <c r="PDC135" s="733"/>
      <c r="PDD135" s="733"/>
      <c r="PDE135" s="733"/>
      <c r="PDF135" s="733"/>
      <c r="PDG135" s="733"/>
      <c r="PDH135" s="733"/>
      <c r="PDI135" s="733"/>
      <c r="PDJ135" s="733"/>
      <c r="PDK135" s="733"/>
      <c r="PDL135" s="733"/>
      <c r="PDM135" s="733"/>
      <c r="PDN135" s="733"/>
      <c r="PDO135" s="733"/>
      <c r="PDP135" s="733"/>
      <c r="PDQ135" s="733"/>
      <c r="PDR135" s="733"/>
      <c r="PDS135" s="733"/>
      <c r="PDT135" s="733"/>
      <c r="PDU135" s="733"/>
      <c r="PDV135" s="733"/>
      <c r="PDW135" s="733"/>
      <c r="PDX135" s="733"/>
      <c r="PDY135" s="733"/>
      <c r="PDZ135" s="733"/>
      <c r="PEA135" s="733"/>
      <c r="PEB135" s="733"/>
      <c r="PEC135" s="733"/>
      <c r="PED135" s="733"/>
      <c r="PEE135" s="733"/>
      <c r="PEF135" s="733"/>
      <c r="PEG135" s="733"/>
      <c r="PEH135" s="733"/>
      <c r="PEI135" s="733"/>
      <c r="PEJ135" s="733"/>
      <c r="PEK135" s="733"/>
      <c r="PEL135" s="733"/>
      <c r="PEM135" s="733"/>
      <c r="PEN135" s="733"/>
      <c r="PEO135" s="733"/>
      <c r="PEP135" s="733"/>
      <c r="PEQ135" s="733"/>
      <c r="PER135" s="733"/>
      <c r="PES135" s="733"/>
      <c r="PET135" s="733"/>
      <c r="PEU135" s="733"/>
      <c r="PEV135" s="733"/>
      <c r="PEW135" s="733"/>
      <c r="PEX135" s="733"/>
      <c r="PEY135" s="733"/>
      <c r="PEZ135" s="733"/>
      <c r="PFA135" s="733"/>
      <c r="PFB135" s="733"/>
      <c r="PFC135" s="733"/>
      <c r="PFD135" s="733"/>
      <c r="PFE135" s="733"/>
      <c r="PFF135" s="733"/>
      <c r="PFG135" s="733"/>
      <c r="PFH135" s="733"/>
      <c r="PFI135" s="733"/>
      <c r="PFJ135" s="733"/>
      <c r="PFK135" s="733"/>
      <c r="PFL135" s="733"/>
      <c r="PFM135" s="733"/>
      <c r="PFN135" s="733"/>
      <c r="PFO135" s="733"/>
      <c r="PFP135" s="733"/>
      <c r="PFQ135" s="733"/>
      <c r="PFR135" s="733"/>
      <c r="PFS135" s="733"/>
      <c r="PFT135" s="733"/>
      <c r="PFU135" s="733"/>
      <c r="PFV135" s="733"/>
      <c r="PFW135" s="733"/>
      <c r="PFX135" s="733"/>
      <c r="PFY135" s="733"/>
      <c r="PFZ135" s="733"/>
      <c r="PGA135" s="733"/>
      <c r="PGB135" s="733"/>
      <c r="PGC135" s="733"/>
      <c r="PGD135" s="733"/>
      <c r="PGE135" s="733"/>
      <c r="PGF135" s="733"/>
      <c r="PGG135" s="733"/>
      <c r="PGH135" s="733"/>
      <c r="PGI135" s="733"/>
      <c r="PGJ135" s="733"/>
      <c r="PGK135" s="733"/>
      <c r="PGL135" s="733"/>
      <c r="PGM135" s="733"/>
      <c r="PGN135" s="733"/>
      <c r="PGO135" s="733"/>
      <c r="PGP135" s="733"/>
      <c r="PGQ135" s="733"/>
      <c r="PGR135" s="733"/>
      <c r="PGS135" s="733"/>
      <c r="PGT135" s="733"/>
      <c r="PGU135" s="733"/>
      <c r="PGV135" s="733"/>
      <c r="PGW135" s="733"/>
      <c r="PGX135" s="733"/>
      <c r="PGY135" s="733"/>
      <c r="PGZ135" s="733"/>
      <c r="PHA135" s="733"/>
      <c r="PHB135" s="733"/>
      <c r="PHC135" s="733"/>
      <c r="PHD135" s="733"/>
      <c r="PHE135" s="733"/>
      <c r="PHF135" s="733"/>
      <c r="PHG135" s="733"/>
      <c r="PHH135" s="733"/>
      <c r="PHI135" s="733"/>
      <c r="PHJ135" s="733"/>
      <c r="PHK135" s="733"/>
      <c r="PHL135" s="733"/>
      <c r="PHM135" s="733"/>
      <c r="PHN135" s="733"/>
      <c r="PHO135" s="733"/>
      <c r="PHP135" s="733"/>
      <c r="PHQ135" s="733"/>
      <c r="PHR135" s="733"/>
      <c r="PHS135" s="733"/>
      <c r="PHT135" s="733"/>
      <c r="PHU135" s="733"/>
      <c r="PHV135" s="733"/>
      <c r="PHW135" s="733"/>
      <c r="PHX135" s="733"/>
      <c r="PHY135" s="733"/>
      <c r="PHZ135" s="733"/>
      <c r="PIA135" s="733"/>
      <c r="PIB135" s="733"/>
      <c r="PIC135" s="733"/>
      <c r="PID135" s="733"/>
      <c r="PIE135" s="733"/>
      <c r="PIF135" s="733"/>
      <c r="PIG135" s="733"/>
      <c r="PIH135" s="733"/>
      <c r="PII135" s="733"/>
      <c r="PIJ135" s="733"/>
      <c r="PIK135" s="733"/>
      <c r="PIL135" s="733"/>
      <c r="PIM135" s="733"/>
      <c r="PIN135" s="733"/>
      <c r="PIO135" s="733"/>
      <c r="PIP135" s="733"/>
      <c r="PIQ135" s="733"/>
      <c r="PIR135" s="733"/>
      <c r="PIS135" s="733"/>
      <c r="PIT135" s="733"/>
      <c r="PIU135" s="733"/>
      <c r="PIV135" s="733"/>
      <c r="PIW135" s="733"/>
      <c r="PIX135" s="733"/>
      <c r="PIY135" s="733"/>
      <c r="PIZ135" s="733"/>
      <c r="PJA135" s="733"/>
      <c r="PJB135" s="733"/>
      <c r="PJC135" s="733"/>
      <c r="PJD135" s="733"/>
      <c r="PJE135" s="733"/>
      <c r="PJF135" s="733"/>
      <c r="PJG135" s="733"/>
      <c r="PJH135" s="733"/>
      <c r="PJI135" s="733"/>
      <c r="PJJ135" s="733"/>
      <c r="PJK135" s="733"/>
      <c r="PJL135" s="733"/>
      <c r="PJM135" s="733"/>
      <c r="PJN135" s="733"/>
      <c r="PJO135" s="733"/>
      <c r="PJP135" s="733"/>
      <c r="PJQ135" s="733"/>
      <c r="PJR135" s="733"/>
      <c r="PJS135" s="733"/>
      <c r="PJT135" s="733"/>
      <c r="PJU135" s="733"/>
      <c r="PJV135" s="733"/>
      <c r="PJW135" s="733"/>
      <c r="PJX135" s="733"/>
      <c r="PJY135" s="733"/>
      <c r="PJZ135" s="733"/>
      <c r="PKA135" s="733"/>
      <c r="PKB135" s="733"/>
      <c r="PKC135" s="733"/>
      <c r="PKD135" s="733"/>
      <c r="PKE135" s="733"/>
      <c r="PKF135" s="733"/>
      <c r="PKG135" s="733"/>
      <c r="PKH135" s="733"/>
      <c r="PKI135" s="733"/>
      <c r="PKJ135" s="733"/>
      <c r="PKK135" s="733"/>
      <c r="PKL135" s="733"/>
      <c r="PKM135" s="733"/>
      <c r="PKN135" s="733"/>
      <c r="PKO135" s="733"/>
      <c r="PKP135" s="733"/>
      <c r="PKQ135" s="733"/>
      <c r="PKR135" s="733"/>
      <c r="PKS135" s="733"/>
      <c r="PKT135" s="733"/>
      <c r="PKU135" s="733"/>
      <c r="PKV135" s="733"/>
      <c r="PKW135" s="733"/>
      <c r="PKX135" s="733"/>
      <c r="PKY135" s="733"/>
      <c r="PKZ135" s="733"/>
      <c r="PLA135" s="733"/>
      <c r="PLB135" s="733"/>
      <c r="PLC135" s="733"/>
      <c r="PLD135" s="733"/>
      <c r="PLE135" s="733"/>
      <c r="PLF135" s="733"/>
      <c r="PLG135" s="733"/>
      <c r="PLH135" s="733"/>
      <c r="PLI135" s="733"/>
      <c r="PLJ135" s="733"/>
      <c r="PLK135" s="733"/>
      <c r="PLL135" s="733"/>
      <c r="PLM135" s="733"/>
      <c r="PLN135" s="733"/>
      <c r="PLO135" s="733"/>
      <c r="PLP135" s="733"/>
      <c r="PLQ135" s="733"/>
      <c r="PLR135" s="733"/>
      <c r="PLS135" s="733"/>
      <c r="PLT135" s="733"/>
      <c r="PLU135" s="733"/>
      <c r="PLV135" s="733"/>
      <c r="PLW135" s="733"/>
      <c r="PLX135" s="733"/>
      <c r="PLY135" s="733"/>
      <c r="PLZ135" s="733"/>
      <c r="PMA135" s="733"/>
      <c r="PMB135" s="733"/>
      <c r="PMC135" s="733"/>
      <c r="PMD135" s="733"/>
      <c r="PME135" s="733"/>
      <c r="PMF135" s="733"/>
      <c r="PMG135" s="733"/>
      <c r="PMH135" s="733"/>
      <c r="PMI135" s="733"/>
      <c r="PMJ135" s="733"/>
      <c r="PMK135" s="733"/>
      <c r="PML135" s="733"/>
      <c r="PMM135" s="733"/>
      <c r="PMN135" s="733"/>
      <c r="PMO135" s="733"/>
      <c r="PMP135" s="733"/>
      <c r="PMQ135" s="733"/>
      <c r="PMR135" s="733"/>
      <c r="PMS135" s="733"/>
      <c r="PMT135" s="733"/>
      <c r="PMU135" s="733"/>
      <c r="PMV135" s="733"/>
      <c r="PMW135" s="733"/>
      <c r="PMX135" s="733"/>
      <c r="PMY135" s="733"/>
      <c r="PMZ135" s="733"/>
      <c r="PNA135" s="733"/>
      <c r="PNB135" s="733"/>
      <c r="PNC135" s="733"/>
      <c r="PND135" s="733"/>
      <c r="PNE135" s="733"/>
      <c r="PNF135" s="733"/>
      <c r="PNG135" s="733"/>
      <c r="PNH135" s="733"/>
      <c r="PNI135" s="733"/>
      <c r="PNJ135" s="733"/>
      <c r="PNK135" s="733"/>
      <c r="PNL135" s="733"/>
      <c r="PNM135" s="733"/>
      <c r="PNN135" s="733"/>
      <c r="PNO135" s="733"/>
      <c r="PNP135" s="733"/>
      <c r="PNQ135" s="733"/>
      <c r="PNR135" s="733"/>
      <c r="PNS135" s="733"/>
      <c r="PNT135" s="733"/>
      <c r="PNU135" s="733"/>
      <c r="PNV135" s="733"/>
      <c r="PNW135" s="733"/>
      <c r="PNX135" s="733"/>
      <c r="PNY135" s="733"/>
      <c r="PNZ135" s="733"/>
      <c r="POA135" s="733"/>
      <c r="POB135" s="733"/>
      <c r="POC135" s="733"/>
      <c r="POD135" s="733"/>
      <c r="POE135" s="733"/>
      <c r="POF135" s="733"/>
      <c r="POG135" s="733"/>
      <c r="POH135" s="733"/>
      <c r="POI135" s="733"/>
      <c r="POJ135" s="733"/>
      <c r="POK135" s="733"/>
      <c r="POL135" s="733"/>
      <c r="POM135" s="733"/>
      <c r="PON135" s="733"/>
      <c r="POO135" s="733"/>
      <c r="POP135" s="733"/>
      <c r="POQ135" s="733"/>
      <c r="POR135" s="733"/>
      <c r="POS135" s="733"/>
      <c r="POT135" s="733"/>
      <c r="POU135" s="733"/>
      <c r="POV135" s="733"/>
      <c r="POW135" s="733"/>
      <c r="POX135" s="733"/>
      <c r="POY135" s="733"/>
      <c r="POZ135" s="733"/>
      <c r="PPA135" s="733"/>
      <c r="PPB135" s="733"/>
      <c r="PPC135" s="733"/>
      <c r="PPD135" s="733"/>
      <c r="PPE135" s="733"/>
      <c r="PPF135" s="733"/>
      <c r="PPG135" s="733"/>
      <c r="PPH135" s="733"/>
      <c r="PPI135" s="733"/>
      <c r="PPJ135" s="733"/>
      <c r="PPK135" s="733"/>
      <c r="PPL135" s="733"/>
      <c r="PPM135" s="733"/>
      <c r="PPN135" s="733"/>
      <c r="PPO135" s="733"/>
      <c r="PPP135" s="733"/>
      <c r="PPQ135" s="733"/>
      <c r="PPR135" s="733"/>
      <c r="PPS135" s="733"/>
      <c r="PPT135" s="733"/>
      <c r="PPU135" s="733"/>
      <c r="PPV135" s="733"/>
      <c r="PPW135" s="733"/>
      <c r="PPX135" s="733"/>
      <c r="PPY135" s="733"/>
      <c r="PPZ135" s="733"/>
      <c r="PQA135" s="733"/>
      <c r="PQB135" s="733"/>
      <c r="PQC135" s="733"/>
      <c r="PQD135" s="733"/>
      <c r="PQE135" s="733"/>
      <c r="PQF135" s="733"/>
      <c r="PQG135" s="733"/>
      <c r="PQH135" s="733"/>
      <c r="PQI135" s="733"/>
      <c r="PQJ135" s="733"/>
      <c r="PQK135" s="733"/>
      <c r="PQL135" s="733"/>
      <c r="PQM135" s="733"/>
      <c r="PQN135" s="733"/>
      <c r="PQO135" s="733"/>
      <c r="PQP135" s="733"/>
      <c r="PQQ135" s="733"/>
      <c r="PQR135" s="733"/>
      <c r="PQS135" s="733"/>
      <c r="PQT135" s="733"/>
      <c r="PQU135" s="733"/>
      <c r="PQV135" s="733"/>
      <c r="PQW135" s="733"/>
      <c r="PQX135" s="733"/>
      <c r="PQY135" s="733"/>
      <c r="PQZ135" s="733"/>
      <c r="PRA135" s="733"/>
      <c r="PRB135" s="733"/>
      <c r="PRC135" s="733"/>
      <c r="PRD135" s="733"/>
      <c r="PRE135" s="733"/>
      <c r="PRF135" s="733"/>
      <c r="PRG135" s="733"/>
      <c r="PRH135" s="733"/>
      <c r="PRI135" s="733"/>
      <c r="PRJ135" s="733"/>
      <c r="PRK135" s="733"/>
      <c r="PRL135" s="733"/>
      <c r="PRM135" s="733"/>
      <c r="PRN135" s="733"/>
      <c r="PRO135" s="733"/>
      <c r="PRP135" s="733"/>
      <c r="PRQ135" s="733"/>
      <c r="PRR135" s="733"/>
      <c r="PRS135" s="733"/>
      <c r="PRT135" s="733"/>
      <c r="PRU135" s="733"/>
      <c r="PRV135" s="733"/>
      <c r="PRW135" s="733"/>
      <c r="PRX135" s="733"/>
      <c r="PRY135" s="733"/>
      <c r="PRZ135" s="733"/>
      <c r="PSA135" s="733"/>
      <c r="PSB135" s="733"/>
      <c r="PSC135" s="733"/>
      <c r="PSD135" s="733"/>
      <c r="PSE135" s="733"/>
      <c r="PSF135" s="733"/>
      <c r="PSG135" s="733"/>
      <c r="PSH135" s="733"/>
      <c r="PSI135" s="733"/>
      <c r="PSJ135" s="733"/>
      <c r="PSK135" s="733"/>
      <c r="PSL135" s="733"/>
      <c r="PSM135" s="733"/>
      <c r="PSN135" s="733"/>
      <c r="PSO135" s="733"/>
      <c r="PSP135" s="733"/>
      <c r="PSQ135" s="733"/>
      <c r="PSR135" s="733"/>
      <c r="PSS135" s="733"/>
      <c r="PST135" s="733"/>
      <c r="PSU135" s="733"/>
      <c r="PSV135" s="733"/>
      <c r="PSW135" s="733"/>
      <c r="PSX135" s="733"/>
      <c r="PSY135" s="733"/>
      <c r="PSZ135" s="733"/>
      <c r="PTA135" s="733"/>
      <c r="PTB135" s="733"/>
      <c r="PTC135" s="733"/>
      <c r="PTD135" s="733"/>
      <c r="PTE135" s="733"/>
      <c r="PTF135" s="733"/>
      <c r="PTG135" s="733"/>
      <c r="PTH135" s="733"/>
      <c r="PTI135" s="733"/>
      <c r="PTJ135" s="733"/>
      <c r="PTK135" s="733"/>
      <c r="PTL135" s="733"/>
      <c r="PTM135" s="733"/>
      <c r="PTN135" s="733"/>
      <c r="PTO135" s="733"/>
      <c r="PTP135" s="733"/>
      <c r="PTQ135" s="733"/>
      <c r="PTR135" s="733"/>
      <c r="PTS135" s="733"/>
      <c r="PTT135" s="733"/>
      <c r="PTU135" s="733"/>
      <c r="PTV135" s="733"/>
      <c r="PTW135" s="733"/>
      <c r="PTX135" s="733"/>
      <c r="PTY135" s="733"/>
      <c r="PTZ135" s="733"/>
      <c r="PUA135" s="733"/>
      <c r="PUB135" s="733"/>
      <c r="PUC135" s="733"/>
      <c r="PUD135" s="733"/>
      <c r="PUE135" s="733"/>
      <c r="PUF135" s="733"/>
      <c r="PUG135" s="733"/>
      <c r="PUH135" s="733"/>
      <c r="PUI135" s="733"/>
      <c r="PUJ135" s="733"/>
      <c r="PUK135" s="733"/>
      <c r="PUL135" s="733"/>
      <c r="PUM135" s="733"/>
      <c r="PUN135" s="733"/>
      <c r="PUO135" s="733"/>
      <c r="PUP135" s="733"/>
      <c r="PUQ135" s="733"/>
      <c r="PUR135" s="733"/>
      <c r="PUS135" s="733"/>
      <c r="PUT135" s="733"/>
      <c r="PUU135" s="733"/>
      <c r="PUV135" s="733"/>
      <c r="PUW135" s="733"/>
      <c r="PUX135" s="733"/>
      <c r="PUY135" s="733"/>
      <c r="PUZ135" s="733"/>
      <c r="PVA135" s="733"/>
      <c r="PVB135" s="733"/>
      <c r="PVC135" s="733"/>
      <c r="PVD135" s="733"/>
      <c r="PVE135" s="733"/>
      <c r="PVF135" s="733"/>
      <c r="PVG135" s="733"/>
      <c r="PVH135" s="733"/>
      <c r="PVI135" s="733"/>
      <c r="PVJ135" s="733"/>
      <c r="PVK135" s="733"/>
      <c r="PVL135" s="733"/>
      <c r="PVM135" s="733"/>
      <c r="PVN135" s="733"/>
      <c r="PVO135" s="733"/>
      <c r="PVP135" s="733"/>
      <c r="PVQ135" s="733"/>
      <c r="PVR135" s="733"/>
      <c r="PVS135" s="733"/>
      <c r="PVT135" s="733"/>
      <c r="PVU135" s="733"/>
      <c r="PVV135" s="733"/>
      <c r="PVW135" s="733"/>
      <c r="PVX135" s="733"/>
      <c r="PVY135" s="733"/>
      <c r="PVZ135" s="733"/>
      <c r="PWA135" s="733"/>
      <c r="PWB135" s="733"/>
      <c r="PWC135" s="733"/>
      <c r="PWD135" s="733"/>
      <c r="PWE135" s="733"/>
      <c r="PWF135" s="733"/>
      <c r="PWG135" s="733"/>
      <c r="PWH135" s="733"/>
      <c r="PWI135" s="733"/>
      <c r="PWJ135" s="733"/>
      <c r="PWK135" s="733"/>
      <c r="PWL135" s="733"/>
      <c r="PWM135" s="733"/>
      <c r="PWN135" s="733"/>
      <c r="PWO135" s="733"/>
      <c r="PWP135" s="733"/>
      <c r="PWQ135" s="733"/>
      <c r="PWR135" s="733"/>
      <c r="PWS135" s="733"/>
      <c r="PWT135" s="733"/>
      <c r="PWU135" s="733"/>
      <c r="PWV135" s="733"/>
      <c r="PWW135" s="733"/>
      <c r="PWX135" s="733"/>
      <c r="PWY135" s="733"/>
      <c r="PWZ135" s="733"/>
      <c r="PXA135" s="733"/>
      <c r="PXB135" s="733"/>
      <c r="PXC135" s="733"/>
      <c r="PXD135" s="733"/>
      <c r="PXE135" s="733"/>
      <c r="PXF135" s="733"/>
      <c r="PXG135" s="733"/>
      <c r="PXH135" s="733"/>
      <c r="PXI135" s="733"/>
      <c r="PXJ135" s="733"/>
      <c r="PXK135" s="733"/>
      <c r="PXL135" s="733"/>
      <c r="PXM135" s="733"/>
      <c r="PXN135" s="733"/>
      <c r="PXO135" s="733"/>
      <c r="PXP135" s="733"/>
      <c r="PXQ135" s="733"/>
      <c r="PXR135" s="733"/>
      <c r="PXS135" s="733"/>
      <c r="PXT135" s="733"/>
      <c r="PXU135" s="733"/>
      <c r="PXV135" s="733"/>
      <c r="PXW135" s="733"/>
      <c r="PXX135" s="733"/>
      <c r="PXY135" s="733"/>
      <c r="PXZ135" s="733"/>
      <c r="PYA135" s="733"/>
      <c r="PYB135" s="733"/>
      <c r="PYC135" s="733"/>
      <c r="PYD135" s="733"/>
      <c r="PYE135" s="733"/>
      <c r="PYF135" s="733"/>
      <c r="PYG135" s="733"/>
      <c r="PYH135" s="733"/>
      <c r="PYI135" s="733"/>
      <c r="PYJ135" s="733"/>
      <c r="PYK135" s="733"/>
      <c r="PYL135" s="733"/>
      <c r="PYM135" s="733"/>
      <c r="PYN135" s="733"/>
      <c r="PYO135" s="733"/>
      <c r="PYP135" s="733"/>
      <c r="PYQ135" s="733"/>
      <c r="PYR135" s="733"/>
      <c r="PYS135" s="733"/>
      <c r="PYT135" s="733"/>
      <c r="PYU135" s="733"/>
      <c r="PYV135" s="733"/>
      <c r="PYW135" s="733"/>
      <c r="PYX135" s="733"/>
      <c r="PYY135" s="733"/>
      <c r="PYZ135" s="733"/>
      <c r="PZA135" s="733"/>
      <c r="PZB135" s="733"/>
      <c r="PZC135" s="733"/>
      <c r="PZD135" s="733"/>
      <c r="PZE135" s="733"/>
      <c r="PZF135" s="733"/>
      <c r="PZG135" s="733"/>
      <c r="PZH135" s="733"/>
      <c r="PZI135" s="733"/>
      <c r="PZJ135" s="733"/>
      <c r="PZK135" s="733"/>
      <c r="PZL135" s="733"/>
      <c r="PZM135" s="733"/>
      <c r="PZN135" s="733"/>
      <c r="PZO135" s="733"/>
      <c r="PZP135" s="733"/>
      <c r="PZQ135" s="733"/>
      <c r="PZR135" s="733"/>
      <c r="PZS135" s="733"/>
      <c r="PZT135" s="733"/>
      <c r="PZU135" s="733"/>
      <c r="PZV135" s="733"/>
      <c r="PZW135" s="733"/>
      <c r="PZX135" s="733"/>
      <c r="PZY135" s="733"/>
      <c r="PZZ135" s="733"/>
      <c r="QAA135" s="733"/>
      <c r="QAB135" s="733"/>
      <c r="QAC135" s="733"/>
      <c r="QAD135" s="733"/>
      <c r="QAE135" s="733"/>
      <c r="QAF135" s="733"/>
      <c r="QAG135" s="733"/>
      <c r="QAH135" s="733"/>
      <c r="QAI135" s="733"/>
      <c r="QAJ135" s="733"/>
      <c r="QAK135" s="733"/>
      <c r="QAL135" s="733"/>
      <c r="QAM135" s="733"/>
      <c r="QAN135" s="733"/>
      <c r="QAO135" s="733"/>
      <c r="QAP135" s="733"/>
      <c r="QAQ135" s="733"/>
      <c r="QAR135" s="733"/>
      <c r="QAS135" s="733"/>
      <c r="QAT135" s="733"/>
      <c r="QAU135" s="733"/>
      <c r="QAV135" s="733"/>
      <c r="QAW135" s="733"/>
      <c r="QAX135" s="733"/>
      <c r="QAY135" s="733"/>
      <c r="QAZ135" s="733"/>
      <c r="QBA135" s="733"/>
      <c r="QBB135" s="733"/>
      <c r="QBC135" s="733"/>
      <c r="QBD135" s="733"/>
      <c r="QBE135" s="733"/>
      <c r="QBF135" s="733"/>
      <c r="QBG135" s="733"/>
      <c r="QBH135" s="733"/>
      <c r="QBI135" s="733"/>
      <c r="QBJ135" s="733"/>
      <c r="QBK135" s="733"/>
      <c r="QBL135" s="733"/>
      <c r="QBM135" s="733"/>
      <c r="QBN135" s="733"/>
      <c r="QBO135" s="733"/>
      <c r="QBP135" s="733"/>
      <c r="QBQ135" s="733"/>
      <c r="QBR135" s="733"/>
      <c r="QBS135" s="733"/>
      <c r="QBT135" s="733"/>
      <c r="QBU135" s="733"/>
      <c r="QBV135" s="733"/>
      <c r="QBW135" s="733"/>
      <c r="QBX135" s="733"/>
      <c r="QBY135" s="733"/>
      <c r="QBZ135" s="733"/>
      <c r="QCA135" s="733"/>
      <c r="QCB135" s="733"/>
      <c r="QCC135" s="733"/>
      <c r="QCD135" s="733"/>
      <c r="QCE135" s="733"/>
      <c r="QCF135" s="733"/>
      <c r="QCG135" s="733"/>
      <c r="QCH135" s="733"/>
      <c r="QCI135" s="733"/>
      <c r="QCJ135" s="733"/>
      <c r="QCK135" s="733"/>
      <c r="QCL135" s="733"/>
      <c r="QCM135" s="733"/>
      <c r="QCN135" s="733"/>
      <c r="QCO135" s="733"/>
      <c r="QCP135" s="733"/>
      <c r="QCQ135" s="733"/>
      <c r="QCR135" s="733"/>
      <c r="QCS135" s="733"/>
      <c r="QCT135" s="733"/>
      <c r="QCU135" s="733"/>
      <c r="QCV135" s="733"/>
      <c r="QCW135" s="733"/>
      <c r="QCX135" s="733"/>
      <c r="QCY135" s="733"/>
      <c r="QCZ135" s="733"/>
      <c r="QDA135" s="733"/>
      <c r="QDB135" s="733"/>
      <c r="QDC135" s="733"/>
      <c r="QDD135" s="733"/>
      <c r="QDE135" s="733"/>
      <c r="QDF135" s="733"/>
      <c r="QDG135" s="733"/>
      <c r="QDH135" s="733"/>
      <c r="QDI135" s="733"/>
      <c r="QDJ135" s="733"/>
      <c r="QDK135" s="733"/>
      <c r="QDL135" s="733"/>
      <c r="QDM135" s="733"/>
      <c r="QDN135" s="733"/>
      <c r="QDO135" s="733"/>
      <c r="QDP135" s="733"/>
      <c r="QDQ135" s="733"/>
      <c r="QDR135" s="733"/>
      <c r="QDS135" s="733"/>
      <c r="QDT135" s="733"/>
      <c r="QDU135" s="733"/>
      <c r="QDV135" s="733"/>
      <c r="QDW135" s="733"/>
      <c r="QDX135" s="733"/>
      <c r="QDY135" s="733"/>
      <c r="QDZ135" s="733"/>
      <c r="QEA135" s="733"/>
      <c r="QEB135" s="733"/>
      <c r="QEC135" s="733"/>
      <c r="QED135" s="733"/>
      <c r="QEE135" s="733"/>
      <c r="QEF135" s="733"/>
      <c r="QEG135" s="733"/>
      <c r="QEH135" s="733"/>
      <c r="QEI135" s="733"/>
      <c r="QEJ135" s="733"/>
      <c r="QEK135" s="733"/>
      <c r="QEL135" s="733"/>
      <c r="QEM135" s="733"/>
      <c r="QEN135" s="733"/>
      <c r="QEO135" s="733"/>
      <c r="QEP135" s="733"/>
      <c r="QEQ135" s="733"/>
      <c r="QER135" s="733"/>
      <c r="QES135" s="733"/>
      <c r="QET135" s="733"/>
      <c r="QEU135" s="733"/>
      <c r="QEV135" s="733"/>
      <c r="QEW135" s="733"/>
      <c r="QEX135" s="733"/>
      <c r="QEY135" s="733"/>
      <c r="QEZ135" s="733"/>
      <c r="QFA135" s="733"/>
      <c r="QFB135" s="733"/>
      <c r="QFC135" s="733"/>
      <c r="QFD135" s="733"/>
      <c r="QFE135" s="733"/>
      <c r="QFF135" s="733"/>
      <c r="QFG135" s="733"/>
      <c r="QFH135" s="733"/>
      <c r="QFI135" s="733"/>
      <c r="QFJ135" s="733"/>
      <c r="QFK135" s="733"/>
      <c r="QFL135" s="733"/>
      <c r="QFM135" s="733"/>
      <c r="QFN135" s="733"/>
      <c r="QFO135" s="733"/>
      <c r="QFP135" s="733"/>
      <c r="QFQ135" s="733"/>
      <c r="QFR135" s="733"/>
      <c r="QFS135" s="733"/>
      <c r="QFT135" s="733"/>
      <c r="QFU135" s="733"/>
      <c r="QFV135" s="733"/>
      <c r="QFW135" s="733"/>
      <c r="QFX135" s="733"/>
      <c r="QFY135" s="733"/>
      <c r="QFZ135" s="733"/>
      <c r="QGA135" s="733"/>
      <c r="QGB135" s="733"/>
      <c r="QGC135" s="733"/>
      <c r="QGD135" s="733"/>
      <c r="QGE135" s="733"/>
      <c r="QGF135" s="733"/>
      <c r="QGG135" s="733"/>
      <c r="QGH135" s="733"/>
      <c r="QGI135" s="733"/>
      <c r="QGJ135" s="733"/>
      <c r="QGK135" s="733"/>
      <c r="QGL135" s="733"/>
      <c r="QGM135" s="733"/>
      <c r="QGN135" s="733"/>
      <c r="QGO135" s="733"/>
      <c r="QGP135" s="733"/>
      <c r="QGQ135" s="733"/>
      <c r="QGR135" s="733"/>
      <c r="QGS135" s="733"/>
      <c r="QGT135" s="733"/>
      <c r="QGU135" s="733"/>
      <c r="QGV135" s="733"/>
      <c r="QGW135" s="733"/>
      <c r="QGX135" s="733"/>
      <c r="QGY135" s="733"/>
      <c r="QGZ135" s="733"/>
      <c r="QHA135" s="733"/>
      <c r="QHB135" s="733"/>
      <c r="QHC135" s="733"/>
      <c r="QHD135" s="733"/>
      <c r="QHE135" s="733"/>
      <c r="QHF135" s="733"/>
      <c r="QHG135" s="733"/>
      <c r="QHH135" s="733"/>
      <c r="QHI135" s="733"/>
      <c r="QHJ135" s="733"/>
      <c r="QHK135" s="733"/>
      <c r="QHL135" s="733"/>
      <c r="QHM135" s="733"/>
      <c r="QHN135" s="733"/>
      <c r="QHO135" s="733"/>
      <c r="QHP135" s="733"/>
      <c r="QHQ135" s="733"/>
      <c r="QHR135" s="733"/>
      <c r="QHS135" s="733"/>
      <c r="QHT135" s="733"/>
      <c r="QHU135" s="733"/>
      <c r="QHV135" s="733"/>
      <c r="QHW135" s="733"/>
      <c r="QHX135" s="733"/>
      <c r="QHY135" s="733"/>
      <c r="QHZ135" s="733"/>
      <c r="QIA135" s="733"/>
      <c r="QIB135" s="733"/>
      <c r="QIC135" s="733"/>
      <c r="QID135" s="733"/>
      <c r="QIE135" s="733"/>
      <c r="QIF135" s="733"/>
      <c r="QIG135" s="733"/>
      <c r="QIH135" s="733"/>
      <c r="QII135" s="733"/>
      <c r="QIJ135" s="733"/>
      <c r="QIK135" s="733"/>
      <c r="QIL135" s="733"/>
      <c r="QIM135" s="733"/>
      <c r="QIN135" s="733"/>
      <c r="QIO135" s="733"/>
      <c r="QIP135" s="733"/>
      <c r="QIQ135" s="733"/>
      <c r="QIR135" s="733"/>
      <c r="QIS135" s="733"/>
      <c r="QIT135" s="733"/>
      <c r="QIU135" s="733"/>
      <c r="QIV135" s="733"/>
      <c r="QIW135" s="733"/>
      <c r="QIX135" s="733"/>
      <c r="QIY135" s="733"/>
      <c r="QIZ135" s="733"/>
      <c r="QJA135" s="733"/>
      <c r="QJB135" s="733"/>
      <c r="QJC135" s="733"/>
      <c r="QJD135" s="733"/>
      <c r="QJE135" s="733"/>
      <c r="QJF135" s="733"/>
      <c r="QJG135" s="733"/>
      <c r="QJH135" s="733"/>
      <c r="QJI135" s="733"/>
      <c r="QJJ135" s="733"/>
      <c r="QJK135" s="733"/>
      <c r="QJL135" s="733"/>
      <c r="QJM135" s="733"/>
      <c r="QJN135" s="733"/>
      <c r="QJO135" s="733"/>
      <c r="QJP135" s="733"/>
      <c r="QJQ135" s="733"/>
      <c r="QJR135" s="733"/>
      <c r="QJS135" s="733"/>
      <c r="QJT135" s="733"/>
      <c r="QJU135" s="733"/>
      <c r="QJV135" s="733"/>
      <c r="QJW135" s="733"/>
      <c r="QJX135" s="733"/>
      <c r="QJY135" s="733"/>
      <c r="QJZ135" s="733"/>
      <c r="QKA135" s="733"/>
      <c r="QKB135" s="733"/>
      <c r="QKC135" s="733"/>
      <c r="QKD135" s="733"/>
      <c r="QKE135" s="733"/>
      <c r="QKF135" s="733"/>
      <c r="QKG135" s="733"/>
      <c r="QKH135" s="733"/>
      <c r="QKI135" s="733"/>
      <c r="QKJ135" s="733"/>
      <c r="QKK135" s="733"/>
      <c r="QKL135" s="733"/>
      <c r="QKM135" s="733"/>
      <c r="QKN135" s="733"/>
      <c r="QKO135" s="733"/>
      <c r="QKP135" s="733"/>
      <c r="QKQ135" s="733"/>
      <c r="QKR135" s="733"/>
      <c r="QKS135" s="733"/>
      <c r="QKT135" s="733"/>
      <c r="QKU135" s="733"/>
      <c r="QKV135" s="733"/>
      <c r="QKW135" s="733"/>
      <c r="QKX135" s="733"/>
      <c r="QKY135" s="733"/>
      <c r="QKZ135" s="733"/>
      <c r="QLA135" s="733"/>
      <c r="QLB135" s="733"/>
      <c r="QLC135" s="733"/>
      <c r="QLD135" s="733"/>
      <c r="QLE135" s="733"/>
      <c r="QLF135" s="733"/>
      <c r="QLG135" s="733"/>
      <c r="QLH135" s="733"/>
      <c r="QLI135" s="733"/>
      <c r="QLJ135" s="733"/>
      <c r="QLK135" s="733"/>
      <c r="QLL135" s="733"/>
      <c r="QLM135" s="733"/>
      <c r="QLN135" s="733"/>
      <c r="QLO135" s="733"/>
      <c r="QLP135" s="733"/>
      <c r="QLQ135" s="733"/>
      <c r="QLR135" s="733"/>
      <c r="QLS135" s="733"/>
      <c r="QLT135" s="733"/>
      <c r="QLU135" s="733"/>
      <c r="QLV135" s="733"/>
      <c r="QLW135" s="733"/>
      <c r="QLX135" s="733"/>
      <c r="QLY135" s="733"/>
      <c r="QLZ135" s="733"/>
      <c r="QMA135" s="733"/>
      <c r="QMB135" s="733"/>
      <c r="QMC135" s="733"/>
      <c r="QMD135" s="733"/>
      <c r="QME135" s="733"/>
      <c r="QMF135" s="733"/>
      <c r="QMG135" s="733"/>
      <c r="QMH135" s="733"/>
      <c r="QMI135" s="733"/>
      <c r="QMJ135" s="733"/>
      <c r="QMK135" s="733"/>
      <c r="QML135" s="733"/>
      <c r="QMM135" s="733"/>
      <c r="QMN135" s="733"/>
      <c r="QMO135" s="733"/>
      <c r="QMP135" s="733"/>
      <c r="QMQ135" s="733"/>
      <c r="QMR135" s="733"/>
      <c r="QMS135" s="733"/>
      <c r="QMT135" s="733"/>
      <c r="QMU135" s="733"/>
      <c r="QMV135" s="733"/>
      <c r="QMW135" s="733"/>
      <c r="QMX135" s="733"/>
      <c r="QMY135" s="733"/>
      <c r="QMZ135" s="733"/>
      <c r="QNA135" s="733"/>
      <c r="QNB135" s="733"/>
      <c r="QNC135" s="733"/>
      <c r="QND135" s="733"/>
      <c r="QNE135" s="733"/>
      <c r="QNF135" s="733"/>
      <c r="QNG135" s="733"/>
      <c r="QNH135" s="733"/>
      <c r="QNI135" s="733"/>
      <c r="QNJ135" s="733"/>
      <c r="QNK135" s="733"/>
      <c r="QNL135" s="733"/>
      <c r="QNM135" s="733"/>
      <c r="QNN135" s="733"/>
      <c r="QNO135" s="733"/>
      <c r="QNP135" s="733"/>
      <c r="QNQ135" s="733"/>
      <c r="QNR135" s="733"/>
      <c r="QNS135" s="733"/>
      <c r="QNT135" s="733"/>
      <c r="QNU135" s="733"/>
      <c r="QNV135" s="733"/>
      <c r="QNW135" s="733"/>
      <c r="QNX135" s="733"/>
      <c r="QNY135" s="733"/>
      <c r="QNZ135" s="733"/>
      <c r="QOA135" s="733"/>
      <c r="QOB135" s="733"/>
      <c r="QOC135" s="733"/>
      <c r="QOD135" s="733"/>
      <c r="QOE135" s="733"/>
      <c r="QOF135" s="733"/>
      <c r="QOG135" s="733"/>
      <c r="QOH135" s="733"/>
      <c r="QOI135" s="733"/>
      <c r="QOJ135" s="733"/>
      <c r="QOK135" s="733"/>
      <c r="QOL135" s="733"/>
      <c r="QOM135" s="733"/>
      <c r="QON135" s="733"/>
      <c r="QOO135" s="733"/>
      <c r="QOP135" s="733"/>
      <c r="QOQ135" s="733"/>
      <c r="QOR135" s="733"/>
      <c r="QOS135" s="733"/>
      <c r="QOT135" s="733"/>
      <c r="QOU135" s="733"/>
      <c r="QOV135" s="733"/>
      <c r="QOW135" s="733"/>
      <c r="QOX135" s="733"/>
      <c r="QOY135" s="733"/>
      <c r="QOZ135" s="733"/>
      <c r="QPA135" s="733"/>
      <c r="QPB135" s="733"/>
      <c r="QPC135" s="733"/>
      <c r="QPD135" s="733"/>
      <c r="QPE135" s="733"/>
      <c r="QPF135" s="733"/>
      <c r="QPG135" s="733"/>
      <c r="QPH135" s="733"/>
      <c r="QPI135" s="733"/>
      <c r="QPJ135" s="733"/>
      <c r="QPK135" s="733"/>
      <c r="QPL135" s="733"/>
      <c r="QPM135" s="733"/>
      <c r="QPN135" s="733"/>
      <c r="QPO135" s="733"/>
      <c r="QPP135" s="733"/>
      <c r="QPQ135" s="733"/>
      <c r="QPR135" s="733"/>
      <c r="QPS135" s="733"/>
      <c r="QPT135" s="733"/>
      <c r="QPU135" s="733"/>
      <c r="QPV135" s="733"/>
      <c r="QPW135" s="733"/>
      <c r="QPX135" s="733"/>
      <c r="QPY135" s="733"/>
      <c r="QPZ135" s="733"/>
      <c r="QQA135" s="733"/>
      <c r="QQB135" s="733"/>
      <c r="QQC135" s="733"/>
      <c r="QQD135" s="733"/>
      <c r="QQE135" s="733"/>
      <c r="QQF135" s="733"/>
      <c r="QQG135" s="733"/>
      <c r="QQH135" s="733"/>
      <c r="QQI135" s="733"/>
      <c r="QQJ135" s="733"/>
      <c r="QQK135" s="733"/>
      <c r="QQL135" s="733"/>
      <c r="QQM135" s="733"/>
      <c r="QQN135" s="733"/>
      <c r="QQO135" s="733"/>
      <c r="QQP135" s="733"/>
      <c r="QQQ135" s="733"/>
      <c r="QQR135" s="733"/>
      <c r="QQS135" s="733"/>
      <c r="QQT135" s="733"/>
      <c r="QQU135" s="733"/>
      <c r="QQV135" s="733"/>
      <c r="QQW135" s="733"/>
      <c r="QQX135" s="733"/>
      <c r="QQY135" s="733"/>
      <c r="QQZ135" s="733"/>
      <c r="QRA135" s="733"/>
      <c r="QRB135" s="733"/>
      <c r="QRC135" s="733"/>
      <c r="QRD135" s="733"/>
      <c r="QRE135" s="733"/>
      <c r="QRF135" s="733"/>
      <c r="QRG135" s="733"/>
      <c r="QRH135" s="733"/>
      <c r="QRI135" s="733"/>
      <c r="QRJ135" s="733"/>
      <c r="QRK135" s="733"/>
      <c r="QRL135" s="733"/>
      <c r="QRM135" s="733"/>
      <c r="QRN135" s="733"/>
      <c r="QRO135" s="733"/>
      <c r="QRP135" s="733"/>
      <c r="QRQ135" s="733"/>
      <c r="QRR135" s="733"/>
      <c r="QRS135" s="733"/>
      <c r="QRT135" s="733"/>
      <c r="QRU135" s="733"/>
      <c r="QRV135" s="733"/>
      <c r="QRW135" s="733"/>
      <c r="QRX135" s="733"/>
      <c r="QRY135" s="733"/>
      <c r="QRZ135" s="733"/>
      <c r="QSA135" s="733"/>
      <c r="QSB135" s="733"/>
      <c r="QSC135" s="733"/>
      <c r="QSD135" s="733"/>
      <c r="QSE135" s="733"/>
      <c r="QSF135" s="733"/>
      <c r="QSG135" s="733"/>
      <c r="QSH135" s="733"/>
      <c r="QSI135" s="733"/>
      <c r="QSJ135" s="733"/>
      <c r="QSK135" s="733"/>
      <c r="QSL135" s="733"/>
      <c r="QSM135" s="733"/>
      <c r="QSN135" s="733"/>
      <c r="QSO135" s="733"/>
      <c r="QSP135" s="733"/>
      <c r="QSQ135" s="733"/>
      <c r="QSR135" s="733"/>
      <c r="QSS135" s="733"/>
      <c r="QST135" s="733"/>
      <c r="QSU135" s="733"/>
      <c r="QSV135" s="733"/>
      <c r="QSW135" s="733"/>
      <c r="QSX135" s="733"/>
      <c r="QSY135" s="733"/>
      <c r="QSZ135" s="733"/>
      <c r="QTA135" s="733"/>
      <c r="QTB135" s="733"/>
      <c r="QTC135" s="733"/>
      <c r="QTD135" s="733"/>
      <c r="QTE135" s="733"/>
      <c r="QTF135" s="733"/>
      <c r="QTG135" s="733"/>
      <c r="QTH135" s="733"/>
      <c r="QTI135" s="733"/>
      <c r="QTJ135" s="733"/>
      <c r="QTK135" s="733"/>
      <c r="QTL135" s="733"/>
      <c r="QTM135" s="733"/>
      <c r="QTN135" s="733"/>
      <c r="QTO135" s="733"/>
      <c r="QTP135" s="733"/>
      <c r="QTQ135" s="733"/>
      <c r="QTR135" s="733"/>
      <c r="QTS135" s="733"/>
      <c r="QTT135" s="733"/>
      <c r="QTU135" s="733"/>
      <c r="QTV135" s="733"/>
      <c r="QTW135" s="733"/>
      <c r="QTX135" s="733"/>
      <c r="QTY135" s="733"/>
      <c r="QTZ135" s="733"/>
      <c r="QUA135" s="733"/>
      <c r="QUB135" s="733"/>
      <c r="QUC135" s="733"/>
      <c r="QUD135" s="733"/>
      <c r="QUE135" s="733"/>
      <c r="QUF135" s="733"/>
      <c r="QUG135" s="733"/>
      <c r="QUH135" s="733"/>
      <c r="QUI135" s="733"/>
      <c r="QUJ135" s="733"/>
      <c r="QUK135" s="733"/>
      <c r="QUL135" s="733"/>
      <c r="QUM135" s="733"/>
      <c r="QUN135" s="733"/>
      <c r="QUO135" s="733"/>
      <c r="QUP135" s="733"/>
      <c r="QUQ135" s="733"/>
      <c r="QUR135" s="733"/>
      <c r="QUS135" s="733"/>
      <c r="QUT135" s="733"/>
      <c r="QUU135" s="733"/>
      <c r="QUV135" s="733"/>
      <c r="QUW135" s="733"/>
      <c r="QUX135" s="733"/>
      <c r="QUY135" s="733"/>
      <c r="QUZ135" s="733"/>
      <c r="QVA135" s="733"/>
      <c r="QVB135" s="733"/>
      <c r="QVC135" s="733"/>
      <c r="QVD135" s="733"/>
      <c r="QVE135" s="733"/>
      <c r="QVF135" s="733"/>
      <c r="QVG135" s="733"/>
      <c r="QVH135" s="733"/>
      <c r="QVI135" s="733"/>
      <c r="QVJ135" s="733"/>
      <c r="QVK135" s="733"/>
      <c r="QVL135" s="733"/>
      <c r="QVM135" s="733"/>
      <c r="QVN135" s="733"/>
      <c r="QVO135" s="733"/>
      <c r="QVP135" s="733"/>
      <c r="QVQ135" s="733"/>
      <c r="QVR135" s="733"/>
      <c r="QVS135" s="733"/>
      <c r="QVT135" s="733"/>
      <c r="QVU135" s="733"/>
      <c r="QVV135" s="733"/>
      <c r="QVW135" s="733"/>
      <c r="QVX135" s="733"/>
      <c r="QVY135" s="733"/>
      <c r="QVZ135" s="733"/>
      <c r="QWA135" s="733"/>
      <c r="QWB135" s="733"/>
      <c r="QWC135" s="733"/>
      <c r="QWD135" s="733"/>
      <c r="QWE135" s="733"/>
      <c r="QWF135" s="733"/>
      <c r="QWG135" s="733"/>
      <c r="QWH135" s="733"/>
      <c r="QWI135" s="733"/>
      <c r="QWJ135" s="733"/>
      <c r="QWK135" s="733"/>
      <c r="QWL135" s="733"/>
      <c r="QWM135" s="733"/>
      <c r="QWN135" s="733"/>
      <c r="QWO135" s="733"/>
      <c r="QWP135" s="733"/>
      <c r="QWQ135" s="733"/>
      <c r="QWR135" s="733"/>
      <c r="QWS135" s="733"/>
      <c r="QWT135" s="733"/>
      <c r="QWU135" s="733"/>
      <c r="QWV135" s="733"/>
      <c r="QWW135" s="733"/>
      <c r="QWX135" s="733"/>
      <c r="QWY135" s="733"/>
      <c r="QWZ135" s="733"/>
      <c r="QXA135" s="733"/>
      <c r="QXB135" s="733"/>
      <c r="QXC135" s="733"/>
      <c r="QXD135" s="733"/>
      <c r="QXE135" s="733"/>
      <c r="QXF135" s="733"/>
      <c r="QXG135" s="733"/>
      <c r="QXH135" s="733"/>
      <c r="QXI135" s="733"/>
      <c r="QXJ135" s="733"/>
      <c r="QXK135" s="733"/>
      <c r="QXL135" s="733"/>
      <c r="QXM135" s="733"/>
      <c r="QXN135" s="733"/>
      <c r="QXO135" s="733"/>
      <c r="QXP135" s="733"/>
      <c r="QXQ135" s="733"/>
      <c r="QXR135" s="733"/>
      <c r="QXS135" s="733"/>
      <c r="QXT135" s="733"/>
      <c r="QXU135" s="733"/>
      <c r="QXV135" s="733"/>
      <c r="QXW135" s="733"/>
      <c r="QXX135" s="733"/>
      <c r="QXY135" s="733"/>
      <c r="QXZ135" s="733"/>
      <c r="QYA135" s="733"/>
      <c r="QYB135" s="733"/>
      <c r="QYC135" s="733"/>
      <c r="QYD135" s="733"/>
      <c r="QYE135" s="733"/>
      <c r="QYF135" s="733"/>
      <c r="QYG135" s="733"/>
      <c r="QYH135" s="733"/>
      <c r="QYI135" s="733"/>
      <c r="QYJ135" s="733"/>
      <c r="QYK135" s="733"/>
      <c r="QYL135" s="733"/>
      <c r="QYM135" s="733"/>
      <c r="QYN135" s="733"/>
      <c r="QYO135" s="733"/>
      <c r="QYP135" s="733"/>
      <c r="QYQ135" s="733"/>
      <c r="QYR135" s="733"/>
      <c r="QYS135" s="733"/>
      <c r="QYT135" s="733"/>
      <c r="QYU135" s="733"/>
      <c r="QYV135" s="733"/>
      <c r="QYW135" s="733"/>
      <c r="QYX135" s="733"/>
      <c r="QYY135" s="733"/>
      <c r="QYZ135" s="733"/>
      <c r="QZA135" s="733"/>
      <c r="QZB135" s="733"/>
      <c r="QZC135" s="733"/>
      <c r="QZD135" s="733"/>
      <c r="QZE135" s="733"/>
      <c r="QZF135" s="733"/>
      <c r="QZG135" s="733"/>
      <c r="QZH135" s="733"/>
      <c r="QZI135" s="733"/>
      <c r="QZJ135" s="733"/>
      <c r="QZK135" s="733"/>
      <c r="QZL135" s="733"/>
      <c r="QZM135" s="733"/>
      <c r="QZN135" s="733"/>
      <c r="QZO135" s="733"/>
      <c r="QZP135" s="733"/>
      <c r="QZQ135" s="733"/>
      <c r="QZR135" s="733"/>
      <c r="QZS135" s="733"/>
      <c r="QZT135" s="733"/>
      <c r="QZU135" s="733"/>
      <c r="QZV135" s="733"/>
      <c r="QZW135" s="733"/>
      <c r="QZX135" s="733"/>
      <c r="QZY135" s="733"/>
      <c r="QZZ135" s="733"/>
      <c r="RAA135" s="733"/>
      <c r="RAB135" s="733"/>
      <c r="RAC135" s="733"/>
      <c r="RAD135" s="733"/>
      <c r="RAE135" s="733"/>
      <c r="RAF135" s="733"/>
      <c r="RAG135" s="733"/>
      <c r="RAH135" s="733"/>
      <c r="RAI135" s="733"/>
      <c r="RAJ135" s="733"/>
      <c r="RAK135" s="733"/>
      <c r="RAL135" s="733"/>
      <c r="RAM135" s="733"/>
      <c r="RAN135" s="733"/>
      <c r="RAO135" s="733"/>
      <c r="RAP135" s="733"/>
      <c r="RAQ135" s="733"/>
      <c r="RAR135" s="733"/>
      <c r="RAS135" s="733"/>
      <c r="RAT135" s="733"/>
      <c r="RAU135" s="733"/>
      <c r="RAV135" s="733"/>
      <c r="RAW135" s="733"/>
      <c r="RAX135" s="733"/>
      <c r="RAY135" s="733"/>
      <c r="RAZ135" s="733"/>
      <c r="RBA135" s="733"/>
      <c r="RBB135" s="733"/>
      <c r="RBC135" s="733"/>
      <c r="RBD135" s="733"/>
      <c r="RBE135" s="733"/>
      <c r="RBF135" s="733"/>
      <c r="RBG135" s="733"/>
      <c r="RBH135" s="733"/>
      <c r="RBI135" s="733"/>
      <c r="RBJ135" s="733"/>
      <c r="RBK135" s="733"/>
      <c r="RBL135" s="733"/>
      <c r="RBM135" s="733"/>
      <c r="RBN135" s="733"/>
      <c r="RBO135" s="733"/>
      <c r="RBP135" s="733"/>
      <c r="RBQ135" s="733"/>
      <c r="RBR135" s="733"/>
      <c r="RBS135" s="733"/>
      <c r="RBT135" s="733"/>
      <c r="RBU135" s="733"/>
      <c r="RBV135" s="733"/>
      <c r="RBW135" s="733"/>
      <c r="RBX135" s="733"/>
      <c r="RBY135" s="733"/>
      <c r="RBZ135" s="733"/>
      <c r="RCA135" s="733"/>
      <c r="RCB135" s="733"/>
      <c r="RCC135" s="733"/>
      <c r="RCD135" s="733"/>
      <c r="RCE135" s="733"/>
      <c r="RCF135" s="733"/>
      <c r="RCG135" s="733"/>
      <c r="RCH135" s="733"/>
      <c r="RCI135" s="733"/>
      <c r="RCJ135" s="733"/>
      <c r="RCK135" s="733"/>
      <c r="RCL135" s="733"/>
      <c r="RCM135" s="733"/>
      <c r="RCN135" s="733"/>
      <c r="RCO135" s="733"/>
      <c r="RCP135" s="733"/>
      <c r="RCQ135" s="733"/>
      <c r="RCR135" s="733"/>
      <c r="RCS135" s="733"/>
      <c r="RCT135" s="733"/>
      <c r="RCU135" s="733"/>
      <c r="RCV135" s="733"/>
      <c r="RCW135" s="733"/>
      <c r="RCX135" s="733"/>
      <c r="RCY135" s="733"/>
      <c r="RCZ135" s="733"/>
      <c r="RDA135" s="733"/>
      <c r="RDB135" s="733"/>
      <c r="RDC135" s="733"/>
      <c r="RDD135" s="733"/>
      <c r="RDE135" s="733"/>
      <c r="RDF135" s="733"/>
      <c r="RDG135" s="733"/>
      <c r="RDH135" s="733"/>
      <c r="RDI135" s="733"/>
      <c r="RDJ135" s="733"/>
      <c r="RDK135" s="733"/>
      <c r="RDL135" s="733"/>
      <c r="RDM135" s="733"/>
      <c r="RDN135" s="733"/>
      <c r="RDO135" s="733"/>
      <c r="RDP135" s="733"/>
      <c r="RDQ135" s="733"/>
      <c r="RDR135" s="733"/>
      <c r="RDS135" s="733"/>
      <c r="RDT135" s="733"/>
      <c r="RDU135" s="733"/>
      <c r="RDV135" s="733"/>
      <c r="RDW135" s="733"/>
      <c r="RDX135" s="733"/>
      <c r="RDY135" s="733"/>
      <c r="RDZ135" s="733"/>
      <c r="REA135" s="733"/>
      <c r="REB135" s="733"/>
      <c r="REC135" s="733"/>
      <c r="RED135" s="733"/>
      <c r="REE135" s="733"/>
      <c r="REF135" s="733"/>
      <c r="REG135" s="733"/>
      <c r="REH135" s="733"/>
      <c r="REI135" s="733"/>
      <c r="REJ135" s="733"/>
      <c r="REK135" s="733"/>
      <c r="REL135" s="733"/>
      <c r="REM135" s="733"/>
      <c r="REN135" s="733"/>
      <c r="REO135" s="733"/>
      <c r="REP135" s="733"/>
      <c r="REQ135" s="733"/>
      <c r="RER135" s="733"/>
      <c r="RES135" s="733"/>
      <c r="RET135" s="733"/>
      <c r="REU135" s="733"/>
      <c r="REV135" s="733"/>
      <c r="REW135" s="733"/>
      <c r="REX135" s="733"/>
      <c r="REY135" s="733"/>
      <c r="REZ135" s="733"/>
      <c r="RFA135" s="733"/>
      <c r="RFB135" s="733"/>
      <c r="RFC135" s="733"/>
      <c r="RFD135" s="733"/>
      <c r="RFE135" s="733"/>
      <c r="RFF135" s="733"/>
      <c r="RFG135" s="733"/>
      <c r="RFH135" s="733"/>
      <c r="RFI135" s="733"/>
      <c r="RFJ135" s="733"/>
      <c r="RFK135" s="733"/>
      <c r="RFL135" s="733"/>
      <c r="RFM135" s="733"/>
      <c r="RFN135" s="733"/>
      <c r="RFO135" s="733"/>
      <c r="RFP135" s="733"/>
      <c r="RFQ135" s="733"/>
      <c r="RFR135" s="733"/>
      <c r="RFS135" s="733"/>
      <c r="RFT135" s="733"/>
      <c r="RFU135" s="733"/>
      <c r="RFV135" s="733"/>
      <c r="RFW135" s="733"/>
      <c r="RFX135" s="733"/>
      <c r="RFY135" s="733"/>
      <c r="RFZ135" s="733"/>
      <c r="RGA135" s="733"/>
      <c r="RGB135" s="733"/>
      <c r="RGC135" s="733"/>
      <c r="RGD135" s="733"/>
      <c r="RGE135" s="733"/>
      <c r="RGF135" s="733"/>
      <c r="RGG135" s="733"/>
      <c r="RGH135" s="733"/>
      <c r="RGI135" s="733"/>
      <c r="RGJ135" s="733"/>
      <c r="RGK135" s="733"/>
      <c r="RGL135" s="733"/>
      <c r="RGM135" s="733"/>
      <c r="RGN135" s="733"/>
      <c r="RGO135" s="733"/>
      <c r="RGP135" s="733"/>
      <c r="RGQ135" s="733"/>
      <c r="RGR135" s="733"/>
      <c r="RGS135" s="733"/>
      <c r="RGT135" s="733"/>
      <c r="RGU135" s="733"/>
      <c r="RGV135" s="733"/>
      <c r="RGW135" s="733"/>
      <c r="RGX135" s="733"/>
      <c r="RGY135" s="733"/>
      <c r="RGZ135" s="733"/>
      <c r="RHA135" s="733"/>
      <c r="RHB135" s="733"/>
      <c r="RHC135" s="733"/>
      <c r="RHD135" s="733"/>
      <c r="RHE135" s="733"/>
      <c r="RHF135" s="733"/>
      <c r="RHG135" s="733"/>
      <c r="RHH135" s="733"/>
      <c r="RHI135" s="733"/>
      <c r="RHJ135" s="733"/>
      <c r="RHK135" s="733"/>
      <c r="RHL135" s="733"/>
      <c r="RHM135" s="733"/>
      <c r="RHN135" s="733"/>
      <c r="RHO135" s="733"/>
      <c r="RHP135" s="733"/>
      <c r="RHQ135" s="733"/>
      <c r="RHR135" s="733"/>
      <c r="RHS135" s="733"/>
      <c r="RHT135" s="733"/>
      <c r="RHU135" s="733"/>
      <c r="RHV135" s="733"/>
      <c r="RHW135" s="733"/>
      <c r="RHX135" s="733"/>
      <c r="RHY135" s="733"/>
      <c r="RHZ135" s="733"/>
      <c r="RIA135" s="733"/>
      <c r="RIB135" s="733"/>
      <c r="RIC135" s="733"/>
      <c r="RID135" s="733"/>
      <c r="RIE135" s="733"/>
      <c r="RIF135" s="733"/>
      <c r="RIG135" s="733"/>
      <c r="RIH135" s="733"/>
      <c r="RII135" s="733"/>
      <c r="RIJ135" s="733"/>
      <c r="RIK135" s="733"/>
      <c r="RIL135" s="733"/>
      <c r="RIM135" s="733"/>
      <c r="RIN135" s="733"/>
      <c r="RIO135" s="733"/>
      <c r="RIP135" s="733"/>
      <c r="RIQ135" s="733"/>
      <c r="RIR135" s="733"/>
      <c r="RIS135" s="733"/>
      <c r="RIT135" s="733"/>
      <c r="RIU135" s="733"/>
      <c r="RIV135" s="733"/>
      <c r="RIW135" s="733"/>
      <c r="RIX135" s="733"/>
      <c r="RIY135" s="733"/>
      <c r="RIZ135" s="733"/>
      <c r="RJA135" s="733"/>
      <c r="RJB135" s="733"/>
      <c r="RJC135" s="733"/>
      <c r="RJD135" s="733"/>
      <c r="RJE135" s="733"/>
      <c r="RJF135" s="733"/>
      <c r="RJG135" s="733"/>
      <c r="RJH135" s="733"/>
      <c r="RJI135" s="733"/>
      <c r="RJJ135" s="733"/>
      <c r="RJK135" s="733"/>
      <c r="RJL135" s="733"/>
      <c r="RJM135" s="733"/>
      <c r="RJN135" s="733"/>
      <c r="RJO135" s="733"/>
      <c r="RJP135" s="733"/>
      <c r="RJQ135" s="733"/>
      <c r="RJR135" s="733"/>
      <c r="RJS135" s="733"/>
      <c r="RJT135" s="733"/>
      <c r="RJU135" s="733"/>
      <c r="RJV135" s="733"/>
      <c r="RJW135" s="733"/>
      <c r="RJX135" s="733"/>
      <c r="RJY135" s="733"/>
      <c r="RJZ135" s="733"/>
      <c r="RKA135" s="733"/>
      <c r="RKB135" s="733"/>
      <c r="RKC135" s="733"/>
      <c r="RKD135" s="733"/>
      <c r="RKE135" s="733"/>
      <c r="RKF135" s="733"/>
      <c r="RKG135" s="733"/>
      <c r="RKH135" s="733"/>
      <c r="RKI135" s="733"/>
      <c r="RKJ135" s="733"/>
      <c r="RKK135" s="733"/>
      <c r="RKL135" s="733"/>
      <c r="RKM135" s="733"/>
      <c r="RKN135" s="733"/>
      <c r="RKO135" s="733"/>
      <c r="RKP135" s="733"/>
      <c r="RKQ135" s="733"/>
      <c r="RKR135" s="733"/>
      <c r="RKS135" s="733"/>
      <c r="RKT135" s="733"/>
      <c r="RKU135" s="733"/>
      <c r="RKV135" s="733"/>
      <c r="RKW135" s="733"/>
      <c r="RKX135" s="733"/>
      <c r="RKY135" s="733"/>
      <c r="RKZ135" s="733"/>
      <c r="RLA135" s="733"/>
      <c r="RLB135" s="733"/>
      <c r="RLC135" s="733"/>
      <c r="RLD135" s="733"/>
      <c r="RLE135" s="733"/>
      <c r="RLF135" s="733"/>
      <c r="RLG135" s="733"/>
      <c r="RLH135" s="733"/>
      <c r="RLI135" s="733"/>
      <c r="RLJ135" s="733"/>
      <c r="RLK135" s="733"/>
      <c r="RLL135" s="733"/>
      <c r="RLM135" s="733"/>
      <c r="RLN135" s="733"/>
      <c r="RLO135" s="733"/>
      <c r="RLP135" s="733"/>
      <c r="RLQ135" s="733"/>
      <c r="RLR135" s="733"/>
      <c r="RLS135" s="733"/>
      <c r="RLT135" s="733"/>
      <c r="RLU135" s="733"/>
      <c r="RLV135" s="733"/>
      <c r="RLW135" s="733"/>
      <c r="RLX135" s="733"/>
      <c r="RLY135" s="733"/>
      <c r="RLZ135" s="733"/>
      <c r="RMA135" s="733"/>
      <c r="RMB135" s="733"/>
      <c r="RMC135" s="733"/>
      <c r="RMD135" s="733"/>
      <c r="RME135" s="733"/>
      <c r="RMF135" s="733"/>
      <c r="RMG135" s="733"/>
      <c r="RMH135" s="733"/>
      <c r="RMI135" s="733"/>
      <c r="RMJ135" s="733"/>
      <c r="RMK135" s="733"/>
      <c r="RML135" s="733"/>
      <c r="RMM135" s="733"/>
      <c r="RMN135" s="733"/>
      <c r="RMO135" s="733"/>
      <c r="RMP135" s="733"/>
      <c r="RMQ135" s="733"/>
      <c r="RMR135" s="733"/>
      <c r="RMS135" s="733"/>
      <c r="RMT135" s="733"/>
      <c r="RMU135" s="733"/>
      <c r="RMV135" s="733"/>
      <c r="RMW135" s="733"/>
      <c r="RMX135" s="733"/>
      <c r="RMY135" s="733"/>
      <c r="RMZ135" s="733"/>
      <c r="RNA135" s="733"/>
      <c r="RNB135" s="733"/>
      <c r="RNC135" s="733"/>
      <c r="RND135" s="733"/>
      <c r="RNE135" s="733"/>
      <c r="RNF135" s="733"/>
      <c r="RNG135" s="733"/>
      <c r="RNH135" s="733"/>
      <c r="RNI135" s="733"/>
      <c r="RNJ135" s="733"/>
      <c r="RNK135" s="733"/>
      <c r="RNL135" s="733"/>
      <c r="RNM135" s="733"/>
      <c r="RNN135" s="733"/>
      <c r="RNO135" s="733"/>
      <c r="RNP135" s="733"/>
      <c r="RNQ135" s="733"/>
      <c r="RNR135" s="733"/>
      <c r="RNS135" s="733"/>
      <c r="RNT135" s="733"/>
      <c r="RNU135" s="733"/>
      <c r="RNV135" s="733"/>
      <c r="RNW135" s="733"/>
      <c r="RNX135" s="733"/>
      <c r="RNY135" s="733"/>
      <c r="RNZ135" s="733"/>
      <c r="ROA135" s="733"/>
      <c r="ROB135" s="733"/>
      <c r="ROC135" s="733"/>
      <c r="ROD135" s="733"/>
      <c r="ROE135" s="733"/>
      <c r="ROF135" s="733"/>
      <c r="ROG135" s="733"/>
      <c r="ROH135" s="733"/>
      <c r="ROI135" s="733"/>
      <c r="ROJ135" s="733"/>
      <c r="ROK135" s="733"/>
      <c r="ROL135" s="733"/>
      <c r="ROM135" s="733"/>
      <c r="RON135" s="733"/>
      <c r="ROO135" s="733"/>
      <c r="ROP135" s="733"/>
      <c r="ROQ135" s="733"/>
      <c r="ROR135" s="733"/>
      <c r="ROS135" s="733"/>
      <c r="ROT135" s="733"/>
      <c r="ROU135" s="733"/>
      <c r="ROV135" s="733"/>
      <c r="ROW135" s="733"/>
      <c r="ROX135" s="733"/>
      <c r="ROY135" s="733"/>
      <c r="ROZ135" s="733"/>
      <c r="RPA135" s="733"/>
      <c r="RPB135" s="733"/>
      <c r="RPC135" s="733"/>
      <c r="RPD135" s="733"/>
      <c r="RPE135" s="733"/>
      <c r="RPF135" s="733"/>
      <c r="RPG135" s="733"/>
      <c r="RPH135" s="733"/>
      <c r="RPI135" s="733"/>
      <c r="RPJ135" s="733"/>
      <c r="RPK135" s="733"/>
      <c r="RPL135" s="733"/>
      <c r="RPM135" s="733"/>
      <c r="RPN135" s="733"/>
      <c r="RPO135" s="733"/>
      <c r="RPP135" s="733"/>
      <c r="RPQ135" s="733"/>
      <c r="RPR135" s="733"/>
      <c r="RPS135" s="733"/>
      <c r="RPT135" s="733"/>
      <c r="RPU135" s="733"/>
      <c r="RPV135" s="733"/>
      <c r="RPW135" s="733"/>
      <c r="RPX135" s="733"/>
      <c r="RPY135" s="733"/>
      <c r="RPZ135" s="733"/>
      <c r="RQA135" s="733"/>
      <c r="RQB135" s="733"/>
      <c r="RQC135" s="733"/>
      <c r="RQD135" s="733"/>
      <c r="RQE135" s="733"/>
      <c r="RQF135" s="733"/>
      <c r="RQG135" s="733"/>
      <c r="RQH135" s="733"/>
      <c r="RQI135" s="733"/>
      <c r="RQJ135" s="733"/>
      <c r="RQK135" s="733"/>
      <c r="RQL135" s="733"/>
      <c r="RQM135" s="733"/>
      <c r="RQN135" s="733"/>
      <c r="RQO135" s="733"/>
      <c r="RQP135" s="733"/>
      <c r="RQQ135" s="733"/>
      <c r="RQR135" s="733"/>
      <c r="RQS135" s="733"/>
      <c r="RQT135" s="733"/>
      <c r="RQU135" s="733"/>
      <c r="RQV135" s="733"/>
      <c r="RQW135" s="733"/>
      <c r="RQX135" s="733"/>
      <c r="RQY135" s="733"/>
      <c r="RQZ135" s="733"/>
      <c r="RRA135" s="733"/>
      <c r="RRB135" s="733"/>
      <c r="RRC135" s="733"/>
      <c r="RRD135" s="733"/>
      <c r="RRE135" s="733"/>
      <c r="RRF135" s="733"/>
      <c r="RRG135" s="733"/>
      <c r="RRH135" s="733"/>
      <c r="RRI135" s="733"/>
      <c r="RRJ135" s="733"/>
      <c r="RRK135" s="733"/>
      <c r="RRL135" s="733"/>
      <c r="RRM135" s="733"/>
      <c r="RRN135" s="733"/>
      <c r="RRO135" s="733"/>
      <c r="RRP135" s="733"/>
      <c r="RRQ135" s="733"/>
      <c r="RRR135" s="733"/>
      <c r="RRS135" s="733"/>
      <c r="RRT135" s="733"/>
      <c r="RRU135" s="733"/>
      <c r="RRV135" s="733"/>
      <c r="RRW135" s="733"/>
      <c r="RRX135" s="733"/>
      <c r="RRY135" s="733"/>
      <c r="RRZ135" s="733"/>
      <c r="RSA135" s="733"/>
      <c r="RSB135" s="733"/>
      <c r="RSC135" s="733"/>
      <c r="RSD135" s="733"/>
      <c r="RSE135" s="733"/>
      <c r="RSF135" s="733"/>
      <c r="RSG135" s="733"/>
      <c r="RSH135" s="733"/>
      <c r="RSI135" s="733"/>
      <c r="RSJ135" s="733"/>
      <c r="RSK135" s="733"/>
      <c r="RSL135" s="733"/>
      <c r="RSM135" s="733"/>
      <c r="RSN135" s="733"/>
      <c r="RSO135" s="733"/>
      <c r="RSP135" s="733"/>
      <c r="RSQ135" s="733"/>
      <c r="RSR135" s="733"/>
      <c r="RSS135" s="733"/>
      <c r="RST135" s="733"/>
      <c r="RSU135" s="733"/>
      <c r="RSV135" s="733"/>
      <c r="RSW135" s="733"/>
      <c r="RSX135" s="733"/>
      <c r="RSY135" s="733"/>
      <c r="RSZ135" s="733"/>
      <c r="RTA135" s="733"/>
      <c r="RTB135" s="733"/>
      <c r="RTC135" s="733"/>
      <c r="RTD135" s="733"/>
      <c r="RTE135" s="733"/>
      <c r="RTF135" s="733"/>
      <c r="RTG135" s="733"/>
      <c r="RTH135" s="733"/>
      <c r="RTI135" s="733"/>
      <c r="RTJ135" s="733"/>
      <c r="RTK135" s="733"/>
      <c r="RTL135" s="733"/>
      <c r="RTM135" s="733"/>
      <c r="RTN135" s="733"/>
      <c r="RTO135" s="733"/>
      <c r="RTP135" s="733"/>
      <c r="RTQ135" s="733"/>
      <c r="RTR135" s="733"/>
      <c r="RTS135" s="733"/>
      <c r="RTT135" s="733"/>
      <c r="RTU135" s="733"/>
      <c r="RTV135" s="733"/>
      <c r="RTW135" s="733"/>
      <c r="RTX135" s="733"/>
      <c r="RTY135" s="733"/>
      <c r="RTZ135" s="733"/>
      <c r="RUA135" s="733"/>
      <c r="RUB135" s="733"/>
      <c r="RUC135" s="733"/>
      <c r="RUD135" s="733"/>
      <c r="RUE135" s="733"/>
      <c r="RUF135" s="733"/>
      <c r="RUG135" s="733"/>
      <c r="RUH135" s="733"/>
      <c r="RUI135" s="733"/>
      <c r="RUJ135" s="733"/>
      <c r="RUK135" s="733"/>
      <c r="RUL135" s="733"/>
      <c r="RUM135" s="733"/>
      <c r="RUN135" s="733"/>
      <c r="RUO135" s="733"/>
      <c r="RUP135" s="733"/>
      <c r="RUQ135" s="733"/>
      <c r="RUR135" s="733"/>
      <c r="RUS135" s="733"/>
      <c r="RUT135" s="733"/>
      <c r="RUU135" s="733"/>
      <c r="RUV135" s="733"/>
      <c r="RUW135" s="733"/>
      <c r="RUX135" s="733"/>
      <c r="RUY135" s="733"/>
      <c r="RUZ135" s="733"/>
      <c r="RVA135" s="733"/>
      <c r="RVB135" s="733"/>
      <c r="RVC135" s="733"/>
      <c r="RVD135" s="733"/>
      <c r="RVE135" s="733"/>
      <c r="RVF135" s="733"/>
      <c r="RVG135" s="733"/>
      <c r="RVH135" s="733"/>
      <c r="RVI135" s="733"/>
      <c r="RVJ135" s="733"/>
      <c r="RVK135" s="733"/>
      <c r="RVL135" s="733"/>
      <c r="RVM135" s="733"/>
      <c r="RVN135" s="733"/>
      <c r="RVO135" s="733"/>
      <c r="RVP135" s="733"/>
      <c r="RVQ135" s="733"/>
      <c r="RVR135" s="733"/>
      <c r="RVS135" s="733"/>
      <c r="RVT135" s="733"/>
      <c r="RVU135" s="733"/>
      <c r="RVV135" s="733"/>
      <c r="RVW135" s="733"/>
      <c r="RVX135" s="733"/>
      <c r="RVY135" s="733"/>
      <c r="RVZ135" s="733"/>
      <c r="RWA135" s="733"/>
      <c r="RWB135" s="733"/>
      <c r="RWC135" s="733"/>
      <c r="RWD135" s="733"/>
      <c r="RWE135" s="733"/>
      <c r="RWF135" s="733"/>
      <c r="RWG135" s="733"/>
      <c r="RWH135" s="733"/>
      <c r="RWI135" s="733"/>
      <c r="RWJ135" s="733"/>
      <c r="RWK135" s="733"/>
      <c r="RWL135" s="733"/>
      <c r="RWM135" s="733"/>
      <c r="RWN135" s="733"/>
      <c r="RWO135" s="733"/>
      <c r="RWP135" s="733"/>
      <c r="RWQ135" s="733"/>
      <c r="RWR135" s="733"/>
      <c r="RWS135" s="733"/>
      <c r="RWT135" s="733"/>
      <c r="RWU135" s="733"/>
      <c r="RWV135" s="733"/>
      <c r="RWW135" s="733"/>
      <c r="RWX135" s="733"/>
      <c r="RWY135" s="733"/>
      <c r="RWZ135" s="733"/>
      <c r="RXA135" s="733"/>
      <c r="RXB135" s="733"/>
      <c r="RXC135" s="733"/>
      <c r="RXD135" s="733"/>
      <c r="RXE135" s="733"/>
      <c r="RXF135" s="733"/>
      <c r="RXG135" s="733"/>
      <c r="RXH135" s="733"/>
      <c r="RXI135" s="733"/>
      <c r="RXJ135" s="733"/>
      <c r="RXK135" s="733"/>
      <c r="RXL135" s="733"/>
      <c r="RXM135" s="733"/>
      <c r="RXN135" s="733"/>
      <c r="RXO135" s="733"/>
      <c r="RXP135" s="733"/>
      <c r="RXQ135" s="733"/>
      <c r="RXR135" s="733"/>
      <c r="RXS135" s="733"/>
      <c r="RXT135" s="733"/>
      <c r="RXU135" s="733"/>
      <c r="RXV135" s="733"/>
      <c r="RXW135" s="733"/>
      <c r="RXX135" s="733"/>
      <c r="RXY135" s="733"/>
      <c r="RXZ135" s="733"/>
      <c r="RYA135" s="733"/>
      <c r="RYB135" s="733"/>
      <c r="RYC135" s="733"/>
      <c r="RYD135" s="733"/>
      <c r="RYE135" s="733"/>
      <c r="RYF135" s="733"/>
      <c r="RYG135" s="733"/>
      <c r="RYH135" s="733"/>
      <c r="RYI135" s="733"/>
      <c r="RYJ135" s="733"/>
      <c r="RYK135" s="733"/>
      <c r="RYL135" s="733"/>
      <c r="RYM135" s="733"/>
      <c r="RYN135" s="733"/>
      <c r="RYO135" s="733"/>
      <c r="RYP135" s="733"/>
      <c r="RYQ135" s="733"/>
      <c r="RYR135" s="733"/>
      <c r="RYS135" s="733"/>
      <c r="RYT135" s="733"/>
      <c r="RYU135" s="733"/>
      <c r="RYV135" s="733"/>
      <c r="RYW135" s="733"/>
      <c r="RYX135" s="733"/>
      <c r="RYY135" s="733"/>
      <c r="RYZ135" s="733"/>
      <c r="RZA135" s="733"/>
      <c r="RZB135" s="733"/>
      <c r="RZC135" s="733"/>
      <c r="RZD135" s="733"/>
      <c r="RZE135" s="733"/>
      <c r="RZF135" s="733"/>
      <c r="RZG135" s="733"/>
      <c r="RZH135" s="733"/>
      <c r="RZI135" s="733"/>
      <c r="RZJ135" s="733"/>
      <c r="RZK135" s="733"/>
      <c r="RZL135" s="733"/>
      <c r="RZM135" s="733"/>
      <c r="RZN135" s="733"/>
      <c r="RZO135" s="733"/>
      <c r="RZP135" s="733"/>
      <c r="RZQ135" s="733"/>
      <c r="RZR135" s="733"/>
      <c r="RZS135" s="733"/>
      <c r="RZT135" s="733"/>
      <c r="RZU135" s="733"/>
      <c r="RZV135" s="733"/>
      <c r="RZW135" s="733"/>
      <c r="RZX135" s="733"/>
      <c r="RZY135" s="733"/>
      <c r="RZZ135" s="733"/>
      <c r="SAA135" s="733"/>
      <c r="SAB135" s="733"/>
      <c r="SAC135" s="733"/>
      <c r="SAD135" s="733"/>
      <c r="SAE135" s="733"/>
      <c r="SAF135" s="733"/>
      <c r="SAG135" s="733"/>
      <c r="SAH135" s="733"/>
      <c r="SAI135" s="733"/>
      <c r="SAJ135" s="733"/>
      <c r="SAK135" s="733"/>
      <c r="SAL135" s="733"/>
      <c r="SAM135" s="733"/>
      <c r="SAN135" s="733"/>
      <c r="SAO135" s="733"/>
      <c r="SAP135" s="733"/>
      <c r="SAQ135" s="733"/>
      <c r="SAR135" s="733"/>
      <c r="SAS135" s="733"/>
      <c r="SAT135" s="733"/>
      <c r="SAU135" s="733"/>
      <c r="SAV135" s="733"/>
      <c r="SAW135" s="733"/>
      <c r="SAX135" s="733"/>
      <c r="SAY135" s="733"/>
      <c r="SAZ135" s="733"/>
      <c r="SBA135" s="733"/>
      <c r="SBB135" s="733"/>
      <c r="SBC135" s="733"/>
      <c r="SBD135" s="733"/>
      <c r="SBE135" s="733"/>
      <c r="SBF135" s="733"/>
      <c r="SBG135" s="733"/>
      <c r="SBH135" s="733"/>
      <c r="SBI135" s="733"/>
      <c r="SBJ135" s="733"/>
      <c r="SBK135" s="733"/>
      <c r="SBL135" s="733"/>
      <c r="SBM135" s="733"/>
      <c r="SBN135" s="733"/>
      <c r="SBO135" s="733"/>
      <c r="SBP135" s="733"/>
      <c r="SBQ135" s="733"/>
      <c r="SBR135" s="733"/>
      <c r="SBS135" s="733"/>
      <c r="SBT135" s="733"/>
      <c r="SBU135" s="733"/>
      <c r="SBV135" s="733"/>
      <c r="SBW135" s="733"/>
      <c r="SBX135" s="733"/>
      <c r="SBY135" s="733"/>
      <c r="SBZ135" s="733"/>
      <c r="SCA135" s="733"/>
      <c r="SCB135" s="733"/>
      <c r="SCC135" s="733"/>
      <c r="SCD135" s="733"/>
      <c r="SCE135" s="733"/>
      <c r="SCF135" s="733"/>
      <c r="SCG135" s="733"/>
      <c r="SCH135" s="733"/>
      <c r="SCI135" s="733"/>
      <c r="SCJ135" s="733"/>
      <c r="SCK135" s="733"/>
      <c r="SCL135" s="733"/>
      <c r="SCM135" s="733"/>
      <c r="SCN135" s="733"/>
      <c r="SCO135" s="733"/>
      <c r="SCP135" s="733"/>
      <c r="SCQ135" s="733"/>
      <c r="SCR135" s="733"/>
      <c r="SCS135" s="733"/>
      <c r="SCT135" s="733"/>
      <c r="SCU135" s="733"/>
      <c r="SCV135" s="733"/>
      <c r="SCW135" s="733"/>
      <c r="SCX135" s="733"/>
      <c r="SCY135" s="733"/>
      <c r="SCZ135" s="733"/>
      <c r="SDA135" s="733"/>
      <c r="SDB135" s="733"/>
      <c r="SDC135" s="733"/>
      <c r="SDD135" s="733"/>
      <c r="SDE135" s="733"/>
      <c r="SDF135" s="733"/>
      <c r="SDG135" s="733"/>
      <c r="SDH135" s="733"/>
      <c r="SDI135" s="733"/>
      <c r="SDJ135" s="733"/>
      <c r="SDK135" s="733"/>
      <c r="SDL135" s="733"/>
      <c r="SDM135" s="733"/>
      <c r="SDN135" s="733"/>
      <c r="SDO135" s="733"/>
      <c r="SDP135" s="733"/>
      <c r="SDQ135" s="733"/>
      <c r="SDR135" s="733"/>
      <c r="SDS135" s="733"/>
      <c r="SDT135" s="733"/>
      <c r="SDU135" s="733"/>
      <c r="SDV135" s="733"/>
      <c r="SDW135" s="733"/>
      <c r="SDX135" s="733"/>
      <c r="SDY135" s="733"/>
      <c r="SDZ135" s="733"/>
      <c r="SEA135" s="733"/>
      <c r="SEB135" s="733"/>
      <c r="SEC135" s="733"/>
      <c r="SED135" s="733"/>
      <c r="SEE135" s="733"/>
      <c r="SEF135" s="733"/>
      <c r="SEG135" s="733"/>
      <c r="SEH135" s="733"/>
      <c r="SEI135" s="733"/>
      <c r="SEJ135" s="733"/>
      <c r="SEK135" s="733"/>
      <c r="SEL135" s="733"/>
      <c r="SEM135" s="733"/>
      <c r="SEN135" s="733"/>
      <c r="SEO135" s="733"/>
      <c r="SEP135" s="733"/>
      <c r="SEQ135" s="733"/>
      <c r="SER135" s="733"/>
      <c r="SES135" s="733"/>
      <c r="SET135" s="733"/>
      <c r="SEU135" s="733"/>
      <c r="SEV135" s="733"/>
      <c r="SEW135" s="733"/>
      <c r="SEX135" s="733"/>
      <c r="SEY135" s="733"/>
      <c r="SEZ135" s="733"/>
      <c r="SFA135" s="733"/>
      <c r="SFB135" s="733"/>
      <c r="SFC135" s="733"/>
      <c r="SFD135" s="733"/>
      <c r="SFE135" s="733"/>
      <c r="SFF135" s="733"/>
      <c r="SFG135" s="733"/>
      <c r="SFH135" s="733"/>
      <c r="SFI135" s="733"/>
      <c r="SFJ135" s="733"/>
      <c r="SFK135" s="733"/>
      <c r="SFL135" s="733"/>
      <c r="SFM135" s="733"/>
      <c r="SFN135" s="733"/>
      <c r="SFO135" s="733"/>
      <c r="SFP135" s="733"/>
      <c r="SFQ135" s="733"/>
      <c r="SFR135" s="733"/>
      <c r="SFS135" s="733"/>
      <c r="SFT135" s="733"/>
      <c r="SFU135" s="733"/>
      <c r="SFV135" s="733"/>
      <c r="SFW135" s="733"/>
      <c r="SFX135" s="733"/>
      <c r="SFY135" s="733"/>
      <c r="SFZ135" s="733"/>
      <c r="SGA135" s="733"/>
      <c r="SGB135" s="733"/>
      <c r="SGC135" s="733"/>
      <c r="SGD135" s="733"/>
      <c r="SGE135" s="733"/>
      <c r="SGF135" s="733"/>
      <c r="SGG135" s="733"/>
      <c r="SGH135" s="733"/>
      <c r="SGI135" s="733"/>
      <c r="SGJ135" s="733"/>
      <c r="SGK135" s="733"/>
      <c r="SGL135" s="733"/>
      <c r="SGM135" s="733"/>
      <c r="SGN135" s="733"/>
      <c r="SGO135" s="733"/>
      <c r="SGP135" s="733"/>
      <c r="SGQ135" s="733"/>
      <c r="SGR135" s="733"/>
      <c r="SGS135" s="733"/>
      <c r="SGT135" s="733"/>
      <c r="SGU135" s="733"/>
      <c r="SGV135" s="733"/>
      <c r="SGW135" s="733"/>
      <c r="SGX135" s="733"/>
      <c r="SGY135" s="733"/>
      <c r="SGZ135" s="733"/>
      <c r="SHA135" s="733"/>
      <c r="SHB135" s="733"/>
      <c r="SHC135" s="733"/>
      <c r="SHD135" s="733"/>
      <c r="SHE135" s="733"/>
      <c r="SHF135" s="733"/>
      <c r="SHG135" s="733"/>
      <c r="SHH135" s="733"/>
      <c r="SHI135" s="733"/>
      <c r="SHJ135" s="733"/>
      <c r="SHK135" s="733"/>
      <c r="SHL135" s="733"/>
      <c r="SHM135" s="733"/>
      <c r="SHN135" s="733"/>
      <c r="SHO135" s="733"/>
      <c r="SHP135" s="733"/>
      <c r="SHQ135" s="733"/>
      <c r="SHR135" s="733"/>
      <c r="SHS135" s="733"/>
      <c r="SHT135" s="733"/>
      <c r="SHU135" s="733"/>
      <c r="SHV135" s="733"/>
      <c r="SHW135" s="733"/>
      <c r="SHX135" s="733"/>
      <c r="SHY135" s="733"/>
      <c r="SHZ135" s="733"/>
      <c r="SIA135" s="733"/>
      <c r="SIB135" s="733"/>
      <c r="SIC135" s="733"/>
      <c r="SID135" s="733"/>
      <c r="SIE135" s="733"/>
      <c r="SIF135" s="733"/>
      <c r="SIG135" s="733"/>
      <c r="SIH135" s="733"/>
      <c r="SII135" s="733"/>
      <c r="SIJ135" s="733"/>
      <c r="SIK135" s="733"/>
      <c r="SIL135" s="733"/>
      <c r="SIM135" s="733"/>
      <c r="SIN135" s="733"/>
      <c r="SIO135" s="733"/>
      <c r="SIP135" s="733"/>
      <c r="SIQ135" s="733"/>
      <c r="SIR135" s="733"/>
      <c r="SIS135" s="733"/>
      <c r="SIT135" s="733"/>
      <c r="SIU135" s="733"/>
      <c r="SIV135" s="733"/>
      <c r="SIW135" s="733"/>
      <c r="SIX135" s="733"/>
      <c r="SIY135" s="733"/>
      <c r="SIZ135" s="733"/>
      <c r="SJA135" s="733"/>
      <c r="SJB135" s="733"/>
      <c r="SJC135" s="733"/>
      <c r="SJD135" s="733"/>
      <c r="SJE135" s="733"/>
      <c r="SJF135" s="733"/>
      <c r="SJG135" s="733"/>
      <c r="SJH135" s="733"/>
      <c r="SJI135" s="733"/>
      <c r="SJJ135" s="733"/>
      <c r="SJK135" s="733"/>
      <c r="SJL135" s="733"/>
      <c r="SJM135" s="733"/>
      <c r="SJN135" s="733"/>
      <c r="SJO135" s="733"/>
      <c r="SJP135" s="733"/>
      <c r="SJQ135" s="733"/>
      <c r="SJR135" s="733"/>
      <c r="SJS135" s="733"/>
      <c r="SJT135" s="733"/>
      <c r="SJU135" s="733"/>
      <c r="SJV135" s="733"/>
      <c r="SJW135" s="733"/>
      <c r="SJX135" s="733"/>
      <c r="SJY135" s="733"/>
      <c r="SJZ135" s="733"/>
      <c r="SKA135" s="733"/>
      <c r="SKB135" s="733"/>
      <c r="SKC135" s="733"/>
      <c r="SKD135" s="733"/>
      <c r="SKE135" s="733"/>
      <c r="SKF135" s="733"/>
      <c r="SKG135" s="733"/>
      <c r="SKH135" s="733"/>
      <c r="SKI135" s="733"/>
      <c r="SKJ135" s="733"/>
      <c r="SKK135" s="733"/>
      <c r="SKL135" s="733"/>
      <c r="SKM135" s="733"/>
      <c r="SKN135" s="733"/>
      <c r="SKO135" s="733"/>
      <c r="SKP135" s="733"/>
      <c r="SKQ135" s="733"/>
      <c r="SKR135" s="733"/>
      <c r="SKS135" s="733"/>
      <c r="SKT135" s="733"/>
      <c r="SKU135" s="733"/>
      <c r="SKV135" s="733"/>
      <c r="SKW135" s="733"/>
      <c r="SKX135" s="733"/>
      <c r="SKY135" s="733"/>
      <c r="SKZ135" s="733"/>
      <c r="SLA135" s="733"/>
      <c r="SLB135" s="733"/>
      <c r="SLC135" s="733"/>
      <c r="SLD135" s="733"/>
      <c r="SLE135" s="733"/>
      <c r="SLF135" s="733"/>
      <c r="SLG135" s="733"/>
      <c r="SLH135" s="733"/>
      <c r="SLI135" s="733"/>
      <c r="SLJ135" s="733"/>
      <c r="SLK135" s="733"/>
      <c r="SLL135" s="733"/>
      <c r="SLM135" s="733"/>
      <c r="SLN135" s="733"/>
      <c r="SLO135" s="733"/>
      <c r="SLP135" s="733"/>
      <c r="SLQ135" s="733"/>
      <c r="SLR135" s="733"/>
      <c r="SLS135" s="733"/>
      <c r="SLT135" s="733"/>
      <c r="SLU135" s="733"/>
      <c r="SLV135" s="733"/>
      <c r="SLW135" s="733"/>
      <c r="SLX135" s="733"/>
      <c r="SLY135" s="733"/>
      <c r="SLZ135" s="733"/>
      <c r="SMA135" s="733"/>
      <c r="SMB135" s="733"/>
      <c r="SMC135" s="733"/>
      <c r="SMD135" s="733"/>
      <c r="SME135" s="733"/>
      <c r="SMF135" s="733"/>
      <c r="SMG135" s="733"/>
      <c r="SMH135" s="733"/>
      <c r="SMI135" s="733"/>
      <c r="SMJ135" s="733"/>
      <c r="SMK135" s="733"/>
      <c r="SML135" s="733"/>
      <c r="SMM135" s="733"/>
      <c r="SMN135" s="733"/>
      <c r="SMO135" s="733"/>
      <c r="SMP135" s="733"/>
      <c r="SMQ135" s="733"/>
      <c r="SMR135" s="733"/>
      <c r="SMS135" s="733"/>
      <c r="SMT135" s="733"/>
      <c r="SMU135" s="733"/>
      <c r="SMV135" s="733"/>
      <c r="SMW135" s="733"/>
      <c r="SMX135" s="733"/>
      <c r="SMY135" s="733"/>
      <c r="SMZ135" s="733"/>
      <c r="SNA135" s="733"/>
      <c r="SNB135" s="733"/>
      <c r="SNC135" s="733"/>
      <c r="SND135" s="733"/>
      <c r="SNE135" s="733"/>
      <c r="SNF135" s="733"/>
      <c r="SNG135" s="733"/>
      <c r="SNH135" s="733"/>
      <c r="SNI135" s="733"/>
      <c r="SNJ135" s="733"/>
      <c r="SNK135" s="733"/>
      <c r="SNL135" s="733"/>
      <c r="SNM135" s="733"/>
      <c r="SNN135" s="733"/>
      <c r="SNO135" s="733"/>
      <c r="SNP135" s="733"/>
      <c r="SNQ135" s="733"/>
      <c r="SNR135" s="733"/>
      <c r="SNS135" s="733"/>
      <c r="SNT135" s="733"/>
      <c r="SNU135" s="733"/>
      <c r="SNV135" s="733"/>
      <c r="SNW135" s="733"/>
      <c r="SNX135" s="733"/>
      <c r="SNY135" s="733"/>
      <c r="SNZ135" s="733"/>
      <c r="SOA135" s="733"/>
      <c r="SOB135" s="733"/>
      <c r="SOC135" s="733"/>
      <c r="SOD135" s="733"/>
      <c r="SOE135" s="733"/>
      <c r="SOF135" s="733"/>
      <c r="SOG135" s="733"/>
      <c r="SOH135" s="733"/>
      <c r="SOI135" s="733"/>
      <c r="SOJ135" s="733"/>
      <c r="SOK135" s="733"/>
      <c r="SOL135" s="733"/>
      <c r="SOM135" s="733"/>
      <c r="SON135" s="733"/>
      <c r="SOO135" s="733"/>
      <c r="SOP135" s="733"/>
      <c r="SOQ135" s="733"/>
      <c r="SOR135" s="733"/>
      <c r="SOS135" s="733"/>
      <c r="SOT135" s="733"/>
      <c r="SOU135" s="733"/>
      <c r="SOV135" s="733"/>
      <c r="SOW135" s="733"/>
      <c r="SOX135" s="733"/>
      <c r="SOY135" s="733"/>
      <c r="SOZ135" s="733"/>
      <c r="SPA135" s="733"/>
      <c r="SPB135" s="733"/>
      <c r="SPC135" s="733"/>
      <c r="SPD135" s="733"/>
      <c r="SPE135" s="733"/>
      <c r="SPF135" s="733"/>
      <c r="SPG135" s="733"/>
      <c r="SPH135" s="733"/>
      <c r="SPI135" s="733"/>
      <c r="SPJ135" s="733"/>
      <c r="SPK135" s="733"/>
      <c r="SPL135" s="733"/>
      <c r="SPM135" s="733"/>
      <c r="SPN135" s="733"/>
      <c r="SPO135" s="733"/>
      <c r="SPP135" s="733"/>
      <c r="SPQ135" s="733"/>
      <c r="SPR135" s="733"/>
      <c r="SPS135" s="733"/>
      <c r="SPT135" s="733"/>
      <c r="SPU135" s="733"/>
      <c r="SPV135" s="733"/>
      <c r="SPW135" s="733"/>
      <c r="SPX135" s="733"/>
      <c r="SPY135" s="733"/>
      <c r="SPZ135" s="733"/>
      <c r="SQA135" s="733"/>
      <c r="SQB135" s="733"/>
      <c r="SQC135" s="733"/>
      <c r="SQD135" s="733"/>
      <c r="SQE135" s="733"/>
      <c r="SQF135" s="733"/>
      <c r="SQG135" s="733"/>
      <c r="SQH135" s="733"/>
      <c r="SQI135" s="733"/>
      <c r="SQJ135" s="733"/>
      <c r="SQK135" s="733"/>
      <c r="SQL135" s="733"/>
      <c r="SQM135" s="733"/>
      <c r="SQN135" s="733"/>
      <c r="SQO135" s="733"/>
      <c r="SQP135" s="733"/>
      <c r="SQQ135" s="733"/>
      <c r="SQR135" s="733"/>
      <c r="SQS135" s="733"/>
      <c r="SQT135" s="733"/>
      <c r="SQU135" s="733"/>
      <c r="SQV135" s="733"/>
      <c r="SQW135" s="733"/>
      <c r="SQX135" s="733"/>
      <c r="SQY135" s="733"/>
      <c r="SQZ135" s="733"/>
      <c r="SRA135" s="733"/>
      <c r="SRB135" s="733"/>
      <c r="SRC135" s="733"/>
      <c r="SRD135" s="733"/>
      <c r="SRE135" s="733"/>
      <c r="SRF135" s="733"/>
      <c r="SRG135" s="733"/>
      <c r="SRH135" s="733"/>
      <c r="SRI135" s="733"/>
      <c r="SRJ135" s="733"/>
      <c r="SRK135" s="733"/>
      <c r="SRL135" s="733"/>
      <c r="SRM135" s="733"/>
      <c r="SRN135" s="733"/>
      <c r="SRO135" s="733"/>
      <c r="SRP135" s="733"/>
      <c r="SRQ135" s="733"/>
      <c r="SRR135" s="733"/>
      <c r="SRS135" s="733"/>
      <c r="SRT135" s="733"/>
      <c r="SRU135" s="733"/>
      <c r="SRV135" s="733"/>
      <c r="SRW135" s="733"/>
      <c r="SRX135" s="733"/>
      <c r="SRY135" s="733"/>
      <c r="SRZ135" s="733"/>
      <c r="SSA135" s="733"/>
      <c r="SSB135" s="733"/>
      <c r="SSC135" s="733"/>
      <c r="SSD135" s="733"/>
      <c r="SSE135" s="733"/>
      <c r="SSF135" s="733"/>
      <c r="SSG135" s="733"/>
      <c r="SSH135" s="733"/>
      <c r="SSI135" s="733"/>
      <c r="SSJ135" s="733"/>
      <c r="SSK135" s="733"/>
      <c r="SSL135" s="733"/>
      <c r="SSM135" s="733"/>
      <c r="SSN135" s="733"/>
      <c r="SSO135" s="733"/>
      <c r="SSP135" s="733"/>
      <c r="SSQ135" s="733"/>
      <c r="SSR135" s="733"/>
      <c r="SSS135" s="733"/>
      <c r="SST135" s="733"/>
      <c r="SSU135" s="733"/>
      <c r="SSV135" s="733"/>
      <c r="SSW135" s="733"/>
      <c r="SSX135" s="733"/>
      <c r="SSY135" s="733"/>
      <c r="SSZ135" s="733"/>
      <c r="STA135" s="733"/>
      <c r="STB135" s="733"/>
      <c r="STC135" s="733"/>
      <c r="STD135" s="733"/>
      <c r="STE135" s="733"/>
      <c r="STF135" s="733"/>
      <c r="STG135" s="733"/>
      <c r="STH135" s="733"/>
      <c r="STI135" s="733"/>
      <c r="STJ135" s="733"/>
      <c r="STK135" s="733"/>
      <c r="STL135" s="733"/>
      <c r="STM135" s="733"/>
      <c r="STN135" s="733"/>
      <c r="STO135" s="733"/>
      <c r="STP135" s="733"/>
      <c r="STQ135" s="733"/>
      <c r="STR135" s="733"/>
      <c r="STS135" s="733"/>
      <c r="STT135" s="733"/>
      <c r="STU135" s="733"/>
      <c r="STV135" s="733"/>
      <c r="STW135" s="733"/>
      <c r="STX135" s="733"/>
      <c r="STY135" s="733"/>
      <c r="STZ135" s="733"/>
      <c r="SUA135" s="733"/>
      <c r="SUB135" s="733"/>
      <c r="SUC135" s="733"/>
      <c r="SUD135" s="733"/>
      <c r="SUE135" s="733"/>
      <c r="SUF135" s="733"/>
      <c r="SUG135" s="733"/>
      <c r="SUH135" s="733"/>
      <c r="SUI135" s="733"/>
      <c r="SUJ135" s="733"/>
      <c r="SUK135" s="733"/>
      <c r="SUL135" s="733"/>
      <c r="SUM135" s="733"/>
      <c r="SUN135" s="733"/>
      <c r="SUO135" s="733"/>
      <c r="SUP135" s="733"/>
      <c r="SUQ135" s="733"/>
      <c r="SUR135" s="733"/>
      <c r="SUS135" s="733"/>
      <c r="SUT135" s="733"/>
      <c r="SUU135" s="733"/>
      <c r="SUV135" s="733"/>
      <c r="SUW135" s="733"/>
      <c r="SUX135" s="733"/>
      <c r="SUY135" s="733"/>
      <c r="SUZ135" s="733"/>
      <c r="SVA135" s="733"/>
      <c r="SVB135" s="733"/>
      <c r="SVC135" s="733"/>
      <c r="SVD135" s="733"/>
      <c r="SVE135" s="733"/>
      <c r="SVF135" s="733"/>
      <c r="SVG135" s="733"/>
      <c r="SVH135" s="733"/>
      <c r="SVI135" s="733"/>
      <c r="SVJ135" s="733"/>
      <c r="SVK135" s="733"/>
      <c r="SVL135" s="733"/>
      <c r="SVM135" s="733"/>
      <c r="SVN135" s="733"/>
      <c r="SVO135" s="733"/>
      <c r="SVP135" s="733"/>
      <c r="SVQ135" s="733"/>
      <c r="SVR135" s="733"/>
      <c r="SVS135" s="733"/>
      <c r="SVT135" s="733"/>
      <c r="SVU135" s="733"/>
      <c r="SVV135" s="733"/>
      <c r="SVW135" s="733"/>
      <c r="SVX135" s="733"/>
      <c r="SVY135" s="733"/>
      <c r="SVZ135" s="733"/>
      <c r="SWA135" s="733"/>
      <c r="SWB135" s="733"/>
      <c r="SWC135" s="733"/>
      <c r="SWD135" s="733"/>
      <c r="SWE135" s="733"/>
      <c r="SWF135" s="733"/>
      <c r="SWG135" s="733"/>
      <c r="SWH135" s="733"/>
      <c r="SWI135" s="733"/>
      <c r="SWJ135" s="733"/>
      <c r="SWK135" s="733"/>
      <c r="SWL135" s="733"/>
      <c r="SWM135" s="733"/>
      <c r="SWN135" s="733"/>
      <c r="SWO135" s="733"/>
      <c r="SWP135" s="733"/>
      <c r="SWQ135" s="733"/>
      <c r="SWR135" s="733"/>
      <c r="SWS135" s="733"/>
      <c r="SWT135" s="733"/>
      <c r="SWU135" s="733"/>
      <c r="SWV135" s="733"/>
      <c r="SWW135" s="733"/>
      <c r="SWX135" s="733"/>
      <c r="SWY135" s="733"/>
      <c r="SWZ135" s="733"/>
      <c r="SXA135" s="733"/>
      <c r="SXB135" s="733"/>
      <c r="SXC135" s="733"/>
      <c r="SXD135" s="733"/>
      <c r="SXE135" s="733"/>
      <c r="SXF135" s="733"/>
      <c r="SXG135" s="733"/>
      <c r="SXH135" s="733"/>
      <c r="SXI135" s="733"/>
      <c r="SXJ135" s="733"/>
      <c r="SXK135" s="733"/>
      <c r="SXL135" s="733"/>
      <c r="SXM135" s="733"/>
      <c r="SXN135" s="733"/>
      <c r="SXO135" s="733"/>
      <c r="SXP135" s="733"/>
      <c r="SXQ135" s="733"/>
      <c r="SXR135" s="733"/>
      <c r="SXS135" s="733"/>
      <c r="SXT135" s="733"/>
      <c r="SXU135" s="733"/>
      <c r="SXV135" s="733"/>
      <c r="SXW135" s="733"/>
      <c r="SXX135" s="733"/>
      <c r="SXY135" s="733"/>
      <c r="SXZ135" s="733"/>
      <c r="SYA135" s="733"/>
      <c r="SYB135" s="733"/>
      <c r="SYC135" s="733"/>
      <c r="SYD135" s="733"/>
      <c r="SYE135" s="733"/>
      <c r="SYF135" s="733"/>
      <c r="SYG135" s="733"/>
      <c r="SYH135" s="733"/>
      <c r="SYI135" s="733"/>
      <c r="SYJ135" s="733"/>
      <c r="SYK135" s="733"/>
      <c r="SYL135" s="733"/>
      <c r="SYM135" s="733"/>
      <c r="SYN135" s="733"/>
      <c r="SYO135" s="733"/>
      <c r="SYP135" s="733"/>
      <c r="SYQ135" s="733"/>
      <c r="SYR135" s="733"/>
      <c r="SYS135" s="733"/>
      <c r="SYT135" s="733"/>
      <c r="SYU135" s="733"/>
      <c r="SYV135" s="733"/>
      <c r="SYW135" s="733"/>
      <c r="SYX135" s="733"/>
      <c r="SYY135" s="733"/>
      <c r="SYZ135" s="733"/>
      <c r="SZA135" s="733"/>
      <c r="SZB135" s="733"/>
      <c r="SZC135" s="733"/>
      <c r="SZD135" s="733"/>
      <c r="SZE135" s="733"/>
      <c r="SZF135" s="733"/>
      <c r="SZG135" s="733"/>
      <c r="SZH135" s="733"/>
      <c r="SZI135" s="733"/>
      <c r="SZJ135" s="733"/>
      <c r="SZK135" s="733"/>
      <c r="SZL135" s="733"/>
      <c r="SZM135" s="733"/>
      <c r="SZN135" s="733"/>
      <c r="SZO135" s="733"/>
      <c r="SZP135" s="733"/>
      <c r="SZQ135" s="733"/>
      <c r="SZR135" s="733"/>
      <c r="SZS135" s="733"/>
      <c r="SZT135" s="733"/>
      <c r="SZU135" s="733"/>
      <c r="SZV135" s="733"/>
      <c r="SZW135" s="733"/>
      <c r="SZX135" s="733"/>
      <c r="SZY135" s="733"/>
      <c r="SZZ135" s="733"/>
      <c r="TAA135" s="733"/>
      <c r="TAB135" s="733"/>
      <c r="TAC135" s="733"/>
      <c r="TAD135" s="733"/>
      <c r="TAE135" s="733"/>
      <c r="TAF135" s="733"/>
      <c r="TAG135" s="733"/>
      <c r="TAH135" s="733"/>
      <c r="TAI135" s="733"/>
      <c r="TAJ135" s="733"/>
      <c r="TAK135" s="733"/>
      <c r="TAL135" s="733"/>
      <c r="TAM135" s="733"/>
      <c r="TAN135" s="733"/>
      <c r="TAO135" s="733"/>
      <c r="TAP135" s="733"/>
      <c r="TAQ135" s="733"/>
      <c r="TAR135" s="733"/>
      <c r="TAS135" s="733"/>
      <c r="TAT135" s="733"/>
      <c r="TAU135" s="733"/>
      <c r="TAV135" s="733"/>
      <c r="TAW135" s="733"/>
      <c r="TAX135" s="733"/>
      <c r="TAY135" s="733"/>
      <c r="TAZ135" s="733"/>
      <c r="TBA135" s="733"/>
      <c r="TBB135" s="733"/>
      <c r="TBC135" s="733"/>
      <c r="TBD135" s="733"/>
      <c r="TBE135" s="733"/>
      <c r="TBF135" s="733"/>
      <c r="TBG135" s="733"/>
      <c r="TBH135" s="733"/>
      <c r="TBI135" s="733"/>
      <c r="TBJ135" s="733"/>
      <c r="TBK135" s="733"/>
      <c r="TBL135" s="733"/>
      <c r="TBM135" s="733"/>
      <c r="TBN135" s="733"/>
      <c r="TBO135" s="733"/>
      <c r="TBP135" s="733"/>
      <c r="TBQ135" s="733"/>
      <c r="TBR135" s="733"/>
      <c r="TBS135" s="733"/>
      <c r="TBT135" s="733"/>
      <c r="TBU135" s="733"/>
      <c r="TBV135" s="733"/>
      <c r="TBW135" s="733"/>
      <c r="TBX135" s="733"/>
      <c r="TBY135" s="733"/>
      <c r="TBZ135" s="733"/>
      <c r="TCA135" s="733"/>
      <c r="TCB135" s="733"/>
      <c r="TCC135" s="733"/>
      <c r="TCD135" s="733"/>
      <c r="TCE135" s="733"/>
      <c r="TCF135" s="733"/>
      <c r="TCG135" s="733"/>
      <c r="TCH135" s="733"/>
      <c r="TCI135" s="733"/>
      <c r="TCJ135" s="733"/>
      <c r="TCK135" s="733"/>
      <c r="TCL135" s="733"/>
      <c r="TCM135" s="733"/>
      <c r="TCN135" s="733"/>
      <c r="TCO135" s="733"/>
      <c r="TCP135" s="733"/>
      <c r="TCQ135" s="733"/>
      <c r="TCR135" s="733"/>
      <c r="TCS135" s="733"/>
      <c r="TCT135" s="733"/>
      <c r="TCU135" s="733"/>
      <c r="TCV135" s="733"/>
      <c r="TCW135" s="733"/>
      <c r="TCX135" s="733"/>
      <c r="TCY135" s="733"/>
      <c r="TCZ135" s="733"/>
      <c r="TDA135" s="733"/>
      <c r="TDB135" s="733"/>
      <c r="TDC135" s="733"/>
      <c r="TDD135" s="733"/>
      <c r="TDE135" s="733"/>
      <c r="TDF135" s="733"/>
      <c r="TDG135" s="733"/>
      <c r="TDH135" s="733"/>
      <c r="TDI135" s="733"/>
      <c r="TDJ135" s="733"/>
      <c r="TDK135" s="733"/>
      <c r="TDL135" s="733"/>
      <c r="TDM135" s="733"/>
      <c r="TDN135" s="733"/>
      <c r="TDO135" s="733"/>
      <c r="TDP135" s="733"/>
      <c r="TDQ135" s="733"/>
      <c r="TDR135" s="733"/>
      <c r="TDS135" s="733"/>
      <c r="TDT135" s="733"/>
      <c r="TDU135" s="733"/>
      <c r="TDV135" s="733"/>
      <c r="TDW135" s="733"/>
      <c r="TDX135" s="733"/>
      <c r="TDY135" s="733"/>
      <c r="TDZ135" s="733"/>
      <c r="TEA135" s="733"/>
      <c r="TEB135" s="733"/>
      <c r="TEC135" s="733"/>
      <c r="TED135" s="733"/>
      <c r="TEE135" s="733"/>
      <c r="TEF135" s="733"/>
      <c r="TEG135" s="733"/>
      <c r="TEH135" s="733"/>
      <c r="TEI135" s="733"/>
      <c r="TEJ135" s="733"/>
      <c r="TEK135" s="733"/>
      <c r="TEL135" s="733"/>
      <c r="TEM135" s="733"/>
      <c r="TEN135" s="733"/>
      <c r="TEO135" s="733"/>
      <c r="TEP135" s="733"/>
      <c r="TEQ135" s="733"/>
      <c r="TER135" s="733"/>
      <c r="TES135" s="733"/>
      <c r="TET135" s="733"/>
      <c r="TEU135" s="733"/>
      <c r="TEV135" s="733"/>
      <c r="TEW135" s="733"/>
      <c r="TEX135" s="733"/>
      <c r="TEY135" s="733"/>
      <c r="TEZ135" s="733"/>
      <c r="TFA135" s="733"/>
      <c r="TFB135" s="733"/>
      <c r="TFC135" s="733"/>
      <c r="TFD135" s="733"/>
      <c r="TFE135" s="733"/>
      <c r="TFF135" s="733"/>
      <c r="TFG135" s="733"/>
      <c r="TFH135" s="733"/>
      <c r="TFI135" s="733"/>
      <c r="TFJ135" s="733"/>
      <c r="TFK135" s="733"/>
      <c r="TFL135" s="733"/>
      <c r="TFM135" s="733"/>
      <c r="TFN135" s="733"/>
      <c r="TFO135" s="733"/>
      <c r="TFP135" s="733"/>
      <c r="TFQ135" s="733"/>
      <c r="TFR135" s="733"/>
      <c r="TFS135" s="733"/>
      <c r="TFT135" s="733"/>
      <c r="TFU135" s="733"/>
      <c r="TFV135" s="733"/>
      <c r="TFW135" s="733"/>
      <c r="TFX135" s="733"/>
      <c r="TFY135" s="733"/>
      <c r="TFZ135" s="733"/>
      <c r="TGA135" s="733"/>
      <c r="TGB135" s="733"/>
      <c r="TGC135" s="733"/>
      <c r="TGD135" s="733"/>
      <c r="TGE135" s="733"/>
      <c r="TGF135" s="733"/>
      <c r="TGG135" s="733"/>
      <c r="TGH135" s="733"/>
      <c r="TGI135" s="733"/>
      <c r="TGJ135" s="733"/>
      <c r="TGK135" s="733"/>
      <c r="TGL135" s="733"/>
      <c r="TGM135" s="733"/>
      <c r="TGN135" s="733"/>
      <c r="TGO135" s="733"/>
      <c r="TGP135" s="733"/>
      <c r="TGQ135" s="733"/>
      <c r="TGR135" s="733"/>
      <c r="TGS135" s="733"/>
      <c r="TGT135" s="733"/>
      <c r="TGU135" s="733"/>
      <c r="TGV135" s="733"/>
      <c r="TGW135" s="733"/>
      <c r="TGX135" s="733"/>
      <c r="TGY135" s="733"/>
      <c r="TGZ135" s="733"/>
      <c r="THA135" s="733"/>
      <c r="THB135" s="733"/>
      <c r="THC135" s="733"/>
      <c r="THD135" s="733"/>
      <c r="THE135" s="733"/>
      <c r="THF135" s="733"/>
      <c r="THG135" s="733"/>
      <c r="THH135" s="733"/>
      <c r="THI135" s="733"/>
      <c r="THJ135" s="733"/>
      <c r="THK135" s="733"/>
      <c r="THL135" s="733"/>
      <c r="THM135" s="733"/>
      <c r="THN135" s="733"/>
      <c r="THO135" s="733"/>
      <c r="THP135" s="733"/>
      <c r="THQ135" s="733"/>
      <c r="THR135" s="733"/>
      <c r="THS135" s="733"/>
      <c r="THT135" s="733"/>
      <c r="THU135" s="733"/>
      <c r="THV135" s="733"/>
      <c r="THW135" s="733"/>
      <c r="THX135" s="733"/>
      <c r="THY135" s="733"/>
      <c r="THZ135" s="733"/>
      <c r="TIA135" s="733"/>
      <c r="TIB135" s="733"/>
      <c r="TIC135" s="733"/>
      <c r="TID135" s="733"/>
      <c r="TIE135" s="733"/>
      <c r="TIF135" s="733"/>
      <c r="TIG135" s="733"/>
      <c r="TIH135" s="733"/>
      <c r="TII135" s="733"/>
      <c r="TIJ135" s="733"/>
      <c r="TIK135" s="733"/>
      <c r="TIL135" s="733"/>
      <c r="TIM135" s="733"/>
      <c r="TIN135" s="733"/>
      <c r="TIO135" s="733"/>
      <c r="TIP135" s="733"/>
      <c r="TIQ135" s="733"/>
      <c r="TIR135" s="733"/>
      <c r="TIS135" s="733"/>
      <c r="TIT135" s="733"/>
      <c r="TIU135" s="733"/>
      <c r="TIV135" s="733"/>
      <c r="TIW135" s="733"/>
      <c r="TIX135" s="733"/>
      <c r="TIY135" s="733"/>
      <c r="TIZ135" s="733"/>
      <c r="TJA135" s="733"/>
      <c r="TJB135" s="733"/>
      <c r="TJC135" s="733"/>
      <c r="TJD135" s="733"/>
      <c r="TJE135" s="733"/>
      <c r="TJF135" s="733"/>
      <c r="TJG135" s="733"/>
      <c r="TJH135" s="733"/>
      <c r="TJI135" s="733"/>
      <c r="TJJ135" s="733"/>
      <c r="TJK135" s="733"/>
      <c r="TJL135" s="733"/>
      <c r="TJM135" s="733"/>
      <c r="TJN135" s="733"/>
      <c r="TJO135" s="733"/>
      <c r="TJP135" s="733"/>
      <c r="TJQ135" s="733"/>
      <c r="TJR135" s="733"/>
      <c r="TJS135" s="733"/>
      <c r="TJT135" s="733"/>
      <c r="TJU135" s="733"/>
      <c r="TJV135" s="733"/>
      <c r="TJW135" s="733"/>
      <c r="TJX135" s="733"/>
      <c r="TJY135" s="733"/>
      <c r="TJZ135" s="733"/>
      <c r="TKA135" s="733"/>
      <c r="TKB135" s="733"/>
      <c r="TKC135" s="733"/>
      <c r="TKD135" s="733"/>
      <c r="TKE135" s="733"/>
      <c r="TKF135" s="733"/>
      <c r="TKG135" s="733"/>
      <c r="TKH135" s="733"/>
      <c r="TKI135" s="733"/>
      <c r="TKJ135" s="733"/>
      <c r="TKK135" s="733"/>
      <c r="TKL135" s="733"/>
      <c r="TKM135" s="733"/>
      <c r="TKN135" s="733"/>
      <c r="TKO135" s="733"/>
      <c r="TKP135" s="733"/>
      <c r="TKQ135" s="733"/>
      <c r="TKR135" s="733"/>
      <c r="TKS135" s="733"/>
      <c r="TKT135" s="733"/>
      <c r="TKU135" s="733"/>
      <c r="TKV135" s="733"/>
      <c r="TKW135" s="733"/>
      <c r="TKX135" s="733"/>
      <c r="TKY135" s="733"/>
      <c r="TKZ135" s="733"/>
      <c r="TLA135" s="733"/>
      <c r="TLB135" s="733"/>
      <c r="TLC135" s="733"/>
      <c r="TLD135" s="733"/>
      <c r="TLE135" s="733"/>
      <c r="TLF135" s="733"/>
      <c r="TLG135" s="733"/>
      <c r="TLH135" s="733"/>
      <c r="TLI135" s="733"/>
      <c r="TLJ135" s="733"/>
      <c r="TLK135" s="733"/>
      <c r="TLL135" s="733"/>
      <c r="TLM135" s="733"/>
      <c r="TLN135" s="733"/>
      <c r="TLO135" s="733"/>
      <c r="TLP135" s="733"/>
      <c r="TLQ135" s="733"/>
      <c r="TLR135" s="733"/>
      <c r="TLS135" s="733"/>
      <c r="TLT135" s="733"/>
      <c r="TLU135" s="733"/>
      <c r="TLV135" s="733"/>
      <c r="TLW135" s="733"/>
      <c r="TLX135" s="733"/>
      <c r="TLY135" s="733"/>
      <c r="TLZ135" s="733"/>
      <c r="TMA135" s="733"/>
      <c r="TMB135" s="733"/>
      <c r="TMC135" s="733"/>
      <c r="TMD135" s="733"/>
      <c r="TME135" s="733"/>
      <c r="TMF135" s="733"/>
      <c r="TMG135" s="733"/>
      <c r="TMH135" s="733"/>
      <c r="TMI135" s="733"/>
      <c r="TMJ135" s="733"/>
      <c r="TMK135" s="733"/>
      <c r="TML135" s="733"/>
      <c r="TMM135" s="733"/>
      <c r="TMN135" s="733"/>
      <c r="TMO135" s="733"/>
      <c r="TMP135" s="733"/>
      <c r="TMQ135" s="733"/>
      <c r="TMR135" s="733"/>
      <c r="TMS135" s="733"/>
      <c r="TMT135" s="733"/>
      <c r="TMU135" s="733"/>
      <c r="TMV135" s="733"/>
      <c r="TMW135" s="733"/>
      <c r="TMX135" s="733"/>
      <c r="TMY135" s="733"/>
      <c r="TMZ135" s="733"/>
      <c r="TNA135" s="733"/>
      <c r="TNB135" s="733"/>
      <c r="TNC135" s="733"/>
      <c r="TND135" s="733"/>
      <c r="TNE135" s="733"/>
      <c r="TNF135" s="733"/>
      <c r="TNG135" s="733"/>
      <c r="TNH135" s="733"/>
      <c r="TNI135" s="733"/>
      <c r="TNJ135" s="733"/>
      <c r="TNK135" s="733"/>
      <c r="TNL135" s="733"/>
      <c r="TNM135" s="733"/>
      <c r="TNN135" s="733"/>
      <c r="TNO135" s="733"/>
      <c r="TNP135" s="733"/>
      <c r="TNQ135" s="733"/>
      <c r="TNR135" s="733"/>
      <c r="TNS135" s="733"/>
      <c r="TNT135" s="733"/>
      <c r="TNU135" s="733"/>
      <c r="TNV135" s="733"/>
      <c r="TNW135" s="733"/>
      <c r="TNX135" s="733"/>
      <c r="TNY135" s="733"/>
      <c r="TNZ135" s="733"/>
      <c r="TOA135" s="733"/>
      <c r="TOB135" s="733"/>
      <c r="TOC135" s="733"/>
      <c r="TOD135" s="733"/>
      <c r="TOE135" s="733"/>
      <c r="TOF135" s="733"/>
      <c r="TOG135" s="733"/>
      <c r="TOH135" s="733"/>
      <c r="TOI135" s="733"/>
      <c r="TOJ135" s="733"/>
      <c r="TOK135" s="733"/>
      <c r="TOL135" s="733"/>
      <c r="TOM135" s="733"/>
      <c r="TON135" s="733"/>
      <c r="TOO135" s="733"/>
      <c r="TOP135" s="733"/>
      <c r="TOQ135" s="733"/>
      <c r="TOR135" s="733"/>
      <c r="TOS135" s="733"/>
      <c r="TOT135" s="733"/>
      <c r="TOU135" s="733"/>
      <c r="TOV135" s="733"/>
      <c r="TOW135" s="733"/>
      <c r="TOX135" s="733"/>
      <c r="TOY135" s="733"/>
      <c r="TOZ135" s="733"/>
      <c r="TPA135" s="733"/>
      <c r="TPB135" s="733"/>
      <c r="TPC135" s="733"/>
      <c r="TPD135" s="733"/>
      <c r="TPE135" s="733"/>
      <c r="TPF135" s="733"/>
      <c r="TPG135" s="733"/>
      <c r="TPH135" s="733"/>
      <c r="TPI135" s="733"/>
      <c r="TPJ135" s="733"/>
      <c r="TPK135" s="733"/>
      <c r="TPL135" s="733"/>
      <c r="TPM135" s="733"/>
      <c r="TPN135" s="733"/>
      <c r="TPO135" s="733"/>
      <c r="TPP135" s="733"/>
      <c r="TPQ135" s="733"/>
      <c r="TPR135" s="733"/>
      <c r="TPS135" s="733"/>
      <c r="TPT135" s="733"/>
      <c r="TPU135" s="733"/>
      <c r="TPV135" s="733"/>
      <c r="TPW135" s="733"/>
      <c r="TPX135" s="733"/>
      <c r="TPY135" s="733"/>
      <c r="TPZ135" s="733"/>
      <c r="TQA135" s="733"/>
      <c r="TQB135" s="733"/>
      <c r="TQC135" s="733"/>
      <c r="TQD135" s="733"/>
      <c r="TQE135" s="733"/>
      <c r="TQF135" s="733"/>
      <c r="TQG135" s="733"/>
      <c r="TQH135" s="733"/>
      <c r="TQI135" s="733"/>
      <c r="TQJ135" s="733"/>
      <c r="TQK135" s="733"/>
      <c r="TQL135" s="733"/>
      <c r="TQM135" s="733"/>
      <c r="TQN135" s="733"/>
      <c r="TQO135" s="733"/>
      <c r="TQP135" s="733"/>
      <c r="TQQ135" s="733"/>
      <c r="TQR135" s="733"/>
      <c r="TQS135" s="733"/>
      <c r="TQT135" s="733"/>
      <c r="TQU135" s="733"/>
      <c r="TQV135" s="733"/>
      <c r="TQW135" s="733"/>
      <c r="TQX135" s="733"/>
      <c r="TQY135" s="733"/>
      <c r="TQZ135" s="733"/>
      <c r="TRA135" s="733"/>
      <c r="TRB135" s="733"/>
      <c r="TRC135" s="733"/>
      <c r="TRD135" s="733"/>
      <c r="TRE135" s="733"/>
      <c r="TRF135" s="733"/>
      <c r="TRG135" s="733"/>
      <c r="TRH135" s="733"/>
      <c r="TRI135" s="733"/>
      <c r="TRJ135" s="733"/>
      <c r="TRK135" s="733"/>
      <c r="TRL135" s="733"/>
      <c r="TRM135" s="733"/>
      <c r="TRN135" s="733"/>
      <c r="TRO135" s="733"/>
      <c r="TRP135" s="733"/>
      <c r="TRQ135" s="733"/>
      <c r="TRR135" s="733"/>
      <c r="TRS135" s="733"/>
      <c r="TRT135" s="733"/>
      <c r="TRU135" s="733"/>
      <c r="TRV135" s="733"/>
      <c r="TRW135" s="733"/>
      <c r="TRX135" s="733"/>
      <c r="TRY135" s="733"/>
      <c r="TRZ135" s="733"/>
      <c r="TSA135" s="733"/>
      <c r="TSB135" s="733"/>
      <c r="TSC135" s="733"/>
      <c r="TSD135" s="733"/>
      <c r="TSE135" s="733"/>
      <c r="TSF135" s="733"/>
      <c r="TSG135" s="733"/>
      <c r="TSH135" s="733"/>
      <c r="TSI135" s="733"/>
      <c r="TSJ135" s="733"/>
      <c r="TSK135" s="733"/>
      <c r="TSL135" s="733"/>
      <c r="TSM135" s="733"/>
      <c r="TSN135" s="733"/>
      <c r="TSO135" s="733"/>
      <c r="TSP135" s="733"/>
      <c r="TSQ135" s="733"/>
      <c r="TSR135" s="733"/>
      <c r="TSS135" s="733"/>
      <c r="TST135" s="733"/>
      <c r="TSU135" s="733"/>
      <c r="TSV135" s="733"/>
      <c r="TSW135" s="733"/>
      <c r="TSX135" s="733"/>
      <c r="TSY135" s="733"/>
      <c r="TSZ135" s="733"/>
      <c r="TTA135" s="733"/>
      <c r="TTB135" s="733"/>
      <c r="TTC135" s="733"/>
      <c r="TTD135" s="733"/>
      <c r="TTE135" s="733"/>
      <c r="TTF135" s="733"/>
      <c r="TTG135" s="733"/>
      <c r="TTH135" s="733"/>
      <c r="TTI135" s="733"/>
      <c r="TTJ135" s="733"/>
      <c r="TTK135" s="733"/>
      <c r="TTL135" s="733"/>
      <c r="TTM135" s="733"/>
      <c r="TTN135" s="733"/>
      <c r="TTO135" s="733"/>
      <c r="TTP135" s="733"/>
      <c r="TTQ135" s="733"/>
      <c r="TTR135" s="733"/>
      <c r="TTS135" s="733"/>
      <c r="TTT135" s="733"/>
      <c r="TTU135" s="733"/>
      <c r="TTV135" s="733"/>
      <c r="TTW135" s="733"/>
      <c r="TTX135" s="733"/>
      <c r="TTY135" s="733"/>
      <c r="TTZ135" s="733"/>
      <c r="TUA135" s="733"/>
      <c r="TUB135" s="733"/>
      <c r="TUC135" s="733"/>
      <c r="TUD135" s="733"/>
      <c r="TUE135" s="733"/>
      <c r="TUF135" s="733"/>
      <c r="TUG135" s="733"/>
      <c r="TUH135" s="733"/>
      <c r="TUI135" s="733"/>
      <c r="TUJ135" s="733"/>
      <c r="TUK135" s="733"/>
      <c r="TUL135" s="733"/>
      <c r="TUM135" s="733"/>
      <c r="TUN135" s="733"/>
      <c r="TUO135" s="733"/>
      <c r="TUP135" s="733"/>
      <c r="TUQ135" s="733"/>
      <c r="TUR135" s="733"/>
      <c r="TUS135" s="733"/>
      <c r="TUT135" s="733"/>
      <c r="TUU135" s="733"/>
      <c r="TUV135" s="733"/>
      <c r="TUW135" s="733"/>
      <c r="TUX135" s="733"/>
      <c r="TUY135" s="733"/>
      <c r="TUZ135" s="733"/>
      <c r="TVA135" s="733"/>
      <c r="TVB135" s="733"/>
      <c r="TVC135" s="733"/>
      <c r="TVD135" s="733"/>
      <c r="TVE135" s="733"/>
      <c r="TVF135" s="733"/>
      <c r="TVG135" s="733"/>
      <c r="TVH135" s="733"/>
      <c r="TVI135" s="733"/>
      <c r="TVJ135" s="733"/>
      <c r="TVK135" s="733"/>
      <c r="TVL135" s="733"/>
      <c r="TVM135" s="733"/>
      <c r="TVN135" s="733"/>
      <c r="TVO135" s="733"/>
      <c r="TVP135" s="733"/>
      <c r="TVQ135" s="733"/>
      <c r="TVR135" s="733"/>
      <c r="TVS135" s="733"/>
      <c r="TVT135" s="733"/>
      <c r="TVU135" s="733"/>
      <c r="TVV135" s="733"/>
      <c r="TVW135" s="733"/>
      <c r="TVX135" s="733"/>
      <c r="TVY135" s="733"/>
      <c r="TVZ135" s="733"/>
      <c r="TWA135" s="733"/>
      <c r="TWB135" s="733"/>
      <c r="TWC135" s="733"/>
      <c r="TWD135" s="733"/>
      <c r="TWE135" s="733"/>
      <c r="TWF135" s="733"/>
      <c r="TWG135" s="733"/>
      <c r="TWH135" s="733"/>
      <c r="TWI135" s="733"/>
      <c r="TWJ135" s="733"/>
      <c r="TWK135" s="733"/>
      <c r="TWL135" s="733"/>
      <c r="TWM135" s="733"/>
      <c r="TWN135" s="733"/>
      <c r="TWO135" s="733"/>
      <c r="TWP135" s="733"/>
      <c r="TWQ135" s="733"/>
      <c r="TWR135" s="733"/>
      <c r="TWS135" s="733"/>
      <c r="TWT135" s="733"/>
      <c r="TWU135" s="733"/>
      <c r="TWV135" s="733"/>
      <c r="TWW135" s="733"/>
      <c r="TWX135" s="733"/>
      <c r="TWY135" s="733"/>
      <c r="TWZ135" s="733"/>
      <c r="TXA135" s="733"/>
      <c r="TXB135" s="733"/>
      <c r="TXC135" s="733"/>
      <c r="TXD135" s="733"/>
      <c r="TXE135" s="733"/>
      <c r="TXF135" s="733"/>
      <c r="TXG135" s="733"/>
      <c r="TXH135" s="733"/>
      <c r="TXI135" s="733"/>
      <c r="TXJ135" s="733"/>
      <c r="TXK135" s="733"/>
      <c r="TXL135" s="733"/>
      <c r="TXM135" s="733"/>
      <c r="TXN135" s="733"/>
      <c r="TXO135" s="733"/>
      <c r="TXP135" s="733"/>
      <c r="TXQ135" s="733"/>
      <c r="TXR135" s="733"/>
      <c r="TXS135" s="733"/>
      <c r="TXT135" s="733"/>
      <c r="TXU135" s="733"/>
      <c r="TXV135" s="733"/>
      <c r="TXW135" s="733"/>
      <c r="TXX135" s="733"/>
      <c r="TXY135" s="733"/>
      <c r="TXZ135" s="733"/>
      <c r="TYA135" s="733"/>
      <c r="TYB135" s="733"/>
      <c r="TYC135" s="733"/>
      <c r="TYD135" s="733"/>
      <c r="TYE135" s="733"/>
      <c r="TYF135" s="733"/>
      <c r="TYG135" s="733"/>
      <c r="TYH135" s="733"/>
      <c r="TYI135" s="733"/>
      <c r="TYJ135" s="733"/>
      <c r="TYK135" s="733"/>
      <c r="TYL135" s="733"/>
      <c r="TYM135" s="733"/>
      <c r="TYN135" s="733"/>
      <c r="TYO135" s="733"/>
      <c r="TYP135" s="733"/>
      <c r="TYQ135" s="733"/>
      <c r="TYR135" s="733"/>
      <c r="TYS135" s="733"/>
      <c r="TYT135" s="733"/>
      <c r="TYU135" s="733"/>
      <c r="TYV135" s="733"/>
      <c r="TYW135" s="733"/>
      <c r="TYX135" s="733"/>
      <c r="TYY135" s="733"/>
      <c r="TYZ135" s="733"/>
      <c r="TZA135" s="733"/>
      <c r="TZB135" s="733"/>
      <c r="TZC135" s="733"/>
      <c r="TZD135" s="733"/>
      <c r="TZE135" s="733"/>
      <c r="TZF135" s="733"/>
      <c r="TZG135" s="733"/>
      <c r="TZH135" s="733"/>
      <c r="TZI135" s="733"/>
      <c r="TZJ135" s="733"/>
      <c r="TZK135" s="733"/>
      <c r="TZL135" s="733"/>
      <c r="TZM135" s="733"/>
      <c r="TZN135" s="733"/>
      <c r="TZO135" s="733"/>
      <c r="TZP135" s="733"/>
      <c r="TZQ135" s="733"/>
      <c r="TZR135" s="733"/>
      <c r="TZS135" s="733"/>
      <c r="TZT135" s="733"/>
      <c r="TZU135" s="733"/>
      <c r="TZV135" s="733"/>
      <c r="TZW135" s="733"/>
      <c r="TZX135" s="733"/>
      <c r="TZY135" s="733"/>
      <c r="TZZ135" s="733"/>
      <c r="UAA135" s="733"/>
      <c r="UAB135" s="733"/>
      <c r="UAC135" s="733"/>
      <c r="UAD135" s="733"/>
      <c r="UAE135" s="733"/>
      <c r="UAF135" s="733"/>
      <c r="UAG135" s="733"/>
      <c r="UAH135" s="733"/>
      <c r="UAI135" s="733"/>
      <c r="UAJ135" s="733"/>
      <c r="UAK135" s="733"/>
      <c r="UAL135" s="733"/>
      <c r="UAM135" s="733"/>
      <c r="UAN135" s="733"/>
      <c r="UAO135" s="733"/>
      <c r="UAP135" s="733"/>
      <c r="UAQ135" s="733"/>
      <c r="UAR135" s="733"/>
      <c r="UAS135" s="733"/>
      <c r="UAT135" s="733"/>
      <c r="UAU135" s="733"/>
      <c r="UAV135" s="733"/>
      <c r="UAW135" s="733"/>
      <c r="UAX135" s="733"/>
      <c r="UAY135" s="733"/>
      <c r="UAZ135" s="733"/>
      <c r="UBA135" s="733"/>
      <c r="UBB135" s="733"/>
      <c r="UBC135" s="733"/>
      <c r="UBD135" s="733"/>
      <c r="UBE135" s="733"/>
      <c r="UBF135" s="733"/>
      <c r="UBG135" s="733"/>
      <c r="UBH135" s="733"/>
      <c r="UBI135" s="733"/>
      <c r="UBJ135" s="733"/>
      <c r="UBK135" s="733"/>
      <c r="UBL135" s="733"/>
      <c r="UBM135" s="733"/>
      <c r="UBN135" s="733"/>
      <c r="UBO135" s="733"/>
      <c r="UBP135" s="733"/>
      <c r="UBQ135" s="733"/>
      <c r="UBR135" s="733"/>
      <c r="UBS135" s="733"/>
      <c r="UBT135" s="733"/>
      <c r="UBU135" s="733"/>
      <c r="UBV135" s="733"/>
      <c r="UBW135" s="733"/>
      <c r="UBX135" s="733"/>
      <c r="UBY135" s="733"/>
      <c r="UBZ135" s="733"/>
      <c r="UCA135" s="733"/>
      <c r="UCB135" s="733"/>
      <c r="UCC135" s="733"/>
      <c r="UCD135" s="733"/>
      <c r="UCE135" s="733"/>
      <c r="UCF135" s="733"/>
      <c r="UCG135" s="733"/>
      <c r="UCH135" s="733"/>
      <c r="UCI135" s="733"/>
      <c r="UCJ135" s="733"/>
      <c r="UCK135" s="733"/>
      <c r="UCL135" s="733"/>
      <c r="UCM135" s="733"/>
      <c r="UCN135" s="733"/>
      <c r="UCO135" s="733"/>
      <c r="UCP135" s="733"/>
      <c r="UCQ135" s="733"/>
      <c r="UCR135" s="733"/>
      <c r="UCS135" s="733"/>
      <c r="UCT135" s="733"/>
      <c r="UCU135" s="733"/>
      <c r="UCV135" s="733"/>
      <c r="UCW135" s="733"/>
      <c r="UCX135" s="733"/>
      <c r="UCY135" s="733"/>
      <c r="UCZ135" s="733"/>
      <c r="UDA135" s="733"/>
      <c r="UDB135" s="733"/>
      <c r="UDC135" s="733"/>
      <c r="UDD135" s="733"/>
      <c r="UDE135" s="733"/>
      <c r="UDF135" s="733"/>
      <c r="UDG135" s="733"/>
      <c r="UDH135" s="733"/>
      <c r="UDI135" s="733"/>
      <c r="UDJ135" s="733"/>
      <c r="UDK135" s="733"/>
      <c r="UDL135" s="733"/>
      <c r="UDM135" s="733"/>
      <c r="UDN135" s="733"/>
      <c r="UDO135" s="733"/>
      <c r="UDP135" s="733"/>
      <c r="UDQ135" s="733"/>
      <c r="UDR135" s="733"/>
      <c r="UDS135" s="733"/>
      <c r="UDT135" s="733"/>
      <c r="UDU135" s="733"/>
      <c r="UDV135" s="733"/>
      <c r="UDW135" s="733"/>
      <c r="UDX135" s="733"/>
      <c r="UDY135" s="733"/>
      <c r="UDZ135" s="733"/>
      <c r="UEA135" s="733"/>
      <c r="UEB135" s="733"/>
      <c r="UEC135" s="733"/>
      <c r="UED135" s="733"/>
      <c r="UEE135" s="733"/>
      <c r="UEF135" s="733"/>
      <c r="UEG135" s="733"/>
      <c r="UEH135" s="733"/>
      <c r="UEI135" s="733"/>
      <c r="UEJ135" s="733"/>
      <c r="UEK135" s="733"/>
      <c r="UEL135" s="733"/>
      <c r="UEM135" s="733"/>
      <c r="UEN135" s="733"/>
      <c r="UEO135" s="733"/>
      <c r="UEP135" s="733"/>
      <c r="UEQ135" s="733"/>
      <c r="UER135" s="733"/>
      <c r="UES135" s="733"/>
      <c r="UET135" s="733"/>
      <c r="UEU135" s="733"/>
      <c r="UEV135" s="733"/>
      <c r="UEW135" s="733"/>
      <c r="UEX135" s="733"/>
      <c r="UEY135" s="733"/>
      <c r="UEZ135" s="733"/>
      <c r="UFA135" s="733"/>
      <c r="UFB135" s="733"/>
      <c r="UFC135" s="733"/>
      <c r="UFD135" s="733"/>
      <c r="UFE135" s="733"/>
      <c r="UFF135" s="733"/>
      <c r="UFG135" s="733"/>
      <c r="UFH135" s="733"/>
      <c r="UFI135" s="733"/>
      <c r="UFJ135" s="733"/>
      <c r="UFK135" s="733"/>
      <c r="UFL135" s="733"/>
      <c r="UFM135" s="733"/>
      <c r="UFN135" s="733"/>
      <c r="UFO135" s="733"/>
      <c r="UFP135" s="733"/>
      <c r="UFQ135" s="733"/>
      <c r="UFR135" s="733"/>
      <c r="UFS135" s="733"/>
      <c r="UFT135" s="733"/>
      <c r="UFU135" s="733"/>
      <c r="UFV135" s="733"/>
      <c r="UFW135" s="733"/>
      <c r="UFX135" s="733"/>
      <c r="UFY135" s="733"/>
      <c r="UFZ135" s="733"/>
      <c r="UGA135" s="733"/>
      <c r="UGB135" s="733"/>
      <c r="UGC135" s="733"/>
      <c r="UGD135" s="733"/>
      <c r="UGE135" s="733"/>
      <c r="UGF135" s="733"/>
      <c r="UGG135" s="733"/>
      <c r="UGH135" s="733"/>
      <c r="UGI135" s="733"/>
      <c r="UGJ135" s="733"/>
      <c r="UGK135" s="733"/>
      <c r="UGL135" s="733"/>
      <c r="UGM135" s="733"/>
      <c r="UGN135" s="733"/>
      <c r="UGO135" s="733"/>
      <c r="UGP135" s="733"/>
      <c r="UGQ135" s="733"/>
      <c r="UGR135" s="733"/>
      <c r="UGS135" s="733"/>
      <c r="UGT135" s="733"/>
      <c r="UGU135" s="733"/>
      <c r="UGV135" s="733"/>
      <c r="UGW135" s="733"/>
      <c r="UGX135" s="733"/>
      <c r="UGY135" s="733"/>
      <c r="UGZ135" s="733"/>
      <c r="UHA135" s="733"/>
      <c r="UHB135" s="733"/>
      <c r="UHC135" s="733"/>
      <c r="UHD135" s="733"/>
      <c r="UHE135" s="733"/>
      <c r="UHF135" s="733"/>
      <c r="UHG135" s="733"/>
      <c r="UHH135" s="733"/>
      <c r="UHI135" s="733"/>
      <c r="UHJ135" s="733"/>
      <c r="UHK135" s="733"/>
      <c r="UHL135" s="733"/>
      <c r="UHM135" s="733"/>
      <c r="UHN135" s="733"/>
      <c r="UHO135" s="733"/>
      <c r="UHP135" s="733"/>
      <c r="UHQ135" s="733"/>
      <c r="UHR135" s="733"/>
      <c r="UHS135" s="733"/>
      <c r="UHT135" s="733"/>
      <c r="UHU135" s="733"/>
      <c r="UHV135" s="733"/>
      <c r="UHW135" s="733"/>
      <c r="UHX135" s="733"/>
      <c r="UHY135" s="733"/>
      <c r="UHZ135" s="733"/>
      <c r="UIA135" s="733"/>
      <c r="UIB135" s="733"/>
      <c r="UIC135" s="733"/>
      <c r="UID135" s="733"/>
      <c r="UIE135" s="733"/>
      <c r="UIF135" s="733"/>
      <c r="UIG135" s="733"/>
      <c r="UIH135" s="733"/>
      <c r="UII135" s="733"/>
      <c r="UIJ135" s="733"/>
      <c r="UIK135" s="733"/>
      <c r="UIL135" s="733"/>
      <c r="UIM135" s="733"/>
      <c r="UIN135" s="733"/>
      <c r="UIO135" s="733"/>
      <c r="UIP135" s="733"/>
      <c r="UIQ135" s="733"/>
      <c r="UIR135" s="733"/>
      <c r="UIS135" s="733"/>
      <c r="UIT135" s="733"/>
      <c r="UIU135" s="733"/>
      <c r="UIV135" s="733"/>
      <c r="UIW135" s="733"/>
      <c r="UIX135" s="733"/>
      <c r="UIY135" s="733"/>
      <c r="UIZ135" s="733"/>
      <c r="UJA135" s="733"/>
      <c r="UJB135" s="733"/>
      <c r="UJC135" s="733"/>
      <c r="UJD135" s="733"/>
      <c r="UJE135" s="733"/>
      <c r="UJF135" s="733"/>
      <c r="UJG135" s="733"/>
      <c r="UJH135" s="733"/>
      <c r="UJI135" s="733"/>
      <c r="UJJ135" s="733"/>
      <c r="UJK135" s="733"/>
      <c r="UJL135" s="733"/>
      <c r="UJM135" s="733"/>
      <c r="UJN135" s="733"/>
      <c r="UJO135" s="733"/>
      <c r="UJP135" s="733"/>
      <c r="UJQ135" s="733"/>
      <c r="UJR135" s="733"/>
      <c r="UJS135" s="733"/>
      <c r="UJT135" s="733"/>
      <c r="UJU135" s="733"/>
      <c r="UJV135" s="733"/>
      <c r="UJW135" s="733"/>
      <c r="UJX135" s="733"/>
      <c r="UJY135" s="733"/>
      <c r="UJZ135" s="733"/>
      <c r="UKA135" s="733"/>
      <c r="UKB135" s="733"/>
      <c r="UKC135" s="733"/>
      <c r="UKD135" s="733"/>
      <c r="UKE135" s="733"/>
      <c r="UKF135" s="733"/>
      <c r="UKG135" s="733"/>
      <c r="UKH135" s="733"/>
      <c r="UKI135" s="733"/>
      <c r="UKJ135" s="733"/>
      <c r="UKK135" s="733"/>
      <c r="UKL135" s="733"/>
      <c r="UKM135" s="733"/>
      <c r="UKN135" s="733"/>
      <c r="UKO135" s="733"/>
      <c r="UKP135" s="733"/>
      <c r="UKQ135" s="733"/>
      <c r="UKR135" s="733"/>
      <c r="UKS135" s="733"/>
      <c r="UKT135" s="733"/>
      <c r="UKU135" s="733"/>
      <c r="UKV135" s="733"/>
      <c r="UKW135" s="733"/>
      <c r="UKX135" s="733"/>
      <c r="UKY135" s="733"/>
      <c r="UKZ135" s="733"/>
      <c r="ULA135" s="733"/>
      <c r="ULB135" s="733"/>
      <c r="ULC135" s="733"/>
      <c r="ULD135" s="733"/>
      <c r="ULE135" s="733"/>
      <c r="ULF135" s="733"/>
      <c r="ULG135" s="733"/>
      <c r="ULH135" s="733"/>
      <c r="ULI135" s="733"/>
      <c r="ULJ135" s="733"/>
      <c r="ULK135" s="733"/>
      <c r="ULL135" s="733"/>
      <c r="ULM135" s="733"/>
      <c r="ULN135" s="733"/>
      <c r="ULO135" s="733"/>
      <c r="ULP135" s="733"/>
      <c r="ULQ135" s="733"/>
      <c r="ULR135" s="733"/>
      <c r="ULS135" s="733"/>
      <c r="ULT135" s="733"/>
      <c r="ULU135" s="733"/>
      <c r="ULV135" s="733"/>
      <c r="ULW135" s="733"/>
      <c r="ULX135" s="733"/>
      <c r="ULY135" s="733"/>
      <c r="ULZ135" s="733"/>
      <c r="UMA135" s="733"/>
      <c r="UMB135" s="733"/>
      <c r="UMC135" s="733"/>
      <c r="UMD135" s="733"/>
      <c r="UME135" s="733"/>
      <c r="UMF135" s="733"/>
      <c r="UMG135" s="733"/>
      <c r="UMH135" s="733"/>
      <c r="UMI135" s="733"/>
      <c r="UMJ135" s="733"/>
      <c r="UMK135" s="733"/>
      <c r="UML135" s="733"/>
      <c r="UMM135" s="733"/>
      <c r="UMN135" s="733"/>
      <c r="UMO135" s="733"/>
      <c r="UMP135" s="733"/>
      <c r="UMQ135" s="733"/>
      <c r="UMR135" s="733"/>
      <c r="UMS135" s="733"/>
      <c r="UMT135" s="733"/>
      <c r="UMU135" s="733"/>
      <c r="UMV135" s="733"/>
      <c r="UMW135" s="733"/>
      <c r="UMX135" s="733"/>
      <c r="UMY135" s="733"/>
      <c r="UMZ135" s="733"/>
      <c r="UNA135" s="733"/>
      <c r="UNB135" s="733"/>
      <c r="UNC135" s="733"/>
      <c r="UND135" s="733"/>
      <c r="UNE135" s="733"/>
      <c r="UNF135" s="733"/>
      <c r="UNG135" s="733"/>
      <c r="UNH135" s="733"/>
      <c r="UNI135" s="733"/>
      <c r="UNJ135" s="733"/>
      <c r="UNK135" s="733"/>
      <c r="UNL135" s="733"/>
      <c r="UNM135" s="733"/>
      <c r="UNN135" s="733"/>
      <c r="UNO135" s="733"/>
      <c r="UNP135" s="733"/>
      <c r="UNQ135" s="733"/>
      <c r="UNR135" s="733"/>
      <c r="UNS135" s="733"/>
      <c r="UNT135" s="733"/>
      <c r="UNU135" s="733"/>
      <c r="UNV135" s="733"/>
      <c r="UNW135" s="733"/>
      <c r="UNX135" s="733"/>
      <c r="UNY135" s="733"/>
      <c r="UNZ135" s="733"/>
      <c r="UOA135" s="733"/>
      <c r="UOB135" s="733"/>
      <c r="UOC135" s="733"/>
      <c r="UOD135" s="733"/>
      <c r="UOE135" s="733"/>
      <c r="UOF135" s="733"/>
      <c r="UOG135" s="733"/>
      <c r="UOH135" s="733"/>
      <c r="UOI135" s="733"/>
      <c r="UOJ135" s="733"/>
      <c r="UOK135" s="733"/>
      <c r="UOL135" s="733"/>
      <c r="UOM135" s="733"/>
      <c r="UON135" s="733"/>
      <c r="UOO135" s="733"/>
      <c r="UOP135" s="733"/>
      <c r="UOQ135" s="733"/>
      <c r="UOR135" s="733"/>
      <c r="UOS135" s="733"/>
      <c r="UOT135" s="733"/>
      <c r="UOU135" s="733"/>
      <c r="UOV135" s="733"/>
      <c r="UOW135" s="733"/>
      <c r="UOX135" s="733"/>
      <c r="UOY135" s="733"/>
      <c r="UOZ135" s="733"/>
      <c r="UPA135" s="733"/>
      <c r="UPB135" s="733"/>
      <c r="UPC135" s="733"/>
      <c r="UPD135" s="733"/>
      <c r="UPE135" s="733"/>
      <c r="UPF135" s="733"/>
      <c r="UPG135" s="733"/>
      <c r="UPH135" s="733"/>
      <c r="UPI135" s="733"/>
      <c r="UPJ135" s="733"/>
      <c r="UPK135" s="733"/>
      <c r="UPL135" s="733"/>
      <c r="UPM135" s="733"/>
      <c r="UPN135" s="733"/>
      <c r="UPO135" s="733"/>
      <c r="UPP135" s="733"/>
      <c r="UPQ135" s="733"/>
      <c r="UPR135" s="733"/>
      <c r="UPS135" s="733"/>
      <c r="UPT135" s="733"/>
      <c r="UPU135" s="733"/>
      <c r="UPV135" s="733"/>
      <c r="UPW135" s="733"/>
      <c r="UPX135" s="733"/>
      <c r="UPY135" s="733"/>
      <c r="UPZ135" s="733"/>
      <c r="UQA135" s="733"/>
      <c r="UQB135" s="733"/>
      <c r="UQC135" s="733"/>
      <c r="UQD135" s="733"/>
      <c r="UQE135" s="733"/>
      <c r="UQF135" s="733"/>
      <c r="UQG135" s="733"/>
      <c r="UQH135" s="733"/>
      <c r="UQI135" s="733"/>
      <c r="UQJ135" s="733"/>
      <c r="UQK135" s="733"/>
      <c r="UQL135" s="733"/>
      <c r="UQM135" s="733"/>
      <c r="UQN135" s="733"/>
      <c r="UQO135" s="733"/>
      <c r="UQP135" s="733"/>
      <c r="UQQ135" s="733"/>
      <c r="UQR135" s="733"/>
      <c r="UQS135" s="733"/>
      <c r="UQT135" s="733"/>
      <c r="UQU135" s="733"/>
      <c r="UQV135" s="733"/>
      <c r="UQW135" s="733"/>
      <c r="UQX135" s="733"/>
      <c r="UQY135" s="733"/>
      <c r="UQZ135" s="733"/>
      <c r="URA135" s="733"/>
      <c r="URB135" s="733"/>
      <c r="URC135" s="733"/>
      <c r="URD135" s="733"/>
      <c r="URE135" s="733"/>
      <c r="URF135" s="733"/>
      <c r="URG135" s="733"/>
      <c r="URH135" s="733"/>
      <c r="URI135" s="733"/>
      <c r="URJ135" s="733"/>
      <c r="URK135" s="733"/>
      <c r="URL135" s="733"/>
      <c r="URM135" s="733"/>
      <c r="URN135" s="733"/>
      <c r="URO135" s="733"/>
      <c r="URP135" s="733"/>
      <c r="URQ135" s="733"/>
      <c r="URR135" s="733"/>
      <c r="URS135" s="733"/>
      <c r="URT135" s="733"/>
      <c r="URU135" s="733"/>
      <c r="URV135" s="733"/>
      <c r="URW135" s="733"/>
      <c r="URX135" s="733"/>
      <c r="URY135" s="733"/>
      <c r="URZ135" s="733"/>
      <c r="USA135" s="733"/>
      <c r="USB135" s="733"/>
      <c r="USC135" s="733"/>
      <c r="USD135" s="733"/>
      <c r="USE135" s="733"/>
      <c r="USF135" s="733"/>
      <c r="USG135" s="733"/>
      <c r="USH135" s="733"/>
      <c r="USI135" s="733"/>
      <c r="USJ135" s="733"/>
      <c r="USK135" s="733"/>
      <c r="USL135" s="733"/>
      <c r="USM135" s="733"/>
      <c r="USN135" s="733"/>
      <c r="USO135" s="733"/>
      <c r="USP135" s="733"/>
      <c r="USQ135" s="733"/>
      <c r="USR135" s="733"/>
      <c r="USS135" s="733"/>
      <c r="UST135" s="733"/>
      <c r="USU135" s="733"/>
      <c r="USV135" s="733"/>
      <c r="USW135" s="733"/>
      <c r="USX135" s="733"/>
      <c r="USY135" s="733"/>
      <c r="USZ135" s="733"/>
      <c r="UTA135" s="733"/>
      <c r="UTB135" s="733"/>
      <c r="UTC135" s="733"/>
      <c r="UTD135" s="733"/>
      <c r="UTE135" s="733"/>
      <c r="UTF135" s="733"/>
      <c r="UTG135" s="733"/>
      <c r="UTH135" s="733"/>
      <c r="UTI135" s="733"/>
      <c r="UTJ135" s="733"/>
      <c r="UTK135" s="733"/>
      <c r="UTL135" s="733"/>
      <c r="UTM135" s="733"/>
      <c r="UTN135" s="733"/>
      <c r="UTO135" s="733"/>
      <c r="UTP135" s="733"/>
      <c r="UTQ135" s="733"/>
      <c r="UTR135" s="733"/>
      <c r="UTS135" s="733"/>
      <c r="UTT135" s="733"/>
      <c r="UTU135" s="733"/>
      <c r="UTV135" s="733"/>
      <c r="UTW135" s="733"/>
      <c r="UTX135" s="733"/>
      <c r="UTY135" s="733"/>
      <c r="UTZ135" s="733"/>
      <c r="UUA135" s="733"/>
      <c r="UUB135" s="733"/>
      <c r="UUC135" s="733"/>
      <c r="UUD135" s="733"/>
      <c r="UUE135" s="733"/>
      <c r="UUF135" s="733"/>
      <c r="UUG135" s="733"/>
      <c r="UUH135" s="733"/>
      <c r="UUI135" s="733"/>
      <c r="UUJ135" s="733"/>
      <c r="UUK135" s="733"/>
      <c r="UUL135" s="733"/>
      <c r="UUM135" s="733"/>
      <c r="UUN135" s="733"/>
      <c r="UUO135" s="733"/>
      <c r="UUP135" s="733"/>
      <c r="UUQ135" s="733"/>
      <c r="UUR135" s="733"/>
      <c r="UUS135" s="733"/>
      <c r="UUT135" s="733"/>
      <c r="UUU135" s="733"/>
      <c r="UUV135" s="733"/>
      <c r="UUW135" s="733"/>
      <c r="UUX135" s="733"/>
      <c r="UUY135" s="733"/>
      <c r="UUZ135" s="733"/>
      <c r="UVA135" s="733"/>
      <c r="UVB135" s="733"/>
      <c r="UVC135" s="733"/>
      <c r="UVD135" s="733"/>
      <c r="UVE135" s="733"/>
      <c r="UVF135" s="733"/>
      <c r="UVG135" s="733"/>
      <c r="UVH135" s="733"/>
      <c r="UVI135" s="733"/>
      <c r="UVJ135" s="733"/>
      <c r="UVK135" s="733"/>
      <c r="UVL135" s="733"/>
      <c r="UVM135" s="733"/>
      <c r="UVN135" s="733"/>
      <c r="UVO135" s="733"/>
      <c r="UVP135" s="733"/>
      <c r="UVQ135" s="733"/>
      <c r="UVR135" s="733"/>
      <c r="UVS135" s="733"/>
      <c r="UVT135" s="733"/>
      <c r="UVU135" s="733"/>
      <c r="UVV135" s="733"/>
      <c r="UVW135" s="733"/>
      <c r="UVX135" s="733"/>
      <c r="UVY135" s="733"/>
      <c r="UVZ135" s="733"/>
      <c r="UWA135" s="733"/>
      <c r="UWB135" s="733"/>
      <c r="UWC135" s="733"/>
      <c r="UWD135" s="733"/>
      <c r="UWE135" s="733"/>
      <c r="UWF135" s="733"/>
      <c r="UWG135" s="733"/>
      <c r="UWH135" s="733"/>
      <c r="UWI135" s="733"/>
      <c r="UWJ135" s="733"/>
      <c r="UWK135" s="733"/>
      <c r="UWL135" s="733"/>
      <c r="UWM135" s="733"/>
      <c r="UWN135" s="733"/>
      <c r="UWO135" s="733"/>
      <c r="UWP135" s="733"/>
      <c r="UWQ135" s="733"/>
      <c r="UWR135" s="733"/>
      <c r="UWS135" s="733"/>
      <c r="UWT135" s="733"/>
      <c r="UWU135" s="733"/>
      <c r="UWV135" s="733"/>
      <c r="UWW135" s="733"/>
      <c r="UWX135" s="733"/>
      <c r="UWY135" s="733"/>
      <c r="UWZ135" s="733"/>
      <c r="UXA135" s="733"/>
      <c r="UXB135" s="733"/>
      <c r="UXC135" s="733"/>
      <c r="UXD135" s="733"/>
      <c r="UXE135" s="733"/>
      <c r="UXF135" s="733"/>
      <c r="UXG135" s="733"/>
      <c r="UXH135" s="733"/>
      <c r="UXI135" s="733"/>
      <c r="UXJ135" s="733"/>
      <c r="UXK135" s="733"/>
      <c r="UXL135" s="733"/>
      <c r="UXM135" s="733"/>
      <c r="UXN135" s="733"/>
      <c r="UXO135" s="733"/>
      <c r="UXP135" s="733"/>
      <c r="UXQ135" s="733"/>
      <c r="UXR135" s="733"/>
      <c r="UXS135" s="733"/>
      <c r="UXT135" s="733"/>
      <c r="UXU135" s="733"/>
      <c r="UXV135" s="733"/>
      <c r="UXW135" s="733"/>
      <c r="UXX135" s="733"/>
      <c r="UXY135" s="733"/>
      <c r="UXZ135" s="733"/>
      <c r="UYA135" s="733"/>
      <c r="UYB135" s="733"/>
      <c r="UYC135" s="733"/>
      <c r="UYD135" s="733"/>
      <c r="UYE135" s="733"/>
      <c r="UYF135" s="733"/>
      <c r="UYG135" s="733"/>
      <c r="UYH135" s="733"/>
      <c r="UYI135" s="733"/>
      <c r="UYJ135" s="733"/>
      <c r="UYK135" s="733"/>
      <c r="UYL135" s="733"/>
      <c r="UYM135" s="733"/>
      <c r="UYN135" s="733"/>
      <c r="UYO135" s="733"/>
      <c r="UYP135" s="733"/>
      <c r="UYQ135" s="733"/>
      <c r="UYR135" s="733"/>
      <c r="UYS135" s="733"/>
      <c r="UYT135" s="733"/>
      <c r="UYU135" s="733"/>
      <c r="UYV135" s="733"/>
      <c r="UYW135" s="733"/>
      <c r="UYX135" s="733"/>
      <c r="UYY135" s="733"/>
      <c r="UYZ135" s="733"/>
      <c r="UZA135" s="733"/>
      <c r="UZB135" s="733"/>
      <c r="UZC135" s="733"/>
      <c r="UZD135" s="733"/>
      <c r="UZE135" s="733"/>
      <c r="UZF135" s="733"/>
      <c r="UZG135" s="733"/>
      <c r="UZH135" s="733"/>
      <c r="UZI135" s="733"/>
      <c r="UZJ135" s="733"/>
      <c r="UZK135" s="733"/>
      <c r="UZL135" s="733"/>
      <c r="UZM135" s="733"/>
      <c r="UZN135" s="733"/>
      <c r="UZO135" s="733"/>
      <c r="UZP135" s="733"/>
      <c r="UZQ135" s="733"/>
      <c r="UZR135" s="733"/>
      <c r="UZS135" s="733"/>
      <c r="UZT135" s="733"/>
      <c r="UZU135" s="733"/>
      <c r="UZV135" s="733"/>
      <c r="UZW135" s="733"/>
      <c r="UZX135" s="733"/>
      <c r="UZY135" s="733"/>
      <c r="UZZ135" s="733"/>
      <c r="VAA135" s="733"/>
      <c r="VAB135" s="733"/>
      <c r="VAC135" s="733"/>
      <c r="VAD135" s="733"/>
      <c r="VAE135" s="733"/>
      <c r="VAF135" s="733"/>
      <c r="VAG135" s="733"/>
      <c r="VAH135" s="733"/>
      <c r="VAI135" s="733"/>
      <c r="VAJ135" s="733"/>
      <c r="VAK135" s="733"/>
      <c r="VAL135" s="733"/>
      <c r="VAM135" s="733"/>
      <c r="VAN135" s="733"/>
      <c r="VAO135" s="733"/>
      <c r="VAP135" s="733"/>
      <c r="VAQ135" s="733"/>
      <c r="VAR135" s="733"/>
      <c r="VAS135" s="733"/>
      <c r="VAT135" s="733"/>
      <c r="VAU135" s="733"/>
      <c r="VAV135" s="733"/>
      <c r="VAW135" s="733"/>
      <c r="VAX135" s="733"/>
      <c r="VAY135" s="733"/>
      <c r="VAZ135" s="733"/>
      <c r="VBA135" s="733"/>
      <c r="VBB135" s="733"/>
      <c r="VBC135" s="733"/>
      <c r="VBD135" s="733"/>
      <c r="VBE135" s="733"/>
      <c r="VBF135" s="733"/>
      <c r="VBG135" s="733"/>
      <c r="VBH135" s="733"/>
      <c r="VBI135" s="733"/>
      <c r="VBJ135" s="733"/>
      <c r="VBK135" s="733"/>
      <c r="VBL135" s="733"/>
      <c r="VBM135" s="733"/>
      <c r="VBN135" s="733"/>
      <c r="VBO135" s="733"/>
      <c r="VBP135" s="733"/>
      <c r="VBQ135" s="733"/>
      <c r="VBR135" s="733"/>
      <c r="VBS135" s="733"/>
      <c r="VBT135" s="733"/>
      <c r="VBU135" s="733"/>
      <c r="VBV135" s="733"/>
      <c r="VBW135" s="733"/>
      <c r="VBX135" s="733"/>
      <c r="VBY135" s="733"/>
      <c r="VBZ135" s="733"/>
      <c r="VCA135" s="733"/>
      <c r="VCB135" s="733"/>
      <c r="VCC135" s="733"/>
      <c r="VCD135" s="733"/>
      <c r="VCE135" s="733"/>
      <c r="VCF135" s="733"/>
      <c r="VCG135" s="733"/>
      <c r="VCH135" s="733"/>
      <c r="VCI135" s="733"/>
      <c r="VCJ135" s="733"/>
      <c r="VCK135" s="733"/>
      <c r="VCL135" s="733"/>
      <c r="VCM135" s="733"/>
      <c r="VCN135" s="733"/>
      <c r="VCO135" s="733"/>
      <c r="VCP135" s="733"/>
      <c r="VCQ135" s="733"/>
      <c r="VCR135" s="733"/>
      <c r="VCS135" s="733"/>
      <c r="VCT135" s="733"/>
      <c r="VCU135" s="733"/>
      <c r="VCV135" s="733"/>
      <c r="VCW135" s="733"/>
      <c r="VCX135" s="733"/>
      <c r="VCY135" s="733"/>
      <c r="VCZ135" s="733"/>
      <c r="VDA135" s="733"/>
      <c r="VDB135" s="733"/>
      <c r="VDC135" s="733"/>
      <c r="VDD135" s="733"/>
      <c r="VDE135" s="733"/>
      <c r="VDF135" s="733"/>
      <c r="VDG135" s="733"/>
      <c r="VDH135" s="733"/>
      <c r="VDI135" s="733"/>
      <c r="VDJ135" s="733"/>
      <c r="VDK135" s="733"/>
      <c r="VDL135" s="733"/>
      <c r="VDM135" s="733"/>
      <c r="VDN135" s="733"/>
      <c r="VDO135" s="733"/>
      <c r="VDP135" s="733"/>
      <c r="VDQ135" s="733"/>
      <c r="VDR135" s="733"/>
      <c r="VDS135" s="733"/>
      <c r="VDT135" s="733"/>
      <c r="VDU135" s="733"/>
      <c r="VDV135" s="733"/>
      <c r="VDW135" s="733"/>
      <c r="VDX135" s="733"/>
      <c r="VDY135" s="733"/>
      <c r="VDZ135" s="733"/>
      <c r="VEA135" s="733"/>
      <c r="VEB135" s="733"/>
      <c r="VEC135" s="733"/>
      <c r="VED135" s="733"/>
      <c r="VEE135" s="733"/>
      <c r="VEF135" s="733"/>
      <c r="VEG135" s="733"/>
      <c r="VEH135" s="733"/>
      <c r="VEI135" s="733"/>
      <c r="VEJ135" s="733"/>
      <c r="VEK135" s="733"/>
      <c r="VEL135" s="733"/>
      <c r="VEM135" s="733"/>
      <c r="VEN135" s="733"/>
      <c r="VEO135" s="733"/>
      <c r="VEP135" s="733"/>
      <c r="VEQ135" s="733"/>
      <c r="VER135" s="733"/>
      <c r="VES135" s="733"/>
      <c r="VET135" s="733"/>
      <c r="VEU135" s="733"/>
      <c r="VEV135" s="733"/>
      <c r="VEW135" s="733"/>
      <c r="VEX135" s="733"/>
      <c r="VEY135" s="733"/>
      <c r="VEZ135" s="733"/>
      <c r="VFA135" s="733"/>
      <c r="VFB135" s="733"/>
      <c r="VFC135" s="733"/>
      <c r="VFD135" s="733"/>
      <c r="VFE135" s="733"/>
      <c r="VFF135" s="733"/>
      <c r="VFG135" s="733"/>
      <c r="VFH135" s="733"/>
      <c r="VFI135" s="733"/>
      <c r="VFJ135" s="733"/>
      <c r="VFK135" s="733"/>
      <c r="VFL135" s="733"/>
      <c r="VFM135" s="733"/>
      <c r="VFN135" s="733"/>
      <c r="VFO135" s="733"/>
      <c r="VFP135" s="733"/>
      <c r="VFQ135" s="733"/>
      <c r="VFR135" s="733"/>
      <c r="VFS135" s="733"/>
      <c r="VFT135" s="733"/>
      <c r="VFU135" s="733"/>
      <c r="VFV135" s="733"/>
      <c r="VFW135" s="733"/>
      <c r="VFX135" s="733"/>
      <c r="VFY135" s="733"/>
      <c r="VFZ135" s="733"/>
      <c r="VGA135" s="733"/>
      <c r="VGB135" s="733"/>
      <c r="VGC135" s="733"/>
      <c r="VGD135" s="733"/>
      <c r="VGE135" s="733"/>
      <c r="VGF135" s="733"/>
      <c r="VGG135" s="733"/>
      <c r="VGH135" s="733"/>
      <c r="VGI135" s="733"/>
      <c r="VGJ135" s="733"/>
      <c r="VGK135" s="733"/>
      <c r="VGL135" s="733"/>
      <c r="VGM135" s="733"/>
      <c r="VGN135" s="733"/>
      <c r="VGO135" s="733"/>
      <c r="VGP135" s="733"/>
      <c r="VGQ135" s="733"/>
      <c r="VGR135" s="733"/>
      <c r="VGS135" s="733"/>
      <c r="VGT135" s="733"/>
      <c r="VGU135" s="733"/>
      <c r="VGV135" s="733"/>
      <c r="VGW135" s="733"/>
      <c r="VGX135" s="733"/>
      <c r="VGY135" s="733"/>
      <c r="VGZ135" s="733"/>
      <c r="VHA135" s="733"/>
      <c r="VHB135" s="733"/>
      <c r="VHC135" s="733"/>
      <c r="VHD135" s="733"/>
      <c r="VHE135" s="733"/>
      <c r="VHF135" s="733"/>
      <c r="VHG135" s="733"/>
      <c r="VHH135" s="733"/>
      <c r="VHI135" s="733"/>
      <c r="VHJ135" s="733"/>
      <c r="VHK135" s="733"/>
      <c r="VHL135" s="733"/>
      <c r="VHM135" s="733"/>
      <c r="VHN135" s="733"/>
      <c r="VHO135" s="733"/>
      <c r="VHP135" s="733"/>
      <c r="VHQ135" s="733"/>
      <c r="VHR135" s="733"/>
      <c r="VHS135" s="733"/>
      <c r="VHT135" s="733"/>
      <c r="VHU135" s="733"/>
      <c r="VHV135" s="733"/>
      <c r="VHW135" s="733"/>
      <c r="VHX135" s="733"/>
      <c r="VHY135" s="733"/>
      <c r="VHZ135" s="733"/>
      <c r="VIA135" s="733"/>
      <c r="VIB135" s="733"/>
      <c r="VIC135" s="733"/>
      <c r="VID135" s="733"/>
      <c r="VIE135" s="733"/>
      <c r="VIF135" s="733"/>
      <c r="VIG135" s="733"/>
      <c r="VIH135" s="733"/>
      <c r="VII135" s="733"/>
      <c r="VIJ135" s="733"/>
      <c r="VIK135" s="733"/>
      <c r="VIL135" s="733"/>
      <c r="VIM135" s="733"/>
      <c r="VIN135" s="733"/>
      <c r="VIO135" s="733"/>
      <c r="VIP135" s="733"/>
      <c r="VIQ135" s="733"/>
      <c r="VIR135" s="733"/>
      <c r="VIS135" s="733"/>
      <c r="VIT135" s="733"/>
      <c r="VIU135" s="733"/>
      <c r="VIV135" s="733"/>
      <c r="VIW135" s="733"/>
      <c r="VIX135" s="733"/>
      <c r="VIY135" s="733"/>
      <c r="VIZ135" s="733"/>
      <c r="VJA135" s="733"/>
      <c r="VJB135" s="733"/>
      <c r="VJC135" s="733"/>
      <c r="VJD135" s="733"/>
      <c r="VJE135" s="733"/>
      <c r="VJF135" s="733"/>
      <c r="VJG135" s="733"/>
      <c r="VJH135" s="733"/>
      <c r="VJI135" s="733"/>
      <c r="VJJ135" s="733"/>
      <c r="VJK135" s="733"/>
      <c r="VJL135" s="733"/>
      <c r="VJM135" s="733"/>
      <c r="VJN135" s="733"/>
      <c r="VJO135" s="733"/>
      <c r="VJP135" s="733"/>
      <c r="VJQ135" s="733"/>
      <c r="VJR135" s="733"/>
      <c r="VJS135" s="733"/>
      <c r="VJT135" s="733"/>
      <c r="VJU135" s="733"/>
      <c r="VJV135" s="733"/>
      <c r="VJW135" s="733"/>
      <c r="VJX135" s="733"/>
      <c r="VJY135" s="733"/>
      <c r="VJZ135" s="733"/>
      <c r="VKA135" s="733"/>
      <c r="VKB135" s="733"/>
      <c r="VKC135" s="733"/>
      <c r="VKD135" s="733"/>
      <c r="VKE135" s="733"/>
      <c r="VKF135" s="733"/>
      <c r="VKG135" s="733"/>
      <c r="VKH135" s="733"/>
      <c r="VKI135" s="733"/>
      <c r="VKJ135" s="733"/>
      <c r="VKK135" s="733"/>
      <c r="VKL135" s="733"/>
      <c r="VKM135" s="733"/>
      <c r="VKN135" s="733"/>
      <c r="VKO135" s="733"/>
      <c r="VKP135" s="733"/>
      <c r="VKQ135" s="733"/>
      <c r="VKR135" s="733"/>
      <c r="VKS135" s="733"/>
      <c r="VKT135" s="733"/>
      <c r="VKU135" s="733"/>
      <c r="VKV135" s="733"/>
      <c r="VKW135" s="733"/>
      <c r="VKX135" s="733"/>
      <c r="VKY135" s="733"/>
      <c r="VKZ135" s="733"/>
      <c r="VLA135" s="733"/>
      <c r="VLB135" s="733"/>
      <c r="VLC135" s="733"/>
      <c r="VLD135" s="733"/>
      <c r="VLE135" s="733"/>
      <c r="VLF135" s="733"/>
      <c r="VLG135" s="733"/>
      <c r="VLH135" s="733"/>
      <c r="VLI135" s="733"/>
      <c r="VLJ135" s="733"/>
      <c r="VLK135" s="733"/>
      <c r="VLL135" s="733"/>
      <c r="VLM135" s="733"/>
      <c r="VLN135" s="733"/>
      <c r="VLO135" s="733"/>
      <c r="VLP135" s="733"/>
      <c r="VLQ135" s="733"/>
      <c r="VLR135" s="733"/>
      <c r="VLS135" s="733"/>
      <c r="VLT135" s="733"/>
      <c r="VLU135" s="733"/>
      <c r="VLV135" s="733"/>
      <c r="VLW135" s="733"/>
      <c r="VLX135" s="733"/>
      <c r="VLY135" s="733"/>
      <c r="VLZ135" s="733"/>
      <c r="VMA135" s="733"/>
      <c r="VMB135" s="733"/>
      <c r="VMC135" s="733"/>
      <c r="VMD135" s="733"/>
      <c r="VME135" s="733"/>
      <c r="VMF135" s="733"/>
      <c r="VMG135" s="733"/>
      <c r="VMH135" s="733"/>
      <c r="VMI135" s="733"/>
      <c r="VMJ135" s="733"/>
      <c r="VMK135" s="733"/>
      <c r="VML135" s="733"/>
      <c r="VMM135" s="733"/>
      <c r="VMN135" s="733"/>
      <c r="VMO135" s="733"/>
      <c r="VMP135" s="733"/>
      <c r="VMQ135" s="733"/>
      <c r="VMR135" s="733"/>
      <c r="VMS135" s="733"/>
      <c r="VMT135" s="733"/>
      <c r="VMU135" s="733"/>
      <c r="VMV135" s="733"/>
      <c r="VMW135" s="733"/>
      <c r="VMX135" s="733"/>
      <c r="VMY135" s="733"/>
      <c r="VMZ135" s="733"/>
      <c r="VNA135" s="733"/>
      <c r="VNB135" s="733"/>
      <c r="VNC135" s="733"/>
      <c r="VND135" s="733"/>
      <c r="VNE135" s="733"/>
      <c r="VNF135" s="733"/>
      <c r="VNG135" s="733"/>
      <c r="VNH135" s="733"/>
      <c r="VNI135" s="733"/>
      <c r="VNJ135" s="733"/>
      <c r="VNK135" s="733"/>
      <c r="VNL135" s="733"/>
      <c r="VNM135" s="733"/>
      <c r="VNN135" s="733"/>
      <c r="VNO135" s="733"/>
      <c r="VNP135" s="733"/>
      <c r="VNQ135" s="733"/>
      <c r="VNR135" s="733"/>
      <c r="VNS135" s="733"/>
      <c r="VNT135" s="733"/>
      <c r="VNU135" s="733"/>
      <c r="VNV135" s="733"/>
      <c r="VNW135" s="733"/>
      <c r="VNX135" s="733"/>
      <c r="VNY135" s="733"/>
      <c r="VNZ135" s="733"/>
      <c r="VOA135" s="733"/>
      <c r="VOB135" s="733"/>
      <c r="VOC135" s="733"/>
      <c r="VOD135" s="733"/>
      <c r="VOE135" s="733"/>
      <c r="VOF135" s="733"/>
      <c r="VOG135" s="733"/>
      <c r="VOH135" s="733"/>
      <c r="VOI135" s="733"/>
      <c r="VOJ135" s="733"/>
      <c r="VOK135" s="733"/>
      <c r="VOL135" s="733"/>
      <c r="VOM135" s="733"/>
      <c r="VON135" s="733"/>
      <c r="VOO135" s="733"/>
      <c r="VOP135" s="733"/>
      <c r="VOQ135" s="733"/>
      <c r="VOR135" s="733"/>
      <c r="VOS135" s="733"/>
      <c r="VOT135" s="733"/>
      <c r="VOU135" s="733"/>
      <c r="VOV135" s="733"/>
      <c r="VOW135" s="733"/>
      <c r="VOX135" s="733"/>
      <c r="VOY135" s="733"/>
      <c r="VOZ135" s="733"/>
      <c r="VPA135" s="733"/>
      <c r="VPB135" s="733"/>
      <c r="VPC135" s="733"/>
      <c r="VPD135" s="733"/>
      <c r="VPE135" s="733"/>
      <c r="VPF135" s="733"/>
      <c r="VPG135" s="733"/>
      <c r="VPH135" s="733"/>
      <c r="VPI135" s="733"/>
      <c r="VPJ135" s="733"/>
      <c r="VPK135" s="733"/>
      <c r="VPL135" s="733"/>
      <c r="VPM135" s="733"/>
      <c r="VPN135" s="733"/>
      <c r="VPO135" s="733"/>
      <c r="VPP135" s="733"/>
      <c r="VPQ135" s="733"/>
      <c r="VPR135" s="733"/>
      <c r="VPS135" s="733"/>
      <c r="VPT135" s="733"/>
      <c r="VPU135" s="733"/>
      <c r="VPV135" s="733"/>
      <c r="VPW135" s="733"/>
      <c r="VPX135" s="733"/>
      <c r="VPY135" s="733"/>
      <c r="VPZ135" s="733"/>
      <c r="VQA135" s="733"/>
      <c r="VQB135" s="733"/>
      <c r="VQC135" s="733"/>
      <c r="VQD135" s="733"/>
      <c r="VQE135" s="733"/>
      <c r="VQF135" s="733"/>
      <c r="VQG135" s="733"/>
      <c r="VQH135" s="733"/>
      <c r="VQI135" s="733"/>
      <c r="VQJ135" s="733"/>
      <c r="VQK135" s="733"/>
      <c r="VQL135" s="733"/>
      <c r="VQM135" s="733"/>
      <c r="VQN135" s="733"/>
      <c r="VQO135" s="733"/>
      <c r="VQP135" s="733"/>
      <c r="VQQ135" s="733"/>
      <c r="VQR135" s="733"/>
      <c r="VQS135" s="733"/>
      <c r="VQT135" s="733"/>
      <c r="VQU135" s="733"/>
      <c r="VQV135" s="733"/>
      <c r="VQW135" s="733"/>
      <c r="VQX135" s="733"/>
      <c r="VQY135" s="733"/>
      <c r="VQZ135" s="733"/>
      <c r="VRA135" s="733"/>
      <c r="VRB135" s="733"/>
      <c r="VRC135" s="733"/>
      <c r="VRD135" s="733"/>
      <c r="VRE135" s="733"/>
      <c r="VRF135" s="733"/>
      <c r="VRG135" s="733"/>
      <c r="VRH135" s="733"/>
      <c r="VRI135" s="733"/>
      <c r="VRJ135" s="733"/>
      <c r="VRK135" s="733"/>
      <c r="VRL135" s="733"/>
      <c r="VRM135" s="733"/>
      <c r="VRN135" s="733"/>
      <c r="VRO135" s="733"/>
      <c r="VRP135" s="733"/>
      <c r="VRQ135" s="733"/>
      <c r="VRR135" s="733"/>
      <c r="VRS135" s="733"/>
      <c r="VRT135" s="733"/>
      <c r="VRU135" s="733"/>
      <c r="VRV135" s="733"/>
      <c r="VRW135" s="733"/>
      <c r="VRX135" s="733"/>
      <c r="VRY135" s="733"/>
      <c r="VRZ135" s="733"/>
      <c r="VSA135" s="733"/>
      <c r="VSB135" s="733"/>
      <c r="VSC135" s="733"/>
      <c r="VSD135" s="733"/>
      <c r="VSE135" s="733"/>
      <c r="VSF135" s="733"/>
      <c r="VSG135" s="733"/>
      <c r="VSH135" s="733"/>
      <c r="VSI135" s="733"/>
      <c r="VSJ135" s="733"/>
      <c r="VSK135" s="733"/>
      <c r="VSL135" s="733"/>
      <c r="VSM135" s="733"/>
      <c r="VSN135" s="733"/>
      <c r="VSO135" s="733"/>
      <c r="VSP135" s="733"/>
      <c r="VSQ135" s="733"/>
      <c r="VSR135" s="733"/>
      <c r="VSS135" s="733"/>
      <c r="VST135" s="733"/>
      <c r="VSU135" s="733"/>
      <c r="VSV135" s="733"/>
      <c r="VSW135" s="733"/>
      <c r="VSX135" s="733"/>
      <c r="VSY135" s="733"/>
      <c r="VSZ135" s="733"/>
      <c r="VTA135" s="733"/>
      <c r="VTB135" s="733"/>
      <c r="VTC135" s="733"/>
      <c r="VTD135" s="733"/>
      <c r="VTE135" s="733"/>
      <c r="VTF135" s="733"/>
      <c r="VTG135" s="733"/>
      <c r="VTH135" s="733"/>
      <c r="VTI135" s="733"/>
      <c r="VTJ135" s="733"/>
      <c r="VTK135" s="733"/>
      <c r="VTL135" s="733"/>
      <c r="VTM135" s="733"/>
      <c r="VTN135" s="733"/>
      <c r="VTO135" s="733"/>
      <c r="VTP135" s="733"/>
      <c r="VTQ135" s="733"/>
      <c r="VTR135" s="733"/>
      <c r="VTS135" s="733"/>
      <c r="VTT135" s="733"/>
      <c r="VTU135" s="733"/>
      <c r="VTV135" s="733"/>
      <c r="VTW135" s="733"/>
      <c r="VTX135" s="733"/>
      <c r="VTY135" s="733"/>
      <c r="VTZ135" s="733"/>
      <c r="VUA135" s="733"/>
      <c r="VUB135" s="733"/>
      <c r="VUC135" s="733"/>
      <c r="VUD135" s="733"/>
      <c r="VUE135" s="733"/>
      <c r="VUF135" s="733"/>
      <c r="VUG135" s="733"/>
      <c r="VUH135" s="733"/>
      <c r="VUI135" s="733"/>
      <c r="VUJ135" s="733"/>
      <c r="VUK135" s="733"/>
      <c r="VUL135" s="733"/>
      <c r="VUM135" s="733"/>
      <c r="VUN135" s="733"/>
      <c r="VUO135" s="733"/>
      <c r="VUP135" s="733"/>
      <c r="VUQ135" s="733"/>
      <c r="VUR135" s="733"/>
      <c r="VUS135" s="733"/>
      <c r="VUT135" s="733"/>
      <c r="VUU135" s="733"/>
      <c r="VUV135" s="733"/>
      <c r="VUW135" s="733"/>
      <c r="VUX135" s="733"/>
      <c r="VUY135" s="733"/>
      <c r="VUZ135" s="733"/>
      <c r="VVA135" s="733"/>
      <c r="VVB135" s="733"/>
      <c r="VVC135" s="733"/>
      <c r="VVD135" s="733"/>
      <c r="VVE135" s="733"/>
      <c r="VVF135" s="733"/>
      <c r="VVG135" s="733"/>
      <c r="VVH135" s="733"/>
      <c r="VVI135" s="733"/>
      <c r="VVJ135" s="733"/>
      <c r="VVK135" s="733"/>
      <c r="VVL135" s="733"/>
      <c r="VVM135" s="733"/>
      <c r="VVN135" s="733"/>
      <c r="VVO135" s="733"/>
      <c r="VVP135" s="733"/>
      <c r="VVQ135" s="733"/>
      <c r="VVR135" s="733"/>
      <c r="VVS135" s="733"/>
      <c r="VVT135" s="733"/>
      <c r="VVU135" s="733"/>
      <c r="VVV135" s="733"/>
      <c r="VVW135" s="733"/>
      <c r="VVX135" s="733"/>
      <c r="VVY135" s="733"/>
      <c r="VVZ135" s="733"/>
      <c r="VWA135" s="733"/>
      <c r="VWB135" s="733"/>
      <c r="VWC135" s="733"/>
      <c r="VWD135" s="733"/>
      <c r="VWE135" s="733"/>
      <c r="VWF135" s="733"/>
      <c r="VWG135" s="733"/>
      <c r="VWH135" s="733"/>
      <c r="VWI135" s="733"/>
      <c r="VWJ135" s="733"/>
      <c r="VWK135" s="733"/>
      <c r="VWL135" s="733"/>
      <c r="VWM135" s="733"/>
      <c r="VWN135" s="733"/>
      <c r="VWO135" s="733"/>
      <c r="VWP135" s="733"/>
      <c r="VWQ135" s="733"/>
      <c r="VWR135" s="733"/>
      <c r="VWS135" s="733"/>
      <c r="VWT135" s="733"/>
      <c r="VWU135" s="733"/>
      <c r="VWV135" s="733"/>
      <c r="VWW135" s="733"/>
      <c r="VWX135" s="733"/>
      <c r="VWY135" s="733"/>
      <c r="VWZ135" s="733"/>
      <c r="VXA135" s="733"/>
      <c r="VXB135" s="733"/>
      <c r="VXC135" s="733"/>
      <c r="VXD135" s="733"/>
      <c r="VXE135" s="733"/>
      <c r="VXF135" s="733"/>
      <c r="VXG135" s="733"/>
      <c r="VXH135" s="733"/>
      <c r="VXI135" s="733"/>
      <c r="VXJ135" s="733"/>
      <c r="VXK135" s="733"/>
      <c r="VXL135" s="733"/>
      <c r="VXM135" s="733"/>
      <c r="VXN135" s="733"/>
      <c r="VXO135" s="733"/>
      <c r="VXP135" s="733"/>
      <c r="VXQ135" s="733"/>
      <c r="VXR135" s="733"/>
      <c r="VXS135" s="733"/>
      <c r="VXT135" s="733"/>
      <c r="VXU135" s="733"/>
      <c r="VXV135" s="733"/>
      <c r="VXW135" s="733"/>
      <c r="VXX135" s="733"/>
      <c r="VXY135" s="733"/>
      <c r="VXZ135" s="733"/>
      <c r="VYA135" s="733"/>
      <c r="VYB135" s="733"/>
      <c r="VYC135" s="733"/>
      <c r="VYD135" s="733"/>
      <c r="VYE135" s="733"/>
      <c r="VYF135" s="733"/>
      <c r="VYG135" s="733"/>
      <c r="VYH135" s="733"/>
      <c r="VYI135" s="733"/>
      <c r="VYJ135" s="733"/>
      <c r="VYK135" s="733"/>
      <c r="VYL135" s="733"/>
      <c r="VYM135" s="733"/>
      <c r="VYN135" s="733"/>
      <c r="VYO135" s="733"/>
      <c r="VYP135" s="733"/>
      <c r="VYQ135" s="733"/>
      <c r="VYR135" s="733"/>
      <c r="VYS135" s="733"/>
      <c r="VYT135" s="733"/>
      <c r="VYU135" s="733"/>
      <c r="VYV135" s="733"/>
      <c r="VYW135" s="733"/>
      <c r="VYX135" s="733"/>
      <c r="VYY135" s="733"/>
      <c r="VYZ135" s="733"/>
      <c r="VZA135" s="733"/>
      <c r="VZB135" s="733"/>
      <c r="VZC135" s="733"/>
      <c r="VZD135" s="733"/>
      <c r="VZE135" s="733"/>
      <c r="VZF135" s="733"/>
      <c r="VZG135" s="733"/>
      <c r="VZH135" s="733"/>
      <c r="VZI135" s="733"/>
      <c r="VZJ135" s="733"/>
      <c r="VZK135" s="733"/>
      <c r="VZL135" s="733"/>
      <c r="VZM135" s="733"/>
      <c r="VZN135" s="733"/>
      <c r="VZO135" s="733"/>
      <c r="VZP135" s="733"/>
      <c r="VZQ135" s="733"/>
      <c r="VZR135" s="733"/>
      <c r="VZS135" s="733"/>
      <c r="VZT135" s="733"/>
      <c r="VZU135" s="733"/>
      <c r="VZV135" s="733"/>
      <c r="VZW135" s="733"/>
      <c r="VZX135" s="733"/>
      <c r="VZY135" s="733"/>
      <c r="VZZ135" s="733"/>
      <c r="WAA135" s="733"/>
      <c r="WAB135" s="733"/>
      <c r="WAC135" s="733"/>
      <c r="WAD135" s="733"/>
      <c r="WAE135" s="733"/>
      <c r="WAF135" s="733"/>
      <c r="WAG135" s="733"/>
      <c r="WAH135" s="733"/>
      <c r="WAI135" s="733"/>
      <c r="WAJ135" s="733"/>
      <c r="WAK135" s="733"/>
      <c r="WAL135" s="733"/>
      <c r="WAM135" s="733"/>
      <c r="WAN135" s="733"/>
      <c r="WAO135" s="733"/>
      <c r="WAP135" s="733"/>
      <c r="WAQ135" s="733"/>
      <c r="WAR135" s="733"/>
      <c r="WAS135" s="733"/>
      <c r="WAT135" s="733"/>
      <c r="WAU135" s="733"/>
      <c r="WAV135" s="733"/>
      <c r="WAW135" s="733"/>
      <c r="WAX135" s="733"/>
      <c r="WAY135" s="733"/>
      <c r="WAZ135" s="733"/>
      <c r="WBA135" s="733"/>
      <c r="WBB135" s="733"/>
      <c r="WBC135" s="733"/>
      <c r="WBD135" s="733"/>
      <c r="WBE135" s="733"/>
      <c r="WBF135" s="733"/>
      <c r="WBG135" s="733"/>
      <c r="WBH135" s="733"/>
      <c r="WBI135" s="733"/>
      <c r="WBJ135" s="733"/>
      <c r="WBK135" s="733"/>
      <c r="WBL135" s="733"/>
      <c r="WBM135" s="733"/>
      <c r="WBN135" s="733"/>
      <c r="WBO135" s="733"/>
      <c r="WBP135" s="733"/>
      <c r="WBQ135" s="733"/>
      <c r="WBR135" s="733"/>
      <c r="WBS135" s="733"/>
      <c r="WBT135" s="733"/>
      <c r="WBU135" s="733"/>
      <c r="WBV135" s="733"/>
      <c r="WBW135" s="733"/>
      <c r="WBX135" s="733"/>
      <c r="WBY135" s="733"/>
      <c r="WBZ135" s="733"/>
      <c r="WCA135" s="733"/>
      <c r="WCB135" s="733"/>
      <c r="WCC135" s="733"/>
      <c r="WCD135" s="733"/>
      <c r="WCE135" s="733"/>
      <c r="WCF135" s="733"/>
      <c r="WCG135" s="733"/>
      <c r="WCH135" s="733"/>
      <c r="WCI135" s="733"/>
      <c r="WCJ135" s="733"/>
      <c r="WCK135" s="733"/>
      <c r="WCL135" s="733"/>
      <c r="WCM135" s="733"/>
      <c r="WCN135" s="733"/>
      <c r="WCO135" s="733"/>
      <c r="WCP135" s="733"/>
      <c r="WCQ135" s="733"/>
      <c r="WCR135" s="733"/>
      <c r="WCS135" s="733"/>
      <c r="WCT135" s="733"/>
      <c r="WCU135" s="733"/>
      <c r="WCV135" s="733"/>
      <c r="WCW135" s="733"/>
      <c r="WCX135" s="733"/>
      <c r="WCY135" s="733"/>
      <c r="WCZ135" s="733"/>
      <c r="WDA135" s="733"/>
      <c r="WDB135" s="733"/>
      <c r="WDC135" s="733"/>
      <c r="WDD135" s="733"/>
      <c r="WDE135" s="733"/>
      <c r="WDF135" s="733"/>
      <c r="WDG135" s="733"/>
      <c r="WDH135" s="733"/>
      <c r="WDI135" s="733"/>
      <c r="WDJ135" s="733"/>
      <c r="WDK135" s="733"/>
      <c r="WDL135" s="733"/>
      <c r="WDM135" s="733"/>
      <c r="WDN135" s="733"/>
      <c r="WDO135" s="733"/>
      <c r="WDP135" s="733"/>
      <c r="WDQ135" s="733"/>
      <c r="WDR135" s="733"/>
      <c r="WDS135" s="733"/>
      <c r="WDT135" s="733"/>
      <c r="WDU135" s="733"/>
      <c r="WDV135" s="733"/>
      <c r="WDW135" s="733"/>
      <c r="WDX135" s="733"/>
      <c r="WDY135" s="733"/>
      <c r="WDZ135" s="733"/>
      <c r="WEA135" s="733"/>
      <c r="WEB135" s="733"/>
      <c r="WEC135" s="733"/>
      <c r="WED135" s="733"/>
      <c r="WEE135" s="733"/>
      <c r="WEF135" s="733"/>
      <c r="WEG135" s="733"/>
      <c r="WEH135" s="733"/>
      <c r="WEI135" s="733"/>
      <c r="WEJ135" s="733"/>
      <c r="WEK135" s="733"/>
      <c r="WEL135" s="733"/>
      <c r="WEM135" s="733"/>
      <c r="WEN135" s="733"/>
      <c r="WEO135" s="733"/>
      <c r="WEP135" s="733"/>
      <c r="WEQ135" s="733"/>
      <c r="WER135" s="733"/>
      <c r="WES135" s="733"/>
      <c r="WET135" s="733"/>
      <c r="WEU135" s="733"/>
      <c r="WEV135" s="733"/>
      <c r="WEW135" s="733"/>
      <c r="WEX135" s="733"/>
      <c r="WEY135" s="733"/>
      <c r="WEZ135" s="733"/>
      <c r="WFA135" s="733"/>
      <c r="WFB135" s="733"/>
      <c r="WFC135" s="733"/>
      <c r="WFD135" s="733"/>
      <c r="WFE135" s="733"/>
      <c r="WFF135" s="733"/>
      <c r="WFG135" s="733"/>
      <c r="WFH135" s="733"/>
      <c r="WFI135" s="733"/>
      <c r="WFJ135" s="733"/>
      <c r="WFK135" s="733"/>
      <c r="WFL135" s="733"/>
      <c r="WFM135" s="733"/>
      <c r="WFN135" s="733"/>
      <c r="WFO135" s="733"/>
      <c r="WFP135" s="733"/>
      <c r="WFQ135" s="733"/>
      <c r="WFR135" s="733"/>
      <c r="WFS135" s="733"/>
      <c r="WFT135" s="733"/>
      <c r="WFU135" s="733"/>
      <c r="WFV135" s="733"/>
      <c r="WFW135" s="733"/>
      <c r="WFX135" s="733"/>
      <c r="WFY135" s="733"/>
      <c r="WFZ135" s="733"/>
      <c r="WGA135" s="733"/>
      <c r="WGB135" s="733"/>
      <c r="WGC135" s="733"/>
      <c r="WGD135" s="733"/>
      <c r="WGE135" s="733"/>
      <c r="WGF135" s="733"/>
      <c r="WGG135" s="733"/>
      <c r="WGH135" s="733"/>
      <c r="WGI135" s="733"/>
      <c r="WGJ135" s="733"/>
      <c r="WGK135" s="733"/>
      <c r="WGL135" s="733"/>
      <c r="WGM135" s="733"/>
      <c r="WGN135" s="733"/>
      <c r="WGO135" s="733"/>
      <c r="WGP135" s="733"/>
      <c r="WGQ135" s="733"/>
      <c r="WGR135" s="733"/>
      <c r="WGS135" s="733"/>
      <c r="WGT135" s="733"/>
      <c r="WGU135" s="733"/>
      <c r="WGV135" s="733"/>
      <c r="WGW135" s="733"/>
      <c r="WGX135" s="733"/>
      <c r="WGY135" s="733"/>
      <c r="WGZ135" s="733"/>
      <c r="WHA135" s="733"/>
      <c r="WHB135" s="733"/>
      <c r="WHC135" s="733"/>
      <c r="WHD135" s="733"/>
      <c r="WHE135" s="733"/>
      <c r="WHF135" s="733"/>
      <c r="WHG135" s="733"/>
      <c r="WHH135" s="733"/>
      <c r="WHI135" s="733"/>
      <c r="WHJ135" s="733"/>
      <c r="WHK135" s="733"/>
      <c r="WHL135" s="733"/>
      <c r="WHM135" s="733"/>
      <c r="WHN135" s="733"/>
      <c r="WHO135" s="733"/>
      <c r="WHP135" s="733"/>
      <c r="WHQ135" s="733"/>
      <c r="WHR135" s="733"/>
      <c r="WHS135" s="733"/>
      <c r="WHT135" s="733"/>
      <c r="WHU135" s="733"/>
      <c r="WHV135" s="733"/>
      <c r="WHW135" s="733"/>
      <c r="WHX135" s="733"/>
      <c r="WHY135" s="733"/>
      <c r="WHZ135" s="733"/>
      <c r="WIA135" s="733"/>
      <c r="WIB135" s="733"/>
      <c r="WIC135" s="733"/>
      <c r="WID135" s="733"/>
      <c r="WIE135" s="733"/>
      <c r="WIF135" s="733"/>
      <c r="WIG135" s="733"/>
      <c r="WIH135" s="733"/>
      <c r="WII135" s="733"/>
      <c r="WIJ135" s="733"/>
      <c r="WIK135" s="733"/>
      <c r="WIL135" s="733"/>
      <c r="WIM135" s="733"/>
      <c r="WIN135" s="733"/>
      <c r="WIO135" s="733"/>
      <c r="WIP135" s="733"/>
      <c r="WIQ135" s="733"/>
      <c r="WIR135" s="733"/>
      <c r="WIS135" s="733"/>
      <c r="WIT135" s="733"/>
      <c r="WIU135" s="733"/>
      <c r="WIV135" s="733"/>
      <c r="WIW135" s="733"/>
      <c r="WIX135" s="733"/>
      <c r="WIY135" s="733"/>
      <c r="WIZ135" s="733"/>
      <c r="WJA135" s="733"/>
      <c r="WJB135" s="733"/>
      <c r="WJC135" s="733"/>
      <c r="WJD135" s="733"/>
      <c r="WJE135" s="733"/>
      <c r="WJF135" s="733"/>
      <c r="WJG135" s="733"/>
      <c r="WJH135" s="733"/>
      <c r="WJI135" s="733"/>
      <c r="WJJ135" s="733"/>
      <c r="WJK135" s="733"/>
      <c r="WJL135" s="733"/>
      <c r="WJM135" s="733"/>
      <c r="WJN135" s="733"/>
      <c r="WJO135" s="733"/>
      <c r="WJP135" s="733"/>
      <c r="WJQ135" s="733"/>
      <c r="WJR135" s="733"/>
      <c r="WJS135" s="733"/>
      <c r="WJT135" s="733"/>
      <c r="WJU135" s="733"/>
      <c r="WJV135" s="733"/>
      <c r="WJW135" s="733"/>
      <c r="WJX135" s="733"/>
      <c r="WJY135" s="733"/>
      <c r="WJZ135" s="733"/>
      <c r="WKA135" s="733"/>
      <c r="WKB135" s="733"/>
      <c r="WKC135" s="733"/>
      <c r="WKD135" s="733"/>
      <c r="WKE135" s="733"/>
      <c r="WKF135" s="733"/>
      <c r="WKG135" s="733"/>
      <c r="WKH135" s="733"/>
      <c r="WKI135" s="733"/>
      <c r="WKJ135" s="733"/>
      <c r="WKK135" s="733"/>
      <c r="WKL135" s="733"/>
      <c r="WKM135" s="733"/>
      <c r="WKN135" s="733"/>
      <c r="WKO135" s="733"/>
      <c r="WKP135" s="733"/>
      <c r="WKQ135" s="733"/>
      <c r="WKR135" s="733"/>
      <c r="WKS135" s="733"/>
      <c r="WKT135" s="733"/>
      <c r="WKU135" s="733"/>
      <c r="WKV135" s="733"/>
      <c r="WKW135" s="733"/>
      <c r="WKX135" s="733"/>
      <c r="WKY135" s="733"/>
      <c r="WKZ135" s="733"/>
      <c r="WLA135" s="733"/>
      <c r="WLB135" s="733"/>
      <c r="WLC135" s="733"/>
      <c r="WLD135" s="733"/>
      <c r="WLE135" s="733"/>
      <c r="WLF135" s="733"/>
      <c r="WLG135" s="733"/>
      <c r="WLH135" s="733"/>
      <c r="WLI135" s="733"/>
      <c r="WLJ135" s="733"/>
      <c r="WLK135" s="733"/>
      <c r="WLL135" s="733"/>
      <c r="WLM135" s="733"/>
      <c r="WLN135" s="733"/>
      <c r="WLO135" s="733"/>
      <c r="WLP135" s="733"/>
      <c r="WLQ135" s="733"/>
      <c r="WLR135" s="733"/>
      <c r="WLS135" s="733"/>
      <c r="WLT135" s="733"/>
      <c r="WLU135" s="733"/>
      <c r="WLV135" s="733"/>
      <c r="WLW135" s="733"/>
      <c r="WLX135" s="733"/>
      <c r="WLY135" s="733"/>
      <c r="WLZ135" s="733"/>
      <c r="WMA135" s="733"/>
      <c r="WMB135" s="733"/>
      <c r="WMC135" s="733"/>
      <c r="WMD135" s="733"/>
      <c r="WME135" s="733"/>
      <c r="WMF135" s="733"/>
      <c r="WMG135" s="733"/>
      <c r="WMH135" s="733"/>
      <c r="WMI135" s="733"/>
      <c r="WMJ135" s="733"/>
      <c r="WMK135" s="733"/>
      <c r="WML135" s="733"/>
      <c r="WMM135" s="733"/>
      <c r="WMN135" s="733"/>
      <c r="WMO135" s="733"/>
      <c r="WMP135" s="733"/>
      <c r="WMQ135" s="733"/>
      <c r="WMR135" s="733"/>
      <c r="WMS135" s="733"/>
      <c r="WMT135" s="733"/>
      <c r="WMU135" s="733"/>
      <c r="WMV135" s="733"/>
      <c r="WMW135" s="733"/>
      <c r="WMX135" s="733"/>
      <c r="WMY135" s="733"/>
      <c r="WMZ135" s="733"/>
      <c r="WNA135" s="733"/>
      <c r="WNB135" s="733"/>
      <c r="WNC135" s="733"/>
      <c r="WND135" s="733"/>
      <c r="WNE135" s="733"/>
      <c r="WNF135" s="733"/>
      <c r="WNG135" s="733"/>
      <c r="WNH135" s="733"/>
      <c r="WNI135" s="733"/>
      <c r="WNJ135" s="733"/>
      <c r="WNK135" s="733"/>
      <c r="WNL135" s="733"/>
      <c r="WNM135" s="733"/>
      <c r="WNN135" s="733"/>
      <c r="WNO135" s="733"/>
      <c r="WNP135" s="733"/>
      <c r="WNQ135" s="733"/>
      <c r="WNR135" s="733"/>
      <c r="WNS135" s="733"/>
      <c r="WNT135" s="733"/>
      <c r="WNU135" s="733"/>
      <c r="WNV135" s="733"/>
      <c r="WNW135" s="733"/>
      <c r="WNX135" s="733"/>
      <c r="WNY135" s="733"/>
      <c r="WNZ135" s="733"/>
      <c r="WOA135" s="733"/>
      <c r="WOB135" s="733"/>
      <c r="WOC135" s="733"/>
      <c r="WOD135" s="733"/>
      <c r="WOE135" s="733"/>
      <c r="WOF135" s="733"/>
      <c r="WOG135" s="733"/>
      <c r="WOH135" s="733"/>
      <c r="WOI135" s="733"/>
      <c r="WOJ135" s="733"/>
      <c r="WOK135" s="733"/>
      <c r="WOL135" s="733"/>
      <c r="WOM135" s="733"/>
      <c r="WON135" s="733"/>
      <c r="WOO135" s="733"/>
      <c r="WOP135" s="733"/>
      <c r="WOQ135" s="733"/>
      <c r="WOR135" s="733"/>
      <c r="WOS135" s="733"/>
      <c r="WOT135" s="733"/>
      <c r="WOU135" s="733"/>
      <c r="WOV135" s="733"/>
      <c r="WOW135" s="733"/>
      <c r="WOX135" s="733"/>
      <c r="WOY135" s="733"/>
      <c r="WOZ135" s="733"/>
      <c r="WPA135" s="733"/>
      <c r="WPB135" s="733"/>
      <c r="WPC135" s="733"/>
      <c r="WPD135" s="733"/>
      <c r="WPE135" s="733"/>
      <c r="WPF135" s="733"/>
      <c r="WPG135" s="733"/>
      <c r="WPH135" s="733"/>
      <c r="WPI135" s="733"/>
      <c r="WPJ135" s="733"/>
      <c r="WPK135" s="733"/>
      <c r="WPL135" s="733"/>
      <c r="WPM135" s="733"/>
      <c r="WPN135" s="733"/>
      <c r="WPO135" s="733"/>
      <c r="WPP135" s="733"/>
      <c r="WPQ135" s="733"/>
      <c r="WPR135" s="733"/>
      <c r="WPS135" s="733"/>
      <c r="WPT135" s="733"/>
      <c r="WPU135" s="733"/>
      <c r="WPV135" s="733"/>
      <c r="WPW135" s="733"/>
      <c r="WPX135" s="733"/>
      <c r="WPY135" s="733"/>
      <c r="WPZ135" s="733"/>
      <c r="WQA135" s="733"/>
      <c r="WQB135" s="733"/>
      <c r="WQC135" s="733"/>
      <c r="WQD135" s="733"/>
      <c r="WQE135" s="733"/>
      <c r="WQF135" s="733"/>
      <c r="WQG135" s="733"/>
      <c r="WQH135" s="733"/>
      <c r="WQI135" s="733"/>
      <c r="WQJ135" s="733"/>
      <c r="WQK135" s="733"/>
      <c r="WQL135" s="733"/>
      <c r="WQM135" s="733"/>
      <c r="WQN135" s="733"/>
      <c r="WQO135" s="733"/>
      <c r="WQP135" s="733"/>
      <c r="WQQ135" s="733"/>
      <c r="WQR135" s="733"/>
      <c r="WQS135" s="733"/>
      <c r="WQT135" s="733"/>
      <c r="WQU135" s="733"/>
      <c r="WQV135" s="733"/>
      <c r="WQW135" s="733"/>
      <c r="WQX135" s="733"/>
      <c r="WQY135" s="733"/>
      <c r="WQZ135" s="733"/>
      <c r="WRA135" s="733"/>
      <c r="WRB135" s="733"/>
      <c r="WRC135" s="733"/>
      <c r="WRD135" s="733"/>
      <c r="WRE135" s="733"/>
      <c r="WRF135" s="733"/>
      <c r="WRG135" s="733"/>
      <c r="WRH135" s="733"/>
      <c r="WRI135" s="733"/>
      <c r="WRJ135" s="733"/>
      <c r="WRK135" s="733"/>
      <c r="WRL135" s="733"/>
      <c r="WRM135" s="733"/>
      <c r="WRN135" s="733"/>
      <c r="WRO135" s="733"/>
      <c r="WRP135" s="733"/>
      <c r="WRQ135" s="733"/>
      <c r="WRR135" s="733"/>
      <c r="WRS135" s="733"/>
      <c r="WRT135" s="733"/>
      <c r="WRU135" s="733"/>
      <c r="WRV135" s="733"/>
      <c r="WRW135" s="733"/>
      <c r="WRX135" s="733"/>
      <c r="WRY135" s="733"/>
      <c r="WRZ135" s="733"/>
      <c r="WSA135" s="733"/>
      <c r="WSB135" s="733"/>
      <c r="WSC135" s="733"/>
      <c r="WSD135" s="733"/>
      <c r="WSE135" s="733"/>
      <c r="WSF135" s="733"/>
      <c r="WSG135" s="733"/>
      <c r="WSH135" s="733"/>
      <c r="WSI135" s="733"/>
      <c r="WSJ135" s="733"/>
      <c r="WSK135" s="733"/>
      <c r="WSL135" s="733"/>
      <c r="WSM135" s="733"/>
      <c r="WSN135" s="733"/>
      <c r="WSO135" s="733"/>
      <c r="WSP135" s="733"/>
      <c r="WSQ135" s="733"/>
      <c r="WSR135" s="733"/>
      <c r="WSS135" s="733"/>
      <c r="WST135" s="733"/>
      <c r="WSU135" s="733"/>
      <c r="WSV135" s="733"/>
      <c r="WSW135" s="733"/>
      <c r="WSX135" s="733"/>
      <c r="WSY135" s="733"/>
      <c r="WSZ135" s="733"/>
      <c r="WTA135" s="733"/>
      <c r="WTB135" s="733"/>
      <c r="WTC135" s="733"/>
      <c r="WTD135" s="733"/>
      <c r="WTE135" s="733"/>
      <c r="WTF135" s="733"/>
      <c r="WTG135" s="733"/>
      <c r="WTH135" s="733"/>
      <c r="WTI135" s="733"/>
      <c r="WTJ135" s="733"/>
      <c r="WTK135" s="733"/>
      <c r="WTL135" s="733"/>
      <c r="WTM135" s="733"/>
      <c r="WTN135" s="733"/>
      <c r="WTO135" s="733"/>
      <c r="WTP135" s="733"/>
      <c r="WTQ135" s="733"/>
      <c r="WTR135" s="733"/>
      <c r="WTS135" s="733"/>
      <c r="WTT135" s="733"/>
      <c r="WTU135" s="733"/>
      <c r="WTV135" s="733"/>
      <c r="WTW135" s="733"/>
      <c r="WTX135" s="733"/>
      <c r="WTY135" s="733"/>
      <c r="WTZ135" s="733"/>
      <c r="WUA135" s="733"/>
      <c r="WUB135" s="733"/>
      <c r="WUC135" s="733"/>
      <c r="WUD135" s="733"/>
      <c r="WUE135" s="733"/>
      <c r="WUF135" s="733"/>
      <c r="WUG135" s="733"/>
      <c r="WUH135" s="733"/>
      <c r="WUI135" s="733"/>
      <c r="WUJ135" s="733"/>
      <c r="WUK135" s="733"/>
      <c r="WUL135" s="733"/>
      <c r="WUM135" s="733"/>
      <c r="WUN135" s="733"/>
      <c r="WUO135" s="733"/>
      <c r="WUP135" s="733"/>
      <c r="WUQ135" s="733"/>
      <c r="WUR135" s="733"/>
      <c r="WUS135" s="733"/>
      <c r="WUT135" s="733"/>
      <c r="WUU135" s="733"/>
      <c r="WUV135" s="733"/>
      <c r="WUW135" s="733"/>
      <c r="WUX135" s="733"/>
      <c r="WUY135" s="733"/>
      <c r="WUZ135" s="733"/>
      <c r="WVA135" s="733"/>
      <c r="WVB135" s="733"/>
      <c r="WVC135" s="733"/>
      <c r="WVD135" s="733"/>
      <c r="WVE135" s="733"/>
      <c r="WVF135" s="733"/>
      <c r="WVG135" s="733"/>
      <c r="WVH135" s="733"/>
      <c r="WVI135" s="733"/>
      <c r="WVJ135" s="733"/>
      <c r="WVK135" s="733"/>
      <c r="WVL135" s="733"/>
      <c r="WVM135" s="733"/>
      <c r="WVN135" s="733"/>
      <c r="WVO135" s="733"/>
      <c r="WVP135" s="733"/>
      <c r="WVQ135" s="733"/>
      <c r="WVR135" s="733"/>
      <c r="WVS135" s="733"/>
      <c r="WVT135" s="733"/>
      <c r="WVU135" s="733"/>
      <c r="WVV135" s="733"/>
      <c r="WVW135" s="733"/>
      <c r="WVX135" s="733"/>
      <c r="WVY135" s="733"/>
      <c r="WVZ135" s="733"/>
      <c r="WWA135" s="733"/>
      <c r="WWB135" s="733"/>
      <c r="WWC135" s="733"/>
      <c r="WWD135" s="733"/>
      <c r="WWE135" s="733"/>
      <c r="WWF135" s="733"/>
      <c r="WWG135" s="733"/>
      <c r="WWH135" s="733"/>
      <c r="WWI135" s="733"/>
      <c r="WWJ135" s="733"/>
      <c r="WWK135" s="733"/>
      <c r="WWL135" s="733"/>
      <c r="WWM135" s="733"/>
      <c r="WWN135" s="733"/>
      <c r="WWO135" s="733"/>
      <c r="WWP135" s="733"/>
      <c r="WWQ135" s="733"/>
      <c r="WWR135" s="733"/>
      <c r="WWS135" s="733"/>
      <c r="WWT135" s="733"/>
      <c r="WWU135" s="733"/>
      <c r="WWV135" s="733"/>
      <c r="WWW135" s="733"/>
      <c r="WWX135" s="733"/>
      <c r="WWY135" s="733"/>
      <c r="WWZ135" s="733"/>
      <c r="WXA135" s="733"/>
      <c r="WXB135" s="733"/>
      <c r="WXC135" s="733"/>
      <c r="WXD135" s="733"/>
      <c r="WXE135" s="733"/>
      <c r="WXF135" s="733"/>
      <c r="WXG135" s="733"/>
      <c r="WXH135" s="733"/>
      <c r="WXI135" s="733"/>
      <c r="WXJ135" s="733"/>
      <c r="WXK135" s="733"/>
      <c r="WXL135" s="733"/>
      <c r="WXM135" s="733"/>
      <c r="WXN135" s="733"/>
      <c r="WXO135" s="733"/>
      <c r="WXP135" s="733"/>
      <c r="WXQ135" s="733"/>
      <c r="WXR135" s="733"/>
      <c r="WXS135" s="733"/>
      <c r="WXT135" s="733"/>
      <c r="WXU135" s="733"/>
      <c r="WXV135" s="733"/>
      <c r="WXW135" s="733"/>
      <c r="WXX135" s="733"/>
      <c r="WXY135" s="733"/>
      <c r="WXZ135" s="733"/>
      <c r="WYA135" s="733"/>
      <c r="WYB135" s="733"/>
      <c r="WYC135" s="733"/>
      <c r="WYD135" s="733"/>
      <c r="WYE135" s="733"/>
      <c r="WYF135" s="733"/>
      <c r="WYG135" s="733"/>
      <c r="WYH135" s="733"/>
      <c r="WYI135" s="733"/>
      <c r="WYJ135" s="733"/>
      <c r="WYK135" s="733"/>
      <c r="WYL135" s="733"/>
      <c r="WYM135" s="733"/>
      <c r="WYN135" s="733"/>
      <c r="WYO135" s="733"/>
      <c r="WYP135" s="733"/>
      <c r="WYQ135" s="733"/>
      <c r="WYR135" s="733"/>
      <c r="WYS135" s="733"/>
      <c r="WYT135" s="733"/>
      <c r="WYU135" s="733"/>
      <c r="WYV135" s="733"/>
      <c r="WYW135" s="733"/>
      <c r="WYX135" s="733"/>
      <c r="WYY135" s="733"/>
      <c r="WYZ135" s="733"/>
      <c r="WZA135" s="733"/>
      <c r="WZB135" s="733"/>
      <c r="WZC135" s="733"/>
      <c r="WZD135" s="733"/>
      <c r="WZE135" s="733"/>
      <c r="WZF135" s="733"/>
      <c r="WZG135" s="733"/>
      <c r="WZH135" s="733"/>
      <c r="WZI135" s="733"/>
      <c r="WZJ135" s="733"/>
      <c r="WZK135" s="733"/>
      <c r="WZL135" s="733"/>
      <c r="WZM135" s="733"/>
      <c r="WZN135" s="733"/>
      <c r="WZO135" s="733"/>
      <c r="WZP135" s="733"/>
      <c r="WZQ135" s="733"/>
      <c r="WZR135" s="733"/>
      <c r="WZS135" s="733"/>
      <c r="WZT135" s="733"/>
      <c r="WZU135" s="733"/>
      <c r="WZV135" s="733"/>
      <c r="WZW135" s="733"/>
      <c r="WZX135" s="733"/>
      <c r="WZY135" s="733"/>
      <c r="WZZ135" s="733"/>
      <c r="XAA135" s="733"/>
      <c r="XAB135" s="733"/>
      <c r="XAC135" s="733"/>
      <c r="XAD135" s="733"/>
      <c r="XAE135" s="733"/>
      <c r="XAF135" s="733"/>
      <c r="XAG135" s="733"/>
      <c r="XAH135" s="733"/>
      <c r="XAI135" s="733"/>
      <c r="XAJ135" s="733"/>
      <c r="XAK135" s="733"/>
      <c r="XAL135" s="733"/>
      <c r="XAM135" s="733"/>
      <c r="XAN135" s="733"/>
      <c r="XAO135" s="733"/>
      <c r="XAP135" s="733"/>
      <c r="XAQ135" s="733"/>
      <c r="XAR135" s="733"/>
      <c r="XAS135" s="733"/>
      <c r="XAT135" s="733"/>
      <c r="XAU135" s="733"/>
      <c r="XAV135" s="733"/>
      <c r="XAW135" s="733"/>
      <c r="XAX135" s="733"/>
      <c r="XAY135" s="733"/>
      <c r="XAZ135" s="733"/>
      <c r="XBA135" s="733"/>
      <c r="XBB135" s="733"/>
      <c r="XBC135" s="733"/>
      <c r="XBD135" s="733"/>
      <c r="XBE135" s="733"/>
      <c r="XBF135" s="733"/>
      <c r="XBG135" s="733"/>
      <c r="XBH135" s="733"/>
      <c r="XBI135" s="733"/>
      <c r="XBJ135" s="733"/>
      <c r="XBK135" s="733"/>
      <c r="XBL135" s="733"/>
      <c r="XBM135" s="733"/>
      <c r="XBN135" s="733"/>
      <c r="XBO135" s="733"/>
      <c r="XBP135" s="733"/>
      <c r="XBQ135" s="733"/>
      <c r="XBR135" s="733"/>
      <c r="XBS135" s="733"/>
      <c r="XBT135" s="733"/>
      <c r="XBU135" s="733"/>
      <c r="XBV135" s="733"/>
      <c r="XBW135" s="733"/>
      <c r="XBX135" s="733"/>
      <c r="XBY135" s="733"/>
      <c r="XBZ135" s="733"/>
      <c r="XCA135" s="733"/>
      <c r="XCB135" s="733"/>
      <c r="XCC135" s="733"/>
      <c r="XCD135" s="733"/>
      <c r="XCE135" s="733"/>
      <c r="XCF135" s="733"/>
      <c r="XCG135" s="733"/>
      <c r="XCH135" s="733"/>
      <c r="XCI135" s="733"/>
      <c r="XCJ135" s="733"/>
      <c r="XCK135" s="733"/>
      <c r="XCL135" s="733"/>
      <c r="XCM135" s="733"/>
      <c r="XCN135" s="733"/>
      <c r="XCO135" s="733"/>
      <c r="XCP135" s="733"/>
      <c r="XCQ135" s="733"/>
      <c r="XCR135" s="733"/>
      <c r="XCS135" s="733"/>
      <c r="XCT135" s="733"/>
      <c r="XCU135" s="733"/>
      <c r="XCV135" s="733"/>
      <c r="XCW135" s="733"/>
      <c r="XCX135" s="733"/>
      <c r="XCY135" s="733"/>
      <c r="XCZ135" s="733"/>
      <c r="XDA135" s="733"/>
      <c r="XDB135" s="733"/>
      <c r="XDC135" s="733"/>
      <c r="XDD135" s="733"/>
      <c r="XDE135" s="733"/>
      <c r="XDF135" s="733"/>
      <c r="XDG135" s="733"/>
      <c r="XDH135" s="733"/>
      <c r="XDI135" s="733"/>
      <c r="XDJ135" s="733"/>
      <c r="XDK135" s="733"/>
      <c r="XDL135" s="733"/>
      <c r="XDM135" s="733"/>
      <c r="XDN135" s="733"/>
      <c r="XDO135" s="733"/>
      <c r="XDP135" s="733"/>
      <c r="XDQ135" s="733"/>
      <c r="XDR135" s="733"/>
      <c r="XDS135" s="733"/>
      <c r="XDT135" s="733"/>
      <c r="XDU135" s="733"/>
      <c r="XDV135" s="733"/>
      <c r="XDW135" s="733"/>
      <c r="XDX135" s="733"/>
      <c r="XDY135" s="733"/>
      <c r="XDZ135" s="733"/>
      <c r="XEA135" s="733"/>
      <c r="XEB135" s="733"/>
      <c r="XEC135" s="733"/>
      <c r="XED135" s="733"/>
      <c r="XEE135" s="733"/>
      <c r="XEF135" s="733"/>
      <c r="XEG135" s="733"/>
      <c r="XEH135" s="733"/>
      <c r="XEI135" s="733"/>
      <c r="XEJ135" s="733"/>
      <c r="XEK135" s="733"/>
      <c r="XEL135" s="733"/>
      <c r="XEM135" s="733"/>
      <c r="XEN135" s="733"/>
      <c r="XEO135" s="733"/>
      <c r="XEP135" s="733"/>
      <c r="XEQ135" s="733"/>
      <c r="XER135" s="733"/>
      <c r="XES135" s="733"/>
      <c r="XET135" s="733"/>
      <c r="XEU135" s="733"/>
      <c r="XEV135" s="733"/>
    </row>
    <row r="136" spans="1:16376" ht="18.75">
      <c r="A136" s="557">
        <v>115</v>
      </c>
      <c r="B136" s="560">
        <v>7000036852</v>
      </c>
      <c r="C136" s="560">
        <v>320</v>
      </c>
      <c r="D136" s="744">
        <v>100</v>
      </c>
      <c r="E136" s="744">
        <v>10</v>
      </c>
      <c r="F136" s="743" t="s">
        <v>635</v>
      </c>
      <c r="G136" s="744">
        <v>100001243</v>
      </c>
      <c r="H136" s="744">
        <v>998344</v>
      </c>
      <c r="I136" s="425"/>
      <c r="J136" s="744">
        <v>18</v>
      </c>
      <c r="K136" s="424"/>
      <c r="L136" s="743" t="s">
        <v>512</v>
      </c>
      <c r="M136" s="744" t="s">
        <v>474</v>
      </c>
      <c r="N136" s="744">
        <v>2.81</v>
      </c>
      <c r="O136" s="423"/>
      <c r="P136" s="705" t="str">
        <f t="shared" si="8"/>
        <v>INCLUDED</v>
      </c>
      <c r="Q136" s="738">
        <f t="shared" si="9"/>
        <v>0</v>
      </c>
      <c r="R136" s="644">
        <f t="shared" si="10"/>
        <v>0</v>
      </c>
      <c r="S136" s="645">
        <f>Discount!$J$36</f>
        <v>0</v>
      </c>
      <c r="T136" s="644">
        <f t="shared" si="11"/>
        <v>0</v>
      </c>
      <c r="U136" s="646">
        <f t="shared" si="12"/>
        <v>0</v>
      </c>
      <c r="V136" s="647">
        <f t="shared" si="13"/>
        <v>0</v>
      </c>
      <c r="X136" s="693"/>
      <c r="Z136" s="706"/>
    </row>
    <row r="137" spans="1:16376" ht="18.75">
      <c r="A137" s="557">
        <v>116</v>
      </c>
      <c r="B137" s="560">
        <v>7000036852</v>
      </c>
      <c r="C137" s="560">
        <v>320</v>
      </c>
      <c r="D137" s="744">
        <v>100</v>
      </c>
      <c r="E137" s="744">
        <v>20</v>
      </c>
      <c r="F137" s="743" t="s">
        <v>635</v>
      </c>
      <c r="G137" s="744">
        <v>100001242</v>
      </c>
      <c r="H137" s="744">
        <v>998344</v>
      </c>
      <c r="I137" s="425"/>
      <c r="J137" s="744">
        <v>18</v>
      </c>
      <c r="K137" s="424"/>
      <c r="L137" s="743" t="s">
        <v>511</v>
      </c>
      <c r="M137" s="744" t="s">
        <v>474</v>
      </c>
      <c r="N137" s="744">
        <v>2.81</v>
      </c>
      <c r="O137" s="423"/>
      <c r="P137" s="705" t="str">
        <f t="shared" si="8"/>
        <v>INCLUDED</v>
      </c>
      <c r="Q137" s="738">
        <f t="shared" si="9"/>
        <v>0</v>
      </c>
      <c r="R137" s="644">
        <f t="shared" si="10"/>
        <v>0</v>
      </c>
      <c r="S137" s="645">
        <f>Discount!$J$36</f>
        <v>0</v>
      </c>
      <c r="T137" s="644">
        <f t="shared" si="11"/>
        <v>0</v>
      </c>
      <c r="U137" s="646">
        <f t="shared" si="12"/>
        <v>0</v>
      </c>
      <c r="V137" s="647">
        <f t="shared" si="13"/>
        <v>0</v>
      </c>
      <c r="X137" s="693"/>
      <c r="Z137" s="706"/>
    </row>
    <row r="138" spans="1:16376" ht="56.25">
      <c r="A138" s="557">
        <v>117</v>
      </c>
      <c r="B138" s="560">
        <v>7000036852</v>
      </c>
      <c r="C138" s="560">
        <v>320</v>
      </c>
      <c r="D138" s="744">
        <v>100</v>
      </c>
      <c r="E138" s="744">
        <v>30</v>
      </c>
      <c r="F138" s="743" t="s">
        <v>635</v>
      </c>
      <c r="G138" s="744">
        <v>100056953</v>
      </c>
      <c r="H138" s="744">
        <v>998344</v>
      </c>
      <c r="I138" s="425"/>
      <c r="J138" s="744">
        <v>18</v>
      </c>
      <c r="K138" s="424"/>
      <c r="L138" s="743" t="s">
        <v>543</v>
      </c>
      <c r="M138" s="744" t="s">
        <v>474</v>
      </c>
      <c r="N138" s="744">
        <v>2.81</v>
      </c>
      <c r="O138" s="423"/>
      <c r="P138" s="705" t="str">
        <f t="shared" si="8"/>
        <v>INCLUDED</v>
      </c>
      <c r="Q138" s="738">
        <f t="shared" si="9"/>
        <v>0</v>
      </c>
      <c r="R138" s="644">
        <f t="shared" si="10"/>
        <v>0</v>
      </c>
      <c r="S138" s="645">
        <f>Discount!$J$36</f>
        <v>0</v>
      </c>
      <c r="T138" s="644">
        <f t="shared" si="11"/>
        <v>0</v>
      </c>
      <c r="U138" s="646">
        <f t="shared" si="12"/>
        <v>0</v>
      </c>
      <c r="V138" s="647">
        <f t="shared" si="13"/>
        <v>0</v>
      </c>
      <c r="X138" s="693"/>
      <c r="Z138" s="706"/>
    </row>
    <row r="139" spans="1:16376" ht="37.5">
      <c r="A139" s="557">
        <v>118</v>
      </c>
      <c r="B139" s="560">
        <v>7000036852</v>
      </c>
      <c r="C139" s="560">
        <v>350</v>
      </c>
      <c r="D139" s="744">
        <v>110</v>
      </c>
      <c r="E139" s="744">
        <v>10</v>
      </c>
      <c r="F139" s="743" t="s">
        <v>638</v>
      </c>
      <c r="G139" s="744">
        <v>100001269</v>
      </c>
      <c r="H139" s="744">
        <v>995468</v>
      </c>
      <c r="I139" s="425"/>
      <c r="J139" s="744">
        <v>18</v>
      </c>
      <c r="K139" s="424"/>
      <c r="L139" s="743" t="s">
        <v>525</v>
      </c>
      <c r="M139" s="744" t="s">
        <v>472</v>
      </c>
      <c r="N139" s="744">
        <v>14</v>
      </c>
      <c r="O139" s="423"/>
      <c r="P139" s="705" t="str">
        <f t="shared" si="8"/>
        <v>INCLUDED</v>
      </c>
      <c r="Q139" s="738">
        <f t="shared" si="9"/>
        <v>0</v>
      </c>
      <c r="R139" s="644">
        <f t="shared" si="10"/>
        <v>0</v>
      </c>
      <c r="S139" s="645">
        <f>Discount!$J$36</f>
        <v>0</v>
      </c>
      <c r="T139" s="644">
        <f t="shared" si="11"/>
        <v>0</v>
      </c>
      <c r="U139" s="646">
        <f t="shared" si="12"/>
        <v>0</v>
      </c>
      <c r="V139" s="647">
        <f t="shared" si="13"/>
        <v>0</v>
      </c>
      <c r="X139" s="693"/>
      <c r="Z139" s="706"/>
    </row>
    <row r="140" spans="1:16376" ht="37.5">
      <c r="A140" s="557">
        <v>119</v>
      </c>
      <c r="B140" s="560">
        <v>7000036852</v>
      </c>
      <c r="C140" s="560">
        <v>350</v>
      </c>
      <c r="D140" s="744">
        <v>110</v>
      </c>
      <c r="E140" s="744">
        <v>20</v>
      </c>
      <c r="F140" s="743" t="s">
        <v>638</v>
      </c>
      <c r="G140" s="744">
        <v>100004928</v>
      </c>
      <c r="H140" s="744">
        <v>998731</v>
      </c>
      <c r="I140" s="425"/>
      <c r="J140" s="744">
        <v>18</v>
      </c>
      <c r="K140" s="424"/>
      <c r="L140" s="743" t="s">
        <v>493</v>
      </c>
      <c r="M140" s="744" t="s">
        <v>472</v>
      </c>
      <c r="N140" s="744">
        <v>8</v>
      </c>
      <c r="O140" s="423"/>
      <c r="P140" s="705" t="str">
        <f t="shared" si="8"/>
        <v>INCLUDED</v>
      </c>
      <c r="Q140" s="738">
        <f t="shared" si="9"/>
        <v>0</v>
      </c>
      <c r="R140" s="644">
        <f t="shared" si="10"/>
        <v>0</v>
      </c>
      <c r="S140" s="645">
        <f>Discount!$J$36</f>
        <v>0</v>
      </c>
      <c r="T140" s="644">
        <f t="shared" si="11"/>
        <v>0</v>
      </c>
      <c r="U140" s="646">
        <f t="shared" si="12"/>
        <v>0</v>
      </c>
      <c r="V140" s="647">
        <f t="shared" si="13"/>
        <v>0</v>
      </c>
      <c r="X140" s="693"/>
      <c r="Z140" s="706"/>
    </row>
    <row r="141" spans="1:16376" ht="56.25">
      <c r="A141" s="557">
        <v>120</v>
      </c>
      <c r="B141" s="560">
        <v>7000036852</v>
      </c>
      <c r="C141" s="560">
        <v>350</v>
      </c>
      <c r="D141" s="744">
        <v>110</v>
      </c>
      <c r="E141" s="744">
        <v>30</v>
      </c>
      <c r="F141" s="743" t="s">
        <v>638</v>
      </c>
      <c r="G141" s="744">
        <v>100002202</v>
      </c>
      <c r="H141" s="744">
        <v>995468</v>
      </c>
      <c r="I141" s="425"/>
      <c r="J141" s="744">
        <v>18</v>
      </c>
      <c r="K141" s="424"/>
      <c r="L141" s="743" t="s">
        <v>527</v>
      </c>
      <c r="M141" s="744" t="s">
        <v>472</v>
      </c>
      <c r="N141" s="744">
        <v>3</v>
      </c>
      <c r="O141" s="423"/>
      <c r="P141" s="705" t="str">
        <f t="shared" si="8"/>
        <v>INCLUDED</v>
      </c>
      <c r="Q141" s="738">
        <f t="shared" si="9"/>
        <v>0</v>
      </c>
      <c r="R141" s="644">
        <f t="shared" si="10"/>
        <v>0</v>
      </c>
      <c r="S141" s="645">
        <f>Discount!$J$36</f>
        <v>0</v>
      </c>
      <c r="T141" s="644">
        <f t="shared" si="11"/>
        <v>0</v>
      </c>
      <c r="U141" s="646">
        <f t="shared" si="12"/>
        <v>0</v>
      </c>
      <c r="V141" s="647">
        <f t="shared" si="13"/>
        <v>0</v>
      </c>
      <c r="X141" s="693"/>
      <c r="Z141" s="706"/>
    </row>
    <row r="142" spans="1:16376" ht="37.5">
      <c r="A142" s="557">
        <v>121</v>
      </c>
      <c r="B142" s="560">
        <v>7000036852</v>
      </c>
      <c r="C142" s="560">
        <v>350</v>
      </c>
      <c r="D142" s="744">
        <v>110</v>
      </c>
      <c r="E142" s="744">
        <v>40</v>
      </c>
      <c r="F142" s="743" t="s">
        <v>638</v>
      </c>
      <c r="G142" s="744">
        <v>100001270</v>
      </c>
      <c r="H142" s="744">
        <v>995468</v>
      </c>
      <c r="I142" s="425"/>
      <c r="J142" s="744">
        <v>18</v>
      </c>
      <c r="K142" s="424"/>
      <c r="L142" s="743" t="s">
        <v>526</v>
      </c>
      <c r="M142" s="744" t="s">
        <v>472</v>
      </c>
      <c r="N142" s="744">
        <v>1</v>
      </c>
      <c r="O142" s="423"/>
      <c r="P142" s="705" t="str">
        <f t="shared" si="8"/>
        <v>INCLUDED</v>
      </c>
      <c r="Q142" s="738">
        <f t="shared" si="9"/>
        <v>0</v>
      </c>
      <c r="R142" s="644">
        <f t="shared" si="10"/>
        <v>0</v>
      </c>
      <c r="S142" s="645">
        <f>Discount!$J$36</f>
        <v>0</v>
      </c>
      <c r="T142" s="644">
        <f t="shared" si="11"/>
        <v>0</v>
      </c>
      <c r="U142" s="646">
        <f t="shared" si="12"/>
        <v>0</v>
      </c>
      <c r="V142" s="647">
        <f t="shared" si="13"/>
        <v>0</v>
      </c>
      <c r="X142" s="693"/>
      <c r="Z142" s="706"/>
    </row>
    <row r="143" spans="1:16376" ht="37.5">
      <c r="A143" s="557">
        <v>122</v>
      </c>
      <c r="B143" s="560">
        <v>7000036852</v>
      </c>
      <c r="C143" s="560">
        <v>360</v>
      </c>
      <c r="D143" s="744">
        <v>120</v>
      </c>
      <c r="E143" s="744">
        <v>10</v>
      </c>
      <c r="F143" s="743" t="s">
        <v>510</v>
      </c>
      <c r="G143" s="744">
        <v>100001274</v>
      </c>
      <c r="H143" s="744">
        <v>995444</v>
      </c>
      <c r="I143" s="425"/>
      <c r="J143" s="744">
        <v>18</v>
      </c>
      <c r="K143" s="424"/>
      <c r="L143" s="743" t="s">
        <v>528</v>
      </c>
      <c r="M143" s="744" t="s">
        <v>472</v>
      </c>
      <c r="N143" s="744">
        <v>9</v>
      </c>
      <c r="O143" s="423"/>
      <c r="P143" s="705" t="str">
        <f t="shared" si="8"/>
        <v>INCLUDED</v>
      </c>
      <c r="Q143" s="738">
        <f t="shared" si="9"/>
        <v>0</v>
      </c>
      <c r="R143" s="644">
        <f t="shared" si="10"/>
        <v>0</v>
      </c>
      <c r="S143" s="645">
        <f>Discount!$J$36</f>
        <v>0</v>
      </c>
      <c r="T143" s="644">
        <f t="shared" si="11"/>
        <v>0</v>
      </c>
      <c r="U143" s="646">
        <f t="shared" si="12"/>
        <v>0</v>
      </c>
      <c r="V143" s="647">
        <f t="shared" si="13"/>
        <v>0</v>
      </c>
      <c r="X143" s="693"/>
      <c r="Z143" s="706"/>
    </row>
    <row r="144" spans="1:16376" ht="37.5">
      <c r="A144" s="557">
        <v>123</v>
      </c>
      <c r="B144" s="560">
        <v>7000036852</v>
      </c>
      <c r="C144" s="560">
        <v>360</v>
      </c>
      <c r="D144" s="744">
        <v>120</v>
      </c>
      <c r="E144" s="744">
        <v>20</v>
      </c>
      <c r="F144" s="743" t="s">
        <v>510</v>
      </c>
      <c r="G144" s="744">
        <v>100001275</v>
      </c>
      <c r="H144" s="744">
        <v>995444</v>
      </c>
      <c r="I144" s="425"/>
      <c r="J144" s="744">
        <v>18</v>
      </c>
      <c r="K144" s="424"/>
      <c r="L144" s="743" t="s">
        <v>529</v>
      </c>
      <c r="M144" s="744" t="s">
        <v>472</v>
      </c>
      <c r="N144" s="744">
        <v>9</v>
      </c>
      <c r="O144" s="423"/>
      <c r="P144" s="705" t="str">
        <f t="shared" si="8"/>
        <v>INCLUDED</v>
      </c>
      <c r="Q144" s="738">
        <f t="shared" si="9"/>
        <v>0</v>
      </c>
      <c r="R144" s="644">
        <f t="shared" si="10"/>
        <v>0</v>
      </c>
      <c r="S144" s="645">
        <f>Discount!$J$36</f>
        <v>0</v>
      </c>
      <c r="T144" s="644">
        <f t="shared" si="11"/>
        <v>0</v>
      </c>
      <c r="U144" s="646">
        <f t="shared" si="12"/>
        <v>0</v>
      </c>
      <c r="V144" s="647">
        <f t="shared" si="13"/>
        <v>0</v>
      </c>
      <c r="X144" s="693"/>
      <c r="Z144" s="706"/>
    </row>
    <row r="145" spans="1:26" ht="37.5">
      <c r="A145" s="557">
        <v>124</v>
      </c>
      <c r="B145" s="560">
        <v>7000036852</v>
      </c>
      <c r="C145" s="560">
        <v>360</v>
      </c>
      <c r="D145" s="744">
        <v>120</v>
      </c>
      <c r="E145" s="744">
        <v>30</v>
      </c>
      <c r="F145" s="743" t="s">
        <v>510</v>
      </c>
      <c r="G145" s="744">
        <v>100001276</v>
      </c>
      <c r="H145" s="744">
        <v>995444</v>
      </c>
      <c r="I145" s="425"/>
      <c r="J145" s="744">
        <v>18</v>
      </c>
      <c r="K145" s="424"/>
      <c r="L145" s="743" t="s">
        <v>530</v>
      </c>
      <c r="M145" s="744" t="s">
        <v>473</v>
      </c>
      <c r="N145" s="744">
        <v>9</v>
      </c>
      <c r="O145" s="423"/>
      <c r="P145" s="705" t="str">
        <f t="shared" si="8"/>
        <v>INCLUDED</v>
      </c>
      <c r="Q145" s="738">
        <f t="shared" si="9"/>
        <v>0</v>
      </c>
      <c r="R145" s="644">
        <f t="shared" si="10"/>
        <v>0</v>
      </c>
      <c r="S145" s="645">
        <f>Discount!$J$36</f>
        <v>0</v>
      </c>
      <c r="T145" s="644">
        <f t="shared" si="11"/>
        <v>0</v>
      </c>
      <c r="U145" s="646">
        <f t="shared" si="12"/>
        <v>0</v>
      </c>
      <c r="V145" s="647">
        <f t="shared" si="13"/>
        <v>0</v>
      </c>
      <c r="X145" s="693"/>
      <c r="Z145" s="706"/>
    </row>
    <row r="146" spans="1:26" ht="37.5">
      <c r="A146" s="557">
        <v>125</v>
      </c>
      <c r="B146" s="560">
        <v>7000036852</v>
      </c>
      <c r="C146" s="560">
        <v>360</v>
      </c>
      <c r="D146" s="744">
        <v>120</v>
      </c>
      <c r="E146" s="744">
        <v>50</v>
      </c>
      <c r="F146" s="743" t="s">
        <v>510</v>
      </c>
      <c r="G146" s="744">
        <v>100001277</v>
      </c>
      <c r="H146" s="744">
        <v>995444</v>
      </c>
      <c r="I146" s="425"/>
      <c r="J146" s="744">
        <v>18</v>
      </c>
      <c r="K146" s="424"/>
      <c r="L146" s="743" t="s">
        <v>532</v>
      </c>
      <c r="M146" s="744" t="s">
        <v>472</v>
      </c>
      <c r="N146" s="744">
        <v>9</v>
      </c>
      <c r="O146" s="423"/>
      <c r="P146" s="705" t="str">
        <f t="shared" si="8"/>
        <v>INCLUDED</v>
      </c>
      <c r="Q146" s="738">
        <f t="shared" si="9"/>
        <v>0</v>
      </c>
      <c r="R146" s="644">
        <f t="shared" si="10"/>
        <v>0</v>
      </c>
      <c r="S146" s="645">
        <f>Discount!$J$36</f>
        <v>0</v>
      </c>
      <c r="T146" s="644">
        <f t="shared" si="11"/>
        <v>0</v>
      </c>
      <c r="U146" s="646">
        <f t="shared" si="12"/>
        <v>0</v>
      </c>
      <c r="V146" s="647">
        <f t="shared" si="13"/>
        <v>0</v>
      </c>
      <c r="X146" s="693"/>
      <c r="Z146" s="706"/>
    </row>
    <row r="147" spans="1:26" ht="56.25">
      <c r="A147" s="557">
        <v>126</v>
      </c>
      <c r="B147" s="560">
        <v>7000036852</v>
      </c>
      <c r="C147" s="560">
        <v>340</v>
      </c>
      <c r="D147" s="744">
        <v>130</v>
      </c>
      <c r="E147" s="744">
        <v>10</v>
      </c>
      <c r="F147" s="743" t="s">
        <v>637</v>
      </c>
      <c r="G147" s="744">
        <v>100001248</v>
      </c>
      <c r="H147" s="744">
        <v>995455</v>
      </c>
      <c r="I147" s="425"/>
      <c r="J147" s="744">
        <v>18</v>
      </c>
      <c r="K147" s="424"/>
      <c r="L147" s="743" t="s">
        <v>524</v>
      </c>
      <c r="M147" s="744" t="s">
        <v>476</v>
      </c>
      <c r="N147" s="744">
        <v>132</v>
      </c>
      <c r="O147" s="423"/>
      <c r="P147" s="705" t="str">
        <f t="shared" ref="P147:P210" si="14">IF(O147=0, "INCLUDED", IF(ISERROR(N147*O147), O147, N147*O147))</f>
        <v>INCLUDED</v>
      </c>
      <c r="Q147" s="738">
        <f t="shared" ref="Q147:Q210" si="15">IF(P147="Included",0,P147)</f>
        <v>0</v>
      </c>
      <c r="R147" s="644">
        <f t="shared" ref="R147:R210" si="16">IF( K147="",J147*(IF(P147="Included",0,P147))/100,K147*(IF(P147="Included",0,P147)))</f>
        <v>0</v>
      </c>
      <c r="S147" s="645">
        <f>Discount!$J$36</f>
        <v>0</v>
      </c>
      <c r="T147" s="644">
        <f t="shared" ref="T147:T210" si="17">S147*Q147</f>
        <v>0</v>
      </c>
      <c r="U147" s="646">
        <f t="shared" ref="U147:U210" si="18">IF(K147="",J147*T147/100,K147*T147)</f>
        <v>0</v>
      </c>
      <c r="V147" s="647">
        <f t="shared" ref="V147:V210" si="19">O147*N147</f>
        <v>0</v>
      </c>
      <c r="X147" s="693"/>
      <c r="Z147" s="706"/>
    </row>
    <row r="148" spans="1:26" ht="37.5">
      <c r="A148" s="557">
        <v>127</v>
      </c>
      <c r="B148" s="560">
        <v>7000036852</v>
      </c>
      <c r="C148" s="560">
        <v>340</v>
      </c>
      <c r="D148" s="744">
        <v>130</v>
      </c>
      <c r="E148" s="744">
        <v>30</v>
      </c>
      <c r="F148" s="743" t="s">
        <v>637</v>
      </c>
      <c r="G148" s="744">
        <v>100059037</v>
      </c>
      <c r="H148" s="744">
        <v>995455</v>
      </c>
      <c r="I148" s="425"/>
      <c r="J148" s="744">
        <v>18</v>
      </c>
      <c r="K148" s="424"/>
      <c r="L148" s="743" t="s">
        <v>652</v>
      </c>
      <c r="M148" s="744" t="s">
        <v>476</v>
      </c>
      <c r="N148" s="744">
        <v>56</v>
      </c>
      <c r="O148" s="423"/>
      <c r="P148" s="705" t="str">
        <f t="shared" si="14"/>
        <v>INCLUDED</v>
      </c>
      <c r="Q148" s="738">
        <f t="shared" si="15"/>
        <v>0</v>
      </c>
      <c r="R148" s="644">
        <f t="shared" si="16"/>
        <v>0</v>
      </c>
      <c r="S148" s="645">
        <f>Discount!$J$36</f>
        <v>0</v>
      </c>
      <c r="T148" s="644">
        <f t="shared" si="17"/>
        <v>0</v>
      </c>
      <c r="U148" s="646">
        <f t="shared" si="18"/>
        <v>0</v>
      </c>
      <c r="V148" s="647">
        <f t="shared" si="19"/>
        <v>0</v>
      </c>
      <c r="X148" s="693"/>
      <c r="Z148" s="706"/>
    </row>
    <row r="149" spans="1:26" ht="37.5">
      <c r="A149" s="557">
        <v>128</v>
      </c>
      <c r="B149" s="560">
        <v>7000036852</v>
      </c>
      <c r="C149" s="560">
        <v>330</v>
      </c>
      <c r="D149" s="744">
        <v>140</v>
      </c>
      <c r="E149" s="744">
        <v>10</v>
      </c>
      <c r="F149" s="743" t="s">
        <v>636</v>
      </c>
      <c r="G149" s="744">
        <v>100001255</v>
      </c>
      <c r="H149" s="744">
        <v>995433</v>
      </c>
      <c r="I149" s="425"/>
      <c r="J149" s="744">
        <v>18</v>
      </c>
      <c r="K149" s="424"/>
      <c r="L149" s="743" t="s">
        <v>515</v>
      </c>
      <c r="M149" s="744" t="s">
        <v>477</v>
      </c>
      <c r="N149" s="744">
        <v>530.97</v>
      </c>
      <c r="O149" s="423"/>
      <c r="P149" s="705" t="str">
        <f t="shared" si="14"/>
        <v>INCLUDED</v>
      </c>
      <c r="Q149" s="738">
        <f t="shared" si="15"/>
        <v>0</v>
      </c>
      <c r="R149" s="644">
        <f t="shared" si="16"/>
        <v>0</v>
      </c>
      <c r="S149" s="645">
        <f>Discount!$J$36</f>
        <v>0</v>
      </c>
      <c r="T149" s="644">
        <f t="shared" si="17"/>
        <v>0</v>
      </c>
      <c r="U149" s="646">
        <f t="shared" si="18"/>
        <v>0</v>
      </c>
      <c r="V149" s="647">
        <f t="shared" si="19"/>
        <v>0</v>
      </c>
      <c r="X149" s="693"/>
      <c r="Z149" s="706"/>
    </row>
    <row r="150" spans="1:26" ht="37.5">
      <c r="A150" s="557">
        <v>129</v>
      </c>
      <c r="B150" s="560">
        <v>7000036852</v>
      </c>
      <c r="C150" s="560">
        <v>330</v>
      </c>
      <c r="D150" s="744">
        <v>140</v>
      </c>
      <c r="E150" s="744">
        <v>20</v>
      </c>
      <c r="F150" s="743" t="s">
        <v>636</v>
      </c>
      <c r="G150" s="744">
        <v>100001256</v>
      </c>
      <c r="H150" s="744">
        <v>995433</v>
      </c>
      <c r="I150" s="425"/>
      <c r="J150" s="744">
        <v>18</v>
      </c>
      <c r="K150" s="424"/>
      <c r="L150" s="743" t="s">
        <v>516</v>
      </c>
      <c r="M150" s="744" t="s">
        <v>477</v>
      </c>
      <c r="N150" s="744">
        <v>1465.94</v>
      </c>
      <c r="O150" s="423"/>
      <c r="P150" s="705" t="str">
        <f t="shared" si="14"/>
        <v>INCLUDED</v>
      </c>
      <c r="Q150" s="738">
        <f t="shared" si="15"/>
        <v>0</v>
      </c>
      <c r="R150" s="644">
        <f t="shared" si="16"/>
        <v>0</v>
      </c>
      <c r="S150" s="645">
        <f>Discount!$J$36</f>
        <v>0</v>
      </c>
      <c r="T150" s="644">
        <f t="shared" si="17"/>
        <v>0</v>
      </c>
      <c r="U150" s="646">
        <f t="shared" si="18"/>
        <v>0</v>
      </c>
      <c r="V150" s="647">
        <f t="shared" si="19"/>
        <v>0</v>
      </c>
      <c r="X150" s="693"/>
      <c r="Z150" s="706"/>
    </row>
    <row r="151" spans="1:26" ht="37.5">
      <c r="A151" s="557">
        <v>130</v>
      </c>
      <c r="B151" s="560">
        <v>7000036852</v>
      </c>
      <c r="C151" s="560">
        <v>330</v>
      </c>
      <c r="D151" s="744">
        <v>140</v>
      </c>
      <c r="E151" s="744">
        <v>30</v>
      </c>
      <c r="F151" s="743" t="s">
        <v>636</v>
      </c>
      <c r="G151" s="744">
        <v>100001260</v>
      </c>
      <c r="H151" s="744">
        <v>995454</v>
      </c>
      <c r="I151" s="425"/>
      <c r="J151" s="744">
        <v>18</v>
      </c>
      <c r="K151" s="424"/>
      <c r="L151" s="743" t="s">
        <v>519</v>
      </c>
      <c r="M151" s="744" t="s">
        <v>477</v>
      </c>
      <c r="N151" s="744">
        <v>263.63</v>
      </c>
      <c r="O151" s="423"/>
      <c r="P151" s="705" t="str">
        <f t="shared" si="14"/>
        <v>INCLUDED</v>
      </c>
      <c r="Q151" s="738">
        <f t="shared" si="15"/>
        <v>0</v>
      </c>
      <c r="R151" s="644">
        <f t="shared" si="16"/>
        <v>0</v>
      </c>
      <c r="S151" s="645">
        <f>Discount!$J$36</f>
        <v>0</v>
      </c>
      <c r="T151" s="644">
        <f t="shared" si="17"/>
        <v>0</v>
      </c>
      <c r="U151" s="646">
        <f t="shared" si="18"/>
        <v>0</v>
      </c>
      <c r="V151" s="647">
        <f t="shared" si="19"/>
        <v>0</v>
      </c>
      <c r="X151" s="693"/>
      <c r="Z151" s="706"/>
    </row>
    <row r="152" spans="1:26" ht="37.5">
      <c r="A152" s="557">
        <v>131</v>
      </c>
      <c r="B152" s="560">
        <v>7000036852</v>
      </c>
      <c r="C152" s="560">
        <v>330</v>
      </c>
      <c r="D152" s="744">
        <v>140</v>
      </c>
      <c r="E152" s="744">
        <v>40</v>
      </c>
      <c r="F152" s="743" t="s">
        <v>636</v>
      </c>
      <c r="G152" s="744">
        <v>100001261</v>
      </c>
      <c r="H152" s="744">
        <v>995454</v>
      </c>
      <c r="I152" s="425"/>
      <c r="J152" s="744">
        <v>18</v>
      </c>
      <c r="K152" s="424"/>
      <c r="L152" s="743" t="s">
        <v>520</v>
      </c>
      <c r="M152" s="744" t="s">
        <v>477</v>
      </c>
      <c r="N152" s="744">
        <v>34.479999999999997</v>
      </c>
      <c r="O152" s="423"/>
      <c r="P152" s="705" t="str">
        <f t="shared" si="14"/>
        <v>INCLUDED</v>
      </c>
      <c r="Q152" s="738">
        <f t="shared" si="15"/>
        <v>0</v>
      </c>
      <c r="R152" s="644">
        <f t="shared" si="16"/>
        <v>0</v>
      </c>
      <c r="S152" s="645">
        <f>Discount!$J$36</f>
        <v>0</v>
      </c>
      <c r="T152" s="644">
        <f t="shared" si="17"/>
        <v>0</v>
      </c>
      <c r="U152" s="646">
        <f t="shared" si="18"/>
        <v>0</v>
      </c>
      <c r="V152" s="647">
        <f t="shared" si="19"/>
        <v>0</v>
      </c>
      <c r="X152" s="693"/>
      <c r="Z152" s="706"/>
    </row>
    <row r="153" spans="1:26" ht="37.5">
      <c r="A153" s="557">
        <v>132</v>
      </c>
      <c r="B153" s="560">
        <v>7000036852</v>
      </c>
      <c r="C153" s="560">
        <v>330</v>
      </c>
      <c r="D153" s="744">
        <v>140</v>
      </c>
      <c r="E153" s="744">
        <v>50</v>
      </c>
      <c r="F153" s="743" t="s">
        <v>636</v>
      </c>
      <c r="G153" s="744">
        <v>100001262</v>
      </c>
      <c r="H153" s="744">
        <v>995454</v>
      </c>
      <c r="I153" s="425"/>
      <c r="J153" s="744">
        <v>18</v>
      </c>
      <c r="K153" s="424"/>
      <c r="L153" s="743" t="s">
        <v>521</v>
      </c>
      <c r="M153" s="744" t="s">
        <v>476</v>
      </c>
      <c r="N153" s="744">
        <v>18.45</v>
      </c>
      <c r="O153" s="423"/>
      <c r="P153" s="705" t="str">
        <f t="shared" si="14"/>
        <v>INCLUDED</v>
      </c>
      <c r="Q153" s="738">
        <f t="shared" si="15"/>
        <v>0</v>
      </c>
      <c r="R153" s="644">
        <f t="shared" si="16"/>
        <v>0</v>
      </c>
      <c r="S153" s="645">
        <f>Discount!$J$36</f>
        <v>0</v>
      </c>
      <c r="T153" s="644">
        <f t="shared" si="17"/>
        <v>0</v>
      </c>
      <c r="U153" s="646">
        <f t="shared" si="18"/>
        <v>0</v>
      </c>
      <c r="V153" s="647">
        <f t="shared" si="19"/>
        <v>0</v>
      </c>
      <c r="X153" s="693"/>
      <c r="Z153" s="706"/>
    </row>
    <row r="154" spans="1:26" ht="37.5">
      <c r="A154" s="557">
        <v>133</v>
      </c>
      <c r="B154" s="560">
        <v>7000036852</v>
      </c>
      <c r="C154" s="560">
        <v>330</v>
      </c>
      <c r="D154" s="744">
        <v>140</v>
      </c>
      <c r="E154" s="744">
        <v>60</v>
      </c>
      <c r="F154" s="743" t="s">
        <v>636</v>
      </c>
      <c r="G154" s="744">
        <v>100001263</v>
      </c>
      <c r="H154" s="744">
        <v>995455</v>
      </c>
      <c r="I154" s="425"/>
      <c r="J154" s="744">
        <v>18</v>
      </c>
      <c r="K154" s="424"/>
      <c r="L154" s="743" t="s">
        <v>522</v>
      </c>
      <c r="M154" s="744" t="s">
        <v>476</v>
      </c>
      <c r="N154" s="744">
        <v>6.15</v>
      </c>
      <c r="O154" s="423"/>
      <c r="P154" s="705" t="str">
        <f t="shared" si="14"/>
        <v>INCLUDED</v>
      </c>
      <c r="Q154" s="738">
        <f t="shared" si="15"/>
        <v>0</v>
      </c>
      <c r="R154" s="644">
        <f t="shared" si="16"/>
        <v>0</v>
      </c>
      <c r="S154" s="645">
        <f>Discount!$J$36</f>
        <v>0</v>
      </c>
      <c r="T154" s="644">
        <f t="shared" si="17"/>
        <v>0</v>
      </c>
      <c r="U154" s="646">
        <f t="shared" si="18"/>
        <v>0</v>
      </c>
      <c r="V154" s="647">
        <f t="shared" si="19"/>
        <v>0</v>
      </c>
      <c r="X154" s="693"/>
      <c r="Z154" s="706"/>
    </row>
    <row r="155" spans="1:26" ht="37.5">
      <c r="A155" s="557">
        <v>134</v>
      </c>
      <c r="B155" s="560">
        <v>7000036852</v>
      </c>
      <c r="C155" s="560">
        <v>330</v>
      </c>
      <c r="D155" s="744">
        <v>140</v>
      </c>
      <c r="E155" s="744">
        <v>70</v>
      </c>
      <c r="F155" s="743" t="s">
        <v>636</v>
      </c>
      <c r="G155" s="744">
        <v>100001257</v>
      </c>
      <c r="H155" s="744">
        <v>995433</v>
      </c>
      <c r="I155" s="425"/>
      <c r="J155" s="744">
        <v>18</v>
      </c>
      <c r="K155" s="424"/>
      <c r="L155" s="743" t="s">
        <v>517</v>
      </c>
      <c r="M155" s="744" t="s">
        <v>477</v>
      </c>
      <c r="N155" s="744">
        <v>249.6</v>
      </c>
      <c r="O155" s="423"/>
      <c r="P155" s="705" t="str">
        <f t="shared" si="14"/>
        <v>INCLUDED</v>
      </c>
      <c r="Q155" s="738">
        <f t="shared" si="15"/>
        <v>0</v>
      </c>
      <c r="R155" s="644">
        <f t="shared" si="16"/>
        <v>0</v>
      </c>
      <c r="S155" s="645">
        <f>Discount!$J$36</f>
        <v>0</v>
      </c>
      <c r="T155" s="644">
        <f t="shared" si="17"/>
        <v>0</v>
      </c>
      <c r="U155" s="646">
        <f t="shared" si="18"/>
        <v>0</v>
      </c>
      <c r="V155" s="647">
        <f t="shared" si="19"/>
        <v>0</v>
      </c>
      <c r="X155" s="693"/>
      <c r="Z155" s="706"/>
    </row>
    <row r="156" spans="1:26" ht="18.75">
      <c r="A156" s="557">
        <v>135</v>
      </c>
      <c r="B156" s="560">
        <v>7000036852</v>
      </c>
      <c r="C156" s="560">
        <v>370</v>
      </c>
      <c r="D156" s="744">
        <v>150</v>
      </c>
      <c r="E156" s="744">
        <v>30</v>
      </c>
      <c r="F156" s="743" t="s">
        <v>639</v>
      </c>
      <c r="G156" s="744">
        <v>100001309</v>
      </c>
      <c r="H156" s="744">
        <v>995431</v>
      </c>
      <c r="I156" s="425"/>
      <c r="J156" s="744">
        <v>18</v>
      </c>
      <c r="K156" s="424"/>
      <c r="L156" s="743" t="s">
        <v>656</v>
      </c>
      <c r="M156" s="744" t="s">
        <v>476</v>
      </c>
      <c r="N156" s="744">
        <v>72.41</v>
      </c>
      <c r="O156" s="423"/>
      <c r="P156" s="705" t="str">
        <f t="shared" si="14"/>
        <v>INCLUDED</v>
      </c>
      <c r="Q156" s="738">
        <f t="shared" si="15"/>
        <v>0</v>
      </c>
      <c r="R156" s="644">
        <f t="shared" si="16"/>
        <v>0</v>
      </c>
      <c r="S156" s="645">
        <f>Discount!$J$36</f>
        <v>0</v>
      </c>
      <c r="T156" s="644">
        <f t="shared" si="17"/>
        <v>0</v>
      </c>
      <c r="U156" s="646">
        <f t="shared" si="18"/>
        <v>0</v>
      </c>
      <c r="V156" s="647">
        <f t="shared" si="19"/>
        <v>0</v>
      </c>
      <c r="X156" s="693"/>
      <c r="Z156" s="706"/>
    </row>
    <row r="157" spans="1:26" ht="75">
      <c r="A157" s="557">
        <v>136</v>
      </c>
      <c r="B157" s="560">
        <v>7000036852</v>
      </c>
      <c r="C157" s="560">
        <v>370</v>
      </c>
      <c r="D157" s="744">
        <v>150</v>
      </c>
      <c r="E157" s="744">
        <v>40</v>
      </c>
      <c r="F157" s="743" t="s">
        <v>639</v>
      </c>
      <c r="G157" s="744">
        <v>100001290</v>
      </c>
      <c r="H157" s="744">
        <v>995468</v>
      </c>
      <c r="I157" s="425"/>
      <c r="J157" s="744">
        <v>18</v>
      </c>
      <c r="K157" s="424"/>
      <c r="L157" s="743" t="s">
        <v>665</v>
      </c>
      <c r="M157" s="744" t="s">
        <v>474</v>
      </c>
      <c r="N157" s="744">
        <v>2.81</v>
      </c>
      <c r="O157" s="423"/>
      <c r="P157" s="705" t="str">
        <f t="shared" si="14"/>
        <v>INCLUDED</v>
      </c>
      <c r="Q157" s="738">
        <f t="shared" si="15"/>
        <v>0</v>
      </c>
      <c r="R157" s="644">
        <f t="shared" si="16"/>
        <v>0</v>
      </c>
      <c r="S157" s="645">
        <f>Discount!$J$36</f>
        <v>0</v>
      </c>
      <c r="T157" s="644">
        <f t="shared" si="17"/>
        <v>0</v>
      </c>
      <c r="U157" s="646">
        <f t="shared" si="18"/>
        <v>0</v>
      </c>
      <c r="V157" s="647">
        <f t="shared" si="19"/>
        <v>0</v>
      </c>
      <c r="X157" s="693"/>
      <c r="Z157" s="706"/>
    </row>
    <row r="158" spans="1:26" ht="18.75">
      <c r="A158" s="557">
        <v>137</v>
      </c>
      <c r="B158" s="560">
        <v>7000036852</v>
      </c>
      <c r="C158" s="560">
        <v>370</v>
      </c>
      <c r="D158" s="744">
        <v>150</v>
      </c>
      <c r="E158" s="744">
        <v>50</v>
      </c>
      <c r="F158" s="743" t="s">
        <v>639</v>
      </c>
      <c r="G158" s="744">
        <v>100001307</v>
      </c>
      <c r="H158" s="744">
        <v>995468</v>
      </c>
      <c r="I158" s="425"/>
      <c r="J158" s="744">
        <v>18</v>
      </c>
      <c r="K158" s="424"/>
      <c r="L158" s="743" t="s">
        <v>666</v>
      </c>
      <c r="M158" s="744" t="s">
        <v>474</v>
      </c>
      <c r="N158" s="744">
        <v>2.67</v>
      </c>
      <c r="O158" s="423"/>
      <c r="P158" s="705" t="str">
        <f t="shared" si="14"/>
        <v>INCLUDED</v>
      </c>
      <c r="Q158" s="738">
        <f t="shared" si="15"/>
        <v>0</v>
      </c>
      <c r="R158" s="644">
        <f t="shared" si="16"/>
        <v>0</v>
      </c>
      <c r="S158" s="645">
        <f>Discount!$J$36</f>
        <v>0</v>
      </c>
      <c r="T158" s="644">
        <f t="shared" si="17"/>
        <v>0</v>
      </c>
      <c r="U158" s="646">
        <f t="shared" si="18"/>
        <v>0</v>
      </c>
      <c r="V158" s="647">
        <f t="shared" si="19"/>
        <v>0</v>
      </c>
      <c r="X158" s="693"/>
      <c r="Z158" s="706"/>
    </row>
    <row r="159" spans="1:26" ht="18.75">
      <c r="A159" s="557">
        <v>138</v>
      </c>
      <c r="B159" s="560">
        <v>7000036852</v>
      </c>
      <c r="C159" s="560">
        <v>380</v>
      </c>
      <c r="D159" s="744">
        <v>160</v>
      </c>
      <c r="E159" s="744">
        <v>10</v>
      </c>
      <c r="F159" s="743" t="s">
        <v>648</v>
      </c>
      <c r="G159" s="744">
        <v>100001252</v>
      </c>
      <c r="H159" s="744">
        <v>995432</v>
      </c>
      <c r="I159" s="425"/>
      <c r="J159" s="744">
        <v>18</v>
      </c>
      <c r="K159" s="424"/>
      <c r="L159" s="743" t="s">
        <v>513</v>
      </c>
      <c r="M159" s="744" t="s">
        <v>477</v>
      </c>
      <c r="N159" s="744">
        <v>1056</v>
      </c>
      <c r="O159" s="423"/>
      <c r="P159" s="705" t="str">
        <f t="shared" si="14"/>
        <v>INCLUDED</v>
      </c>
      <c r="Q159" s="738">
        <f t="shared" si="15"/>
        <v>0</v>
      </c>
      <c r="R159" s="644">
        <f t="shared" si="16"/>
        <v>0</v>
      </c>
      <c r="S159" s="645">
        <f>Discount!$J$36</f>
        <v>0</v>
      </c>
      <c r="T159" s="644">
        <f t="shared" si="17"/>
        <v>0</v>
      </c>
      <c r="U159" s="646">
        <f t="shared" si="18"/>
        <v>0</v>
      </c>
      <c r="V159" s="647">
        <f t="shared" si="19"/>
        <v>0</v>
      </c>
      <c r="X159" s="693"/>
      <c r="Z159" s="706"/>
    </row>
    <row r="160" spans="1:26" ht="18.75">
      <c r="A160" s="557">
        <v>139</v>
      </c>
      <c r="B160" s="560">
        <v>7000036852</v>
      </c>
      <c r="C160" s="560">
        <v>380</v>
      </c>
      <c r="D160" s="744">
        <v>160</v>
      </c>
      <c r="E160" s="744">
        <v>20</v>
      </c>
      <c r="F160" s="743" t="s">
        <v>648</v>
      </c>
      <c r="G160" s="744">
        <v>100001253</v>
      </c>
      <c r="H160" s="744">
        <v>995432</v>
      </c>
      <c r="I160" s="425"/>
      <c r="J160" s="744">
        <v>18</v>
      </c>
      <c r="K160" s="424"/>
      <c r="L160" s="743" t="s">
        <v>514</v>
      </c>
      <c r="M160" s="744" t="s">
        <v>477</v>
      </c>
      <c r="N160" s="744">
        <v>100</v>
      </c>
      <c r="O160" s="423"/>
      <c r="P160" s="705" t="str">
        <f t="shared" si="14"/>
        <v>INCLUDED</v>
      </c>
      <c r="Q160" s="738">
        <f t="shared" si="15"/>
        <v>0</v>
      </c>
      <c r="R160" s="644">
        <f t="shared" si="16"/>
        <v>0</v>
      </c>
      <c r="S160" s="645">
        <f>Discount!$J$36</f>
        <v>0</v>
      </c>
      <c r="T160" s="644">
        <f t="shared" si="17"/>
        <v>0</v>
      </c>
      <c r="U160" s="646">
        <f t="shared" si="18"/>
        <v>0</v>
      </c>
      <c r="V160" s="647">
        <f t="shared" si="19"/>
        <v>0</v>
      </c>
      <c r="X160" s="693"/>
      <c r="Z160" s="706"/>
    </row>
    <row r="161" spans="1:16376" ht="37.5">
      <c r="A161" s="557">
        <v>140</v>
      </c>
      <c r="B161" s="560">
        <v>7000036852</v>
      </c>
      <c r="C161" s="560">
        <v>390</v>
      </c>
      <c r="D161" s="744">
        <v>170</v>
      </c>
      <c r="E161" s="744">
        <v>10</v>
      </c>
      <c r="F161" s="743" t="s">
        <v>649</v>
      </c>
      <c r="G161" s="744">
        <v>100001264</v>
      </c>
      <c r="H161" s="744">
        <v>995456</v>
      </c>
      <c r="I161" s="425"/>
      <c r="J161" s="744">
        <v>18</v>
      </c>
      <c r="K161" s="424"/>
      <c r="L161" s="743" t="s">
        <v>534</v>
      </c>
      <c r="M161" s="744" t="s">
        <v>477</v>
      </c>
      <c r="N161" s="744">
        <v>80</v>
      </c>
      <c r="O161" s="423"/>
      <c r="P161" s="705" t="str">
        <f t="shared" si="14"/>
        <v>INCLUDED</v>
      </c>
      <c r="Q161" s="738">
        <f t="shared" si="15"/>
        <v>0</v>
      </c>
      <c r="R161" s="644">
        <f t="shared" si="16"/>
        <v>0</v>
      </c>
      <c r="S161" s="645">
        <f>Discount!$J$36</f>
        <v>0</v>
      </c>
      <c r="T161" s="644">
        <f t="shared" si="17"/>
        <v>0</v>
      </c>
      <c r="U161" s="646">
        <f t="shared" si="18"/>
        <v>0</v>
      </c>
      <c r="V161" s="647">
        <f t="shared" si="19"/>
        <v>0</v>
      </c>
      <c r="X161" s="693"/>
      <c r="Z161" s="706"/>
    </row>
    <row r="162" spans="1:16376" ht="37.5">
      <c r="A162" s="557">
        <v>141</v>
      </c>
      <c r="B162" s="560">
        <v>7000036852</v>
      </c>
      <c r="C162" s="560">
        <v>390</v>
      </c>
      <c r="D162" s="744">
        <v>170</v>
      </c>
      <c r="E162" s="744">
        <v>20</v>
      </c>
      <c r="F162" s="743" t="s">
        <v>649</v>
      </c>
      <c r="G162" s="744">
        <v>100001267</v>
      </c>
      <c r="H162" s="744">
        <v>995456</v>
      </c>
      <c r="I162" s="425"/>
      <c r="J162" s="744">
        <v>18</v>
      </c>
      <c r="K162" s="424"/>
      <c r="L162" s="743" t="s">
        <v>537</v>
      </c>
      <c r="M162" s="744" t="s">
        <v>477</v>
      </c>
      <c r="N162" s="744">
        <v>2</v>
      </c>
      <c r="O162" s="423"/>
      <c r="P162" s="705" t="str">
        <f t="shared" si="14"/>
        <v>INCLUDED</v>
      </c>
      <c r="Q162" s="738">
        <f t="shared" si="15"/>
        <v>0</v>
      </c>
      <c r="R162" s="644">
        <f t="shared" si="16"/>
        <v>0</v>
      </c>
      <c r="S162" s="645">
        <f>Discount!$J$36</f>
        <v>0</v>
      </c>
      <c r="T162" s="644">
        <f t="shared" si="17"/>
        <v>0</v>
      </c>
      <c r="U162" s="646">
        <f t="shared" si="18"/>
        <v>0</v>
      </c>
      <c r="V162" s="647">
        <f t="shared" si="19"/>
        <v>0</v>
      </c>
      <c r="X162" s="693"/>
      <c r="Z162" s="706"/>
    </row>
    <row r="163" spans="1:16376" ht="37.5">
      <c r="A163" s="557">
        <v>142</v>
      </c>
      <c r="B163" s="560">
        <v>7000036852</v>
      </c>
      <c r="C163" s="560">
        <v>390</v>
      </c>
      <c r="D163" s="744">
        <v>170</v>
      </c>
      <c r="E163" s="744">
        <v>30</v>
      </c>
      <c r="F163" s="743" t="s">
        <v>649</v>
      </c>
      <c r="G163" s="744">
        <v>100001268</v>
      </c>
      <c r="H163" s="744">
        <v>995456</v>
      </c>
      <c r="I163" s="425"/>
      <c r="J163" s="744">
        <v>18</v>
      </c>
      <c r="K163" s="424"/>
      <c r="L163" s="743" t="s">
        <v>536</v>
      </c>
      <c r="M163" s="744" t="s">
        <v>477</v>
      </c>
      <c r="N163" s="744">
        <v>12</v>
      </c>
      <c r="O163" s="423"/>
      <c r="P163" s="705" t="str">
        <f t="shared" si="14"/>
        <v>INCLUDED</v>
      </c>
      <c r="Q163" s="738">
        <f t="shared" si="15"/>
        <v>0</v>
      </c>
      <c r="R163" s="644">
        <f t="shared" si="16"/>
        <v>0</v>
      </c>
      <c r="S163" s="645">
        <f>Discount!$J$36</f>
        <v>0</v>
      </c>
      <c r="T163" s="644">
        <f t="shared" si="17"/>
        <v>0</v>
      </c>
      <c r="U163" s="646">
        <f t="shared" si="18"/>
        <v>0</v>
      </c>
      <c r="V163" s="647">
        <f t="shared" si="19"/>
        <v>0</v>
      </c>
      <c r="X163" s="693"/>
      <c r="Z163" s="706"/>
    </row>
    <row r="164" spans="1:16376" ht="37.5">
      <c r="A164" s="557">
        <v>143</v>
      </c>
      <c r="B164" s="560">
        <v>7000036852</v>
      </c>
      <c r="C164" s="560">
        <v>390</v>
      </c>
      <c r="D164" s="744">
        <v>170</v>
      </c>
      <c r="E164" s="744">
        <v>40</v>
      </c>
      <c r="F164" s="743" t="s">
        <v>649</v>
      </c>
      <c r="G164" s="744">
        <v>100001265</v>
      </c>
      <c r="H164" s="744">
        <v>995456</v>
      </c>
      <c r="I164" s="425"/>
      <c r="J164" s="744">
        <v>18</v>
      </c>
      <c r="K164" s="424"/>
      <c r="L164" s="743" t="s">
        <v>535</v>
      </c>
      <c r="M164" s="744" t="s">
        <v>477</v>
      </c>
      <c r="N164" s="744">
        <v>8</v>
      </c>
      <c r="O164" s="423"/>
      <c r="P164" s="705" t="str">
        <f t="shared" si="14"/>
        <v>INCLUDED</v>
      </c>
      <c r="Q164" s="738">
        <f t="shared" si="15"/>
        <v>0</v>
      </c>
      <c r="R164" s="644">
        <f t="shared" si="16"/>
        <v>0</v>
      </c>
      <c r="S164" s="645">
        <f>Discount!$J$36</f>
        <v>0</v>
      </c>
      <c r="T164" s="644">
        <f t="shared" si="17"/>
        <v>0</v>
      </c>
      <c r="U164" s="646">
        <f t="shared" si="18"/>
        <v>0</v>
      </c>
      <c r="V164" s="647">
        <f t="shared" si="19"/>
        <v>0</v>
      </c>
      <c r="X164" s="693"/>
      <c r="Z164" s="706"/>
    </row>
    <row r="165" spans="1:16376" ht="93.75">
      <c r="A165" s="557">
        <v>144</v>
      </c>
      <c r="B165" s="560">
        <v>7000036852</v>
      </c>
      <c r="C165" s="560">
        <v>400</v>
      </c>
      <c r="D165" s="744">
        <v>180</v>
      </c>
      <c r="E165" s="744">
        <v>10</v>
      </c>
      <c r="F165" s="743" t="s">
        <v>643</v>
      </c>
      <c r="G165" s="744">
        <v>100057476</v>
      </c>
      <c r="H165" s="744">
        <v>995468</v>
      </c>
      <c r="I165" s="425"/>
      <c r="J165" s="744">
        <v>18</v>
      </c>
      <c r="K165" s="424"/>
      <c r="L165" s="743" t="s">
        <v>541</v>
      </c>
      <c r="M165" s="744" t="s">
        <v>472</v>
      </c>
      <c r="N165" s="744">
        <v>6</v>
      </c>
      <c r="O165" s="423"/>
      <c r="P165" s="705" t="str">
        <f t="shared" si="14"/>
        <v>INCLUDED</v>
      </c>
      <c r="Q165" s="738">
        <f t="shared" si="15"/>
        <v>0</v>
      </c>
      <c r="R165" s="644">
        <f t="shared" si="16"/>
        <v>0</v>
      </c>
      <c r="S165" s="645">
        <f>Discount!$J$36</f>
        <v>0</v>
      </c>
      <c r="T165" s="644">
        <f t="shared" si="17"/>
        <v>0</v>
      </c>
      <c r="U165" s="646">
        <f t="shared" si="18"/>
        <v>0</v>
      </c>
      <c r="V165" s="647">
        <f t="shared" si="19"/>
        <v>0</v>
      </c>
      <c r="X165" s="693"/>
      <c r="Z165" s="706"/>
    </row>
    <row r="166" spans="1:16376" ht="56.25">
      <c r="A166" s="557">
        <v>145</v>
      </c>
      <c r="B166" s="560">
        <v>7000036852</v>
      </c>
      <c r="C166" s="560">
        <v>410</v>
      </c>
      <c r="D166" s="744">
        <v>190</v>
      </c>
      <c r="E166" s="744">
        <v>10</v>
      </c>
      <c r="F166" s="743" t="s">
        <v>650</v>
      </c>
      <c r="G166" s="744">
        <v>100023085</v>
      </c>
      <c r="H166" s="744">
        <v>995455</v>
      </c>
      <c r="I166" s="425"/>
      <c r="J166" s="744">
        <v>18</v>
      </c>
      <c r="K166" s="424"/>
      <c r="L166" s="743" t="s">
        <v>542</v>
      </c>
      <c r="M166" s="744" t="s">
        <v>475</v>
      </c>
      <c r="N166" s="744">
        <v>1</v>
      </c>
      <c r="O166" s="423"/>
      <c r="P166" s="705" t="str">
        <f t="shared" si="14"/>
        <v>INCLUDED</v>
      </c>
      <c r="Q166" s="738">
        <f t="shared" si="15"/>
        <v>0</v>
      </c>
      <c r="R166" s="644">
        <f t="shared" si="16"/>
        <v>0</v>
      </c>
      <c r="S166" s="645">
        <f>Discount!$J$36</f>
        <v>0</v>
      </c>
      <c r="T166" s="644">
        <f t="shared" si="17"/>
        <v>0</v>
      </c>
      <c r="U166" s="646">
        <f t="shared" si="18"/>
        <v>0</v>
      </c>
      <c r="V166" s="647">
        <f t="shared" si="19"/>
        <v>0</v>
      </c>
      <c r="X166" s="693"/>
      <c r="Z166" s="706"/>
    </row>
    <row r="167" spans="1:16376" ht="18.75">
      <c r="A167" s="730" t="s">
        <v>564</v>
      </c>
      <c r="B167" s="616" t="s">
        <v>557</v>
      </c>
      <c r="C167" s="596"/>
      <c r="D167" s="597"/>
      <c r="E167" s="731"/>
      <c r="F167" s="731"/>
      <c r="G167" s="731"/>
      <c r="H167" s="731"/>
      <c r="I167" s="731"/>
      <c r="J167" s="731"/>
      <c r="K167" s="732"/>
      <c r="L167" s="732"/>
      <c r="M167" s="732"/>
      <c r="N167" s="732"/>
      <c r="O167" s="732"/>
      <c r="P167" s="732"/>
      <c r="Q167" s="732"/>
      <c r="R167" s="732"/>
      <c r="S167" s="732"/>
      <c r="T167" s="732"/>
      <c r="U167" s="732"/>
      <c r="V167" s="732"/>
      <c r="W167" s="732"/>
      <c r="X167" s="693"/>
      <c r="Y167" s="733"/>
      <c r="Z167" s="733"/>
      <c r="AA167" s="733"/>
      <c r="AB167" s="733"/>
      <c r="AC167" s="733"/>
      <c r="AD167" s="733"/>
      <c r="AE167" s="733"/>
      <c r="AF167" s="733"/>
      <c r="AG167" s="733"/>
      <c r="AH167" s="733"/>
      <c r="AI167" s="733"/>
      <c r="AJ167" s="733"/>
      <c r="AK167" s="733"/>
      <c r="AL167" s="733"/>
      <c r="AM167" s="733"/>
      <c r="AN167" s="733"/>
      <c r="AO167" s="733"/>
      <c r="AP167" s="733"/>
      <c r="AQ167" s="733"/>
      <c r="AR167" s="733"/>
      <c r="AS167" s="733"/>
      <c r="AT167" s="733"/>
      <c r="AU167" s="733"/>
      <c r="AV167" s="733"/>
      <c r="AW167" s="733"/>
      <c r="AX167" s="733"/>
      <c r="AY167" s="733"/>
      <c r="AZ167" s="733"/>
      <c r="BA167" s="733"/>
      <c r="BB167" s="733"/>
      <c r="BC167" s="733"/>
      <c r="BD167" s="733"/>
      <c r="BE167" s="733"/>
      <c r="BF167" s="733"/>
      <c r="BG167" s="733"/>
      <c r="BH167" s="733"/>
      <c r="BI167" s="733"/>
      <c r="BJ167" s="733"/>
      <c r="BK167" s="733"/>
      <c r="BL167" s="733"/>
      <c r="BM167" s="733"/>
      <c r="BN167" s="733"/>
      <c r="BO167" s="733"/>
      <c r="BP167" s="733"/>
      <c r="BQ167" s="733"/>
      <c r="BR167" s="733"/>
      <c r="BS167" s="733"/>
      <c r="BT167" s="733"/>
      <c r="BU167" s="733"/>
      <c r="BV167" s="733"/>
      <c r="BW167" s="733"/>
      <c r="BX167" s="733"/>
      <c r="BY167" s="733"/>
      <c r="BZ167" s="733"/>
      <c r="CA167" s="733"/>
      <c r="CB167" s="733"/>
      <c r="CC167" s="733"/>
      <c r="CD167" s="733"/>
      <c r="CE167" s="733"/>
      <c r="CF167" s="733"/>
      <c r="CG167" s="733"/>
      <c r="CH167" s="733"/>
      <c r="CI167" s="733"/>
      <c r="CJ167" s="733"/>
      <c r="CK167" s="733"/>
      <c r="CL167" s="733"/>
      <c r="CM167" s="733"/>
      <c r="CN167" s="733"/>
      <c r="CO167" s="733"/>
      <c r="CP167" s="733"/>
      <c r="CQ167" s="733"/>
      <c r="CR167" s="733"/>
      <c r="CS167" s="733"/>
      <c r="CT167" s="733"/>
      <c r="CU167" s="733"/>
      <c r="CV167" s="733"/>
      <c r="CW167" s="733"/>
      <c r="CX167" s="733"/>
      <c r="CY167" s="733"/>
      <c r="CZ167" s="733"/>
      <c r="DA167" s="733"/>
      <c r="DB167" s="733"/>
      <c r="DC167" s="733"/>
      <c r="DD167" s="733"/>
      <c r="DE167" s="733"/>
      <c r="DF167" s="733"/>
      <c r="DG167" s="733"/>
      <c r="DH167" s="733"/>
      <c r="DI167" s="733"/>
      <c r="DJ167" s="733"/>
      <c r="DK167" s="733"/>
      <c r="DL167" s="733"/>
      <c r="DM167" s="733"/>
      <c r="DN167" s="733"/>
      <c r="DO167" s="733"/>
      <c r="DP167" s="733"/>
      <c r="DQ167" s="733"/>
      <c r="DR167" s="733"/>
      <c r="DS167" s="733"/>
      <c r="DT167" s="733"/>
      <c r="DU167" s="733"/>
      <c r="DV167" s="733"/>
      <c r="DW167" s="733"/>
      <c r="DX167" s="733"/>
      <c r="DY167" s="733"/>
      <c r="DZ167" s="733"/>
      <c r="EA167" s="733"/>
      <c r="EB167" s="733"/>
      <c r="EC167" s="733"/>
      <c r="ED167" s="733"/>
      <c r="EE167" s="733"/>
      <c r="EF167" s="733"/>
      <c r="EG167" s="733"/>
      <c r="EH167" s="733"/>
      <c r="EI167" s="733"/>
      <c r="EJ167" s="733"/>
      <c r="EK167" s="733"/>
      <c r="EL167" s="733"/>
      <c r="EM167" s="733"/>
      <c r="EN167" s="733"/>
      <c r="EO167" s="733"/>
      <c r="EP167" s="733"/>
      <c r="EQ167" s="733"/>
      <c r="ER167" s="733"/>
      <c r="ES167" s="733"/>
      <c r="ET167" s="733"/>
      <c r="EU167" s="733"/>
      <c r="EV167" s="733"/>
      <c r="EW167" s="733"/>
      <c r="EX167" s="733"/>
      <c r="EY167" s="733"/>
      <c r="EZ167" s="733"/>
      <c r="FA167" s="733"/>
      <c r="FB167" s="733"/>
      <c r="FC167" s="733"/>
      <c r="FD167" s="733"/>
      <c r="FE167" s="733"/>
      <c r="FF167" s="733"/>
      <c r="FG167" s="733"/>
      <c r="FH167" s="733"/>
      <c r="FI167" s="733"/>
      <c r="FJ167" s="733"/>
      <c r="FK167" s="733"/>
      <c r="FL167" s="733"/>
      <c r="FM167" s="733"/>
      <c r="FN167" s="733"/>
      <c r="FO167" s="733"/>
      <c r="FP167" s="733"/>
      <c r="FQ167" s="733"/>
      <c r="FR167" s="733"/>
      <c r="FS167" s="733"/>
      <c r="FT167" s="733"/>
      <c r="FU167" s="733"/>
      <c r="FV167" s="733"/>
      <c r="FW167" s="733"/>
      <c r="FX167" s="733"/>
      <c r="FY167" s="733"/>
      <c r="FZ167" s="733"/>
      <c r="GA167" s="733"/>
      <c r="GB167" s="733"/>
      <c r="GC167" s="733"/>
      <c r="GD167" s="733"/>
      <c r="GE167" s="733"/>
      <c r="GF167" s="733"/>
      <c r="GG167" s="733"/>
      <c r="GH167" s="733"/>
      <c r="GI167" s="733"/>
      <c r="GJ167" s="733"/>
      <c r="GK167" s="733"/>
      <c r="GL167" s="733"/>
      <c r="GM167" s="733"/>
      <c r="GN167" s="733"/>
      <c r="GO167" s="733"/>
      <c r="GP167" s="733"/>
      <c r="GQ167" s="733"/>
      <c r="GR167" s="733"/>
      <c r="GS167" s="733"/>
      <c r="GT167" s="733"/>
      <c r="GU167" s="733"/>
      <c r="GV167" s="733"/>
      <c r="GW167" s="733"/>
      <c r="GX167" s="733"/>
      <c r="GY167" s="733"/>
      <c r="GZ167" s="733"/>
      <c r="HA167" s="733"/>
      <c r="HB167" s="733"/>
      <c r="HC167" s="733"/>
      <c r="HD167" s="733"/>
      <c r="HE167" s="733"/>
      <c r="HF167" s="733"/>
      <c r="HG167" s="733"/>
      <c r="HH167" s="733"/>
      <c r="HI167" s="733"/>
      <c r="HJ167" s="733"/>
      <c r="HK167" s="733"/>
      <c r="HL167" s="733"/>
      <c r="HM167" s="733"/>
      <c r="HN167" s="733"/>
      <c r="HO167" s="733"/>
      <c r="HP167" s="733"/>
      <c r="HQ167" s="733"/>
      <c r="HR167" s="733"/>
      <c r="HS167" s="733"/>
      <c r="HT167" s="733"/>
      <c r="HU167" s="733"/>
      <c r="HV167" s="733"/>
      <c r="HW167" s="733"/>
      <c r="HX167" s="733"/>
      <c r="HY167" s="733"/>
      <c r="HZ167" s="733"/>
      <c r="IA167" s="733"/>
      <c r="IB167" s="733"/>
      <c r="IC167" s="733"/>
      <c r="ID167" s="733"/>
      <c r="IE167" s="733"/>
      <c r="IF167" s="733"/>
      <c r="IG167" s="733"/>
      <c r="IH167" s="733"/>
      <c r="II167" s="733"/>
      <c r="IJ167" s="733"/>
      <c r="IK167" s="733"/>
      <c r="IL167" s="733"/>
      <c r="IM167" s="733"/>
      <c r="IN167" s="733"/>
      <c r="IO167" s="733"/>
      <c r="IP167" s="733"/>
      <c r="IQ167" s="733"/>
      <c r="IR167" s="733"/>
      <c r="IS167" s="733"/>
      <c r="IT167" s="733"/>
      <c r="IU167" s="733"/>
      <c r="IV167" s="733"/>
      <c r="IW167" s="733"/>
      <c r="IX167" s="733"/>
      <c r="IY167" s="733"/>
      <c r="IZ167" s="733"/>
      <c r="JA167" s="733"/>
      <c r="JB167" s="733"/>
      <c r="JC167" s="733"/>
      <c r="JD167" s="733"/>
      <c r="JE167" s="733"/>
      <c r="JF167" s="733"/>
      <c r="JG167" s="733"/>
      <c r="JH167" s="733"/>
      <c r="JI167" s="733"/>
      <c r="JJ167" s="733"/>
      <c r="JK167" s="733"/>
      <c r="JL167" s="733"/>
      <c r="JM167" s="733"/>
      <c r="JN167" s="733"/>
      <c r="JO167" s="733"/>
      <c r="JP167" s="733"/>
      <c r="JQ167" s="733"/>
      <c r="JR167" s="733"/>
      <c r="JS167" s="733"/>
      <c r="JT167" s="733"/>
      <c r="JU167" s="733"/>
      <c r="JV167" s="733"/>
      <c r="JW167" s="733"/>
      <c r="JX167" s="733"/>
      <c r="JY167" s="733"/>
      <c r="JZ167" s="733"/>
      <c r="KA167" s="733"/>
      <c r="KB167" s="733"/>
      <c r="KC167" s="733"/>
      <c r="KD167" s="733"/>
      <c r="KE167" s="733"/>
      <c r="KF167" s="733"/>
      <c r="KG167" s="733"/>
      <c r="KH167" s="733"/>
      <c r="KI167" s="733"/>
      <c r="KJ167" s="733"/>
      <c r="KK167" s="733"/>
      <c r="KL167" s="733"/>
      <c r="KM167" s="733"/>
      <c r="KN167" s="733"/>
      <c r="KO167" s="733"/>
      <c r="KP167" s="733"/>
      <c r="KQ167" s="733"/>
      <c r="KR167" s="733"/>
      <c r="KS167" s="733"/>
      <c r="KT167" s="733"/>
      <c r="KU167" s="733"/>
      <c r="KV167" s="733"/>
      <c r="KW167" s="733"/>
      <c r="KX167" s="733"/>
      <c r="KY167" s="733"/>
      <c r="KZ167" s="733"/>
      <c r="LA167" s="733"/>
      <c r="LB167" s="733"/>
      <c r="LC167" s="733"/>
      <c r="LD167" s="733"/>
      <c r="LE167" s="733"/>
      <c r="LF167" s="733"/>
      <c r="LG167" s="733"/>
      <c r="LH167" s="733"/>
      <c r="LI167" s="733"/>
      <c r="LJ167" s="733"/>
      <c r="LK167" s="733"/>
      <c r="LL167" s="733"/>
      <c r="LM167" s="733"/>
      <c r="LN167" s="733"/>
      <c r="LO167" s="733"/>
      <c r="LP167" s="733"/>
      <c r="LQ167" s="733"/>
      <c r="LR167" s="733"/>
      <c r="LS167" s="733"/>
      <c r="LT167" s="733"/>
      <c r="LU167" s="733"/>
      <c r="LV167" s="733"/>
      <c r="LW167" s="733"/>
      <c r="LX167" s="733"/>
      <c r="LY167" s="733"/>
      <c r="LZ167" s="733"/>
      <c r="MA167" s="733"/>
      <c r="MB167" s="733"/>
      <c r="MC167" s="733"/>
      <c r="MD167" s="733"/>
      <c r="ME167" s="733"/>
      <c r="MF167" s="733"/>
      <c r="MG167" s="733"/>
      <c r="MH167" s="733"/>
      <c r="MI167" s="733"/>
      <c r="MJ167" s="733"/>
      <c r="MK167" s="733"/>
      <c r="ML167" s="733"/>
      <c r="MM167" s="733"/>
      <c r="MN167" s="733"/>
      <c r="MO167" s="733"/>
      <c r="MP167" s="733"/>
      <c r="MQ167" s="733"/>
      <c r="MR167" s="733"/>
      <c r="MS167" s="733"/>
      <c r="MT167" s="733"/>
      <c r="MU167" s="733"/>
      <c r="MV167" s="733"/>
      <c r="MW167" s="733"/>
      <c r="MX167" s="733"/>
      <c r="MY167" s="733"/>
      <c r="MZ167" s="733"/>
      <c r="NA167" s="733"/>
      <c r="NB167" s="733"/>
      <c r="NC167" s="733"/>
      <c r="ND167" s="733"/>
      <c r="NE167" s="733"/>
      <c r="NF167" s="733"/>
      <c r="NG167" s="733"/>
      <c r="NH167" s="733"/>
      <c r="NI167" s="733"/>
      <c r="NJ167" s="733"/>
      <c r="NK167" s="733"/>
      <c r="NL167" s="733"/>
      <c r="NM167" s="733"/>
      <c r="NN167" s="733"/>
      <c r="NO167" s="733"/>
      <c r="NP167" s="733"/>
      <c r="NQ167" s="733"/>
      <c r="NR167" s="733"/>
      <c r="NS167" s="733"/>
      <c r="NT167" s="733"/>
      <c r="NU167" s="733"/>
      <c r="NV167" s="733"/>
      <c r="NW167" s="733"/>
      <c r="NX167" s="733"/>
      <c r="NY167" s="733"/>
      <c r="NZ167" s="733"/>
      <c r="OA167" s="733"/>
      <c r="OB167" s="733"/>
      <c r="OC167" s="733"/>
      <c r="OD167" s="733"/>
      <c r="OE167" s="733"/>
      <c r="OF167" s="733"/>
      <c r="OG167" s="733"/>
      <c r="OH167" s="733"/>
      <c r="OI167" s="733"/>
      <c r="OJ167" s="733"/>
      <c r="OK167" s="733"/>
      <c r="OL167" s="733"/>
      <c r="OM167" s="733"/>
      <c r="ON167" s="733"/>
      <c r="OO167" s="733"/>
      <c r="OP167" s="733"/>
      <c r="OQ167" s="733"/>
      <c r="OR167" s="733"/>
      <c r="OS167" s="733"/>
      <c r="OT167" s="733"/>
      <c r="OU167" s="733"/>
      <c r="OV167" s="733"/>
      <c r="OW167" s="733"/>
      <c r="OX167" s="733"/>
      <c r="OY167" s="733"/>
      <c r="OZ167" s="733"/>
      <c r="PA167" s="733"/>
      <c r="PB167" s="733"/>
      <c r="PC167" s="733"/>
      <c r="PD167" s="733"/>
      <c r="PE167" s="733"/>
      <c r="PF167" s="733"/>
      <c r="PG167" s="733"/>
      <c r="PH167" s="733"/>
      <c r="PI167" s="733"/>
      <c r="PJ167" s="733"/>
      <c r="PK167" s="733"/>
      <c r="PL167" s="733"/>
      <c r="PM167" s="733"/>
      <c r="PN167" s="733"/>
      <c r="PO167" s="733"/>
      <c r="PP167" s="733"/>
      <c r="PQ167" s="733"/>
      <c r="PR167" s="733"/>
      <c r="PS167" s="733"/>
      <c r="PT167" s="733"/>
      <c r="PU167" s="733"/>
      <c r="PV167" s="733"/>
      <c r="PW167" s="733"/>
      <c r="PX167" s="733"/>
      <c r="PY167" s="733"/>
      <c r="PZ167" s="733"/>
      <c r="QA167" s="733"/>
      <c r="QB167" s="733"/>
      <c r="QC167" s="733"/>
      <c r="QD167" s="733"/>
      <c r="QE167" s="733"/>
      <c r="QF167" s="733"/>
      <c r="QG167" s="733"/>
      <c r="QH167" s="733"/>
      <c r="QI167" s="733"/>
      <c r="QJ167" s="733"/>
      <c r="QK167" s="733"/>
      <c r="QL167" s="733"/>
      <c r="QM167" s="733"/>
      <c r="QN167" s="733"/>
      <c r="QO167" s="733"/>
      <c r="QP167" s="733"/>
      <c r="QQ167" s="733"/>
      <c r="QR167" s="733"/>
      <c r="QS167" s="733"/>
      <c r="QT167" s="733"/>
      <c r="QU167" s="733"/>
      <c r="QV167" s="733"/>
      <c r="QW167" s="733"/>
      <c r="QX167" s="733"/>
      <c r="QY167" s="733"/>
      <c r="QZ167" s="733"/>
      <c r="RA167" s="733"/>
      <c r="RB167" s="733"/>
      <c r="RC167" s="733"/>
      <c r="RD167" s="733"/>
      <c r="RE167" s="733"/>
      <c r="RF167" s="733"/>
      <c r="RG167" s="733"/>
      <c r="RH167" s="733"/>
      <c r="RI167" s="733"/>
      <c r="RJ167" s="733"/>
      <c r="RK167" s="733"/>
      <c r="RL167" s="733"/>
      <c r="RM167" s="733"/>
      <c r="RN167" s="733"/>
      <c r="RO167" s="733"/>
      <c r="RP167" s="733"/>
      <c r="RQ167" s="733"/>
      <c r="RR167" s="733"/>
      <c r="RS167" s="733"/>
      <c r="RT167" s="733"/>
      <c r="RU167" s="733"/>
      <c r="RV167" s="733"/>
      <c r="RW167" s="733"/>
      <c r="RX167" s="733"/>
      <c r="RY167" s="733"/>
      <c r="RZ167" s="733"/>
      <c r="SA167" s="733"/>
      <c r="SB167" s="733"/>
      <c r="SC167" s="733"/>
      <c r="SD167" s="733"/>
      <c r="SE167" s="733"/>
      <c r="SF167" s="733"/>
      <c r="SG167" s="733"/>
      <c r="SH167" s="733"/>
      <c r="SI167" s="733"/>
      <c r="SJ167" s="733"/>
      <c r="SK167" s="733"/>
      <c r="SL167" s="733"/>
      <c r="SM167" s="733"/>
      <c r="SN167" s="733"/>
      <c r="SO167" s="733"/>
      <c r="SP167" s="733"/>
      <c r="SQ167" s="733"/>
      <c r="SR167" s="733"/>
      <c r="SS167" s="733"/>
      <c r="ST167" s="733"/>
      <c r="SU167" s="733"/>
      <c r="SV167" s="733"/>
      <c r="SW167" s="733"/>
      <c r="SX167" s="733"/>
      <c r="SY167" s="733"/>
      <c r="SZ167" s="733"/>
      <c r="TA167" s="733"/>
      <c r="TB167" s="733"/>
      <c r="TC167" s="733"/>
      <c r="TD167" s="733"/>
      <c r="TE167" s="733"/>
      <c r="TF167" s="733"/>
      <c r="TG167" s="733"/>
      <c r="TH167" s="733"/>
      <c r="TI167" s="733"/>
      <c r="TJ167" s="733"/>
      <c r="TK167" s="733"/>
      <c r="TL167" s="733"/>
      <c r="TM167" s="733"/>
      <c r="TN167" s="733"/>
      <c r="TO167" s="733"/>
      <c r="TP167" s="733"/>
      <c r="TQ167" s="733"/>
      <c r="TR167" s="733"/>
      <c r="TS167" s="733"/>
      <c r="TT167" s="733"/>
      <c r="TU167" s="733"/>
      <c r="TV167" s="733"/>
      <c r="TW167" s="733"/>
      <c r="TX167" s="733"/>
      <c r="TY167" s="733"/>
      <c r="TZ167" s="733"/>
      <c r="UA167" s="733"/>
      <c r="UB167" s="733"/>
      <c r="UC167" s="733"/>
      <c r="UD167" s="733"/>
      <c r="UE167" s="733"/>
      <c r="UF167" s="733"/>
      <c r="UG167" s="733"/>
      <c r="UH167" s="733"/>
      <c r="UI167" s="733"/>
      <c r="UJ167" s="733"/>
      <c r="UK167" s="733"/>
      <c r="UL167" s="733"/>
      <c r="UM167" s="733"/>
      <c r="UN167" s="733"/>
      <c r="UO167" s="733"/>
      <c r="UP167" s="733"/>
      <c r="UQ167" s="733"/>
      <c r="UR167" s="733"/>
      <c r="US167" s="733"/>
      <c r="UT167" s="733"/>
      <c r="UU167" s="733"/>
      <c r="UV167" s="733"/>
      <c r="UW167" s="733"/>
      <c r="UX167" s="733"/>
      <c r="UY167" s="733"/>
      <c r="UZ167" s="733"/>
      <c r="VA167" s="733"/>
      <c r="VB167" s="733"/>
      <c r="VC167" s="733"/>
      <c r="VD167" s="733"/>
      <c r="VE167" s="733"/>
      <c r="VF167" s="733"/>
      <c r="VG167" s="733"/>
      <c r="VH167" s="733"/>
      <c r="VI167" s="733"/>
      <c r="VJ167" s="733"/>
      <c r="VK167" s="733"/>
      <c r="VL167" s="733"/>
      <c r="VM167" s="733"/>
      <c r="VN167" s="733"/>
      <c r="VO167" s="733"/>
      <c r="VP167" s="733"/>
      <c r="VQ167" s="733"/>
      <c r="VR167" s="733"/>
      <c r="VS167" s="733"/>
      <c r="VT167" s="733"/>
      <c r="VU167" s="733"/>
      <c r="VV167" s="733"/>
      <c r="VW167" s="733"/>
      <c r="VX167" s="733"/>
      <c r="VY167" s="733"/>
      <c r="VZ167" s="733"/>
      <c r="WA167" s="733"/>
      <c r="WB167" s="733"/>
      <c r="WC167" s="733"/>
      <c r="WD167" s="733"/>
      <c r="WE167" s="733"/>
      <c r="WF167" s="733"/>
      <c r="WG167" s="733"/>
      <c r="WH167" s="733"/>
      <c r="WI167" s="733"/>
      <c r="WJ167" s="733"/>
      <c r="WK167" s="733"/>
      <c r="WL167" s="733"/>
      <c r="WM167" s="733"/>
      <c r="WN167" s="733"/>
      <c r="WO167" s="733"/>
      <c r="WP167" s="733"/>
      <c r="WQ167" s="733"/>
      <c r="WR167" s="733"/>
      <c r="WS167" s="733"/>
      <c r="WT167" s="733"/>
      <c r="WU167" s="733"/>
      <c r="WV167" s="733"/>
      <c r="WW167" s="733"/>
      <c r="WX167" s="733"/>
      <c r="WY167" s="733"/>
      <c r="WZ167" s="733"/>
      <c r="XA167" s="733"/>
      <c r="XB167" s="733"/>
      <c r="XC167" s="733"/>
      <c r="XD167" s="733"/>
      <c r="XE167" s="733"/>
      <c r="XF167" s="733"/>
      <c r="XG167" s="733"/>
      <c r="XH167" s="733"/>
      <c r="XI167" s="733"/>
      <c r="XJ167" s="733"/>
      <c r="XK167" s="733"/>
      <c r="XL167" s="733"/>
      <c r="XM167" s="733"/>
      <c r="XN167" s="733"/>
      <c r="XO167" s="733"/>
      <c r="XP167" s="733"/>
      <c r="XQ167" s="733"/>
      <c r="XR167" s="733"/>
      <c r="XS167" s="733"/>
      <c r="XT167" s="733"/>
      <c r="XU167" s="733"/>
      <c r="XV167" s="733"/>
      <c r="XW167" s="733"/>
      <c r="XX167" s="733"/>
      <c r="XY167" s="733"/>
      <c r="XZ167" s="733"/>
      <c r="YA167" s="733"/>
      <c r="YB167" s="733"/>
      <c r="YC167" s="733"/>
      <c r="YD167" s="733"/>
      <c r="YE167" s="733"/>
      <c r="YF167" s="733"/>
      <c r="YG167" s="733"/>
      <c r="YH167" s="733"/>
      <c r="YI167" s="733"/>
      <c r="YJ167" s="733"/>
      <c r="YK167" s="733"/>
      <c r="YL167" s="733"/>
      <c r="YM167" s="733"/>
      <c r="YN167" s="733"/>
      <c r="YO167" s="733"/>
      <c r="YP167" s="733"/>
      <c r="YQ167" s="733"/>
      <c r="YR167" s="733"/>
      <c r="YS167" s="733"/>
      <c r="YT167" s="733"/>
      <c r="YU167" s="733"/>
      <c r="YV167" s="733"/>
      <c r="YW167" s="733"/>
      <c r="YX167" s="733"/>
      <c r="YY167" s="733"/>
      <c r="YZ167" s="733"/>
      <c r="ZA167" s="733"/>
      <c r="ZB167" s="733"/>
      <c r="ZC167" s="733"/>
      <c r="ZD167" s="733"/>
      <c r="ZE167" s="733"/>
      <c r="ZF167" s="733"/>
      <c r="ZG167" s="733"/>
      <c r="ZH167" s="733"/>
      <c r="ZI167" s="733"/>
      <c r="ZJ167" s="733"/>
      <c r="ZK167" s="733"/>
      <c r="ZL167" s="733"/>
      <c r="ZM167" s="733"/>
      <c r="ZN167" s="733"/>
      <c r="ZO167" s="733"/>
      <c r="ZP167" s="733"/>
      <c r="ZQ167" s="733"/>
      <c r="ZR167" s="733"/>
      <c r="ZS167" s="733"/>
      <c r="ZT167" s="733"/>
      <c r="ZU167" s="733"/>
      <c r="ZV167" s="733"/>
      <c r="ZW167" s="733"/>
      <c r="ZX167" s="733"/>
      <c r="ZY167" s="733"/>
      <c r="ZZ167" s="733"/>
      <c r="AAA167" s="733"/>
      <c r="AAB167" s="733"/>
      <c r="AAC167" s="733"/>
      <c r="AAD167" s="733"/>
      <c r="AAE167" s="733"/>
      <c r="AAF167" s="733"/>
      <c r="AAG167" s="733"/>
      <c r="AAH167" s="733"/>
      <c r="AAI167" s="733"/>
      <c r="AAJ167" s="733"/>
      <c r="AAK167" s="733"/>
      <c r="AAL167" s="733"/>
      <c r="AAM167" s="733"/>
      <c r="AAN167" s="733"/>
      <c r="AAO167" s="733"/>
      <c r="AAP167" s="733"/>
      <c r="AAQ167" s="733"/>
      <c r="AAR167" s="733"/>
      <c r="AAS167" s="733"/>
      <c r="AAT167" s="733"/>
      <c r="AAU167" s="733"/>
      <c r="AAV167" s="733"/>
      <c r="AAW167" s="733"/>
      <c r="AAX167" s="733"/>
      <c r="AAY167" s="733"/>
      <c r="AAZ167" s="733"/>
      <c r="ABA167" s="733"/>
      <c r="ABB167" s="733"/>
      <c r="ABC167" s="733"/>
      <c r="ABD167" s="733"/>
      <c r="ABE167" s="733"/>
      <c r="ABF167" s="733"/>
      <c r="ABG167" s="733"/>
      <c r="ABH167" s="733"/>
      <c r="ABI167" s="733"/>
      <c r="ABJ167" s="733"/>
      <c r="ABK167" s="733"/>
      <c r="ABL167" s="733"/>
      <c r="ABM167" s="733"/>
      <c r="ABN167" s="733"/>
      <c r="ABO167" s="733"/>
      <c r="ABP167" s="733"/>
      <c r="ABQ167" s="733"/>
      <c r="ABR167" s="733"/>
      <c r="ABS167" s="733"/>
      <c r="ABT167" s="733"/>
      <c r="ABU167" s="733"/>
      <c r="ABV167" s="733"/>
      <c r="ABW167" s="733"/>
      <c r="ABX167" s="733"/>
      <c r="ABY167" s="733"/>
      <c r="ABZ167" s="733"/>
      <c r="ACA167" s="733"/>
      <c r="ACB167" s="733"/>
      <c r="ACC167" s="733"/>
      <c r="ACD167" s="733"/>
      <c r="ACE167" s="733"/>
      <c r="ACF167" s="733"/>
      <c r="ACG167" s="733"/>
      <c r="ACH167" s="733"/>
      <c r="ACI167" s="733"/>
      <c r="ACJ167" s="733"/>
      <c r="ACK167" s="733"/>
      <c r="ACL167" s="733"/>
      <c r="ACM167" s="733"/>
      <c r="ACN167" s="733"/>
      <c r="ACO167" s="733"/>
      <c r="ACP167" s="733"/>
      <c r="ACQ167" s="733"/>
      <c r="ACR167" s="733"/>
      <c r="ACS167" s="733"/>
      <c r="ACT167" s="733"/>
      <c r="ACU167" s="733"/>
      <c r="ACV167" s="733"/>
      <c r="ACW167" s="733"/>
      <c r="ACX167" s="733"/>
      <c r="ACY167" s="733"/>
      <c r="ACZ167" s="733"/>
      <c r="ADA167" s="733"/>
      <c r="ADB167" s="733"/>
      <c r="ADC167" s="733"/>
      <c r="ADD167" s="733"/>
      <c r="ADE167" s="733"/>
      <c r="ADF167" s="733"/>
      <c r="ADG167" s="733"/>
      <c r="ADH167" s="733"/>
      <c r="ADI167" s="733"/>
      <c r="ADJ167" s="733"/>
      <c r="ADK167" s="733"/>
      <c r="ADL167" s="733"/>
      <c r="ADM167" s="733"/>
      <c r="ADN167" s="733"/>
      <c r="ADO167" s="733"/>
      <c r="ADP167" s="733"/>
      <c r="ADQ167" s="733"/>
      <c r="ADR167" s="733"/>
      <c r="ADS167" s="733"/>
      <c r="ADT167" s="733"/>
      <c r="ADU167" s="733"/>
      <c r="ADV167" s="733"/>
      <c r="ADW167" s="733"/>
      <c r="ADX167" s="733"/>
      <c r="ADY167" s="733"/>
      <c r="ADZ167" s="733"/>
      <c r="AEA167" s="733"/>
      <c r="AEB167" s="733"/>
      <c r="AEC167" s="733"/>
      <c r="AED167" s="733"/>
      <c r="AEE167" s="733"/>
      <c r="AEF167" s="733"/>
      <c r="AEG167" s="733"/>
      <c r="AEH167" s="733"/>
      <c r="AEI167" s="733"/>
      <c r="AEJ167" s="733"/>
      <c r="AEK167" s="733"/>
      <c r="AEL167" s="733"/>
      <c r="AEM167" s="733"/>
      <c r="AEN167" s="733"/>
      <c r="AEO167" s="733"/>
      <c r="AEP167" s="733"/>
      <c r="AEQ167" s="733"/>
      <c r="AER167" s="733"/>
      <c r="AES167" s="733"/>
      <c r="AET167" s="733"/>
      <c r="AEU167" s="733"/>
      <c r="AEV167" s="733"/>
      <c r="AEW167" s="733"/>
      <c r="AEX167" s="733"/>
      <c r="AEY167" s="733"/>
      <c r="AEZ167" s="733"/>
      <c r="AFA167" s="733"/>
      <c r="AFB167" s="733"/>
      <c r="AFC167" s="733"/>
      <c r="AFD167" s="733"/>
      <c r="AFE167" s="733"/>
      <c r="AFF167" s="733"/>
      <c r="AFG167" s="733"/>
      <c r="AFH167" s="733"/>
      <c r="AFI167" s="733"/>
      <c r="AFJ167" s="733"/>
      <c r="AFK167" s="733"/>
      <c r="AFL167" s="733"/>
      <c r="AFM167" s="733"/>
      <c r="AFN167" s="733"/>
      <c r="AFO167" s="733"/>
      <c r="AFP167" s="733"/>
      <c r="AFQ167" s="733"/>
      <c r="AFR167" s="733"/>
      <c r="AFS167" s="733"/>
      <c r="AFT167" s="733"/>
      <c r="AFU167" s="733"/>
      <c r="AFV167" s="733"/>
      <c r="AFW167" s="733"/>
      <c r="AFX167" s="733"/>
      <c r="AFY167" s="733"/>
      <c r="AFZ167" s="733"/>
      <c r="AGA167" s="733"/>
      <c r="AGB167" s="733"/>
      <c r="AGC167" s="733"/>
      <c r="AGD167" s="733"/>
      <c r="AGE167" s="733"/>
      <c r="AGF167" s="733"/>
      <c r="AGG167" s="733"/>
      <c r="AGH167" s="733"/>
      <c r="AGI167" s="733"/>
      <c r="AGJ167" s="733"/>
      <c r="AGK167" s="733"/>
      <c r="AGL167" s="733"/>
      <c r="AGM167" s="733"/>
      <c r="AGN167" s="733"/>
      <c r="AGO167" s="733"/>
      <c r="AGP167" s="733"/>
      <c r="AGQ167" s="733"/>
      <c r="AGR167" s="733"/>
      <c r="AGS167" s="733"/>
      <c r="AGT167" s="733"/>
      <c r="AGU167" s="733"/>
      <c r="AGV167" s="733"/>
      <c r="AGW167" s="733"/>
      <c r="AGX167" s="733"/>
      <c r="AGY167" s="733"/>
      <c r="AGZ167" s="733"/>
      <c r="AHA167" s="733"/>
      <c r="AHB167" s="733"/>
      <c r="AHC167" s="733"/>
      <c r="AHD167" s="733"/>
      <c r="AHE167" s="733"/>
      <c r="AHF167" s="733"/>
      <c r="AHG167" s="733"/>
      <c r="AHH167" s="733"/>
      <c r="AHI167" s="733"/>
      <c r="AHJ167" s="733"/>
      <c r="AHK167" s="733"/>
      <c r="AHL167" s="733"/>
      <c r="AHM167" s="733"/>
      <c r="AHN167" s="733"/>
      <c r="AHO167" s="733"/>
      <c r="AHP167" s="733"/>
      <c r="AHQ167" s="733"/>
      <c r="AHR167" s="733"/>
      <c r="AHS167" s="733"/>
      <c r="AHT167" s="733"/>
      <c r="AHU167" s="733"/>
      <c r="AHV167" s="733"/>
      <c r="AHW167" s="733"/>
      <c r="AHX167" s="733"/>
      <c r="AHY167" s="733"/>
      <c r="AHZ167" s="733"/>
      <c r="AIA167" s="733"/>
      <c r="AIB167" s="733"/>
      <c r="AIC167" s="733"/>
      <c r="AID167" s="733"/>
      <c r="AIE167" s="733"/>
      <c r="AIF167" s="733"/>
      <c r="AIG167" s="733"/>
      <c r="AIH167" s="733"/>
      <c r="AII167" s="733"/>
      <c r="AIJ167" s="733"/>
      <c r="AIK167" s="733"/>
      <c r="AIL167" s="733"/>
      <c r="AIM167" s="733"/>
      <c r="AIN167" s="733"/>
      <c r="AIO167" s="733"/>
      <c r="AIP167" s="733"/>
      <c r="AIQ167" s="733"/>
      <c r="AIR167" s="733"/>
      <c r="AIS167" s="733"/>
      <c r="AIT167" s="733"/>
      <c r="AIU167" s="733"/>
      <c r="AIV167" s="733"/>
      <c r="AIW167" s="733"/>
      <c r="AIX167" s="733"/>
      <c r="AIY167" s="733"/>
      <c r="AIZ167" s="733"/>
      <c r="AJA167" s="733"/>
      <c r="AJB167" s="733"/>
      <c r="AJC167" s="733"/>
      <c r="AJD167" s="733"/>
      <c r="AJE167" s="733"/>
      <c r="AJF167" s="733"/>
      <c r="AJG167" s="733"/>
      <c r="AJH167" s="733"/>
      <c r="AJI167" s="733"/>
      <c r="AJJ167" s="733"/>
      <c r="AJK167" s="733"/>
      <c r="AJL167" s="733"/>
      <c r="AJM167" s="733"/>
      <c r="AJN167" s="733"/>
      <c r="AJO167" s="733"/>
      <c r="AJP167" s="733"/>
      <c r="AJQ167" s="733"/>
      <c r="AJR167" s="733"/>
      <c r="AJS167" s="733"/>
      <c r="AJT167" s="733"/>
      <c r="AJU167" s="733"/>
      <c r="AJV167" s="733"/>
      <c r="AJW167" s="733"/>
      <c r="AJX167" s="733"/>
      <c r="AJY167" s="733"/>
      <c r="AJZ167" s="733"/>
      <c r="AKA167" s="733"/>
      <c r="AKB167" s="733"/>
      <c r="AKC167" s="733"/>
      <c r="AKD167" s="733"/>
      <c r="AKE167" s="733"/>
      <c r="AKF167" s="733"/>
      <c r="AKG167" s="733"/>
      <c r="AKH167" s="733"/>
      <c r="AKI167" s="733"/>
      <c r="AKJ167" s="733"/>
      <c r="AKK167" s="733"/>
      <c r="AKL167" s="733"/>
      <c r="AKM167" s="733"/>
      <c r="AKN167" s="733"/>
      <c r="AKO167" s="733"/>
      <c r="AKP167" s="733"/>
      <c r="AKQ167" s="733"/>
      <c r="AKR167" s="733"/>
      <c r="AKS167" s="733"/>
      <c r="AKT167" s="733"/>
      <c r="AKU167" s="733"/>
      <c r="AKV167" s="733"/>
      <c r="AKW167" s="733"/>
      <c r="AKX167" s="733"/>
      <c r="AKY167" s="733"/>
      <c r="AKZ167" s="733"/>
      <c r="ALA167" s="733"/>
      <c r="ALB167" s="733"/>
      <c r="ALC167" s="733"/>
      <c r="ALD167" s="733"/>
      <c r="ALE167" s="733"/>
      <c r="ALF167" s="733"/>
      <c r="ALG167" s="733"/>
      <c r="ALH167" s="733"/>
      <c r="ALI167" s="733"/>
      <c r="ALJ167" s="733"/>
      <c r="ALK167" s="733"/>
      <c r="ALL167" s="733"/>
      <c r="ALM167" s="733"/>
      <c r="ALN167" s="733"/>
      <c r="ALO167" s="733"/>
      <c r="ALP167" s="733"/>
      <c r="ALQ167" s="733"/>
      <c r="ALR167" s="733"/>
      <c r="ALS167" s="733"/>
      <c r="ALT167" s="733"/>
      <c r="ALU167" s="733"/>
      <c r="ALV167" s="733"/>
      <c r="ALW167" s="733"/>
      <c r="ALX167" s="733"/>
      <c r="ALY167" s="733"/>
      <c r="ALZ167" s="733"/>
      <c r="AMA167" s="733"/>
      <c r="AMB167" s="733"/>
      <c r="AMC167" s="733"/>
      <c r="AMD167" s="733"/>
      <c r="AME167" s="733"/>
      <c r="AMF167" s="733"/>
      <c r="AMG167" s="733"/>
      <c r="AMH167" s="733"/>
      <c r="AMI167" s="733"/>
      <c r="AMJ167" s="733"/>
      <c r="AMK167" s="733"/>
      <c r="AML167" s="733"/>
      <c r="AMM167" s="733"/>
      <c r="AMN167" s="733"/>
      <c r="AMO167" s="733"/>
      <c r="AMP167" s="733"/>
      <c r="AMQ167" s="733"/>
      <c r="AMR167" s="733"/>
      <c r="AMS167" s="733"/>
      <c r="AMT167" s="733"/>
      <c r="AMU167" s="733"/>
      <c r="AMV167" s="733"/>
      <c r="AMW167" s="733"/>
      <c r="AMX167" s="733"/>
      <c r="AMY167" s="733"/>
      <c r="AMZ167" s="733"/>
      <c r="ANA167" s="733"/>
      <c r="ANB167" s="733"/>
      <c r="ANC167" s="733"/>
      <c r="AND167" s="733"/>
      <c r="ANE167" s="733"/>
      <c r="ANF167" s="733"/>
      <c r="ANG167" s="733"/>
      <c r="ANH167" s="733"/>
      <c r="ANI167" s="733"/>
      <c r="ANJ167" s="733"/>
      <c r="ANK167" s="733"/>
      <c r="ANL167" s="733"/>
      <c r="ANM167" s="733"/>
      <c r="ANN167" s="733"/>
      <c r="ANO167" s="733"/>
      <c r="ANP167" s="733"/>
      <c r="ANQ167" s="733"/>
      <c r="ANR167" s="733"/>
      <c r="ANS167" s="733"/>
      <c r="ANT167" s="733"/>
      <c r="ANU167" s="733"/>
      <c r="ANV167" s="733"/>
      <c r="ANW167" s="733"/>
      <c r="ANX167" s="733"/>
      <c r="ANY167" s="733"/>
      <c r="ANZ167" s="733"/>
      <c r="AOA167" s="733"/>
      <c r="AOB167" s="733"/>
      <c r="AOC167" s="733"/>
      <c r="AOD167" s="733"/>
      <c r="AOE167" s="733"/>
      <c r="AOF167" s="733"/>
      <c r="AOG167" s="733"/>
      <c r="AOH167" s="733"/>
      <c r="AOI167" s="733"/>
      <c r="AOJ167" s="733"/>
      <c r="AOK167" s="733"/>
      <c r="AOL167" s="733"/>
      <c r="AOM167" s="733"/>
      <c r="AON167" s="733"/>
      <c r="AOO167" s="733"/>
      <c r="AOP167" s="733"/>
      <c r="AOQ167" s="733"/>
      <c r="AOR167" s="733"/>
      <c r="AOS167" s="733"/>
      <c r="AOT167" s="733"/>
      <c r="AOU167" s="733"/>
      <c r="AOV167" s="733"/>
      <c r="AOW167" s="733"/>
      <c r="AOX167" s="733"/>
      <c r="AOY167" s="733"/>
      <c r="AOZ167" s="733"/>
      <c r="APA167" s="733"/>
      <c r="APB167" s="733"/>
      <c r="APC167" s="733"/>
      <c r="APD167" s="733"/>
      <c r="APE167" s="733"/>
      <c r="APF167" s="733"/>
      <c r="APG167" s="733"/>
      <c r="APH167" s="733"/>
      <c r="API167" s="733"/>
      <c r="APJ167" s="733"/>
      <c r="APK167" s="733"/>
      <c r="APL167" s="733"/>
      <c r="APM167" s="733"/>
      <c r="APN167" s="733"/>
      <c r="APO167" s="733"/>
      <c r="APP167" s="733"/>
      <c r="APQ167" s="733"/>
      <c r="APR167" s="733"/>
      <c r="APS167" s="733"/>
      <c r="APT167" s="733"/>
      <c r="APU167" s="733"/>
      <c r="APV167" s="733"/>
      <c r="APW167" s="733"/>
      <c r="APX167" s="733"/>
      <c r="APY167" s="733"/>
      <c r="APZ167" s="733"/>
      <c r="AQA167" s="733"/>
      <c r="AQB167" s="733"/>
      <c r="AQC167" s="733"/>
      <c r="AQD167" s="733"/>
      <c r="AQE167" s="733"/>
      <c r="AQF167" s="733"/>
      <c r="AQG167" s="733"/>
      <c r="AQH167" s="733"/>
      <c r="AQI167" s="733"/>
      <c r="AQJ167" s="733"/>
      <c r="AQK167" s="733"/>
      <c r="AQL167" s="733"/>
      <c r="AQM167" s="733"/>
      <c r="AQN167" s="733"/>
      <c r="AQO167" s="733"/>
      <c r="AQP167" s="733"/>
      <c r="AQQ167" s="733"/>
      <c r="AQR167" s="733"/>
      <c r="AQS167" s="733"/>
      <c r="AQT167" s="733"/>
      <c r="AQU167" s="733"/>
      <c r="AQV167" s="733"/>
      <c r="AQW167" s="733"/>
      <c r="AQX167" s="733"/>
      <c r="AQY167" s="733"/>
      <c r="AQZ167" s="733"/>
      <c r="ARA167" s="733"/>
      <c r="ARB167" s="733"/>
      <c r="ARC167" s="733"/>
      <c r="ARD167" s="733"/>
      <c r="ARE167" s="733"/>
      <c r="ARF167" s="733"/>
      <c r="ARG167" s="733"/>
      <c r="ARH167" s="733"/>
      <c r="ARI167" s="733"/>
      <c r="ARJ167" s="733"/>
      <c r="ARK167" s="733"/>
      <c r="ARL167" s="733"/>
      <c r="ARM167" s="733"/>
      <c r="ARN167" s="733"/>
      <c r="ARO167" s="733"/>
      <c r="ARP167" s="733"/>
      <c r="ARQ167" s="733"/>
      <c r="ARR167" s="733"/>
      <c r="ARS167" s="733"/>
      <c r="ART167" s="733"/>
      <c r="ARU167" s="733"/>
      <c r="ARV167" s="733"/>
      <c r="ARW167" s="733"/>
      <c r="ARX167" s="733"/>
      <c r="ARY167" s="733"/>
      <c r="ARZ167" s="733"/>
      <c r="ASA167" s="733"/>
      <c r="ASB167" s="733"/>
      <c r="ASC167" s="733"/>
      <c r="ASD167" s="733"/>
      <c r="ASE167" s="733"/>
      <c r="ASF167" s="733"/>
      <c r="ASG167" s="733"/>
      <c r="ASH167" s="733"/>
      <c r="ASI167" s="733"/>
      <c r="ASJ167" s="733"/>
      <c r="ASK167" s="733"/>
      <c r="ASL167" s="733"/>
      <c r="ASM167" s="733"/>
      <c r="ASN167" s="733"/>
      <c r="ASO167" s="733"/>
      <c r="ASP167" s="733"/>
      <c r="ASQ167" s="733"/>
      <c r="ASR167" s="733"/>
      <c r="ASS167" s="733"/>
      <c r="AST167" s="733"/>
      <c r="ASU167" s="733"/>
      <c r="ASV167" s="733"/>
      <c r="ASW167" s="733"/>
      <c r="ASX167" s="733"/>
      <c r="ASY167" s="733"/>
      <c r="ASZ167" s="733"/>
      <c r="ATA167" s="733"/>
      <c r="ATB167" s="733"/>
      <c r="ATC167" s="733"/>
      <c r="ATD167" s="733"/>
      <c r="ATE167" s="733"/>
      <c r="ATF167" s="733"/>
      <c r="ATG167" s="733"/>
      <c r="ATH167" s="733"/>
      <c r="ATI167" s="733"/>
      <c r="ATJ167" s="733"/>
      <c r="ATK167" s="733"/>
      <c r="ATL167" s="733"/>
      <c r="ATM167" s="733"/>
      <c r="ATN167" s="733"/>
      <c r="ATO167" s="733"/>
      <c r="ATP167" s="733"/>
      <c r="ATQ167" s="733"/>
      <c r="ATR167" s="733"/>
      <c r="ATS167" s="733"/>
      <c r="ATT167" s="733"/>
      <c r="ATU167" s="733"/>
      <c r="ATV167" s="733"/>
      <c r="ATW167" s="733"/>
      <c r="ATX167" s="733"/>
      <c r="ATY167" s="733"/>
      <c r="ATZ167" s="733"/>
      <c r="AUA167" s="733"/>
      <c r="AUB167" s="733"/>
      <c r="AUC167" s="733"/>
      <c r="AUD167" s="733"/>
      <c r="AUE167" s="733"/>
      <c r="AUF167" s="733"/>
      <c r="AUG167" s="733"/>
      <c r="AUH167" s="733"/>
      <c r="AUI167" s="733"/>
      <c r="AUJ167" s="733"/>
      <c r="AUK167" s="733"/>
      <c r="AUL167" s="733"/>
      <c r="AUM167" s="733"/>
      <c r="AUN167" s="733"/>
      <c r="AUO167" s="733"/>
      <c r="AUP167" s="733"/>
      <c r="AUQ167" s="733"/>
      <c r="AUR167" s="733"/>
      <c r="AUS167" s="733"/>
      <c r="AUT167" s="733"/>
      <c r="AUU167" s="733"/>
      <c r="AUV167" s="733"/>
      <c r="AUW167" s="733"/>
      <c r="AUX167" s="733"/>
      <c r="AUY167" s="733"/>
      <c r="AUZ167" s="733"/>
      <c r="AVA167" s="733"/>
      <c r="AVB167" s="733"/>
      <c r="AVC167" s="733"/>
      <c r="AVD167" s="733"/>
      <c r="AVE167" s="733"/>
      <c r="AVF167" s="733"/>
      <c r="AVG167" s="733"/>
      <c r="AVH167" s="733"/>
      <c r="AVI167" s="733"/>
      <c r="AVJ167" s="733"/>
      <c r="AVK167" s="733"/>
      <c r="AVL167" s="733"/>
      <c r="AVM167" s="733"/>
      <c r="AVN167" s="733"/>
      <c r="AVO167" s="733"/>
      <c r="AVP167" s="733"/>
      <c r="AVQ167" s="733"/>
      <c r="AVR167" s="733"/>
      <c r="AVS167" s="733"/>
      <c r="AVT167" s="733"/>
      <c r="AVU167" s="733"/>
      <c r="AVV167" s="733"/>
      <c r="AVW167" s="733"/>
      <c r="AVX167" s="733"/>
      <c r="AVY167" s="733"/>
      <c r="AVZ167" s="733"/>
      <c r="AWA167" s="733"/>
      <c r="AWB167" s="733"/>
      <c r="AWC167" s="733"/>
      <c r="AWD167" s="733"/>
      <c r="AWE167" s="733"/>
      <c r="AWF167" s="733"/>
      <c r="AWG167" s="733"/>
      <c r="AWH167" s="733"/>
      <c r="AWI167" s="733"/>
      <c r="AWJ167" s="733"/>
      <c r="AWK167" s="733"/>
      <c r="AWL167" s="733"/>
      <c r="AWM167" s="733"/>
      <c r="AWN167" s="733"/>
      <c r="AWO167" s="733"/>
      <c r="AWP167" s="733"/>
      <c r="AWQ167" s="733"/>
      <c r="AWR167" s="733"/>
      <c r="AWS167" s="733"/>
      <c r="AWT167" s="733"/>
      <c r="AWU167" s="733"/>
      <c r="AWV167" s="733"/>
      <c r="AWW167" s="733"/>
      <c r="AWX167" s="733"/>
      <c r="AWY167" s="733"/>
      <c r="AWZ167" s="733"/>
      <c r="AXA167" s="733"/>
      <c r="AXB167" s="733"/>
      <c r="AXC167" s="733"/>
      <c r="AXD167" s="733"/>
      <c r="AXE167" s="733"/>
      <c r="AXF167" s="733"/>
      <c r="AXG167" s="733"/>
      <c r="AXH167" s="733"/>
      <c r="AXI167" s="733"/>
      <c r="AXJ167" s="733"/>
      <c r="AXK167" s="733"/>
      <c r="AXL167" s="733"/>
      <c r="AXM167" s="733"/>
      <c r="AXN167" s="733"/>
      <c r="AXO167" s="733"/>
      <c r="AXP167" s="733"/>
      <c r="AXQ167" s="733"/>
      <c r="AXR167" s="733"/>
      <c r="AXS167" s="733"/>
      <c r="AXT167" s="733"/>
      <c r="AXU167" s="733"/>
      <c r="AXV167" s="733"/>
      <c r="AXW167" s="733"/>
      <c r="AXX167" s="733"/>
      <c r="AXY167" s="733"/>
      <c r="AXZ167" s="733"/>
      <c r="AYA167" s="733"/>
      <c r="AYB167" s="733"/>
      <c r="AYC167" s="733"/>
      <c r="AYD167" s="733"/>
      <c r="AYE167" s="733"/>
      <c r="AYF167" s="733"/>
      <c r="AYG167" s="733"/>
      <c r="AYH167" s="733"/>
      <c r="AYI167" s="733"/>
      <c r="AYJ167" s="733"/>
      <c r="AYK167" s="733"/>
      <c r="AYL167" s="733"/>
      <c r="AYM167" s="733"/>
      <c r="AYN167" s="733"/>
      <c r="AYO167" s="733"/>
      <c r="AYP167" s="733"/>
      <c r="AYQ167" s="733"/>
      <c r="AYR167" s="733"/>
      <c r="AYS167" s="733"/>
      <c r="AYT167" s="733"/>
      <c r="AYU167" s="733"/>
      <c r="AYV167" s="733"/>
      <c r="AYW167" s="733"/>
      <c r="AYX167" s="733"/>
      <c r="AYY167" s="733"/>
      <c r="AYZ167" s="733"/>
      <c r="AZA167" s="733"/>
      <c r="AZB167" s="733"/>
      <c r="AZC167" s="733"/>
      <c r="AZD167" s="733"/>
      <c r="AZE167" s="733"/>
      <c r="AZF167" s="733"/>
      <c r="AZG167" s="733"/>
      <c r="AZH167" s="733"/>
      <c r="AZI167" s="733"/>
      <c r="AZJ167" s="733"/>
      <c r="AZK167" s="733"/>
      <c r="AZL167" s="733"/>
      <c r="AZM167" s="733"/>
      <c r="AZN167" s="733"/>
      <c r="AZO167" s="733"/>
      <c r="AZP167" s="733"/>
      <c r="AZQ167" s="733"/>
      <c r="AZR167" s="733"/>
      <c r="AZS167" s="733"/>
      <c r="AZT167" s="733"/>
      <c r="AZU167" s="733"/>
      <c r="AZV167" s="733"/>
      <c r="AZW167" s="733"/>
      <c r="AZX167" s="733"/>
      <c r="AZY167" s="733"/>
      <c r="AZZ167" s="733"/>
      <c r="BAA167" s="733"/>
      <c r="BAB167" s="733"/>
      <c r="BAC167" s="733"/>
      <c r="BAD167" s="733"/>
      <c r="BAE167" s="733"/>
      <c r="BAF167" s="733"/>
      <c r="BAG167" s="733"/>
      <c r="BAH167" s="733"/>
      <c r="BAI167" s="733"/>
      <c r="BAJ167" s="733"/>
      <c r="BAK167" s="733"/>
      <c r="BAL167" s="733"/>
      <c r="BAM167" s="733"/>
      <c r="BAN167" s="733"/>
      <c r="BAO167" s="733"/>
      <c r="BAP167" s="733"/>
      <c r="BAQ167" s="733"/>
      <c r="BAR167" s="733"/>
      <c r="BAS167" s="733"/>
      <c r="BAT167" s="733"/>
      <c r="BAU167" s="733"/>
      <c r="BAV167" s="733"/>
      <c r="BAW167" s="733"/>
      <c r="BAX167" s="733"/>
      <c r="BAY167" s="733"/>
      <c r="BAZ167" s="733"/>
      <c r="BBA167" s="733"/>
      <c r="BBB167" s="733"/>
      <c r="BBC167" s="733"/>
      <c r="BBD167" s="733"/>
      <c r="BBE167" s="733"/>
      <c r="BBF167" s="733"/>
      <c r="BBG167" s="733"/>
      <c r="BBH167" s="733"/>
      <c r="BBI167" s="733"/>
      <c r="BBJ167" s="733"/>
      <c r="BBK167" s="733"/>
      <c r="BBL167" s="733"/>
      <c r="BBM167" s="733"/>
      <c r="BBN167" s="733"/>
      <c r="BBO167" s="733"/>
      <c r="BBP167" s="733"/>
      <c r="BBQ167" s="733"/>
      <c r="BBR167" s="733"/>
      <c r="BBS167" s="733"/>
      <c r="BBT167" s="733"/>
      <c r="BBU167" s="733"/>
      <c r="BBV167" s="733"/>
      <c r="BBW167" s="733"/>
      <c r="BBX167" s="733"/>
      <c r="BBY167" s="733"/>
      <c r="BBZ167" s="733"/>
      <c r="BCA167" s="733"/>
      <c r="BCB167" s="733"/>
      <c r="BCC167" s="733"/>
      <c r="BCD167" s="733"/>
      <c r="BCE167" s="733"/>
      <c r="BCF167" s="733"/>
      <c r="BCG167" s="733"/>
      <c r="BCH167" s="733"/>
      <c r="BCI167" s="733"/>
      <c r="BCJ167" s="733"/>
      <c r="BCK167" s="733"/>
      <c r="BCL167" s="733"/>
      <c r="BCM167" s="733"/>
      <c r="BCN167" s="733"/>
      <c r="BCO167" s="733"/>
      <c r="BCP167" s="733"/>
      <c r="BCQ167" s="733"/>
      <c r="BCR167" s="733"/>
      <c r="BCS167" s="733"/>
      <c r="BCT167" s="733"/>
      <c r="BCU167" s="733"/>
      <c r="BCV167" s="733"/>
      <c r="BCW167" s="733"/>
      <c r="BCX167" s="733"/>
      <c r="BCY167" s="733"/>
      <c r="BCZ167" s="733"/>
      <c r="BDA167" s="733"/>
      <c r="BDB167" s="733"/>
      <c r="BDC167" s="733"/>
      <c r="BDD167" s="733"/>
      <c r="BDE167" s="733"/>
      <c r="BDF167" s="733"/>
      <c r="BDG167" s="733"/>
      <c r="BDH167" s="733"/>
      <c r="BDI167" s="733"/>
      <c r="BDJ167" s="733"/>
      <c r="BDK167" s="733"/>
      <c r="BDL167" s="733"/>
      <c r="BDM167" s="733"/>
      <c r="BDN167" s="733"/>
      <c r="BDO167" s="733"/>
      <c r="BDP167" s="733"/>
      <c r="BDQ167" s="733"/>
      <c r="BDR167" s="733"/>
      <c r="BDS167" s="733"/>
      <c r="BDT167" s="733"/>
      <c r="BDU167" s="733"/>
      <c r="BDV167" s="733"/>
      <c r="BDW167" s="733"/>
      <c r="BDX167" s="733"/>
      <c r="BDY167" s="733"/>
      <c r="BDZ167" s="733"/>
      <c r="BEA167" s="733"/>
      <c r="BEB167" s="733"/>
      <c r="BEC167" s="733"/>
      <c r="BED167" s="733"/>
      <c r="BEE167" s="733"/>
      <c r="BEF167" s="733"/>
      <c r="BEG167" s="733"/>
      <c r="BEH167" s="733"/>
      <c r="BEI167" s="733"/>
      <c r="BEJ167" s="733"/>
      <c r="BEK167" s="733"/>
      <c r="BEL167" s="733"/>
      <c r="BEM167" s="733"/>
      <c r="BEN167" s="733"/>
      <c r="BEO167" s="733"/>
      <c r="BEP167" s="733"/>
      <c r="BEQ167" s="733"/>
      <c r="BER167" s="733"/>
      <c r="BES167" s="733"/>
      <c r="BET167" s="733"/>
      <c r="BEU167" s="733"/>
      <c r="BEV167" s="733"/>
      <c r="BEW167" s="733"/>
      <c r="BEX167" s="733"/>
      <c r="BEY167" s="733"/>
      <c r="BEZ167" s="733"/>
      <c r="BFA167" s="733"/>
      <c r="BFB167" s="733"/>
      <c r="BFC167" s="733"/>
      <c r="BFD167" s="733"/>
      <c r="BFE167" s="733"/>
      <c r="BFF167" s="733"/>
      <c r="BFG167" s="733"/>
      <c r="BFH167" s="733"/>
      <c r="BFI167" s="733"/>
      <c r="BFJ167" s="733"/>
      <c r="BFK167" s="733"/>
      <c r="BFL167" s="733"/>
      <c r="BFM167" s="733"/>
      <c r="BFN167" s="733"/>
      <c r="BFO167" s="733"/>
      <c r="BFP167" s="733"/>
      <c r="BFQ167" s="733"/>
      <c r="BFR167" s="733"/>
      <c r="BFS167" s="733"/>
      <c r="BFT167" s="733"/>
      <c r="BFU167" s="733"/>
      <c r="BFV167" s="733"/>
      <c r="BFW167" s="733"/>
      <c r="BFX167" s="733"/>
      <c r="BFY167" s="733"/>
      <c r="BFZ167" s="733"/>
      <c r="BGA167" s="733"/>
      <c r="BGB167" s="733"/>
      <c r="BGC167" s="733"/>
      <c r="BGD167" s="733"/>
      <c r="BGE167" s="733"/>
      <c r="BGF167" s="733"/>
      <c r="BGG167" s="733"/>
      <c r="BGH167" s="733"/>
      <c r="BGI167" s="733"/>
      <c r="BGJ167" s="733"/>
      <c r="BGK167" s="733"/>
      <c r="BGL167" s="733"/>
      <c r="BGM167" s="733"/>
      <c r="BGN167" s="733"/>
      <c r="BGO167" s="733"/>
      <c r="BGP167" s="733"/>
      <c r="BGQ167" s="733"/>
      <c r="BGR167" s="733"/>
      <c r="BGS167" s="733"/>
      <c r="BGT167" s="733"/>
      <c r="BGU167" s="733"/>
      <c r="BGV167" s="733"/>
      <c r="BGW167" s="733"/>
      <c r="BGX167" s="733"/>
      <c r="BGY167" s="733"/>
      <c r="BGZ167" s="733"/>
      <c r="BHA167" s="733"/>
      <c r="BHB167" s="733"/>
      <c r="BHC167" s="733"/>
      <c r="BHD167" s="733"/>
      <c r="BHE167" s="733"/>
      <c r="BHF167" s="733"/>
      <c r="BHG167" s="733"/>
      <c r="BHH167" s="733"/>
      <c r="BHI167" s="733"/>
      <c r="BHJ167" s="733"/>
      <c r="BHK167" s="733"/>
      <c r="BHL167" s="733"/>
      <c r="BHM167" s="733"/>
      <c r="BHN167" s="733"/>
      <c r="BHO167" s="733"/>
      <c r="BHP167" s="733"/>
      <c r="BHQ167" s="733"/>
      <c r="BHR167" s="733"/>
      <c r="BHS167" s="733"/>
      <c r="BHT167" s="733"/>
      <c r="BHU167" s="733"/>
      <c r="BHV167" s="733"/>
      <c r="BHW167" s="733"/>
      <c r="BHX167" s="733"/>
      <c r="BHY167" s="733"/>
      <c r="BHZ167" s="733"/>
      <c r="BIA167" s="733"/>
      <c r="BIB167" s="733"/>
      <c r="BIC167" s="733"/>
      <c r="BID167" s="733"/>
      <c r="BIE167" s="733"/>
      <c r="BIF167" s="733"/>
      <c r="BIG167" s="733"/>
      <c r="BIH167" s="733"/>
      <c r="BII167" s="733"/>
      <c r="BIJ167" s="733"/>
      <c r="BIK167" s="733"/>
      <c r="BIL167" s="733"/>
      <c r="BIM167" s="733"/>
      <c r="BIN167" s="733"/>
      <c r="BIO167" s="733"/>
      <c r="BIP167" s="733"/>
      <c r="BIQ167" s="733"/>
      <c r="BIR167" s="733"/>
      <c r="BIS167" s="733"/>
      <c r="BIT167" s="733"/>
      <c r="BIU167" s="733"/>
      <c r="BIV167" s="733"/>
      <c r="BIW167" s="733"/>
      <c r="BIX167" s="733"/>
      <c r="BIY167" s="733"/>
      <c r="BIZ167" s="733"/>
      <c r="BJA167" s="733"/>
      <c r="BJB167" s="733"/>
      <c r="BJC167" s="733"/>
      <c r="BJD167" s="733"/>
      <c r="BJE167" s="733"/>
      <c r="BJF167" s="733"/>
      <c r="BJG167" s="733"/>
      <c r="BJH167" s="733"/>
      <c r="BJI167" s="733"/>
      <c r="BJJ167" s="733"/>
      <c r="BJK167" s="733"/>
      <c r="BJL167" s="733"/>
      <c r="BJM167" s="733"/>
      <c r="BJN167" s="733"/>
      <c r="BJO167" s="733"/>
      <c r="BJP167" s="733"/>
      <c r="BJQ167" s="733"/>
      <c r="BJR167" s="733"/>
      <c r="BJS167" s="733"/>
      <c r="BJT167" s="733"/>
      <c r="BJU167" s="733"/>
      <c r="BJV167" s="733"/>
      <c r="BJW167" s="733"/>
      <c r="BJX167" s="733"/>
      <c r="BJY167" s="733"/>
      <c r="BJZ167" s="733"/>
      <c r="BKA167" s="733"/>
      <c r="BKB167" s="733"/>
      <c r="BKC167" s="733"/>
      <c r="BKD167" s="733"/>
      <c r="BKE167" s="733"/>
      <c r="BKF167" s="733"/>
      <c r="BKG167" s="733"/>
      <c r="BKH167" s="733"/>
      <c r="BKI167" s="733"/>
      <c r="BKJ167" s="733"/>
      <c r="BKK167" s="733"/>
      <c r="BKL167" s="733"/>
      <c r="BKM167" s="733"/>
      <c r="BKN167" s="733"/>
      <c r="BKO167" s="733"/>
      <c r="BKP167" s="733"/>
      <c r="BKQ167" s="733"/>
      <c r="BKR167" s="733"/>
      <c r="BKS167" s="733"/>
      <c r="BKT167" s="733"/>
      <c r="BKU167" s="733"/>
      <c r="BKV167" s="733"/>
      <c r="BKW167" s="733"/>
      <c r="BKX167" s="733"/>
      <c r="BKY167" s="733"/>
      <c r="BKZ167" s="733"/>
      <c r="BLA167" s="733"/>
      <c r="BLB167" s="733"/>
      <c r="BLC167" s="733"/>
      <c r="BLD167" s="733"/>
      <c r="BLE167" s="733"/>
      <c r="BLF167" s="733"/>
      <c r="BLG167" s="733"/>
      <c r="BLH167" s="733"/>
      <c r="BLI167" s="733"/>
      <c r="BLJ167" s="733"/>
      <c r="BLK167" s="733"/>
      <c r="BLL167" s="733"/>
      <c r="BLM167" s="733"/>
      <c r="BLN167" s="733"/>
      <c r="BLO167" s="733"/>
      <c r="BLP167" s="733"/>
      <c r="BLQ167" s="733"/>
      <c r="BLR167" s="733"/>
      <c r="BLS167" s="733"/>
      <c r="BLT167" s="733"/>
      <c r="BLU167" s="733"/>
      <c r="BLV167" s="733"/>
      <c r="BLW167" s="733"/>
      <c r="BLX167" s="733"/>
      <c r="BLY167" s="733"/>
      <c r="BLZ167" s="733"/>
      <c r="BMA167" s="733"/>
      <c r="BMB167" s="733"/>
      <c r="BMC167" s="733"/>
      <c r="BMD167" s="733"/>
      <c r="BME167" s="733"/>
      <c r="BMF167" s="733"/>
      <c r="BMG167" s="733"/>
      <c r="BMH167" s="733"/>
      <c r="BMI167" s="733"/>
      <c r="BMJ167" s="733"/>
      <c r="BMK167" s="733"/>
      <c r="BML167" s="733"/>
      <c r="BMM167" s="733"/>
      <c r="BMN167" s="733"/>
      <c r="BMO167" s="733"/>
      <c r="BMP167" s="733"/>
      <c r="BMQ167" s="733"/>
      <c r="BMR167" s="733"/>
      <c r="BMS167" s="733"/>
      <c r="BMT167" s="733"/>
      <c r="BMU167" s="733"/>
      <c r="BMV167" s="733"/>
      <c r="BMW167" s="733"/>
      <c r="BMX167" s="733"/>
      <c r="BMY167" s="733"/>
      <c r="BMZ167" s="733"/>
      <c r="BNA167" s="733"/>
      <c r="BNB167" s="733"/>
      <c r="BNC167" s="733"/>
      <c r="BND167" s="733"/>
      <c r="BNE167" s="733"/>
      <c r="BNF167" s="733"/>
      <c r="BNG167" s="733"/>
      <c r="BNH167" s="733"/>
      <c r="BNI167" s="733"/>
      <c r="BNJ167" s="733"/>
      <c r="BNK167" s="733"/>
      <c r="BNL167" s="733"/>
      <c r="BNM167" s="733"/>
      <c r="BNN167" s="733"/>
      <c r="BNO167" s="733"/>
      <c r="BNP167" s="733"/>
      <c r="BNQ167" s="733"/>
      <c r="BNR167" s="733"/>
      <c r="BNS167" s="733"/>
      <c r="BNT167" s="733"/>
      <c r="BNU167" s="733"/>
      <c r="BNV167" s="733"/>
      <c r="BNW167" s="733"/>
      <c r="BNX167" s="733"/>
      <c r="BNY167" s="733"/>
      <c r="BNZ167" s="733"/>
      <c r="BOA167" s="733"/>
      <c r="BOB167" s="733"/>
      <c r="BOC167" s="733"/>
      <c r="BOD167" s="733"/>
      <c r="BOE167" s="733"/>
      <c r="BOF167" s="733"/>
      <c r="BOG167" s="733"/>
      <c r="BOH167" s="733"/>
      <c r="BOI167" s="733"/>
      <c r="BOJ167" s="733"/>
      <c r="BOK167" s="733"/>
      <c r="BOL167" s="733"/>
      <c r="BOM167" s="733"/>
      <c r="BON167" s="733"/>
      <c r="BOO167" s="733"/>
      <c r="BOP167" s="733"/>
      <c r="BOQ167" s="733"/>
      <c r="BOR167" s="733"/>
      <c r="BOS167" s="733"/>
      <c r="BOT167" s="733"/>
      <c r="BOU167" s="733"/>
      <c r="BOV167" s="733"/>
      <c r="BOW167" s="733"/>
      <c r="BOX167" s="733"/>
      <c r="BOY167" s="733"/>
      <c r="BOZ167" s="733"/>
      <c r="BPA167" s="733"/>
      <c r="BPB167" s="733"/>
      <c r="BPC167" s="733"/>
      <c r="BPD167" s="733"/>
      <c r="BPE167" s="733"/>
      <c r="BPF167" s="733"/>
      <c r="BPG167" s="733"/>
      <c r="BPH167" s="733"/>
      <c r="BPI167" s="733"/>
      <c r="BPJ167" s="733"/>
      <c r="BPK167" s="733"/>
      <c r="BPL167" s="733"/>
      <c r="BPM167" s="733"/>
      <c r="BPN167" s="733"/>
      <c r="BPO167" s="733"/>
      <c r="BPP167" s="733"/>
      <c r="BPQ167" s="733"/>
      <c r="BPR167" s="733"/>
      <c r="BPS167" s="733"/>
      <c r="BPT167" s="733"/>
      <c r="BPU167" s="733"/>
      <c r="BPV167" s="733"/>
      <c r="BPW167" s="733"/>
      <c r="BPX167" s="733"/>
      <c r="BPY167" s="733"/>
      <c r="BPZ167" s="733"/>
      <c r="BQA167" s="733"/>
      <c r="BQB167" s="733"/>
      <c r="BQC167" s="733"/>
      <c r="BQD167" s="733"/>
      <c r="BQE167" s="733"/>
      <c r="BQF167" s="733"/>
      <c r="BQG167" s="733"/>
      <c r="BQH167" s="733"/>
      <c r="BQI167" s="733"/>
      <c r="BQJ167" s="733"/>
      <c r="BQK167" s="733"/>
      <c r="BQL167" s="733"/>
      <c r="BQM167" s="733"/>
      <c r="BQN167" s="733"/>
      <c r="BQO167" s="733"/>
      <c r="BQP167" s="733"/>
      <c r="BQQ167" s="733"/>
      <c r="BQR167" s="733"/>
      <c r="BQS167" s="733"/>
      <c r="BQT167" s="733"/>
      <c r="BQU167" s="733"/>
      <c r="BQV167" s="733"/>
      <c r="BQW167" s="733"/>
      <c r="BQX167" s="733"/>
      <c r="BQY167" s="733"/>
      <c r="BQZ167" s="733"/>
      <c r="BRA167" s="733"/>
      <c r="BRB167" s="733"/>
      <c r="BRC167" s="733"/>
      <c r="BRD167" s="733"/>
      <c r="BRE167" s="733"/>
      <c r="BRF167" s="733"/>
      <c r="BRG167" s="733"/>
      <c r="BRH167" s="733"/>
      <c r="BRI167" s="733"/>
      <c r="BRJ167" s="733"/>
      <c r="BRK167" s="733"/>
      <c r="BRL167" s="733"/>
      <c r="BRM167" s="733"/>
      <c r="BRN167" s="733"/>
      <c r="BRO167" s="733"/>
      <c r="BRP167" s="733"/>
      <c r="BRQ167" s="733"/>
      <c r="BRR167" s="733"/>
      <c r="BRS167" s="733"/>
      <c r="BRT167" s="733"/>
      <c r="BRU167" s="733"/>
      <c r="BRV167" s="733"/>
      <c r="BRW167" s="733"/>
      <c r="BRX167" s="733"/>
      <c r="BRY167" s="733"/>
      <c r="BRZ167" s="733"/>
      <c r="BSA167" s="733"/>
      <c r="BSB167" s="733"/>
      <c r="BSC167" s="733"/>
      <c r="BSD167" s="733"/>
      <c r="BSE167" s="733"/>
      <c r="BSF167" s="733"/>
      <c r="BSG167" s="733"/>
      <c r="BSH167" s="733"/>
      <c r="BSI167" s="733"/>
      <c r="BSJ167" s="733"/>
      <c r="BSK167" s="733"/>
      <c r="BSL167" s="733"/>
      <c r="BSM167" s="733"/>
      <c r="BSN167" s="733"/>
      <c r="BSO167" s="733"/>
      <c r="BSP167" s="733"/>
      <c r="BSQ167" s="733"/>
      <c r="BSR167" s="733"/>
      <c r="BSS167" s="733"/>
      <c r="BST167" s="733"/>
      <c r="BSU167" s="733"/>
      <c r="BSV167" s="733"/>
      <c r="BSW167" s="733"/>
      <c r="BSX167" s="733"/>
      <c r="BSY167" s="733"/>
      <c r="BSZ167" s="733"/>
      <c r="BTA167" s="733"/>
      <c r="BTB167" s="733"/>
      <c r="BTC167" s="733"/>
      <c r="BTD167" s="733"/>
      <c r="BTE167" s="733"/>
      <c r="BTF167" s="733"/>
      <c r="BTG167" s="733"/>
      <c r="BTH167" s="733"/>
      <c r="BTI167" s="733"/>
      <c r="BTJ167" s="733"/>
      <c r="BTK167" s="733"/>
      <c r="BTL167" s="733"/>
      <c r="BTM167" s="733"/>
      <c r="BTN167" s="733"/>
      <c r="BTO167" s="733"/>
      <c r="BTP167" s="733"/>
      <c r="BTQ167" s="733"/>
      <c r="BTR167" s="733"/>
      <c r="BTS167" s="733"/>
      <c r="BTT167" s="733"/>
      <c r="BTU167" s="733"/>
      <c r="BTV167" s="733"/>
      <c r="BTW167" s="733"/>
      <c r="BTX167" s="733"/>
      <c r="BTY167" s="733"/>
      <c r="BTZ167" s="733"/>
      <c r="BUA167" s="733"/>
      <c r="BUB167" s="733"/>
      <c r="BUC167" s="733"/>
      <c r="BUD167" s="733"/>
      <c r="BUE167" s="733"/>
      <c r="BUF167" s="733"/>
      <c r="BUG167" s="733"/>
      <c r="BUH167" s="733"/>
      <c r="BUI167" s="733"/>
      <c r="BUJ167" s="733"/>
      <c r="BUK167" s="733"/>
      <c r="BUL167" s="733"/>
      <c r="BUM167" s="733"/>
      <c r="BUN167" s="733"/>
      <c r="BUO167" s="733"/>
      <c r="BUP167" s="733"/>
      <c r="BUQ167" s="733"/>
      <c r="BUR167" s="733"/>
      <c r="BUS167" s="733"/>
      <c r="BUT167" s="733"/>
      <c r="BUU167" s="733"/>
      <c r="BUV167" s="733"/>
      <c r="BUW167" s="733"/>
      <c r="BUX167" s="733"/>
      <c r="BUY167" s="733"/>
      <c r="BUZ167" s="733"/>
      <c r="BVA167" s="733"/>
      <c r="BVB167" s="733"/>
      <c r="BVC167" s="733"/>
      <c r="BVD167" s="733"/>
      <c r="BVE167" s="733"/>
      <c r="BVF167" s="733"/>
      <c r="BVG167" s="733"/>
      <c r="BVH167" s="733"/>
      <c r="BVI167" s="733"/>
      <c r="BVJ167" s="733"/>
      <c r="BVK167" s="733"/>
      <c r="BVL167" s="733"/>
      <c r="BVM167" s="733"/>
      <c r="BVN167" s="733"/>
      <c r="BVO167" s="733"/>
      <c r="BVP167" s="733"/>
      <c r="BVQ167" s="733"/>
      <c r="BVR167" s="733"/>
      <c r="BVS167" s="733"/>
      <c r="BVT167" s="733"/>
      <c r="BVU167" s="733"/>
      <c r="BVV167" s="733"/>
      <c r="BVW167" s="733"/>
      <c r="BVX167" s="733"/>
      <c r="BVY167" s="733"/>
      <c r="BVZ167" s="733"/>
      <c r="BWA167" s="733"/>
      <c r="BWB167" s="733"/>
      <c r="BWC167" s="733"/>
      <c r="BWD167" s="733"/>
      <c r="BWE167" s="733"/>
      <c r="BWF167" s="733"/>
      <c r="BWG167" s="733"/>
      <c r="BWH167" s="733"/>
      <c r="BWI167" s="733"/>
      <c r="BWJ167" s="733"/>
      <c r="BWK167" s="733"/>
      <c r="BWL167" s="733"/>
      <c r="BWM167" s="733"/>
      <c r="BWN167" s="733"/>
      <c r="BWO167" s="733"/>
      <c r="BWP167" s="733"/>
      <c r="BWQ167" s="733"/>
      <c r="BWR167" s="733"/>
      <c r="BWS167" s="733"/>
      <c r="BWT167" s="733"/>
      <c r="BWU167" s="733"/>
      <c r="BWV167" s="733"/>
      <c r="BWW167" s="733"/>
      <c r="BWX167" s="733"/>
      <c r="BWY167" s="733"/>
      <c r="BWZ167" s="733"/>
      <c r="BXA167" s="733"/>
      <c r="BXB167" s="733"/>
      <c r="BXC167" s="733"/>
      <c r="BXD167" s="733"/>
      <c r="BXE167" s="733"/>
      <c r="BXF167" s="733"/>
      <c r="BXG167" s="733"/>
      <c r="BXH167" s="733"/>
      <c r="BXI167" s="733"/>
      <c r="BXJ167" s="733"/>
      <c r="BXK167" s="733"/>
      <c r="BXL167" s="733"/>
      <c r="BXM167" s="733"/>
      <c r="BXN167" s="733"/>
      <c r="BXO167" s="733"/>
      <c r="BXP167" s="733"/>
      <c r="BXQ167" s="733"/>
      <c r="BXR167" s="733"/>
      <c r="BXS167" s="733"/>
      <c r="BXT167" s="733"/>
      <c r="BXU167" s="733"/>
      <c r="BXV167" s="733"/>
      <c r="BXW167" s="733"/>
      <c r="BXX167" s="733"/>
      <c r="BXY167" s="733"/>
      <c r="BXZ167" s="733"/>
      <c r="BYA167" s="733"/>
      <c r="BYB167" s="733"/>
      <c r="BYC167" s="733"/>
      <c r="BYD167" s="733"/>
      <c r="BYE167" s="733"/>
      <c r="BYF167" s="733"/>
      <c r="BYG167" s="733"/>
      <c r="BYH167" s="733"/>
      <c r="BYI167" s="733"/>
      <c r="BYJ167" s="733"/>
      <c r="BYK167" s="733"/>
      <c r="BYL167" s="733"/>
      <c r="BYM167" s="733"/>
      <c r="BYN167" s="733"/>
      <c r="BYO167" s="733"/>
      <c r="BYP167" s="733"/>
      <c r="BYQ167" s="733"/>
      <c r="BYR167" s="733"/>
      <c r="BYS167" s="733"/>
      <c r="BYT167" s="733"/>
      <c r="BYU167" s="733"/>
      <c r="BYV167" s="733"/>
      <c r="BYW167" s="733"/>
      <c r="BYX167" s="733"/>
      <c r="BYY167" s="733"/>
      <c r="BYZ167" s="733"/>
      <c r="BZA167" s="733"/>
      <c r="BZB167" s="733"/>
      <c r="BZC167" s="733"/>
      <c r="BZD167" s="733"/>
      <c r="BZE167" s="733"/>
      <c r="BZF167" s="733"/>
      <c r="BZG167" s="733"/>
      <c r="BZH167" s="733"/>
      <c r="BZI167" s="733"/>
      <c r="BZJ167" s="733"/>
      <c r="BZK167" s="733"/>
      <c r="BZL167" s="733"/>
      <c r="BZM167" s="733"/>
      <c r="BZN167" s="733"/>
      <c r="BZO167" s="733"/>
      <c r="BZP167" s="733"/>
      <c r="BZQ167" s="733"/>
      <c r="BZR167" s="733"/>
      <c r="BZS167" s="733"/>
      <c r="BZT167" s="733"/>
      <c r="BZU167" s="733"/>
      <c r="BZV167" s="733"/>
      <c r="BZW167" s="733"/>
      <c r="BZX167" s="733"/>
      <c r="BZY167" s="733"/>
      <c r="BZZ167" s="733"/>
      <c r="CAA167" s="733"/>
      <c r="CAB167" s="733"/>
      <c r="CAC167" s="733"/>
      <c r="CAD167" s="733"/>
      <c r="CAE167" s="733"/>
      <c r="CAF167" s="733"/>
      <c r="CAG167" s="733"/>
      <c r="CAH167" s="733"/>
      <c r="CAI167" s="733"/>
      <c r="CAJ167" s="733"/>
      <c r="CAK167" s="733"/>
      <c r="CAL167" s="733"/>
      <c r="CAM167" s="733"/>
      <c r="CAN167" s="733"/>
      <c r="CAO167" s="733"/>
      <c r="CAP167" s="733"/>
      <c r="CAQ167" s="733"/>
      <c r="CAR167" s="733"/>
      <c r="CAS167" s="733"/>
      <c r="CAT167" s="733"/>
      <c r="CAU167" s="733"/>
      <c r="CAV167" s="733"/>
      <c r="CAW167" s="733"/>
      <c r="CAX167" s="733"/>
      <c r="CAY167" s="733"/>
      <c r="CAZ167" s="733"/>
      <c r="CBA167" s="733"/>
      <c r="CBB167" s="733"/>
      <c r="CBC167" s="733"/>
      <c r="CBD167" s="733"/>
      <c r="CBE167" s="733"/>
      <c r="CBF167" s="733"/>
      <c r="CBG167" s="733"/>
      <c r="CBH167" s="733"/>
      <c r="CBI167" s="733"/>
      <c r="CBJ167" s="733"/>
      <c r="CBK167" s="733"/>
      <c r="CBL167" s="733"/>
      <c r="CBM167" s="733"/>
      <c r="CBN167" s="733"/>
      <c r="CBO167" s="733"/>
      <c r="CBP167" s="733"/>
      <c r="CBQ167" s="733"/>
      <c r="CBR167" s="733"/>
      <c r="CBS167" s="733"/>
      <c r="CBT167" s="733"/>
      <c r="CBU167" s="733"/>
      <c r="CBV167" s="733"/>
      <c r="CBW167" s="733"/>
      <c r="CBX167" s="733"/>
      <c r="CBY167" s="733"/>
      <c r="CBZ167" s="733"/>
      <c r="CCA167" s="733"/>
      <c r="CCB167" s="733"/>
      <c r="CCC167" s="733"/>
      <c r="CCD167" s="733"/>
      <c r="CCE167" s="733"/>
      <c r="CCF167" s="733"/>
      <c r="CCG167" s="733"/>
      <c r="CCH167" s="733"/>
      <c r="CCI167" s="733"/>
      <c r="CCJ167" s="733"/>
      <c r="CCK167" s="733"/>
      <c r="CCL167" s="733"/>
      <c r="CCM167" s="733"/>
      <c r="CCN167" s="733"/>
      <c r="CCO167" s="733"/>
      <c r="CCP167" s="733"/>
      <c r="CCQ167" s="733"/>
      <c r="CCR167" s="733"/>
      <c r="CCS167" s="733"/>
      <c r="CCT167" s="733"/>
      <c r="CCU167" s="733"/>
      <c r="CCV167" s="733"/>
      <c r="CCW167" s="733"/>
      <c r="CCX167" s="733"/>
      <c r="CCY167" s="733"/>
      <c r="CCZ167" s="733"/>
      <c r="CDA167" s="733"/>
      <c r="CDB167" s="733"/>
      <c r="CDC167" s="733"/>
      <c r="CDD167" s="733"/>
      <c r="CDE167" s="733"/>
      <c r="CDF167" s="733"/>
      <c r="CDG167" s="733"/>
      <c r="CDH167" s="733"/>
      <c r="CDI167" s="733"/>
      <c r="CDJ167" s="733"/>
      <c r="CDK167" s="733"/>
      <c r="CDL167" s="733"/>
      <c r="CDM167" s="733"/>
      <c r="CDN167" s="733"/>
      <c r="CDO167" s="733"/>
      <c r="CDP167" s="733"/>
      <c r="CDQ167" s="733"/>
      <c r="CDR167" s="733"/>
      <c r="CDS167" s="733"/>
      <c r="CDT167" s="733"/>
      <c r="CDU167" s="733"/>
      <c r="CDV167" s="733"/>
      <c r="CDW167" s="733"/>
      <c r="CDX167" s="733"/>
      <c r="CDY167" s="733"/>
      <c r="CDZ167" s="733"/>
      <c r="CEA167" s="733"/>
      <c r="CEB167" s="733"/>
      <c r="CEC167" s="733"/>
      <c r="CED167" s="733"/>
      <c r="CEE167" s="733"/>
      <c r="CEF167" s="733"/>
      <c r="CEG167" s="733"/>
      <c r="CEH167" s="733"/>
      <c r="CEI167" s="733"/>
      <c r="CEJ167" s="733"/>
      <c r="CEK167" s="733"/>
      <c r="CEL167" s="733"/>
      <c r="CEM167" s="733"/>
      <c r="CEN167" s="733"/>
      <c r="CEO167" s="733"/>
      <c r="CEP167" s="733"/>
      <c r="CEQ167" s="733"/>
      <c r="CER167" s="733"/>
      <c r="CES167" s="733"/>
      <c r="CET167" s="733"/>
      <c r="CEU167" s="733"/>
      <c r="CEV167" s="733"/>
      <c r="CEW167" s="733"/>
      <c r="CEX167" s="733"/>
      <c r="CEY167" s="733"/>
      <c r="CEZ167" s="733"/>
      <c r="CFA167" s="733"/>
      <c r="CFB167" s="733"/>
      <c r="CFC167" s="733"/>
      <c r="CFD167" s="733"/>
      <c r="CFE167" s="733"/>
      <c r="CFF167" s="733"/>
      <c r="CFG167" s="733"/>
      <c r="CFH167" s="733"/>
      <c r="CFI167" s="733"/>
      <c r="CFJ167" s="733"/>
      <c r="CFK167" s="733"/>
      <c r="CFL167" s="733"/>
      <c r="CFM167" s="733"/>
      <c r="CFN167" s="733"/>
      <c r="CFO167" s="733"/>
      <c r="CFP167" s="733"/>
      <c r="CFQ167" s="733"/>
      <c r="CFR167" s="733"/>
      <c r="CFS167" s="733"/>
      <c r="CFT167" s="733"/>
      <c r="CFU167" s="733"/>
      <c r="CFV167" s="733"/>
      <c r="CFW167" s="733"/>
      <c r="CFX167" s="733"/>
      <c r="CFY167" s="733"/>
      <c r="CFZ167" s="733"/>
      <c r="CGA167" s="733"/>
      <c r="CGB167" s="733"/>
      <c r="CGC167" s="733"/>
      <c r="CGD167" s="733"/>
      <c r="CGE167" s="733"/>
      <c r="CGF167" s="733"/>
      <c r="CGG167" s="733"/>
      <c r="CGH167" s="733"/>
      <c r="CGI167" s="733"/>
      <c r="CGJ167" s="733"/>
      <c r="CGK167" s="733"/>
      <c r="CGL167" s="733"/>
      <c r="CGM167" s="733"/>
      <c r="CGN167" s="733"/>
      <c r="CGO167" s="733"/>
      <c r="CGP167" s="733"/>
      <c r="CGQ167" s="733"/>
      <c r="CGR167" s="733"/>
      <c r="CGS167" s="733"/>
      <c r="CGT167" s="733"/>
      <c r="CGU167" s="733"/>
      <c r="CGV167" s="733"/>
      <c r="CGW167" s="733"/>
      <c r="CGX167" s="733"/>
      <c r="CGY167" s="733"/>
      <c r="CGZ167" s="733"/>
      <c r="CHA167" s="733"/>
      <c r="CHB167" s="733"/>
      <c r="CHC167" s="733"/>
      <c r="CHD167" s="733"/>
      <c r="CHE167" s="733"/>
      <c r="CHF167" s="733"/>
      <c r="CHG167" s="733"/>
      <c r="CHH167" s="733"/>
      <c r="CHI167" s="733"/>
      <c r="CHJ167" s="733"/>
      <c r="CHK167" s="733"/>
      <c r="CHL167" s="733"/>
      <c r="CHM167" s="733"/>
      <c r="CHN167" s="733"/>
      <c r="CHO167" s="733"/>
      <c r="CHP167" s="733"/>
      <c r="CHQ167" s="733"/>
      <c r="CHR167" s="733"/>
      <c r="CHS167" s="733"/>
      <c r="CHT167" s="733"/>
      <c r="CHU167" s="733"/>
      <c r="CHV167" s="733"/>
      <c r="CHW167" s="733"/>
      <c r="CHX167" s="733"/>
      <c r="CHY167" s="733"/>
      <c r="CHZ167" s="733"/>
      <c r="CIA167" s="733"/>
      <c r="CIB167" s="733"/>
      <c r="CIC167" s="733"/>
      <c r="CID167" s="733"/>
      <c r="CIE167" s="733"/>
      <c r="CIF167" s="733"/>
      <c r="CIG167" s="733"/>
      <c r="CIH167" s="733"/>
      <c r="CII167" s="733"/>
      <c r="CIJ167" s="733"/>
      <c r="CIK167" s="733"/>
      <c r="CIL167" s="733"/>
      <c r="CIM167" s="733"/>
      <c r="CIN167" s="733"/>
      <c r="CIO167" s="733"/>
      <c r="CIP167" s="733"/>
      <c r="CIQ167" s="733"/>
      <c r="CIR167" s="733"/>
      <c r="CIS167" s="733"/>
      <c r="CIT167" s="733"/>
      <c r="CIU167" s="733"/>
      <c r="CIV167" s="733"/>
      <c r="CIW167" s="733"/>
      <c r="CIX167" s="733"/>
      <c r="CIY167" s="733"/>
      <c r="CIZ167" s="733"/>
      <c r="CJA167" s="733"/>
      <c r="CJB167" s="733"/>
      <c r="CJC167" s="733"/>
      <c r="CJD167" s="733"/>
      <c r="CJE167" s="733"/>
      <c r="CJF167" s="733"/>
      <c r="CJG167" s="733"/>
      <c r="CJH167" s="733"/>
      <c r="CJI167" s="733"/>
      <c r="CJJ167" s="733"/>
      <c r="CJK167" s="733"/>
      <c r="CJL167" s="733"/>
      <c r="CJM167" s="733"/>
      <c r="CJN167" s="733"/>
      <c r="CJO167" s="733"/>
      <c r="CJP167" s="733"/>
      <c r="CJQ167" s="733"/>
      <c r="CJR167" s="733"/>
      <c r="CJS167" s="733"/>
      <c r="CJT167" s="733"/>
      <c r="CJU167" s="733"/>
      <c r="CJV167" s="733"/>
      <c r="CJW167" s="733"/>
      <c r="CJX167" s="733"/>
      <c r="CJY167" s="733"/>
      <c r="CJZ167" s="733"/>
      <c r="CKA167" s="733"/>
      <c r="CKB167" s="733"/>
      <c r="CKC167" s="733"/>
      <c r="CKD167" s="733"/>
      <c r="CKE167" s="733"/>
      <c r="CKF167" s="733"/>
      <c r="CKG167" s="733"/>
      <c r="CKH167" s="733"/>
      <c r="CKI167" s="733"/>
      <c r="CKJ167" s="733"/>
      <c r="CKK167" s="733"/>
      <c r="CKL167" s="733"/>
      <c r="CKM167" s="733"/>
      <c r="CKN167" s="733"/>
      <c r="CKO167" s="733"/>
      <c r="CKP167" s="733"/>
      <c r="CKQ167" s="733"/>
      <c r="CKR167" s="733"/>
      <c r="CKS167" s="733"/>
      <c r="CKT167" s="733"/>
      <c r="CKU167" s="733"/>
      <c r="CKV167" s="733"/>
      <c r="CKW167" s="733"/>
      <c r="CKX167" s="733"/>
      <c r="CKY167" s="733"/>
      <c r="CKZ167" s="733"/>
      <c r="CLA167" s="733"/>
      <c r="CLB167" s="733"/>
      <c r="CLC167" s="733"/>
      <c r="CLD167" s="733"/>
      <c r="CLE167" s="733"/>
      <c r="CLF167" s="733"/>
      <c r="CLG167" s="733"/>
      <c r="CLH167" s="733"/>
      <c r="CLI167" s="733"/>
      <c r="CLJ167" s="733"/>
      <c r="CLK167" s="733"/>
      <c r="CLL167" s="733"/>
      <c r="CLM167" s="733"/>
      <c r="CLN167" s="733"/>
      <c r="CLO167" s="733"/>
      <c r="CLP167" s="733"/>
      <c r="CLQ167" s="733"/>
      <c r="CLR167" s="733"/>
      <c r="CLS167" s="733"/>
      <c r="CLT167" s="733"/>
      <c r="CLU167" s="733"/>
      <c r="CLV167" s="733"/>
      <c r="CLW167" s="733"/>
      <c r="CLX167" s="733"/>
      <c r="CLY167" s="733"/>
      <c r="CLZ167" s="733"/>
      <c r="CMA167" s="733"/>
      <c r="CMB167" s="733"/>
      <c r="CMC167" s="733"/>
      <c r="CMD167" s="733"/>
      <c r="CME167" s="733"/>
      <c r="CMF167" s="733"/>
      <c r="CMG167" s="733"/>
      <c r="CMH167" s="733"/>
      <c r="CMI167" s="733"/>
      <c r="CMJ167" s="733"/>
      <c r="CMK167" s="733"/>
      <c r="CML167" s="733"/>
      <c r="CMM167" s="733"/>
      <c r="CMN167" s="733"/>
      <c r="CMO167" s="733"/>
      <c r="CMP167" s="733"/>
      <c r="CMQ167" s="733"/>
      <c r="CMR167" s="733"/>
      <c r="CMS167" s="733"/>
      <c r="CMT167" s="733"/>
      <c r="CMU167" s="733"/>
      <c r="CMV167" s="733"/>
      <c r="CMW167" s="733"/>
      <c r="CMX167" s="733"/>
      <c r="CMY167" s="733"/>
      <c r="CMZ167" s="733"/>
      <c r="CNA167" s="733"/>
      <c r="CNB167" s="733"/>
      <c r="CNC167" s="733"/>
      <c r="CND167" s="733"/>
      <c r="CNE167" s="733"/>
      <c r="CNF167" s="733"/>
      <c r="CNG167" s="733"/>
      <c r="CNH167" s="733"/>
      <c r="CNI167" s="733"/>
      <c r="CNJ167" s="733"/>
      <c r="CNK167" s="733"/>
      <c r="CNL167" s="733"/>
      <c r="CNM167" s="733"/>
      <c r="CNN167" s="733"/>
      <c r="CNO167" s="733"/>
      <c r="CNP167" s="733"/>
      <c r="CNQ167" s="733"/>
      <c r="CNR167" s="733"/>
      <c r="CNS167" s="733"/>
      <c r="CNT167" s="733"/>
      <c r="CNU167" s="733"/>
      <c r="CNV167" s="733"/>
      <c r="CNW167" s="733"/>
      <c r="CNX167" s="733"/>
      <c r="CNY167" s="733"/>
      <c r="CNZ167" s="733"/>
      <c r="COA167" s="733"/>
      <c r="COB167" s="733"/>
      <c r="COC167" s="733"/>
      <c r="COD167" s="733"/>
      <c r="COE167" s="733"/>
      <c r="COF167" s="733"/>
      <c r="COG167" s="733"/>
      <c r="COH167" s="733"/>
      <c r="COI167" s="733"/>
      <c r="COJ167" s="733"/>
      <c r="COK167" s="733"/>
      <c r="COL167" s="733"/>
      <c r="COM167" s="733"/>
      <c r="CON167" s="733"/>
      <c r="COO167" s="733"/>
      <c r="COP167" s="733"/>
      <c r="COQ167" s="733"/>
      <c r="COR167" s="733"/>
      <c r="COS167" s="733"/>
      <c r="COT167" s="733"/>
      <c r="COU167" s="733"/>
      <c r="COV167" s="733"/>
      <c r="COW167" s="733"/>
      <c r="COX167" s="733"/>
      <c r="COY167" s="733"/>
      <c r="COZ167" s="733"/>
      <c r="CPA167" s="733"/>
      <c r="CPB167" s="733"/>
      <c r="CPC167" s="733"/>
      <c r="CPD167" s="733"/>
      <c r="CPE167" s="733"/>
      <c r="CPF167" s="733"/>
      <c r="CPG167" s="733"/>
      <c r="CPH167" s="733"/>
      <c r="CPI167" s="733"/>
      <c r="CPJ167" s="733"/>
      <c r="CPK167" s="733"/>
      <c r="CPL167" s="733"/>
      <c r="CPM167" s="733"/>
      <c r="CPN167" s="733"/>
      <c r="CPO167" s="733"/>
      <c r="CPP167" s="733"/>
      <c r="CPQ167" s="733"/>
      <c r="CPR167" s="733"/>
      <c r="CPS167" s="733"/>
      <c r="CPT167" s="733"/>
      <c r="CPU167" s="733"/>
      <c r="CPV167" s="733"/>
      <c r="CPW167" s="733"/>
      <c r="CPX167" s="733"/>
      <c r="CPY167" s="733"/>
      <c r="CPZ167" s="733"/>
      <c r="CQA167" s="733"/>
      <c r="CQB167" s="733"/>
      <c r="CQC167" s="733"/>
      <c r="CQD167" s="733"/>
      <c r="CQE167" s="733"/>
      <c r="CQF167" s="733"/>
      <c r="CQG167" s="733"/>
      <c r="CQH167" s="733"/>
      <c r="CQI167" s="733"/>
      <c r="CQJ167" s="733"/>
      <c r="CQK167" s="733"/>
      <c r="CQL167" s="733"/>
      <c r="CQM167" s="733"/>
      <c r="CQN167" s="733"/>
      <c r="CQO167" s="733"/>
      <c r="CQP167" s="733"/>
      <c r="CQQ167" s="733"/>
      <c r="CQR167" s="733"/>
      <c r="CQS167" s="733"/>
      <c r="CQT167" s="733"/>
      <c r="CQU167" s="733"/>
      <c r="CQV167" s="733"/>
      <c r="CQW167" s="733"/>
      <c r="CQX167" s="733"/>
      <c r="CQY167" s="733"/>
      <c r="CQZ167" s="733"/>
      <c r="CRA167" s="733"/>
      <c r="CRB167" s="733"/>
      <c r="CRC167" s="733"/>
      <c r="CRD167" s="733"/>
      <c r="CRE167" s="733"/>
      <c r="CRF167" s="733"/>
      <c r="CRG167" s="733"/>
      <c r="CRH167" s="733"/>
      <c r="CRI167" s="733"/>
      <c r="CRJ167" s="733"/>
      <c r="CRK167" s="733"/>
      <c r="CRL167" s="733"/>
      <c r="CRM167" s="733"/>
      <c r="CRN167" s="733"/>
      <c r="CRO167" s="733"/>
      <c r="CRP167" s="733"/>
      <c r="CRQ167" s="733"/>
      <c r="CRR167" s="733"/>
      <c r="CRS167" s="733"/>
      <c r="CRT167" s="733"/>
      <c r="CRU167" s="733"/>
      <c r="CRV167" s="733"/>
      <c r="CRW167" s="733"/>
      <c r="CRX167" s="733"/>
      <c r="CRY167" s="733"/>
      <c r="CRZ167" s="733"/>
      <c r="CSA167" s="733"/>
      <c r="CSB167" s="733"/>
      <c r="CSC167" s="733"/>
      <c r="CSD167" s="733"/>
      <c r="CSE167" s="733"/>
      <c r="CSF167" s="733"/>
      <c r="CSG167" s="733"/>
      <c r="CSH167" s="733"/>
      <c r="CSI167" s="733"/>
      <c r="CSJ167" s="733"/>
      <c r="CSK167" s="733"/>
      <c r="CSL167" s="733"/>
      <c r="CSM167" s="733"/>
      <c r="CSN167" s="733"/>
      <c r="CSO167" s="733"/>
      <c r="CSP167" s="733"/>
      <c r="CSQ167" s="733"/>
      <c r="CSR167" s="733"/>
      <c r="CSS167" s="733"/>
      <c r="CST167" s="733"/>
      <c r="CSU167" s="733"/>
      <c r="CSV167" s="733"/>
      <c r="CSW167" s="733"/>
      <c r="CSX167" s="733"/>
      <c r="CSY167" s="733"/>
      <c r="CSZ167" s="733"/>
      <c r="CTA167" s="733"/>
      <c r="CTB167" s="733"/>
      <c r="CTC167" s="733"/>
      <c r="CTD167" s="733"/>
      <c r="CTE167" s="733"/>
      <c r="CTF167" s="733"/>
      <c r="CTG167" s="733"/>
      <c r="CTH167" s="733"/>
      <c r="CTI167" s="733"/>
      <c r="CTJ167" s="733"/>
      <c r="CTK167" s="733"/>
      <c r="CTL167" s="733"/>
      <c r="CTM167" s="733"/>
      <c r="CTN167" s="733"/>
      <c r="CTO167" s="733"/>
      <c r="CTP167" s="733"/>
      <c r="CTQ167" s="733"/>
      <c r="CTR167" s="733"/>
      <c r="CTS167" s="733"/>
      <c r="CTT167" s="733"/>
      <c r="CTU167" s="733"/>
      <c r="CTV167" s="733"/>
      <c r="CTW167" s="733"/>
      <c r="CTX167" s="733"/>
      <c r="CTY167" s="733"/>
      <c r="CTZ167" s="733"/>
      <c r="CUA167" s="733"/>
      <c r="CUB167" s="733"/>
      <c r="CUC167" s="733"/>
      <c r="CUD167" s="733"/>
      <c r="CUE167" s="733"/>
      <c r="CUF167" s="733"/>
      <c r="CUG167" s="733"/>
      <c r="CUH167" s="733"/>
      <c r="CUI167" s="733"/>
      <c r="CUJ167" s="733"/>
      <c r="CUK167" s="733"/>
      <c r="CUL167" s="733"/>
      <c r="CUM167" s="733"/>
      <c r="CUN167" s="733"/>
      <c r="CUO167" s="733"/>
      <c r="CUP167" s="733"/>
      <c r="CUQ167" s="733"/>
      <c r="CUR167" s="733"/>
      <c r="CUS167" s="733"/>
      <c r="CUT167" s="733"/>
      <c r="CUU167" s="733"/>
      <c r="CUV167" s="733"/>
      <c r="CUW167" s="733"/>
      <c r="CUX167" s="733"/>
      <c r="CUY167" s="733"/>
      <c r="CUZ167" s="733"/>
      <c r="CVA167" s="733"/>
      <c r="CVB167" s="733"/>
      <c r="CVC167" s="733"/>
      <c r="CVD167" s="733"/>
      <c r="CVE167" s="733"/>
      <c r="CVF167" s="733"/>
      <c r="CVG167" s="733"/>
      <c r="CVH167" s="733"/>
      <c r="CVI167" s="733"/>
      <c r="CVJ167" s="733"/>
      <c r="CVK167" s="733"/>
      <c r="CVL167" s="733"/>
      <c r="CVM167" s="733"/>
      <c r="CVN167" s="733"/>
      <c r="CVO167" s="733"/>
      <c r="CVP167" s="733"/>
      <c r="CVQ167" s="733"/>
      <c r="CVR167" s="733"/>
      <c r="CVS167" s="733"/>
      <c r="CVT167" s="733"/>
      <c r="CVU167" s="733"/>
      <c r="CVV167" s="733"/>
      <c r="CVW167" s="733"/>
      <c r="CVX167" s="733"/>
      <c r="CVY167" s="733"/>
      <c r="CVZ167" s="733"/>
      <c r="CWA167" s="733"/>
      <c r="CWB167" s="733"/>
      <c r="CWC167" s="733"/>
      <c r="CWD167" s="733"/>
      <c r="CWE167" s="733"/>
      <c r="CWF167" s="733"/>
      <c r="CWG167" s="733"/>
      <c r="CWH167" s="733"/>
      <c r="CWI167" s="733"/>
      <c r="CWJ167" s="733"/>
      <c r="CWK167" s="733"/>
      <c r="CWL167" s="733"/>
      <c r="CWM167" s="733"/>
      <c r="CWN167" s="733"/>
      <c r="CWO167" s="733"/>
      <c r="CWP167" s="733"/>
      <c r="CWQ167" s="733"/>
      <c r="CWR167" s="733"/>
      <c r="CWS167" s="733"/>
      <c r="CWT167" s="733"/>
      <c r="CWU167" s="733"/>
      <c r="CWV167" s="733"/>
      <c r="CWW167" s="733"/>
      <c r="CWX167" s="733"/>
      <c r="CWY167" s="733"/>
      <c r="CWZ167" s="733"/>
      <c r="CXA167" s="733"/>
      <c r="CXB167" s="733"/>
      <c r="CXC167" s="733"/>
      <c r="CXD167" s="733"/>
      <c r="CXE167" s="733"/>
      <c r="CXF167" s="733"/>
      <c r="CXG167" s="733"/>
      <c r="CXH167" s="733"/>
      <c r="CXI167" s="733"/>
      <c r="CXJ167" s="733"/>
      <c r="CXK167" s="733"/>
      <c r="CXL167" s="733"/>
      <c r="CXM167" s="733"/>
      <c r="CXN167" s="733"/>
      <c r="CXO167" s="733"/>
      <c r="CXP167" s="733"/>
      <c r="CXQ167" s="733"/>
      <c r="CXR167" s="733"/>
      <c r="CXS167" s="733"/>
      <c r="CXT167" s="733"/>
      <c r="CXU167" s="733"/>
      <c r="CXV167" s="733"/>
      <c r="CXW167" s="733"/>
      <c r="CXX167" s="733"/>
      <c r="CXY167" s="733"/>
      <c r="CXZ167" s="733"/>
      <c r="CYA167" s="733"/>
      <c r="CYB167" s="733"/>
      <c r="CYC167" s="733"/>
      <c r="CYD167" s="733"/>
      <c r="CYE167" s="733"/>
      <c r="CYF167" s="733"/>
      <c r="CYG167" s="733"/>
      <c r="CYH167" s="733"/>
      <c r="CYI167" s="733"/>
      <c r="CYJ167" s="733"/>
      <c r="CYK167" s="733"/>
      <c r="CYL167" s="733"/>
      <c r="CYM167" s="733"/>
      <c r="CYN167" s="733"/>
      <c r="CYO167" s="733"/>
      <c r="CYP167" s="733"/>
      <c r="CYQ167" s="733"/>
      <c r="CYR167" s="733"/>
      <c r="CYS167" s="733"/>
      <c r="CYT167" s="733"/>
      <c r="CYU167" s="733"/>
      <c r="CYV167" s="733"/>
      <c r="CYW167" s="733"/>
      <c r="CYX167" s="733"/>
      <c r="CYY167" s="733"/>
      <c r="CYZ167" s="733"/>
      <c r="CZA167" s="733"/>
      <c r="CZB167" s="733"/>
      <c r="CZC167" s="733"/>
      <c r="CZD167" s="733"/>
      <c r="CZE167" s="733"/>
      <c r="CZF167" s="733"/>
      <c r="CZG167" s="733"/>
      <c r="CZH167" s="733"/>
      <c r="CZI167" s="733"/>
      <c r="CZJ167" s="733"/>
      <c r="CZK167" s="733"/>
      <c r="CZL167" s="733"/>
      <c r="CZM167" s="733"/>
      <c r="CZN167" s="733"/>
      <c r="CZO167" s="733"/>
      <c r="CZP167" s="733"/>
      <c r="CZQ167" s="733"/>
      <c r="CZR167" s="733"/>
      <c r="CZS167" s="733"/>
      <c r="CZT167" s="733"/>
      <c r="CZU167" s="733"/>
      <c r="CZV167" s="733"/>
      <c r="CZW167" s="733"/>
      <c r="CZX167" s="733"/>
      <c r="CZY167" s="733"/>
      <c r="CZZ167" s="733"/>
      <c r="DAA167" s="733"/>
      <c r="DAB167" s="733"/>
      <c r="DAC167" s="733"/>
      <c r="DAD167" s="733"/>
      <c r="DAE167" s="733"/>
      <c r="DAF167" s="733"/>
      <c r="DAG167" s="733"/>
      <c r="DAH167" s="733"/>
      <c r="DAI167" s="733"/>
      <c r="DAJ167" s="733"/>
      <c r="DAK167" s="733"/>
      <c r="DAL167" s="733"/>
      <c r="DAM167" s="733"/>
      <c r="DAN167" s="733"/>
      <c r="DAO167" s="733"/>
      <c r="DAP167" s="733"/>
      <c r="DAQ167" s="733"/>
      <c r="DAR167" s="733"/>
      <c r="DAS167" s="733"/>
      <c r="DAT167" s="733"/>
      <c r="DAU167" s="733"/>
      <c r="DAV167" s="733"/>
      <c r="DAW167" s="733"/>
      <c r="DAX167" s="733"/>
      <c r="DAY167" s="733"/>
      <c r="DAZ167" s="733"/>
      <c r="DBA167" s="733"/>
      <c r="DBB167" s="733"/>
      <c r="DBC167" s="733"/>
      <c r="DBD167" s="733"/>
      <c r="DBE167" s="733"/>
      <c r="DBF167" s="733"/>
      <c r="DBG167" s="733"/>
      <c r="DBH167" s="733"/>
      <c r="DBI167" s="733"/>
      <c r="DBJ167" s="733"/>
      <c r="DBK167" s="733"/>
      <c r="DBL167" s="733"/>
      <c r="DBM167" s="733"/>
      <c r="DBN167" s="733"/>
      <c r="DBO167" s="733"/>
      <c r="DBP167" s="733"/>
      <c r="DBQ167" s="733"/>
      <c r="DBR167" s="733"/>
      <c r="DBS167" s="733"/>
      <c r="DBT167" s="733"/>
      <c r="DBU167" s="733"/>
      <c r="DBV167" s="733"/>
      <c r="DBW167" s="733"/>
      <c r="DBX167" s="733"/>
      <c r="DBY167" s="733"/>
      <c r="DBZ167" s="733"/>
      <c r="DCA167" s="733"/>
      <c r="DCB167" s="733"/>
      <c r="DCC167" s="733"/>
      <c r="DCD167" s="733"/>
      <c r="DCE167" s="733"/>
      <c r="DCF167" s="733"/>
      <c r="DCG167" s="733"/>
      <c r="DCH167" s="733"/>
      <c r="DCI167" s="733"/>
      <c r="DCJ167" s="733"/>
      <c r="DCK167" s="733"/>
      <c r="DCL167" s="733"/>
      <c r="DCM167" s="733"/>
      <c r="DCN167" s="733"/>
      <c r="DCO167" s="733"/>
      <c r="DCP167" s="733"/>
      <c r="DCQ167" s="733"/>
      <c r="DCR167" s="733"/>
      <c r="DCS167" s="733"/>
      <c r="DCT167" s="733"/>
      <c r="DCU167" s="733"/>
      <c r="DCV167" s="733"/>
      <c r="DCW167" s="733"/>
      <c r="DCX167" s="733"/>
      <c r="DCY167" s="733"/>
      <c r="DCZ167" s="733"/>
      <c r="DDA167" s="733"/>
      <c r="DDB167" s="733"/>
      <c r="DDC167" s="733"/>
      <c r="DDD167" s="733"/>
      <c r="DDE167" s="733"/>
      <c r="DDF167" s="733"/>
      <c r="DDG167" s="733"/>
      <c r="DDH167" s="733"/>
      <c r="DDI167" s="733"/>
      <c r="DDJ167" s="733"/>
      <c r="DDK167" s="733"/>
      <c r="DDL167" s="733"/>
      <c r="DDM167" s="733"/>
      <c r="DDN167" s="733"/>
      <c r="DDO167" s="733"/>
      <c r="DDP167" s="733"/>
      <c r="DDQ167" s="733"/>
      <c r="DDR167" s="733"/>
      <c r="DDS167" s="733"/>
      <c r="DDT167" s="733"/>
      <c r="DDU167" s="733"/>
      <c r="DDV167" s="733"/>
      <c r="DDW167" s="733"/>
      <c r="DDX167" s="733"/>
      <c r="DDY167" s="733"/>
      <c r="DDZ167" s="733"/>
      <c r="DEA167" s="733"/>
      <c r="DEB167" s="733"/>
      <c r="DEC167" s="733"/>
      <c r="DED167" s="733"/>
      <c r="DEE167" s="733"/>
      <c r="DEF167" s="733"/>
      <c r="DEG167" s="733"/>
      <c r="DEH167" s="733"/>
      <c r="DEI167" s="733"/>
      <c r="DEJ167" s="733"/>
      <c r="DEK167" s="733"/>
      <c r="DEL167" s="733"/>
      <c r="DEM167" s="733"/>
      <c r="DEN167" s="733"/>
      <c r="DEO167" s="733"/>
      <c r="DEP167" s="733"/>
      <c r="DEQ167" s="733"/>
      <c r="DER167" s="733"/>
      <c r="DES167" s="733"/>
      <c r="DET167" s="733"/>
      <c r="DEU167" s="733"/>
      <c r="DEV167" s="733"/>
      <c r="DEW167" s="733"/>
      <c r="DEX167" s="733"/>
      <c r="DEY167" s="733"/>
      <c r="DEZ167" s="733"/>
      <c r="DFA167" s="733"/>
      <c r="DFB167" s="733"/>
      <c r="DFC167" s="733"/>
      <c r="DFD167" s="733"/>
      <c r="DFE167" s="733"/>
      <c r="DFF167" s="733"/>
      <c r="DFG167" s="733"/>
      <c r="DFH167" s="733"/>
      <c r="DFI167" s="733"/>
      <c r="DFJ167" s="733"/>
      <c r="DFK167" s="733"/>
      <c r="DFL167" s="733"/>
      <c r="DFM167" s="733"/>
      <c r="DFN167" s="733"/>
      <c r="DFO167" s="733"/>
      <c r="DFP167" s="733"/>
      <c r="DFQ167" s="733"/>
      <c r="DFR167" s="733"/>
      <c r="DFS167" s="733"/>
      <c r="DFT167" s="733"/>
      <c r="DFU167" s="733"/>
      <c r="DFV167" s="733"/>
      <c r="DFW167" s="733"/>
      <c r="DFX167" s="733"/>
      <c r="DFY167" s="733"/>
      <c r="DFZ167" s="733"/>
      <c r="DGA167" s="733"/>
      <c r="DGB167" s="733"/>
      <c r="DGC167" s="733"/>
      <c r="DGD167" s="733"/>
      <c r="DGE167" s="733"/>
      <c r="DGF167" s="733"/>
      <c r="DGG167" s="733"/>
      <c r="DGH167" s="733"/>
      <c r="DGI167" s="733"/>
      <c r="DGJ167" s="733"/>
      <c r="DGK167" s="733"/>
      <c r="DGL167" s="733"/>
      <c r="DGM167" s="733"/>
      <c r="DGN167" s="733"/>
      <c r="DGO167" s="733"/>
      <c r="DGP167" s="733"/>
      <c r="DGQ167" s="733"/>
      <c r="DGR167" s="733"/>
      <c r="DGS167" s="733"/>
      <c r="DGT167" s="733"/>
      <c r="DGU167" s="733"/>
      <c r="DGV167" s="733"/>
      <c r="DGW167" s="733"/>
      <c r="DGX167" s="733"/>
      <c r="DGY167" s="733"/>
      <c r="DGZ167" s="733"/>
      <c r="DHA167" s="733"/>
      <c r="DHB167" s="733"/>
      <c r="DHC167" s="733"/>
      <c r="DHD167" s="733"/>
      <c r="DHE167" s="733"/>
      <c r="DHF167" s="733"/>
      <c r="DHG167" s="733"/>
      <c r="DHH167" s="733"/>
      <c r="DHI167" s="733"/>
      <c r="DHJ167" s="733"/>
      <c r="DHK167" s="733"/>
      <c r="DHL167" s="733"/>
      <c r="DHM167" s="733"/>
      <c r="DHN167" s="733"/>
      <c r="DHO167" s="733"/>
      <c r="DHP167" s="733"/>
      <c r="DHQ167" s="733"/>
      <c r="DHR167" s="733"/>
      <c r="DHS167" s="733"/>
      <c r="DHT167" s="733"/>
      <c r="DHU167" s="733"/>
      <c r="DHV167" s="733"/>
      <c r="DHW167" s="733"/>
      <c r="DHX167" s="733"/>
      <c r="DHY167" s="733"/>
      <c r="DHZ167" s="733"/>
      <c r="DIA167" s="733"/>
      <c r="DIB167" s="733"/>
      <c r="DIC167" s="733"/>
      <c r="DID167" s="733"/>
      <c r="DIE167" s="733"/>
      <c r="DIF167" s="733"/>
      <c r="DIG167" s="733"/>
      <c r="DIH167" s="733"/>
      <c r="DII167" s="733"/>
      <c r="DIJ167" s="733"/>
      <c r="DIK167" s="733"/>
      <c r="DIL167" s="733"/>
      <c r="DIM167" s="733"/>
      <c r="DIN167" s="733"/>
      <c r="DIO167" s="733"/>
      <c r="DIP167" s="733"/>
      <c r="DIQ167" s="733"/>
      <c r="DIR167" s="733"/>
      <c r="DIS167" s="733"/>
      <c r="DIT167" s="733"/>
      <c r="DIU167" s="733"/>
      <c r="DIV167" s="733"/>
      <c r="DIW167" s="733"/>
      <c r="DIX167" s="733"/>
      <c r="DIY167" s="733"/>
      <c r="DIZ167" s="733"/>
      <c r="DJA167" s="733"/>
      <c r="DJB167" s="733"/>
      <c r="DJC167" s="733"/>
      <c r="DJD167" s="733"/>
      <c r="DJE167" s="733"/>
      <c r="DJF167" s="733"/>
      <c r="DJG167" s="733"/>
      <c r="DJH167" s="733"/>
      <c r="DJI167" s="733"/>
      <c r="DJJ167" s="733"/>
      <c r="DJK167" s="733"/>
      <c r="DJL167" s="733"/>
      <c r="DJM167" s="733"/>
      <c r="DJN167" s="733"/>
      <c r="DJO167" s="733"/>
      <c r="DJP167" s="733"/>
      <c r="DJQ167" s="733"/>
      <c r="DJR167" s="733"/>
      <c r="DJS167" s="733"/>
      <c r="DJT167" s="733"/>
      <c r="DJU167" s="733"/>
      <c r="DJV167" s="733"/>
      <c r="DJW167" s="733"/>
      <c r="DJX167" s="733"/>
      <c r="DJY167" s="733"/>
      <c r="DJZ167" s="733"/>
      <c r="DKA167" s="733"/>
      <c r="DKB167" s="733"/>
      <c r="DKC167" s="733"/>
      <c r="DKD167" s="733"/>
      <c r="DKE167" s="733"/>
      <c r="DKF167" s="733"/>
      <c r="DKG167" s="733"/>
      <c r="DKH167" s="733"/>
      <c r="DKI167" s="733"/>
      <c r="DKJ167" s="733"/>
      <c r="DKK167" s="733"/>
      <c r="DKL167" s="733"/>
      <c r="DKM167" s="733"/>
      <c r="DKN167" s="733"/>
      <c r="DKO167" s="733"/>
      <c r="DKP167" s="733"/>
      <c r="DKQ167" s="733"/>
      <c r="DKR167" s="733"/>
      <c r="DKS167" s="733"/>
      <c r="DKT167" s="733"/>
      <c r="DKU167" s="733"/>
      <c r="DKV167" s="733"/>
      <c r="DKW167" s="733"/>
      <c r="DKX167" s="733"/>
      <c r="DKY167" s="733"/>
      <c r="DKZ167" s="733"/>
      <c r="DLA167" s="733"/>
      <c r="DLB167" s="733"/>
      <c r="DLC167" s="733"/>
      <c r="DLD167" s="733"/>
      <c r="DLE167" s="733"/>
      <c r="DLF167" s="733"/>
      <c r="DLG167" s="733"/>
      <c r="DLH167" s="733"/>
      <c r="DLI167" s="733"/>
      <c r="DLJ167" s="733"/>
      <c r="DLK167" s="733"/>
      <c r="DLL167" s="733"/>
      <c r="DLM167" s="733"/>
      <c r="DLN167" s="733"/>
      <c r="DLO167" s="733"/>
      <c r="DLP167" s="733"/>
      <c r="DLQ167" s="733"/>
      <c r="DLR167" s="733"/>
      <c r="DLS167" s="733"/>
      <c r="DLT167" s="733"/>
      <c r="DLU167" s="733"/>
      <c r="DLV167" s="733"/>
      <c r="DLW167" s="733"/>
      <c r="DLX167" s="733"/>
      <c r="DLY167" s="733"/>
      <c r="DLZ167" s="733"/>
      <c r="DMA167" s="733"/>
      <c r="DMB167" s="733"/>
      <c r="DMC167" s="733"/>
      <c r="DMD167" s="733"/>
      <c r="DME167" s="733"/>
      <c r="DMF167" s="733"/>
      <c r="DMG167" s="733"/>
      <c r="DMH167" s="733"/>
      <c r="DMI167" s="733"/>
      <c r="DMJ167" s="733"/>
      <c r="DMK167" s="733"/>
      <c r="DML167" s="733"/>
      <c r="DMM167" s="733"/>
      <c r="DMN167" s="733"/>
      <c r="DMO167" s="733"/>
      <c r="DMP167" s="733"/>
      <c r="DMQ167" s="733"/>
      <c r="DMR167" s="733"/>
      <c r="DMS167" s="733"/>
      <c r="DMT167" s="733"/>
      <c r="DMU167" s="733"/>
      <c r="DMV167" s="733"/>
      <c r="DMW167" s="733"/>
      <c r="DMX167" s="733"/>
      <c r="DMY167" s="733"/>
      <c r="DMZ167" s="733"/>
      <c r="DNA167" s="733"/>
      <c r="DNB167" s="733"/>
      <c r="DNC167" s="733"/>
      <c r="DND167" s="733"/>
      <c r="DNE167" s="733"/>
      <c r="DNF167" s="733"/>
      <c r="DNG167" s="733"/>
      <c r="DNH167" s="733"/>
      <c r="DNI167" s="733"/>
      <c r="DNJ167" s="733"/>
      <c r="DNK167" s="733"/>
      <c r="DNL167" s="733"/>
      <c r="DNM167" s="733"/>
      <c r="DNN167" s="733"/>
      <c r="DNO167" s="733"/>
      <c r="DNP167" s="733"/>
      <c r="DNQ167" s="733"/>
      <c r="DNR167" s="733"/>
      <c r="DNS167" s="733"/>
      <c r="DNT167" s="733"/>
      <c r="DNU167" s="733"/>
      <c r="DNV167" s="733"/>
      <c r="DNW167" s="733"/>
      <c r="DNX167" s="733"/>
      <c r="DNY167" s="733"/>
      <c r="DNZ167" s="733"/>
      <c r="DOA167" s="733"/>
      <c r="DOB167" s="733"/>
      <c r="DOC167" s="733"/>
      <c r="DOD167" s="733"/>
      <c r="DOE167" s="733"/>
      <c r="DOF167" s="733"/>
      <c r="DOG167" s="733"/>
      <c r="DOH167" s="733"/>
      <c r="DOI167" s="733"/>
      <c r="DOJ167" s="733"/>
      <c r="DOK167" s="733"/>
      <c r="DOL167" s="733"/>
      <c r="DOM167" s="733"/>
      <c r="DON167" s="733"/>
      <c r="DOO167" s="733"/>
      <c r="DOP167" s="733"/>
      <c r="DOQ167" s="733"/>
      <c r="DOR167" s="733"/>
      <c r="DOS167" s="733"/>
      <c r="DOT167" s="733"/>
      <c r="DOU167" s="733"/>
      <c r="DOV167" s="733"/>
      <c r="DOW167" s="733"/>
      <c r="DOX167" s="733"/>
      <c r="DOY167" s="733"/>
      <c r="DOZ167" s="733"/>
      <c r="DPA167" s="733"/>
      <c r="DPB167" s="733"/>
      <c r="DPC167" s="733"/>
      <c r="DPD167" s="733"/>
      <c r="DPE167" s="733"/>
      <c r="DPF167" s="733"/>
      <c r="DPG167" s="733"/>
      <c r="DPH167" s="733"/>
      <c r="DPI167" s="733"/>
      <c r="DPJ167" s="733"/>
      <c r="DPK167" s="733"/>
      <c r="DPL167" s="733"/>
      <c r="DPM167" s="733"/>
      <c r="DPN167" s="733"/>
      <c r="DPO167" s="733"/>
      <c r="DPP167" s="733"/>
      <c r="DPQ167" s="733"/>
      <c r="DPR167" s="733"/>
      <c r="DPS167" s="733"/>
      <c r="DPT167" s="733"/>
      <c r="DPU167" s="733"/>
      <c r="DPV167" s="733"/>
      <c r="DPW167" s="733"/>
      <c r="DPX167" s="733"/>
      <c r="DPY167" s="733"/>
      <c r="DPZ167" s="733"/>
      <c r="DQA167" s="733"/>
      <c r="DQB167" s="733"/>
      <c r="DQC167" s="733"/>
      <c r="DQD167" s="733"/>
      <c r="DQE167" s="733"/>
      <c r="DQF167" s="733"/>
      <c r="DQG167" s="733"/>
      <c r="DQH167" s="733"/>
      <c r="DQI167" s="733"/>
      <c r="DQJ167" s="733"/>
      <c r="DQK167" s="733"/>
      <c r="DQL167" s="733"/>
      <c r="DQM167" s="733"/>
      <c r="DQN167" s="733"/>
      <c r="DQO167" s="733"/>
      <c r="DQP167" s="733"/>
      <c r="DQQ167" s="733"/>
      <c r="DQR167" s="733"/>
      <c r="DQS167" s="733"/>
      <c r="DQT167" s="733"/>
      <c r="DQU167" s="733"/>
      <c r="DQV167" s="733"/>
      <c r="DQW167" s="733"/>
      <c r="DQX167" s="733"/>
      <c r="DQY167" s="733"/>
      <c r="DQZ167" s="733"/>
      <c r="DRA167" s="733"/>
      <c r="DRB167" s="733"/>
      <c r="DRC167" s="733"/>
      <c r="DRD167" s="733"/>
      <c r="DRE167" s="733"/>
      <c r="DRF167" s="733"/>
      <c r="DRG167" s="733"/>
      <c r="DRH167" s="733"/>
      <c r="DRI167" s="733"/>
      <c r="DRJ167" s="733"/>
      <c r="DRK167" s="733"/>
      <c r="DRL167" s="733"/>
      <c r="DRM167" s="733"/>
      <c r="DRN167" s="733"/>
      <c r="DRO167" s="733"/>
      <c r="DRP167" s="733"/>
      <c r="DRQ167" s="733"/>
      <c r="DRR167" s="733"/>
      <c r="DRS167" s="733"/>
      <c r="DRT167" s="733"/>
      <c r="DRU167" s="733"/>
      <c r="DRV167" s="733"/>
      <c r="DRW167" s="733"/>
      <c r="DRX167" s="733"/>
      <c r="DRY167" s="733"/>
      <c r="DRZ167" s="733"/>
      <c r="DSA167" s="733"/>
      <c r="DSB167" s="733"/>
      <c r="DSC167" s="733"/>
      <c r="DSD167" s="733"/>
      <c r="DSE167" s="733"/>
      <c r="DSF167" s="733"/>
      <c r="DSG167" s="733"/>
      <c r="DSH167" s="733"/>
      <c r="DSI167" s="733"/>
      <c r="DSJ167" s="733"/>
      <c r="DSK167" s="733"/>
      <c r="DSL167" s="733"/>
      <c r="DSM167" s="733"/>
      <c r="DSN167" s="733"/>
      <c r="DSO167" s="733"/>
      <c r="DSP167" s="733"/>
      <c r="DSQ167" s="733"/>
      <c r="DSR167" s="733"/>
      <c r="DSS167" s="733"/>
      <c r="DST167" s="733"/>
      <c r="DSU167" s="733"/>
      <c r="DSV167" s="733"/>
      <c r="DSW167" s="733"/>
      <c r="DSX167" s="733"/>
      <c r="DSY167" s="733"/>
      <c r="DSZ167" s="733"/>
      <c r="DTA167" s="733"/>
      <c r="DTB167" s="733"/>
      <c r="DTC167" s="733"/>
      <c r="DTD167" s="733"/>
      <c r="DTE167" s="733"/>
      <c r="DTF167" s="733"/>
      <c r="DTG167" s="733"/>
      <c r="DTH167" s="733"/>
      <c r="DTI167" s="733"/>
      <c r="DTJ167" s="733"/>
      <c r="DTK167" s="733"/>
      <c r="DTL167" s="733"/>
      <c r="DTM167" s="733"/>
      <c r="DTN167" s="733"/>
      <c r="DTO167" s="733"/>
      <c r="DTP167" s="733"/>
      <c r="DTQ167" s="733"/>
      <c r="DTR167" s="733"/>
      <c r="DTS167" s="733"/>
      <c r="DTT167" s="733"/>
      <c r="DTU167" s="733"/>
      <c r="DTV167" s="733"/>
      <c r="DTW167" s="733"/>
      <c r="DTX167" s="733"/>
      <c r="DTY167" s="733"/>
      <c r="DTZ167" s="733"/>
      <c r="DUA167" s="733"/>
      <c r="DUB167" s="733"/>
      <c r="DUC167" s="733"/>
      <c r="DUD167" s="733"/>
      <c r="DUE167" s="733"/>
      <c r="DUF167" s="733"/>
      <c r="DUG167" s="733"/>
      <c r="DUH167" s="733"/>
      <c r="DUI167" s="733"/>
      <c r="DUJ167" s="733"/>
      <c r="DUK167" s="733"/>
      <c r="DUL167" s="733"/>
      <c r="DUM167" s="733"/>
      <c r="DUN167" s="733"/>
      <c r="DUO167" s="733"/>
      <c r="DUP167" s="733"/>
      <c r="DUQ167" s="733"/>
      <c r="DUR167" s="733"/>
      <c r="DUS167" s="733"/>
      <c r="DUT167" s="733"/>
      <c r="DUU167" s="733"/>
      <c r="DUV167" s="733"/>
      <c r="DUW167" s="733"/>
      <c r="DUX167" s="733"/>
      <c r="DUY167" s="733"/>
      <c r="DUZ167" s="733"/>
      <c r="DVA167" s="733"/>
      <c r="DVB167" s="733"/>
      <c r="DVC167" s="733"/>
      <c r="DVD167" s="733"/>
      <c r="DVE167" s="733"/>
      <c r="DVF167" s="733"/>
      <c r="DVG167" s="733"/>
      <c r="DVH167" s="733"/>
      <c r="DVI167" s="733"/>
      <c r="DVJ167" s="733"/>
      <c r="DVK167" s="733"/>
      <c r="DVL167" s="733"/>
      <c r="DVM167" s="733"/>
      <c r="DVN167" s="733"/>
      <c r="DVO167" s="733"/>
      <c r="DVP167" s="733"/>
      <c r="DVQ167" s="733"/>
      <c r="DVR167" s="733"/>
      <c r="DVS167" s="733"/>
      <c r="DVT167" s="733"/>
      <c r="DVU167" s="733"/>
      <c r="DVV167" s="733"/>
      <c r="DVW167" s="733"/>
      <c r="DVX167" s="733"/>
      <c r="DVY167" s="733"/>
      <c r="DVZ167" s="733"/>
      <c r="DWA167" s="733"/>
      <c r="DWB167" s="733"/>
      <c r="DWC167" s="733"/>
      <c r="DWD167" s="733"/>
      <c r="DWE167" s="733"/>
      <c r="DWF167" s="733"/>
      <c r="DWG167" s="733"/>
      <c r="DWH167" s="733"/>
      <c r="DWI167" s="733"/>
      <c r="DWJ167" s="733"/>
      <c r="DWK167" s="733"/>
      <c r="DWL167" s="733"/>
      <c r="DWM167" s="733"/>
      <c r="DWN167" s="733"/>
      <c r="DWO167" s="733"/>
      <c r="DWP167" s="733"/>
      <c r="DWQ167" s="733"/>
      <c r="DWR167" s="733"/>
      <c r="DWS167" s="733"/>
      <c r="DWT167" s="733"/>
      <c r="DWU167" s="733"/>
      <c r="DWV167" s="733"/>
      <c r="DWW167" s="733"/>
      <c r="DWX167" s="733"/>
      <c r="DWY167" s="733"/>
      <c r="DWZ167" s="733"/>
      <c r="DXA167" s="733"/>
      <c r="DXB167" s="733"/>
      <c r="DXC167" s="733"/>
      <c r="DXD167" s="733"/>
      <c r="DXE167" s="733"/>
      <c r="DXF167" s="733"/>
      <c r="DXG167" s="733"/>
      <c r="DXH167" s="733"/>
      <c r="DXI167" s="733"/>
      <c r="DXJ167" s="733"/>
      <c r="DXK167" s="733"/>
      <c r="DXL167" s="733"/>
      <c r="DXM167" s="733"/>
      <c r="DXN167" s="733"/>
      <c r="DXO167" s="733"/>
      <c r="DXP167" s="733"/>
      <c r="DXQ167" s="733"/>
      <c r="DXR167" s="733"/>
      <c r="DXS167" s="733"/>
      <c r="DXT167" s="733"/>
      <c r="DXU167" s="733"/>
      <c r="DXV167" s="733"/>
      <c r="DXW167" s="733"/>
      <c r="DXX167" s="733"/>
      <c r="DXY167" s="733"/>
      <c r="DXZ167" s="733"/>
      <c r="DYA167" s="733"/>
      <c r="DYB167" s="733"/>
      <c r="DYC167" s="733"/>
      <c r="DYD167" s="733"/>
      <c r="DYE167" s="733"/>
      <c r="DYF167" s="733"/>
      <c r="DYG167" s="733"/>
      <c r="DYH167" s="733"/>
      <c r="DYI167" s="733"/>
      <c r="DYJ167" s="733"/>
      <c r="DYK167" s="733"/>
      <c r="DYL167" s="733"/>
      <c r="DYM167" s="733"/>
      <c r="DYN167" s="733"/>
      <c r="DYO167" s="733"/>
      <c r="DYP167" s="733"/>
      <c r="DYQ167" s="733"/>
      <c r="DYR167" s="733"/>
      <c r="DYS167" s="733"/>
      <c r="DYT167" s="733"/>
      <c r="DYU167" s="733"/>
      <c r="DYV167" s="733"/>
      <c r="DYW167" s="733"/>
      <c r="DYX167" s="733"/>
      <c r="DYY167" s="733"/>
      <c r="DYZ167" s="733"/>
      <c r="DZA167" s="733"/>
      <c r="DZB167" s="733"/>
      <c r="DZC167" s="733"/>
      <c r="DZD167" s="733"/>
      <c r="DZE167" s="733"/>
      <c r="DZF167" s="733"/>
      <c r="DZG167" s="733"/>
      <c r="DZH167" s="733"/>
      <c r="DZI167" s="733"/>
      <c r="DZJ167" s="733"/>
      <c r="DZK167" s="733"/>
      <c r="DZL167" s="733"/>
      <c r="DZM167" s="733"/>
      <c r="DZN167" s="733"/>
      <c r="DZO167" s="733"/>
      <c r="DZP167" s="733"/>
      <c r="DZQ167" s="733"/>
      <c r="DZR167" s="733"/>
      <c r="DZS167" s="733"/>
      <c r="DZT167" s="733"/>
      <c r="DZU167" s="733"/>
      <c r="DZV167" s="733"/>
      <c r="DZW167" s="733"/>
      <c r="DZX167" s="733"/>
      <c r="DZY167" s="733"/>
      <c r="DZZ167" s="733"/>
      <c r="EAA167" s="733"/>
      <c r="EAB167" s="733"/>
      <c r="EAC167" s="733"/>
      <c r="EAD167" s="733"/>
      <c r="EAE167" s="733"/>
      <c r="EAF167" s="733"/>
      <c r="EAG167" s="733"/>
      <c r="EAH167" s="733"/>
      <c r="EAI167" s="733"/>
      <c r="EAJ167" s="733"/>
      <c r="EAK167" s="733"/>
      <c r="EAL167" s="733"/>
      <c r="EAM167" s="733"/>
      <c r="EAN167" s="733"/>
      <c r="EAO167" s="733"/>
      <c r="EAP167" s="733"/>
      <c r="EAQ167" s="733"/>
      <c r="EAR167" s="733"/>
      <c r="EAS167" s="733"/>
      <c r="EAT167" s="733"/>
      <c r="EAU167" s="733"/>
      <c r="EAV167" s="733"/>
      <c r="EAW167" s="733"/>
      <c r="EAX167" s="733"/>
      <c r="EAY167" s="733"/>
      <c r="EAZ167" s="733"/>
      <c r="EBA167" s="733"/>
      <c r="EBB167" s="733"/>
      <c r="EBC167" s="733"/>
      <c r="EBD167" s="733"/>
      <c r="EBE167" s="733"/>
      <c r="EBF167" s="733"/>
      <c r="EBG167" s="733"/>
      <c r="EBH167" s="733"/>
      <c r="EBI167" s="733"/>
      <c r="EBJ167" s="733"/>
      <c r="EBK167" s="733"/>
      <c r="EBL167" s="733"/>
      <c r="EBM167" s="733"/>
      <c r="EBN167" s="733"/>
      <c r="EBO167" s="733"/>
      <c r="EBP167" s="733"/>
      <c r="EBQ167" s="733"/>
      <c r="EBR167" s="733"/>
      <c r="EBS167" s="733"/>
      <c r="EBT167" s="733"/>
      <c r="EBU167" s="733"/>
      <c r="EBV167" s="733"/>
      <c r="EBW167" s="733"/>
      <c r="EBX167" s="733"/>
      <c r="EBY167" s="733"/>
      <c r="EBZ167" s="733"/>
      <c r="ECA167" s="733"/>
      <c r="ECB167" s="733"/>
      <c r="ECC167" s="733"/>
      <c r="ECD167" s="733"/>
      <c r="ECE167" s="733"/>
      <c r="ECF167" s="733"/>
      <c r="ECG167" s="733"/>
      <c r="ECH167" s="733"/>
      <c r="ECI167" s="733"/>
      <c r="ECJ167" s="733"/>
      <c r="ECK167" s="733"/>
      <c r="ECL167" s="733"/>
      <c r="ECM167" s="733"/>
      <c r="ECN167" s="733"/>
      <c r="ECO167" s="733"/>
      <c r="ECP167" s="733"/>
      <c r="ECQ167" s="733"/>
      <c r="ECR167" s="733"/>
      <c r="ECS167" s="733"/>
      <c r="ECT167" s="733"/>
      <c r="ECU167" s="733"/>
      <c r="ECV167" s="733"/>
      <c r="ECW167" s="733"/>
      <c r="ECX167" s="733"/>
      <c r="ECY167" s="733"/>
      <c r="ECZ167" s="733"/>
      <c r="EDA167" s="733"/>
      <c r="EDB167" s="733"/>
      <c r="EDC167" s="733"/>
      <c r="EDD167" s="733"/>
      <c r="EDE167" s="733"/>
      <c r="EDF167" s="733"/>
      <c r="EDG167" s="733"/>
      <c r="EDH167" s="733"/>
      <c r="EDI167" s="733"/>
      <c r="EDJ167" s="733"/>
      <c r="EDK167" s="733"/>
      <c r="EDL167" s="733"/>
      <c r="EDM167" s="733"/>
      <c r="EDN167" s="733"/>
      <c r="EDO167" s="733"/>
      <c r="EDP167" s="733"/>
      <c r="EDQ167" s="733"/>
      <c r="EDR167" s="733"/>
      <c r="EDS167" s="733"/>
      <c r="EDT167" s="733"/>
      <c r="EDU167" s="733"/>
      <c r="EDV167" s="733"/>
      <c r="EDW167" s="733"/>
      <c r="EDX167" s="733"/>
      <c r="EDY167" s="733"/>
      <c r="EDZ167" s="733"/>
      <c r="EEA167" s="733"/>
      <c r="EEB167" s="733"/>
      <c r="EEC167" s="733"/>
      <c r="EED167" s="733"/>
      <c r="EEE167" s="733"/>
      <c r="EEF167" s="733"/>
      <c r="EEG167" s="733"/>
      <c r="EEH167" s="733"/>
      <c r="EEI167" s="733"/>
      <c r="EEJ167" s="733"/>
      <c r="EEK167" s="733"/>
      <c r="EEL167" s="733"/>
      <c r="EEM167" s="733"/>
      <c r="EEN167" s="733"/>
      <c r="EEO167" s="733"/>
      <c r="EEP167" s="733"/>
      <c r="EEQ167" s="733"/>
      <c r="EER167" s="733"/>
      <c r="EES167" s="733"/>
      <c r="EET167" s="733"/>
      <c r="EEU167" s="733"/>
      <c r="EEV167" s="733"/>
      <c r="EEW167" s="733"/>
      <c r="EEX167" s="733"/>
      <c r="EEY167" s="733"/>
      <c r="EEZ167" s="733"/>
      <c r="EFA167" s="733"/>
      <c r="EFB167" s="733"/>
      <c r="EFC167" s="733"/>
      <c r="EFD167" s="733"/>
      <c r="EFE167" s="733"/>
      <c r="EFF167" s="733"/>
      <c r="EFG167" s="733"/>
      <c r="EFH167" s="733"/>
      <c r="EFI167" s="733"/>
      <c r="EFJ167" s="733"/>
      <c r="EFK167" s="733"/>
      <c r="EFL167" s="733"/>
      <c r="EFM167" s="733"/>
      <c r="EFN167" s="733"/>
      <c r="EFO167" s="733"/>
      <c r="EFP167" s="733"/>
      <c r="EFQ167" s="733"/>
      <c r="EFR167" s="733"/>
      <c r="EFS167" s="733"/>
      <c r="EFT167" s="733"/>
      <c r="EFU167" s="733"/>
      <c r="EFV167" s="733"/>
      <c r="EFW167" s="733"/>
      <c r="EFX167" s="733"/>
      <c r="EFY167" s="733"/>
      <c r="EFZ167" s="733"/>
      <c r="EGA167" s="733"/>
      <c r="EGB167" s="733"/>
      <c r="EGC167" s="733"/>
      <c r="EGD167" s="733"/>
      <c r="EGE167" s="733"/>
      <c r="EGF167" s="733"/>
      <c r="EGG167" s="733"/>
      <c r="EGH167" s="733"/>
      <c r="EGI167" s="733"/>
      <c r="EGJ167" s="733"/>
      <c r="EGK167" s="733"/>
      <c r="EGL167" s="733"/>
      <c r="EGM167" s="733"/>
      <c r="EGN167" s="733"/>
      <c r="EGO167" s="733"/>
      <c r="EGP167" s="733"/>
      <c r="EGQ167" s="733"/>
      <c r="EGR167" s="733"/>
      <c r="EGS167" s="733"/>
      <c r="EGT167" s="733"/>
      <c r="EGU167" s="733"/>
      <c r="EGV167" s="733"/>
      <c r="EGW167" s="733"/>
      <c r="EGX167" s="733"/>
      <c r="EGY167" s="733"/>
      <c r="EGZ167" s="733"/>
      <c r="EHA167" s="733"/>
      <c r="EHB167" s="733"/>
      <c r="EHC167" s="733"/>
      <c r="EHD167" s="733"/>
      <c r="EHE167" s="733"/>
      <c r="EHF167" s="733"/>
      <c r="EHG167" s="733"/>
      <c r="EHH167" s="733"/>
      <c r="EHI167" s="733"/>
      <c r="EHJ167" s="733"/>
      <c r="EHK167" s="733"/>
      <c r="EHL167" s="733"/>
      <c r="EHM167" s="733"/>
      <c r="EHN167" s="733"/>
      <c r="EHO167" s="733"/>
      <c r="EHP167" s="733"/>
      <c r="EHQ167" s="733"/>
      <c r="EHR167" s="733"/>
      <c r="EHS167" s="733"/>
      <c r="EHT167" s="733"/>
      <c r="EHU167" s="733"/>
      <c r="EHV167" s="733"/>
      <c r="EHW167" s="733"/>
      <c r="EHX167" s="733"/>
      <c r="EHY167" s="733"/>
      <c r="EHZ167" s="733"/>
      <c r="EIA167" s="733"/>
      <c r="EIB167" s="733"/>
      <c r="EIC167" s="733"/>
      <c r="EID167" s="733"/>
      <c r="EIE167" s="733"/>
      <c r="EIF167" s="733"/>
      <c r="EIG167" s="733"/>
      <c r="EIH167" s="733"/>
      <c r="EII167" s="733"/>
      <c r="EIJ167" s="733"/>
      <c r="EIK167" s="733"/>
      <c r="EIL167" s="733"/>
      <c r="EIM167" s="733"/>
      <c r="EIN167" s="733"/>
      <c r="EIO167" s="733"/>
      <c r="EIP167" s="733"/>
      <c r="EIQ167" s="733"/>
      <c r="EIR167" s="733"/>
      <c r="EIS167" s="733"/>
      <c r="EIT167" s="733"/>
      <c r="EIU167" s="733"/>
      <c r="EIV167" s="733"/>
      <c r="EIW167" s="733"/>
      <c r="EIX167" s="733"/>
      <c r="EIY167" s="733"/>
      <c r="EIZ167" s="733"/>
      <c r="EJA167" s="733"/>
      <c r="EJB167" s="733"/>
      <c r="EJC167" s="733"/>
      <c r="EJD167" s="733"/>
      <c r="EJE167" s="733"/>
      <c r="EJF167" s="733"/>
      <c r="EJG167" s="733"/>
      <c r="EJH167" s="733"/>
      <c r="EJI167" s="733"/>
      <c r="EJJ167" s="733"/>
      <c r="EJK167" s="733"/>
      <c r="EJL167" s="733"/>
      <c r="EJM167" s="733"/>
      <c r="EJN167" s="733"/>
      <c r="EJO167" s="733"/>
      <c r="EJP167" s="733"/>
      <c r="EJQ167" s="733"/>
      <c r="EJR167" s="733"/>
      <c r="EJS167" s="733"/>
      <c r="EJT167" s="733"/>
      <c r="EJU167" s="733"/>
      <c r="EJV167" s="733"/>
      <c r="EJW167" s="733"/>
      <c r="EJX167" s="733"/>
      <c r="EJY167" s="733"/>
      <c r="EJZ167" s="733"/>
      <c r="EKA167" s="733"/>
      <c r="EKB167" s="733"/>
      <c r="EKC167" s="733"/>
      <c r="EKD167" s="733"/>
      <c r="EKE167" s="733"/>
      <c r="EKF167" s="733"/>
      <c r="EKG167" s="733"/>
      <c r="EKH167" s="733"/>
      <c r="EKI167" s="733"/>
      <c r="EKJ167" s="733"/>
      <c r="EKK167" s="733"/>
      <c r="EKL167" s="733"/>
      <c r="EKM167" s="733"/>
      <c r="EKN167" s="733"/>
      <c r="EKO167" s="733"/>
      <c r="EKP167" s="733"/>
      <c r="EKQ167" s="733"/>
      <c r="EKR167" s="733"/>
      <c r="EKS167" s="733"/>
      <c r="EKT167" s="733"/>
      <c r="EKU167" s="733"/>
      <c r="EKV167" s="733"/>
      <c r="EKW167" s="733"/>
      <c r="EKX167" s="733"/>
      <c r="EKY167" s="733"/>
      <c r="EKZ167" s="733"/>
      <c r="ELA167" s="733"/>
      <c r="ELB167" s="733"/>
      <c r="ELC167" s="733"/>
      <c r="ELD167" s="733"/>
      <c r="ELE167" s="733"/>
      <c r="ELF167" s="733"/>
      <c r="ELG167" s="733"/>
      <c r="ELH167" s="733"/>
      <c r="ELI167" s="733"/>
      <c r="ELJ167" s="733"/>
      <c r="ELK167" s="733"/>
      <c r="ELL167" s="733"/>
      <c r="ELM167" s="733"/>
      <c r="ELN167" s="733"/>
      <c r="ELO167" s="733"/>
      <c r="ELP167" s="733"/>
      <c r="ELQ167" s="733"/>
      <c r="ELR167" s="733"/>
      <c r="ELS167" s="733"/>
      <c r="ELT167" s="733"/>
      <c r="ELU167" s="733"/>
      <c r="ELV167" s="733"/>
      <c r="ELW167" s="733"/>
      <c r="ELX167" s="733"/>
      <c r="ELY167" s="733"/>
      <c r="ELZ167" s="733"/>
      <c r="EMA167" s="733"/>
      <c r="EMB167" s="733"/>
      <c r="EMC167" s="733"/>
      <c r="EMD167" s="733"/>
      <c r="EME167" s="733"/>
      <c r="EMF167" s="733"/>
      <c r="EMG167" s="733"/>
      <c r="EMH167" s="733"/>
      <c r="EMI167" s="733"/>
      <c r="EMJ167" s="733"/>
      <c r="EMK167" s="733"/>
      <c r="EML167" s="733"/>
      <c r="EMM167" s="733"/>
      <c r="EMN167" s="733"/>
      <c r="EMO167" s="733"/>
      <c r="EMP167" s="733"/>
      <c r="EMQ167" s="733"/>
      <c r="EMR167" s="733"/>
      <c r="EMS167" s="733"/>
      <c r="EMT167" s="733"/>
      <c r="EMU167" s="733"/>
      <c r="EMV167" s="733"/>
      <c r="EMW167" s="733"/>
      <c r="EMX167" s="733"/>
      <c r="EMY167" s="733"/>
      <c r="EMZ167" s="733"/>
      <c r="ENA167" s="733"/>
      <c r="ENB167" s="733"/>
      <c r="ENC167" s="733"/>
      <c r="END167" s="733"/>
      <c r="ENE167" s="733"/>
      <c r="ENF167" s="733"/>
      <c r="ENG167" s="733"/>
      <c r="ENH167" s="733"/>
      <c r="ENI167" s="733"/>
      <c r="ENJ167" s="733"/>
      <c r="ENK167" s="733"/>
      <c r="ENL167" s="733"/>
      <c r="ENM167" s="733"/>
      <c r="ENN167" s="733"/>
      <c r="ENO167" s="733"/>
      <c r="ENP167" s="733"/>
      <c r="ENQ167" s="733"/>
      <c r="ENR167" s="733"/>
      <c r="ENS167" s="733"/>
      <c r="ENT167" s="733"/>
      <c r="ENU167" s="733"/>
      <c r="ENV167" s="733"/>
      <c r="ENW167" s="733"/>
      <c r="ENX167" s="733"/>
      <c r="ENY167" s="733"/>
      <c r="ENZ167" s="733"/>
      <c r="EOA167" s="733"/>
      <c r="EOB167" s="733"/>
      <c r="EOC167" s="733"/>
      <c r="EOD167" s="733"/>
      <c r="EOE167" s="733"/>
      <c r="EOF167" s="733"/>
      <c r="EOG167" s="733"/>
      <c r="EOH167" s="733"/>
      <c r="EOI167" s="733"/>
      <c r="EOJ167" s="733"/>
      <c r="EOK167" s="733"/>
      <c r="EOL167" s="733"/>
      <c r="EOM167" s="733"/>
      <c r="EON167" s="733"/>
      <c r="EOO167" s="733"/>
      <c r="EOP167" s="733"/>
      <c r="EOQ167" s="733"/>
      <c r="EOR167" s="733"/>
      <c r="EOS167" s="733"/>
      <c r="EOT167" s="733"/>
      <c r="EOU167" s="733"/>
      <c r="EOV167" s="733"/>
      <c r="EOW167" s="733"/>
      <c r="EOX167" s="733"/>
      <c r="EOY167" s="733"/>
      <c r="EOZ167" s="733"/>
      <c r="EPA167" s="733"/>
      <c r="EPB167" s="733"/>
      <c r="EPC167" s="733"/>
      <c r="EPD167" s="733"/>
      <c r="EPE167" s="733"/>
      <c r="EPF167" s="733"/>
      <c r="EPG167" s="733"/>
      <c r="EPH167" s="733"/>
      <c r="EPI167" s="733"/>
      <c r="EPJ167" s="733"/>
      <c r="EPK167" s="733"/>
      <c r="EPL167" s="733"/>
      <c r="EPM167" s="733"/>
      <c r="EPN167" s="733"/>
      <c r="EPO167" s="733"/>
      <c r="EPP167" s="733"/>
      <c r="EPQ167" s="733"/>
      <c r="EPR167" s="733"/>
      <c r="EPS167" s="733"/>
      <c r="EPT167" s="733"/>
      <c r="EPU167" s="733"/>
      <c r="EPV167" s="733"/>
      <c r="EPW167" s="733"/>
      <c r="EPX167" s="733"/>
      <c r="EPY167" s="733"/>
      <c r="EPZ167" s="733"/>
      <c r="EQA167" s="733"/>
      <c r="EQB167" s="733"/>
      <c r="EQC167" s="733"/>
      <c r="EQD167" s="733"/>
      <c r="EQE167" s="733"/>
      <c r="EQF167" s="733"/>
      <c r="EQG167" s="733"/>
      <c r="EQH167" s="733"/>
      <c r="EQI167" s="733"/>
      <c r="EQJ167" s="733"/>
      <c r="EQK167" s="733"/>
      <c r="EQL167" s="733"/>
      <c r="EQM167" s="733"/>
      <c r="EQN167" s="733"/>
      <c r="EQO167" s="733"/>
      <c r="EQP167" s="733"/>
      <c r="EQQ167" s="733"/>
      <c r="EQR167" s="733"/>
      <c r="EQS167" s="733"/>
      <c r="EQT167" s="733"/>
      <c r="EQU167" s="733"/>
      <c r="EQV167" s="733"/>
      <c r="EQW167" s="733"/>
      <c r="EQX167" s="733"/>
      <c r="EQY167" s="733"/>
      <c r="EQZ167" s="733"/>
      <c r="ERA167" s="733"/>
      <c r="ERB167" s="733"/>
      <c r="ERC167" s="733"/>
      <c r="ERD167" s="733"/>
      <c r="ERE167" s="733"/>
      <c r="ERF167" s="733"/>
      <c r="ERG167" s="733"/>
      <c r="ERH167" s="733"/>
      <c r="ERI167" s="733"/>
      <c r="ERJ167" s="733"/>
      <c r="ERK167" s="733"/>
      <c r="ERL167" s="733"/>
      <c r="ERM167" s="733"/>
      <c r="ERN167" s="733"/>
      <c r="ERO167" s="733"/>
      <c r="ERP167" s="733"/>
      <c r="ERQ167" s="733"/>
      <c r="ERR167" s="733"/>
      <c r="ERS167" s="733"/>
      <c r="ERT167" s="733"/>
      <c r="ERU167" s="733"/>
      <c r="ERV167" s="733"/>
      <c r="ERW167" s="733"/>
      <c r="ERX167" s="733"/>
      <c r="ERY167" s="733"/>
      <c r="ERZ167" s="733"/>
      <c r="ESA167" s="733"/>
      <c r="ESB167" s="733"/>
      <c r="ESC167" s="733"/>
      <c r="ESD167" s="733"/>
      <c r="ESE167" s="733"/>
      <c r="ESF167" s="733"/>
      <c r="ESG167" s="733"/>
      <c r="ESH167" s="733"/>
      <c r="ESI167" s="733"/>
      <c r="ESJ167" s="733"/>
      <c r="ESK167" s="733"/>
      <c r="ESL167" s="733"/>
      <c r="ESM167" s="733"/>
      <c r="ESN167" s="733"/>
      <c r="ESO167" s="733"/>
      <c r="ESP167" s="733"/>
      <c r="ESQ167" s="733"/>
      <c r="ESR167" s="733"/>
      <c r="ESS167" s="733"/>
      <c r="EST167" s="733"/>
      <c r="ESU167" s="733"/>
      <c r="ESV167" s="733"/>
      <c r="ESW167" s="733"/>
      <c r="ESX167" s="733"/>
      <c r="ESY167" s="733"/>
      <c r="ESZ167" s="733"/>
      <c r="ETA167" s="733"/>
      <c r="ETB167" s="733"/>
      <c r="ETC167" s="733"/>
      <c r="ETD167" s="733"/>
      <c r="ETE167" s="733"/>
      <c r="ETF167" s="733"/>
      <c r="ETG167" s="733"/>
      <c r="ETH167" s="733"/>
      <c r="ETI167" s="733"/>
      <c r="ETJ167" s="733"/>
      <c r="ETK167" s="733"/>
      <c r="ETL167" s="733"/>
      <c r="ETM167" s="733"/>
      <c r="ETN167" s="733"/>
      <c r="ETO167" s="733"/>
      <c r="ETP167" s="733"/>
      <c r="ETQ167" s="733"/>
      <c r="ETR167" s="733"/>
      <c r="ETS167" s="733"/>
      <c r="ETT167" s="733"/>
      <c r="ETU167" s="733"/>
      <c r="ETV167" s="733"/>
      <c r="ETW167" s="733"/>
      <c r="ETX167" s="733"/>
      <c r="ETY167" s="733"/>
      <c r="ETZ167" s="733"/>
      <c r="EUA167" s="733"/>
      <c r="EUB167" s="733"/>
      <c r="EUC167" s="733"/>
      <c r="EUD167" s="733"/>
      <c r="EUE167" s="733"/>
      <c r="EUF167" s="733"/>
      <c r="EUG167" s="733"/>
      <c r="EUH167" s="733"/>
      <c r="EUI167" s="733"/>
      <c r="EUJ167" s="733"/>
      <c r="EUK167" s="733"/>
      <c r="EUL167" s="733"/>
      <c r="EUM167" s="733"/>
      <c r="EUN167" s="733"/>
      <c r="EUO167" s="733"/>
      <c r="EUP167" s="733"/>
      <c r="EUQ167" s="733"/>
      <c r="EUR167" s="733"/>
      <c r="EUS167" s="733"/>
      <c r="EUT167" s="733"/>
      <c r="EUU167" s="733"/>
      <c r="EUV167" s="733"/>
      <c r="EUW167" s="733"/>
      <c r="EUX167" s="733"/>
      <c r="EUY167" s="733"/>
      <c r="EUZ167" s="733"/>
      <c r="EVA167" s="733"/>
      <c r="EVB167" s="733"/>
      <c r="EVC167" s="733"/>
      <c r="EVD167" s="733"/>
      <c r="EVE167" s="733"/>
      <c r="EVF167" s="733"/>
      <c r="EVG167" s="733"/>
      <c r="EVH167" s="733"/>
      <c r="EVI167" s="733"/>
      <c r="EVJ167" s="733"/>
      <c r="EVK167" s="733"/>
      <c r="EVL167" s="733"/>
      <c r="EVM167" s="733"/>
      <c r="EVN167" s="733"/>
      <c r="EVO167" s="733"/>
      <c r="EVP167" s="733"/>
      <c r="EVQ167" s="733"/>
      <c r="EVR167" s="733"/>
      <c r="EVS167" s="733"/>
      <c r="EVT167" s="733"/>
      <c r="EVU167" s="733"/>
      <c r="EVV167" s="733"/>
      <c r="EVW167" s="733"/>
      <c r="EVX167" s="733"/>
      <c r="EVY167" s="733"/>
      <c r="EVZ167" s="733"/>
      <c r="EWA167" s="733"/>
      <c r="EWB167" s="733"/>
      <c r="EWC167" s="733"/>
      <c r="EWD167" s="733"/>
      <c r="EWE167" s="733"/>
      <c r="EWF167" s="733"/>
      <c r="EWG167" s="733"/>
      <c r="EWH167" s="733"/>
      <c r="EWI167" s="733"/>
      <c r="EWJ167" s="733"/>
      <c r="EWK167" s="733"/>
      <c r="EWL167" s="733"/>
      <c r="EWM167" s="733"/>
      <c r="EWN167" s="733"/>
      <c r="EWO167" s="733"/>
      <c r="EWP167" s="733"/>
      <c r="EWQ167" s="733"/>
      <c r="EWR167" s="733"/>
      <c r="EWS167" s="733"/>
      <c r="EWT167" s="733"/>
      <c r="EWU167" s="733"/>
      <c r="EWV167" s="733"/>
      <c r="EWW167" s="733"/>
      <c r="EWX167" s="733"/>
      <c r="EWY167" s="733"/>
      <c r="EWZ167" s="733"/>
      <c r="EXA167" s="733"/>
      <c r="EXB167" s="733"/>
      <c r="EXC167" s="733"/>
      <c r="EXD167" s="733"/>
      <c r="EXE167" s="733"/>
      <c r="EXF167" s="733"/>
      <c r="EXG167" s="733"/>
      <c r="EXH167" s="733"/>
      <c r="EXI167" s="733"/>
      <c r="EXJ167" s="733"/>
      <c r="EXK167" s="733"/>
      <c r="EXL167" s="733"/>
      <c r="EXM167" s="733"/>
      <c r="EXN167" s="733"/>
      <c r="EXO167" s="733"/>
      <c r="EXP167" s="733"/>
      <c r="EXQ167" s="733"/>
      <c r="EXR167" s="733"/>
      <c r="EXS167" s="733"/>
      <c r="EXT167" s="733"/>
      <c r="EXU167" s="733"/>
      <c r="EXV167" s="733"/>
      <c r="EXW167" s="733"/>
      <c r="EXX167" s="733"/>
      <c r="EXY167" s="733"/>
      <c r="EXZ167" s="733"/>
      <c r="EYA167" s="733"/>
      <c r="EYB167" s="733"/>
      <c r="EYC167" s="733"/>
      <c r="EYD167" s="733"/>
      <c r="EYE167" s="733"/>
      <c r="EYF167" s="733"/>
      <c r="EYG167" s="733"/>
      <c r="EYH167" s="733"/>
      <c r="EYI167" s="733"/>
      <c r="EYJ167" s="733"/>
      <c r="EYK167" s="733"/>
      <c r="EYL167" s="733"/>
      <c r="EYM167" s="733"/>
      <c r="EYN167" s="733"/>
      <c r="EYO167" s="733"/>
      <c r="EYP167" s="733"/>
      <c r="EYQ167" s="733"/>
      <c r="EYR167" s="733"/>
      <c r="EYS167" s="733"/>
      <c r="EYT167" s="733"/>
      <c r="EYU167" s="733"/>
      <c r="EYV167" s="733"/>
      <c r="EYW167" s="733"/>
      <c r="EYX167" s="733"/>
      <c r="EYY167" s="733"/>
      <c r="EYZ167" s="733"/>
      <c r="EZA167" s="733"/>
      <c r="EZB167" s="733"/>
      <c r="EZC167" s="733"/>
      <c r="EZD167" s="733"/>
      <c r="EZE167" s="733"/>
      <c r="EZF167" s="733"/>
      <c r="EZG167" s="733"/>
      <c r="EZH167" s="733"/>
      <c r="EZI167" s="733"/>
      <c r="EZJ167" s="733"/>
      <c r="EZK167" s="733"/>
      <c r="EZL167" s="733"/>
      <c r="EZM167" s="733"/>
      <c r="EZN167" s="733"/>
      <c r="EZO167" s="733"/>
      <c r="EZP167" s="733"/>
      <c r="EZQ167" s="733"/>
      <c r="EZR167" s="733"/>
      <c r="EZS167" s="733"/>
      <c r="EZT167" s="733"/>
      <c r="EZU167" s="733"/>
      <c r="EZV167" s="733"/>
      <c r="EZW167" s="733"/>
      <c r="EZX167" s="733"/>
      <c r="EZY167" s="733"/>
      <c r="EZZ167" s="733"/>
      <c r="FAA167" s="733"/>
      <c r="FAB167" s="733"/>
      <c r="FAC167" s="733"/>
      <c r="FAD167" s="733"/>
      <c r="FAE167" s="733"/>
      <c r="FAF167" s="733"/>
      <c r="FAG167" s="733"/>
      <c r="FAH167" s="733"/>
      <c r="FAI167" s="733"/>
      <c r="FAJ167" s="733"/>
      <c r="FAK167" s="733"/>
      <c r="FAL167" s="733"/>
      <c r="FAM167" s="733"/>
      <c r="FAN167" s="733"/>
      <c r="FAO167" s="733"/>
      <c r="FAP167" s="733"/>
      <c r="FAQ167" s="733"/>
      <c r="FAR167" s="733"/>
      <c r="FAS167" s="733"/>
      <c r="FAT167" s="733"/>
      <c r="FAU167" s="733"/>
      <c r="FAV167" s="733"/>
      <c r="FAW167" s="733"/>
      <c r="FAX167" s="733"/>
      <c r="FAY167" s="733"/>
      <c r="FAZ167" s="733"/>
      <c r="FBA167" s="733"/>
      <c r="FBB167" s="733"/>
      <c r="FBC167" s="733"/>
      <c r="FBD167" s="733"/>
      <c r="FBE167" s="733"/>
      <c r="FBF167" s="733"/>
      <c r="FBG167" s="733"/>
      <c r="FBH167" s="733"/>
      <c r="FBI167" s="733"/>
      <c r="FBJ167" s="733"/>
      <c r="FBK167" s="733"/>
      <c r="FBL167" s="733"/>
      <c r="FBM167" s="733"/>
      <c r="FBN167" s="733"/>
      <c r="FBO167" s="733"/>
      <c r="FBP167" s="733"/>
      <c r="FBQ167" s="733"/>
      <c r="FBR167" s="733"/>
      <c r="FBS167" s="733"/>
      <c r="FBT167" s="733"/>
      <c r="FBU167" s="733"/>
      <c r="FBV167" s="733"/>
      <c r="FBW167" s="733"/>
      <c r="FBX167" s="733"/>
      <c r="FBY167" s="733"/>
      <c r="FBZ167" s="733"/>
      <c r="FCA167" s="733"/>
      <c r="FCB167" s="733"/>
      <c r="FCC167" s="733"/>
      <c r="FCD167" s="733"/>
      <c r="FCE167" s="733"/>
      <c r="FCF167" s="733"/>
      <c r="FCG167" s="733"/>
      <c r="FCH167" s="733"/>
      <c r="FCI167" s="733"/>
      <c r="FCJ167" s="733"/>
      <c r="FCK167" s="733"/>
      <c r="FCL167" s="733"/>
      <c r="FCM167" s="733"/>
      <c r="FCN167" s="733"/>
      <c r="FCO167" s="733"/>
      <c r="FCP167" s="733"/>
      <c r="FCQ167" s="733"/>
      <c r="FCR167" s="733"/>
      <c r="FCS167" s="733"/>
      <c r="FCT167" s="733"/>
      <c r="FCU167" s="733"/>
      <c r="FCV167" s="733"/>
      <c r="FCW167" s="733"/>
      <c r="FCX167" s="733"/>
      <c r="FCY167" s="733"/>
      <c r="FCZ167" s="733"/>
      <c r="FDA167" s="733"/>
      <c r="FDB167" s="733"/>
      <c r="FDC167" s="733"/>
      <c r="FDD167" s="733"/>
      <c r="FDE167" s="733"/>
      <c r="FDF167" s="733"/>
      <c r="FDG167" s="733"/>
      <c r="FDH167" s="733"/>
      <c r="FDI167" s="733"/>
      <c r="FDJ167" s="733"/>
      <c r="FDK167" s="733"/>
      <c r="FDL167" s="733"/>
      <c r="FDM167" s="733"/>
      <c r="FDN167" s="733"/>
      <c r="FDO167" s="733"/>
      <c r="FDP167" s="733"/>
      <c r="FDQ167" s="733"/>
      <c r="FDR167" s="733"/>
      <c r="FDS167" s="733"/>
      <c r="FDT167" s="733"/>
      <c r="FDU167" s="733"/>
      <c r="FDV167" s="733"/>
      <c r="FDW167" s="733"/>
      <c r="FDX167" s="733"/>
      <c r="FDY167" s="733"/>
      <c r="FDZ167" s="733"/>
      <c r="FEA167" s="733"/>
      <c r="FEB167" s="733"/>
      <c r="FEC167" s="733"/>
      <c r="FED167" s="733"/>
      <c r="FEE167" s="733"/>
      <c r="FEF167" s="733"/>
      <c r="FEG167" s="733"/>
      <c r="FEH167" s="733"/>
      <c r="FEI167" s="733"/>
      <c r="FEJ167" s="733"/>
      <c r="FEK167" s="733"/>
      <c r="FEL167" s="733"/>
      <c r="FEM167" s="733"/>
      <c r="FEN167" s="733"/>
      <c r="FEO167" s="733"/>
      <c r="FEP167" s="733"/>
      <c r="FEQ167" s="733"/>
      <c r="FER167" s="733"/>
      <c r="FES167" s="733"/>
      <c r="FET167" s="733"/>
      <c r="FEU167" s="733"/>
      <c r="FEV167" s="733"/>
      <c r="FEW167" s="733"/>
      <c r="FEX167" s="733"/>
      <c r="FEY167" s="733"/>
      <c r="FEZ167" s="733"/>
      <c r="FFA167" s="733"/>
      <c r="FFB167" s="733"/>
      <c r="FFC167" s="733"/>
      <c r="FFD167" s="733"/>
      <c r="FFE167" s="733"/>
      <c r="FFF167" s="733"/>
      <c r="FFG167" s="733"/>
      <c r="FFH167" s="733"/>
      <c r="FFI167" s="733"/>
      <c r="FFJ167" s="733"/>
      <c r="FFK167" s="733"/>
      <c r="FFL167" s="733"/>
      <c r="FFM167" s="733"/>
      <c r="FFN167" s="733"/>
      <c r="FFO167" s="733"/>
      <c r="FFP167" s="733"/>
      <c r="FFQ167" s="733"/>
      <c r="FFR167" s="733"/>
      <c r="FFS167" s="733"/>
      <c r="FFT167" s="733"/>
      <c r="FFU167" s="733"/>
      <c r="FFV167" s="733"/>
      <c r="FFW167" s="733"/>
      <c r="FFX167" s="733"/>
      <c r="FFY167" s="733"/>
      <c r="FFZ167" s="733"/>
      <c r="FGA167" s="733"/>
      <c r="FGB167" s="733"/>
      <c r="FGC167" s="733"/>
      <c r="FGD167" s="733"/>
      <c r="FGE167" s="733"/>
      <c r="FGF167" s="733"/>
      <c r="FGG167" s="733"/>
      <c r="FGH167" s="733"/>
      <c r="FGI167" s="733"/>
      <c r="FGJ167" s="733"/>
      <c r="FGK167" s="733"/>
      <c r="FGL167" s="733"/>
      <c r="FGM167" s="733"/>
      <c r="FGN167" s="733"/>
      <c r="FGO167" s="733"/>
      <c r="FGP167" s="733"/>
      <c r="FGQ167" s="733"/>
      <c r="FGR167" s="733"/>
      <c r="FGS167" s="733"/>
      <c r="FGT167" s="733"/>
      <c r="FGU167" s="733"/>
      <c r="FGV167" s="733"/>
      <c r="FGW167" s="733"/>
      <c r="FGX167" s="733"/>
      <c r="FGY167" s="733"/>
      <c r="FGZ167" s="733"/>
      <c r="FHA167" s="733"/>
      <c r="FHB167" s="733"/>
      <c r="FHC167" s="733"/>
      <c r="FHD167" s="733"/>
      <c r="FHE167" s="733"/>
      <c r="FHF167" s="733"/>
      <c r="FHG167" s="733"/>
      <c r="FHH167" s="733"/>
      <c r="FHI167" s="733"/>
      <c r="FHJ167" s="733"/>
      <c r="FHK167" s="733"/>
      <c r="FHL167" s="733"/>
      <c r="FHM167" s="733"/>
      <c r="FHN167" s="733"/>
      <c r="FHO167" s="733"/>
      <c r="FHP167" s="733"/>
      <c r="FHQ167" s="733"/>
      <c r="FHR167" s="733"/>
      <c r="FHS167" s="733"/>
      <c r="FHT167" s="733"/>
      <c r="FHU167" s="733"/>
      <c r="FHV167" s="733"/>
      <c r="FHW167" s="733"/>
      <c r="FHX167" s="733"/>
      <c r="FHY167" s="733"/>
      <c r="FHZ167" s="733"/>
      <c r="FIA167" s="733"/>
      <c r="FIB167" s="733"/>
      <c r="FIC167" s="733"/>
      <c r="FID167" s="733"/>
      <c r="FIE167" s="733"/>
      <c r="FIF167" s="733"/>
      <c r="FIG167" s="733"/>
      <c r="FIH167" s="733"/>
      <c r="FII167" s="733"/>
      <c r="FIJ167" s="733"/>
      <c r="FIK167" s="733"/>
      <c r="FIL167" s="733"/>
      <c r="FIM167" s="733"/>
      <c r="FIN167" s="733"/>
      <c r="FIO167" s="733"/>
      <c r="FIP167" s="733"/>
      <c r="FIQ167" s="733"/>
      <c r="FIR167" s="733"/>
      <c r="FIS167" s="733"/>
      <c r="FIT167" s="733"/>
      <c r="FIU167" s="733"/>
      <c r="FIV167" s="733"/>
      <c r="FIW167" s="733"/>
      <c r="FIX167" s="733"/>
      <c r="FIY167" s="733"/>
      <c r="FIZ167" s="733"/>
      <c r="FJA167" s="733"/>
      <c r="FJB167" s="733"/>
      <c r="FJC167" s="733"/>
      <c r="FJD167" s="733"/>
      <c r="FJE167" s="733"/>
      <c r="FJF167" s="733"/>
      <c r="FJG167" s="733"/>
      <c r="FJH167" s="733"/>
      <c r="FJI167" s="733"/>
      <c r="FJJ167" s="733"/>
      <c r="FJK167" s="733"/>
      <c r="FJL167" s="733"/>
      <c r="FJM167" s="733"/>
      <c r="FJN167" s="733"/>
      <c r="FJO167" s="733"/>
      <c r="FJP167" s="733"/>
      <c r="FJQ167" s="733"/>
      <c r="FJR167" s="733"/>
      <c r="FJS167" s="733"/>
      <c r="FJT167" s="733"/>
      <c r="FJU167" s="733"/>
      <c r="FJV167" s="733"/>
      <c r="FJW167" s="733"/>
      <c r="FJX167" s="733"/>
      <c r="FJY167" s="733"/>
      <c r="FJZ167" s="733"/>
      <c r="FKA167" s="733"/>
      <c r="FKB167" s="733"/>
      <c r="FKC167" s="733"/>
      <c r="FKD167" s="733"/>
      <c r="FKE167" s="733"/>
      <c r="FKF167" s="733"/>
      <c r="FKG167" s="733"/>
      <c r="FKH167" s="733"/>
      <c r="FKI167" s="733"/>
      <c r="FKJ167" s="733"/>
      <c r="FKK167" s="733"/>
      <c r="FKL167" s="733"/>
      <c r="FKM167" s="733"/>
      <c r="FKN167" s="733"/>
      <c r="FKO167" s="733"/>
      <c r="FKP167" s="733"/>
      <c r="FKQ167" s="733"/>
      <c r="FKR167" s="733"/>
      <c r="FKS167" s="733"/>
      <c r="FKT167" s="733"/>
      <c r="FKU167" s="733"/>
      <c r="FKV167" s="733"/>
      <c r="FKW167" s="733"/>
      <c r="FKX167" s="733"/>
      <c r="FKY167" s="733"/>
      <c r="FKZ167" s="733"/>
      <c r="FLA167" s="733"/>
      <c r="FLB167" s="733"/>
      <c r="FLC167" s="733"/>
      <c r="FLD167" s="733"/>
      <c r="FLE167" s="733"/>
      <c r="FLF167" s="733"/>
      <c r="FLG167" s="733"/>
      <c r="FLH167" s="733"/>
      <c r="FLI167" s="733"/>
      <c r="FLJ167" s="733"/>
      <c r="FLK167" s="733"/>
      <c r="FLL167" s="733"/>
      <c r="FLM167" s="733"/>
      <c r="FLN167" s="733"/>
      <c r="FLO167" s="733"/>
      <c r="FLP167" s="733"/>
      <c r="FLQ167" s="733"/>
      <c r="FLR167" s="733"/>
      <c r="FLS167" s="733"/>
      <c r="FLT167" s="733"/>
      <c r="FLU167" s="733"/>
      <c r="FLV167" s="733"/>
      <c r="FLW167" s="733"/>
      <c r="FLX167" s="733"/>
      <c r="FLY167" s="733"/>
      <c r="FLZ167" s="733"/>
      <c r="FMA167" s="733"/>
      <c r="FMB167" s="733"/>
      <c r="FMC167" s="733"/>
      <c r="FMD167" s="733"/>
      <c r="FME167" s="733"/>
      <c r="FMF167" s="733"/>
      <c r="FMG167" s="733"/>
      <c r="FMH167" s="733"/>
      <c r="FMI167" s="733"/>
      <c r="FMJ167" s="733"/>
      <c r="FMK167" s="733"/>
      <c r="FML167" s="733"/>
      <c r="FMM167" s="733"/>
      <c r="FMN167" s="733"/>
      <c r="FMO167" s="733"/>
      <c r="FMP167" s="733"/>
      <c r="FMQ167" s="733"/>
      <c r="FMR167" s="733"/>
      <c r="FMS167" s="733"/>
      <c r="FMT167" s="733"/>
      <c r="FMU167" s="733"/>
      <c r="FMV167" s="733"/>
      <c r="FMW167" s="733"/>
      <c r="FMX167" s="733"/>
      <c r="FMY167" s="733"/>
      <c r="FMZ167" s="733"/>
      <c r="FNA167" s="733"/>
      <c r="FNB167" s="733"/>
      <c r="FNC167" s="733"/>
      <c r="FND167" s="733"/>
      <c r="FNE167" s="733"/>
      <c r="FNF167" s="733"/>
      <c r="FNG167" s="733"/>
      <c r="FNH167" s="733"/>
      <c r="FNI167" s="733"/>
      <c r="FNJ167" s="733"/>
      <c r="FNK167" s="733"/>
      <c r="FNL167" s="733"/>
      <c r="FNM167" s="733"/>
      <c r="FNN167" s="733"/>
      <c r="FNO167" s="733"/>
      <c r="FNP167" s="733"/>
      <c r="FNQ167" s="733"/>
      <c r="FNR167" s="733"/>
      <c r="FNS167" s="733"/>
      <c r="FNT167" s="733"/>
      <c r="FNU167" s="733"/>
      <c r="FNV167" s="733"/>
      <c r="FNW167" s="733"/>
      <c r="FNX167" s="733"/>
      <c r="FNY167" s="733"/>
      <c r="FNZ167" s="733"/>
      <c r="FOA167" s="733"/>
      <c r="FOB167" s="733"/>
      <c r="FOC167" s="733"/>
      <c r="FOD167" s="733"/>
      <c r="FOE167" s="733"/>
      <c r="FOF167" s="733"/>
      <c r="FOG167" s="733"/>
      <c r="FOH167" s="733"/>
      <c r="FOI167" s="733"/>
      <c r="FOJ167" s="733"/>
      <c r="FOK167" s="733"/>
      <c r="FOL167" s="733"/>
      <c r="FOM167" s="733"/>
      <c r="FON167" s="733"/>
      <c r="FOO167" s="733"/>
      <c r="FOP167" s="733"/>
      <c r="FOQ167" s="733"/>
      <c r="FOR167" s="733"/>
      <c r="FOS167" s="733"/>
      <c r="FOT167" s="733"/>
      <c r="FOU167" s="733"/>
      <c r="FOV167" s="733"/>
      <c r="FOW167" s="733"/>
      <c r="FOX167" s="733"/>
      <c r="FOY167" s="733"/>
      <c r="FOZ167" s="733"/>
      <c r="FPA167" s="733"/>
      <c r="FPB167" s="733"/>
      <c r="FPC167" s="733"/>
      <c r="FPD167" s="733"/>
      <c r="FPE167" s="733"/>
      <c r="FPF167" s="733"/>
      <c r="FPG167" s="733"/>
      <c r="FPH167" s="733"/>
      <c r="FPI167" s="733"/>
      <c r="FPJ167" s="733"/>
      <c r="FPK167" s="733"/>
      <c r="FPL167" s="733"/>
      <c r="FPM167" s="733"/>
      <c r="FPN167" s="733"/>
      <c r="FPO167" s="733"/>
      <c r="FPP167" s="733"/>
      <c r="FPQ167" s="733"/>
      <c r="FPR167" s="733"/>
      <c r="FPS167" s="733"/>
      <c r="FPT167" s="733"/>
      <c r="FPU167" s="733"/>
      <c r="FPV167" s="733"/>
      <c r="FPW167" s="733"/>
      <c r="FPX167" s="733"/>
      <c r="FPY167" s="733"/>
      <c r="FPZ167" s="733"/>
      <c r="FQA167" s="733"/>
      <c r="FQB167" s="733"/>
      <c r="FQC167" s="733"/>
      <c r="FQD167" s="733"/>
      <c r="FQE167" s="733"/>
      <c r="FQF167" s="733"/>
      <c r="FQG167" s="733"/>
      <c r="FQH167" s="733"/>
      <c r="FQI167" s="733"/>
      <c r="FQJ167" s="733"/>
      <c r="FQK167" s="733"/>
      <c r="FQL167" s="733"/>
      <c r="FQM167" s="733"/>
      <c r="FQN167" s="733"/>
      <c r="FQO167" s="733"/>
      <c r="FQP167" s="733"/>
      <c r="FQQ167" s="733"/>
      <c r="FQR167" s="733"/>
      <c r="FQS167" s="733"/>
      <c r="FQT167" s="733"/>
      <c r="FQU167" s="733"/>
      <c r="FQV167" s="733"/>
      <c r="FQW167" s="733"/>
      <c r="FQX167" s="733"/>
      <c r="FQY167" s="733"/>
      <c r="FQZ167" s="733"/>
      <c r="FRA167" s="733"/>
      <c r="FRB167" s="733"/>
      <c r="FRC167" s="733"/>
      <c r="FRD167" s="733"/>
      <c r="FRE167" s="733"/>
      <c r="FRF167" s="733"/>
      <c r="FRG167" s="733"/>
      <c r="FRH167" s="733"/>
      <c r="FRI167" s="733"/>
      <c r="FRJ167" s="733"/>
      <c r="FRK167" s="733"/>
      <c r="FRL167" s="733"/>
      <c r="FRM167" s="733"/>
      <c r="FRN167" s="733"/>
      <c r="FRO167" s="733"/>
      <c r="FRP167" s="733"/>
      <c r="FRQ167" s="733"/>
      <c r="FRR167" s="733"/>
      <c r="FRS167" s="733"/>
      <c r="FRT167" s="733"/>
      <c r="FRU167" s="733"/>
      <c r="FRV167" s="733"/>
      <c r="FRW167" s="733"/>
      <c r="FRX167" s="733"/>
      <c r="FRY167" s="733"/>
      <c r="FRZ167" s="733"/>
      <c r="FSA167" s="733"/>
      <c r="FSB167" s="733"/>
      <c r="FSC167" s="733"/>
      <c r="FSD167" s="733"/>
      <c r="FSE167" s="733"/>
      <c r="FSF167" s="733"/>
      <c r="FSG167" s="733"/>
      <c r="FSH167" s="733"/>
      <c r="FSI167" s="733"/>
      <c r="FSJ167" s="733"/>
      <c r="FSK167" s="733"/>
      <c r="FSL167" s="733"/>
      <c r="FSM167" s="733"/>
      <c r="FSN167" s="733"/>
      <c r="FSO167" s="733"/>
      <c r="FSP167" s="733"/>
      <c r="FSQ167" s="733"/>
      <c r="FSR167" s="733"/>
      <c r="FSS167" s="733"/>
      <c r="FST167" s="733"/>
      <c r="FSU167" s="733"/>
      <c r="FSV167" s="733"/>
      <c r="FSW167" s="733"/>
      <c r="FSX167" s="733"/>
      <c r="FSY167" s="733"/>
      <c r="FSZ167" s="733"/>
      <c r="FTA167" s="733"/>
      <c r="FTB167" s="733"/>
      <c r="FTC167" s="733"/>
      <c r="FTD167" s="733"/>
      <c r="FTE167" s="733"/>
      <c r="FTF167" s="733"/>
      <c r="FTG167" s="733"/>
      <c r="FTH167" s="733"/>
      <c r="FTI167" s="733"/>
      <c r="FTJ167" s="733"/>
      <c r="FTK167" s="733"/>
      <c r="FTL167" s="733"/>
      <c r="FTM167" s="733"/>
      <c r="FTN167" s="733"/>
      <c r="FTO167" s="733"/>
      <c r="FTP167" s="733"/>
      <c r="FTQ167" s="733"/>
      <c r="FTR167" s="733"/>
      <c r="FTS167" s="733"/>
      <c r="FTT167" s="733"/>
      <c r="FTU167" s="733"/>
      <c r="FTV167" s="733"/>
      <c r="FTW167" s="733"/>
      <c r="FTX167" s="733"/>
      <c r="FTY167" s="733"/>
      <c r="FTZ167" s="733"/>
      <c r="FUA167" s="733"/>
      <c r="FUB167" s="733"/>
      <c r="FUC167" s="733"/>
      <c r="FUD167" s="733"/>
      <c r="FUE167" s="733"/>
      <c r="FUF167" s="733"/>
      <c r="FUG167" s="733"/>
      <c r="FUH167" s="733"/>
      <c r="FUI167" s="733"/>
      <c r="FUJ167" s="733"/>
      <c r="FUK167" s="733"/>
      <c r="FUL167" s="733"/>
      <c r="FUM167" s="733"/>
      <c r="FUN167" s="733"/>
      <c r="FUO167" s="733"/>
      <c r="FUP167" s="733"/>
      <c r="FUQ167" s="733"/>
      <c r="FUR167" s="733"/>
      <c r="FUS167" s="733"/>
      <c r="FUT167" s="733"/>
      <c r="FUU167" s="733"/>
      <c r="FUV167" s="733"/>
      <c r="FUW167" s="733"/>
      <c r="FUX167" s="733"/>
      <c r="FUY167" s="733"/>
      <c r="FUZ167" s="733"/>
      <c r="FVA167" s="733"/>
      <c r="FVB167" s="733"/>
      <c r="FVC167" s="733"/>
      <c r="FVD167" s="733"/>
      <c r="FVE167" s="733"/>
      <c r="FVF167" s="733"/>
      <c r="FVG167" s="733"/>
      <c r="FVH167" s="733"/>
      <c r="FVI167" s="733"/>
      <c r="FVJ167" s="733"/>
      <c r="FVK167" s="733"/>
      <c r="FVL167" s="733"/>
      <c r="FVM167" s="733"/>
      <c r="FVN167" s="733"/>
      <c r="FVO167" s="733"/>
      <c r="FVP167" s="733"/>
      <c r="FVQ167" s="733"/>
      <c r="FVR167" s="733"/>
      <c r="FVS167" s="733"/>
      <c r="FVT167" s="733"/>
      <c r="FVU167" s="733"/>
      <c r="FVV167" s="733"/>
      <c r="FVW167" s="733"/>
      <c r="FVX167" s="733"/>
      <c r="FVY167" s="733"/>
      <c r="FVZ167" s="733"/>
      <c r="FWA167" s="733"/>
      <c r="FWB167" s="733"/>
      <c r="FWC167" s="733"/>
      <c r="FWD167" s="733"/>
      <c r="FWE167" s="733"/>
      <c r="FWF167" s="733"/>
      <c r="FWG167" s="733"/>
      <c r="FWH167" s="733"/>
      <c r="FWI167" s="733"/>
      <c r="FWJ167" s="733"/>
      <c r="FWK167" s="733"/>
      <c r="FWL167" s="733"/>
      <c r="FWM167" s="733"/>
      <c r="FWN167" s="733"/>
      <c r="FWO167" s="733"/>
      <c r="FWP167" s="733"/>
      <c r="FWQ167" s="733"/>
      <c r="FWR167" s="733"/>
      <c r="FWS167" s="733"/>
      <c r="FWT167" s="733"/>
      <c r="FWU167" s="733"/>
      <c r="FWV167" s="733"/>
      <c r="FWW167" s="733"/>
      <c r="FWX167" s="733"/>
      <c r="FWY167" s="733"/>
      <c r="FWZ167" s="733"/>
      <c r="FXA167" s="733"/>
      <c r="FXB167" s="733"/>
      <c r="FXC167" s="733"/>
      <c r="FXD167" s="733"/>
      <c r="FXE167" s="733"/>
      <c r="FXF167" s="733"/>
      <c r="FXG167" s="733"/>
      <c r="FXH167" s="733"/>
      <c r="FXI167" s="733"/>
      <c r="FXJ167" s="733"/>
      <c r="FXK167" s="733"/>
      <c r="FXL167" s="733"/>
      <c r="FXM167" s="733"/>
      <c r="FXN167" s="733"/>
      <c r="FXO167" s="733"/>
      <c r="FXP167" s="733"/>
      <c r="FXQ167" s="733"/>
      <c r="FXR167" s="733"/>
      <c r="FXS167" s="733"/>
      <c r="FXT167" s="733"/>
      <c r="FXU167" s="733"/>
      <c r="FXV167" s="733"/>
      <c r="FXW167" s="733"/>
      <c r="FXX167" s="733"/>
      <c r="FXY167" s="733"/>
      <c r="FXZ167" s="733"/>
      <c r="FYA167" s="733"/>
      <c r="FYB167" s="733"/>
      <c r="FYC167" s="733"/>
      <c r="FYD167" s="733"/>
      <c r="FYE167" s="733"/>
      <c r="FYF167" s="733"/>
      <c r="FYG167" s="733"/>
      <c r="FYH167" s="733"/>
      <c r="FYI167" s="733"/>
      <c r="FYJ167" s="733"/>
      <c r="FYK167" s="733"/>
      <c r="FYL167" s="733"/>
      <c r="FYM167" s="733"/>
      <c r="FYN167" s="733"/>
      <c r="FYO167" s="733"/>
      <c r="FYP167" s="733"/>
      <c r="FYQ167" s="733"/>
      <c r="FYR167" s="733"/>
      <c r="FYS167" s="733"/>
      <c r="FYT167" s="733"/>
      <c r="FYU167" s="733"/>
      <c r="FYV167" s="733"/>
      <c r="FYW167" s="733"/>
      <c r="FYX167" s="733"/>
      <c r="FYY167" s="733"/>
      <c r="FYZ167" s="733"/>
      <c r="FZA167" s="733"/>
      <c r="FZB167" s="733"/>
      <c r="FZC167" s="733"/>
      <c r="FZD167" s="733"/>
      <c r="FZE167" s="733"/>
      <c r="FZF167" s="733"/>
      <c r="FZG167" s="733"/>
      <c r="FZH167" s="733"/>
      <c r="FZI167" s="733"/>
      <c r="FZJ167" s="733"/>
      <c r="FZK167" s="733"/>
      <c r="FZL167" s="733"/>
      <c r="FZM167" s="733"/>
      <c r="FZN167" s="733"/>
      <c r="FZO167" s="733"/>
      <c r="FZP167" s="733"/>
      <c r="FZQ167" s="733"/>
      <c r="FZR167" s="733"/>
      <c r="FZS167" s="733"/>
      <c r="FZT167" s="733"/>
      <c r="FZU167" s="733"/>
      <c r="FZV167" s="733"/>
      <c r="FZW167" s="733"/>
      <c r="FZX167" s="733"/>
      <c r="FZY167" s="733"/>
      <c r="FZZ167" s="733"/>
      <c r="GAA167" s="733"/>
      <c r="GAB167" s="733"/>
      <c r="GAC167" s="733"/>
      <c r="GAD167" s="733"/>
      <c r="GAE167" s="733"/>
      <c r="GAF167" s="733"/>
      <c r="GAG167" s="733"/>
      <c r="GAH167" s="733"/>
      <c r="GAI167" s="733"/>
      <c r="GAJ167" s="733"/>
      <c r="GAK167" s="733"/>
      <c r="GAL167" s="733"/>
      <c r="GAM167" s="733"/>
      <c r="GAN167" s="733"/>
      <c r="GAO167" s="733"/>
      <c r="GAP167" s="733"/>
      <c r="GAQ167" s="733"/>
      <c r="GAR167" s="733"/>
      <c r="GAS167" s="733"/>
      <c r="GAT167" s="733"/>
      <c r="GAU167" s="733"/>
      <c r="GAV167" s="733"/>
      <c r="GAW167" s="733"/>
      <c r="GAX167" s="733"/>
      <c r="GAY167" s="733"/>
      <c r="GAZ167" s="733"/>
      <c r="GBA167" s="733"/>
      <c r="GBB167" s="733"/>
      <c r="GBC167" s="733"/>
      <c r="GBD167" s="733"/>
      <c r="GBE167" s="733"/>
      <c r="GBF167" s="733"/>
      <c r="GBG167" s="733"/>
      <c r="GBH167" s="733"/>
      <c r="GBI167" s="733"/>
      <c r="GBJ167" s="733"/>
      <c r="GBK167" s="733"/>
      <c r="GBL167" s="733"/>
      <c r="GBM167" s="733"/>
      <c r="GBN167" s="733"/>
      <c r="GBO167" s="733"/>
      <c r="GBP167" s="733"/>
      <c r="GBQ167" s="733"/>
      <c r="GBR167" s="733"/>
      <c r="GBS167" s="733"/>
      <c r="GBT167" s="733"/>
      <c r="GBU167" s="733"/>
      <c r="GBV167" s="733"/>
      <c r="GBW167" s="733"/>
      <c r="GBX167" s="733"/>
      <c r="GBY167" s="733"/>
      <c r="GBZ167" s="733"/>
      <c r="GCA167" s="733"/>
      <c r="GCB167" s="733"/>
      <c r="GCC167" s="733"/>
      <c r="GCD167" s="733"/>
      <c r="GCE167" s="733"/>
      <c r="GCF167" s="733"/>
      <c r="GCG167" s="733"/>
      <c r="GCH167" s="733"/>
      <c r="GCI167" s="733"/>
      <c r="GCJ167" s="733"/>
      <c r="GCK167" s="733"/>
      <c r="GCL167" s="733"/>
      <c r="GCM167" s="733"/>
      <c r="GCN167" s="733"/>
      <c r="GCO167" s="733"/>
      <c r="GCP167" s="733"/>
      <c r="GCQ167" s="733"/>
      <c r="GCR167" s="733"/>
      <c r="GCS167" s="733"/>
      <c r="GCT167" s="733"/>
      <c r="GCU167" s="733"/>
      <c r="GCV167" s="733"/>
      <c r="GCW167" s="733"/>
      <c r="GCX167" s="733"/>
      <c r="GCY167" s="733"/>
      <c r="GCZ167" s="733"/>
      <c r="GDA167" s="733"/>
      <c r="GDB167" s="733"/>
      <c r="GDC167" s="733"/>
      <c r="GDD167" s="733"/>
      <c r="GDE167" s="733"/>
      <c r="GDF167" s="733"/>
      <c r="GDG167" s="733"/>
      <c r="GDH167" s="733"/>
      <c r="GDI167" s="733"/>
      <c r="GDJ167" s="733"/>
      <c r="GDK167" s="733"/>
      <c r="GDL167" s="733"/>
      <c r="GDM167" s="733"/>
      <c r="GDN167" s="733"/>
      <c r="GDO167" s="733"/>
      <c r="GDP167" s="733"/>
      <c r="GDQ167" s="733"/>
      <c r="GDR167" s="733"/>
      <c r="GDS167" s="733"/>
      <c r="GDT167" s="733"/>
      <c r="GDU167" s="733"/>
      <c r="GDV167" s="733"/>
      <c r="GDW167" s="733"/>
      <c r="GDX167" s="733"/>
      <c r="GDY167" s="733"/>
      <c r="GDZ167" s="733"/>
      <c r="GEA167" s="733"/>
      <c r="GEB167" s="733"/>
      <c r="GEC167" s="733"/>
      <c r="GED167" s="733"/>
      <c r="GEE167" s="733"/>
      <c r="GEF167" s="733"/>
      <c r="GEG167" s="733"/>
      <c r="GEH167" s="733"/>
      <c r="GEI167" s="733"/>
      <c r="GEJ167" s="733"/>
      <c r="GEK167" s="733"/>
      <c r="GEL167" s="733"/>
      <c r="GEM167" s="733"/>
      <c r="GEN167" s="733"/>
      <c r="GEO167" s="733"/>
      <c r="GEP167" s="733"/>
      <c r="GEQ167" s="733"/>
      <c r="GER167" s="733"/>
      <c r="GES167" s="733"/>
      <c r="GET167" s="733"/>
      <c r="GEU167" s="733"/>
      <c r="GEV167" s="733"/>
      <c r="GEW167" s="733"/>
      <c r="GEX167" s="733"/>
      <c r="GEY167" s="733"/>
      <c r="GEZ167" s="733"/>
      <c r="GFA167" s="733"/>
      <c r="GFB167" s="733"/>
      <c r="GFC167" s="733"/>
      <c r="GFD167" s="733"/>
      <c r="GFE167" s="733"/>
      <c r="GFF167" s="733"/>
      <c r="GFG167" s="733"/>
      <c r="GFH167" s="733"/>
      <c r="GFI167" s="733"/>
      <c r="GFJ167" s="733"/>
      <c r="GFK167" s="733"/>
      <c r="GFL167" s="733"/>
      <c r="GFM167" s="733"/>
      <c r="GFN167" s="733"/>
      <c r="GFO167" s="733"/>
      <c r="GFP167" s="733"/>
      <c r="GFQ167" s="733"/>
      <c r="GFR167" s="733"/>
      <c r="GFS167" s="733"/>
      <c r="GFT167" s="733"/>
      <c r="GFU167" s="733"/>
      <c r="GFV167" s="733"/>
      <c r="GFW167" s="733"/>
      <c r="GFX167" s="733"/>
      <c r="GFY167" s="733"/>
      <c r="GFZ167" s="733"/>
      <c r="GGA167" s="733"/>
      <c r="GGB167" s="733"/>
      <c r="GGC167" s="733"/>
      <c r="GGD167" s="733"/>
      <c r="GGE167" s="733"/>
      <c r="GGF167" s="733"/>
      <c r="GGG167" s="733"/>
      <c r="GGH167" s="733"/>
      <c r="GGI167" s="733"/>
      <c r="GGJ167" s="733"/>
      <c r="GGK167" s="733"/>
      <c r="GGL167" s="733"/>
      <c r="GGM167" s="733"/>
      <c r="GGN167" s="733"/>
      <c r="GGO167" s="733"/>
      <c r="GGP167" s="733"/>
      <c r="GGQ167" s="733"/>
      <c r="GGR167" s="733"/>
      <c r="GGS167" s="733"/>
      <c r="GGT167" s="733"/>
      <c r="GGU167" s="733"/>
      <c r="GGV167" s="733"/>
      <c r="GGW167" s="733"/>
      <c r="GGX167" s="733"/>
      <c r="GGY167" s="733"/>
      <c r="GGZ167" s="733"/>
      <c r="GHA167" s="733"/>
      <c r="GHB167" s="733"/>
      <c r="GHC167" s="733"/>
      <c r="GHD167" s="733"/>
      <c r="GHE167" s="733"/>
      <c r="GHF167" s="733"/>
      <c r="GHG167" s="733"/>
      <c r="GHH167" s="733"/>
      <c r="GHI167" s="733"/>
      <c r="GHJ167" s="733"/>
      <c r="GHK167" s="733"/>
      <c r="GHL167" s="733"/>
      <c r="GHM167" s="733"/>
      <c r="GHN167" s="733"/>
      <c r="GHO167" s="733"/>
      <c r="GHP167" s="733"/>
      <c r="GHQ167" s="733"/>
      <c r="GHR167" s="733"/>
      <c r="GHS167" s="733"/>
      <c r="GHT167" s="733"/>
      <c r="GHU167" s="733"/>
      <c r="GHV167" s="733"/>
      <c r="GHW167" s="733"/>
      <c r="GHX167" s="733"/>
      <c r="GHY167" s="733"/>
      <c r="GHZ167" s="733"/>
      <c r="GIA167" s="733"/>
      <c r="GIB167" s="733"/>
      <c r="GIC167" s="733"/>
      <c r="GID167" s="733"/>
      <c r="GIE167" s="733"/>
      <c r="GIF167" s="733"/>
      <c r="GIG167" s="733"/>
      <c r="GIH167" s="733"/>
      <c r="GII167" s="733"/>
      <c r="GIJ167" s="733"/>
      <c r="GIK167" s="733"/>
      <c r="GIL167" s="733"/>
      <c r="GIM167" s="733"/>
      <c r="GIN167" s="733"/>
      <c r="GIO167" s="733"/>
      <c r="GIP167" s="733"/>
      <c r="GIQ167" s="733"/>
      <c r="GIR167" s="733"/>
      <c r="GIS167" s="733"/>
      <c r="GIT167" s="733"/>
      <c r="GIU167" s="733"/>
      <c r="GIV167" s="733"/>
      <c r="GIW167" s="733"/>
      <c r="GIX167" s="733"/>
      <c r="GIY167" s="733"/>
      <c r="GIZ167" s="733"/>
      <c r="GJA167" s="733"/>
      <c r="GJB167" s="733"/>
      <c r="GJC167" s="733"/>
      <c r="GJD167" s="733"/>
      <c r="GJE167" s="733"/>
      <c r="GJF167" s="733"/>
      <c r="GJG167" s="733"/>
      <c r="GJH167" s="733"/>
      <c r="GJI167" s="733"/>
      <c r="GJJ167" s="733"/>
      <c r="GJK167" s="733"/>
      <c r="GJL167" s="733"/>
      <c r="GJM167" s="733"/>
      <c r="GJN167" s="733"/>
      <c r="GJO167" s="733"/>
      <c r="GJP167" s="733"/>
      <c r="GJQ167" s="733"/>
      <c r="GJR167" s="733"/>
      <c r="GJS167" s="733"/>
      <c r="GJT167" s="733"/>
      <c r="GJU167" s="733"/>
      <c r="GJV167" s="733"/>
      <c r="GJW167" s="733"/>
      <c r="GJX167" s="733"/>
      <c r="GJY167" s="733"/>
      <c r="GJZ167" s="733"/>
      <c r="GKA167" s="733"/>
      <c r="GKB167" s="733"/>
      <c r="GKC167" s="733"/>
      <c r="GKD167" s="733"/>
      <c r="GKE167" s="733"/>
      <c r="GKF167" s="733"/>
      <c r="GKG167" s="733"/>
      <c r="GKH167" s="733"/>
      <c r="GKI167" s="733"/>
      <c r="GKJ167" s="733"/>
      <c r="GKK167" s="733"/>
      <c r="GKL167" s="733"/>
      <c r="GKM167" s="733"/>
      <c r="GKN167" s="733"/>
      <c r="GKO167" s="733"/>
      <c r="GKP167" s="733"/>
      <c r="GKQ167" s="733"/>
      <c r="GKR167" s="733"/>
      <c r="GKS167" s="733"/>
      <c r="GKT167" s="733"/>
      <c r="GKU167" s="733"/>
      <c r="GKV167" s="733"/>
      <c r="GKW167" s="733"/>
      <c r="GKX167" s="733"/>
      <c r="GKY167" s="733"/>
      <c r="GKZ167" s="733"/>
      <c r="GLA167" s="733"/>
      <c r="GLB167" s="733"/>
      <c r="GLC167" s="733"/>
      <c r="GLD167" s="733"/>
      <c r="GLE167" s="733"/>
      <c r="GLF167" s="733"/>
      <c r="GLG167" s="733"/>
      <c r="GLH167" s="733"/>
      <c r="GLI167" s="733"/>
      <c r="GLJ167" s="733"/>
      <c r="GLK167" s="733"/>
      <c r="GLL167" s="733"/>
      <c r="GLM167" s="733"/>
      <c r="GLN167" s="733"/>
      <c r="GLO167" s="733"/>
      <c r="GLP167" s="733"/>
      <c r="GLQ167" s="733"/>
      <c r="GLR167" s="733"/>
      <c r="GLS167" s="733"/>
      <c r="GLT167" s="733"/>
      <c r="GLU167" s="733"/>
      <c r="GLV167" s="733"/>
      <c r="GLW167" s="733"/>
      <c r="GLX167" s="733"/>
      <c r="GLY167" s="733"/>
      <c r="GLZ167" s="733"/>
      <c r="GMA167" s="733"/>
      <c r="GMB167" s="733"/>
      <c r="GMC167" s="733"/>
      <c r="GMD167" s="733"/>
      <c r="GME167" s="733"/>
      <c r="GMF167" s="733"/>
      <c r="GMG167" s="733"/>
      <c r="GMH167" s="733"/>
      <c r="GMI167" s="733"/>
      <c r="GMJ167" s="733"/>
      <c r="GMK167" s="733"/>
      <c r="GML167" s="733"/>
      <c r="GMM167" s="733"/>
      <c r="GMN167" s="733"/>
      <c r="GMO167" s="733"/>
      <c r="GMP167" s="733"/>
      <c r="GMQ167" s="733"/>
      <c r="GMR167" s="733"/>
      <c r="GMS167" s="733"/>
      <c r="GMT167" s="733"/>
      <c r="GMU167" s="733"/>
      <c r="GMV167" s="733"/>
      <c r="GMW167" s="733"/>
      <c r="GMX167" s="733"/>
      <c r="GMY167" s="733"/>
      <c r="GMZ167" s="733"/>
      <c r="GNA167" s="733"/>
      <c r="GNB167" s="733"/>
      <c r="GNC167" s="733"/>
      <c r="GND167" s="733"/>
      <c r="GNE167" s="733"/>
      <c r="GNF167" s="733"/>
      <c r="GNG167" s="733"/>
      <c r="GNH167" s="733"/>
      <c r="GNI167" s="733"/>
      <c r="GNJ167" s="733"/>
      <c r="GNK167" s="733"/>
      <c r="GNL167" s="733"/>
      <c r="GNM167" s="733"/>
      <c r="GNN167" s="733"/>
      <c r="GNO167" s="733"/>
      <c r="GNP167" s="733"/>
      <c r="GNQ167" s="733"/>
      <c r="GNR167" s="733"/>
      <c r="GNS167" s="733"/>
      <c r="GNT167" s="733"/>
      <c r="GNU167" s="733"/>
      <c r="GNV167" s="733"/>
      <c r="GNW167" s="733"/>
      <c r="GNX167" s="733"/>
      <c r="GNY167" s="733"/>
      <c r="GNZ167" s="733"/>
      <c r="GOA167" s="733"/>
      <c r="GOB167" s="733"/>
      <c r="GOC167" s="733"/>
      <c r="GOD167" s="733"/>
      <c r="GOE167" s="733"/>
      <c r="GOF167" s="733"/>
      <c r="GOG167" s="733"/>
      <c r="GOH167" s="733"/>
      <c r="GOI167" s="733"/>
      <c r="GOJ167" s="733"/>
      <c r="GOK167" s="733"/>
      <c r="GOL167" s="733"/>
      <c r="GOM167" s="733"/>
      <c r="GON167" s="733"/>
      <c r="GOO167" s="733"/>
      <c r="GOP167" s="733"/>
      <c r="GOQ167" s="733"/>
      <c r="GOR167" s="733"/>
      <c r="GOS167" s="733"/>
      <c r="GOT167" s="733"/>
      <c r="GOU167" s="733"/>
      <c r="GOV167" s="733"/>
      <c r="GOW167" s="733"/>
      <c r="GOX167" s="733"/>
      <c r="GOY167" s="733"/>
      <c r="GOZ167" s="733"/>
      <c r="GPA167" s="733"/>
      <c r="GPB167" s="733"/>
      <c r="GPC167" s="733"/>
      <c r="GPD167" s="733"/>
      <c r="GPE167" s="733"/>
      <c r="GPF167" s="733"/>
      <c r="GPG167" s="733"/>
      <c r="GPH167" s="733"/>
      <c r="GPI167" s="733"/>
      <c r="GPJ167" s="733"/>
      <c r="GPK167" s="733"/>
      <c r="GPL167" s="733"/>
      <c r="GPM167" s="733"/>
      <c r="GPN167" s="733"/>
      <c r="GPO167" s="733"/>
      <c r="GPP167" s="733"/>
      <c r="GPQ167" s="733"/>
      <c r="GPR167" s="733"/>
      <c r="GPS167" s="733"/>
      <c r="GPT167" s="733"/>
      <c r="GPU167" s="733"/>
      <c r="GPV167" s="733"/>
      <c r="GPW167" s="733"/>
      <c r="GPX167" s="733"/>
      <c r="GPY167" s="733"/>
      <c r="GPZ167" s="733"/>
      <c r="GQA167" s="733"/>
      <c r="GQB167" s="733"/>
      <c r="GQC167" s="733"/>
      <c r="GQD167" s="733"/>
      <c r="GQE167" s="733"/>
      <c r="GQF167" s="733"/>
      <c r="GQG167" s="733"/>
      <c r="GQH167" s="733"/>
      <c r="GQI167" s="733"/>
      <c r="GQJ167" s="733"/>
      <c r="GQK167" s="733"/>
      <c r="GQL167" s="733"/>
      <c r="GQM167" s="733"/>
      <c r="GQN167" s="733"/>
      <c r="GQO167" s="733"/>
      <c r="GQP167" s="733"/>
      <c r="GQQ167" s="733"/>
      <c r="GQR167" s="733"/>
      <c r="GQS167" s="733"/>
      <c r="GQT167" s="733"/>
      <c r="GQU167" s="733"/>
      <c r="GQV167" s="733"/>
      <c r="GQW167" s="733"/>
      <c r="GQX167" s="733"/>
      <c r="GQY167" s="733"/>
      <c r="GQZ167" s="733"/>
      <c r="GRA167" s="733"/>
      <c r="GRB167" s="733"/>
      <c r="GRC167" s="733"/>
      <c r="GRD167" s="733"/>
      <c r="GRE167" s="733"/>
      <c r="GRF167" s="733"/>
      <c r="GRG167" s="733"/>
      <c r="GRH167" s="733"/>
      <c r="GRI167" s="733"/>
      <c r="GRJ167" s="733"/>
      <c r="GRK167" s="733"/>
      <c r="GRL167" s="733"/>
      <c r="GRM167" s="733"/>
      <c r="GRN167" s="733"/>
      <c r="GRO167" s="733"/>
      <c r="GRP167" s="733"/>
      <c r="GRQ167" s="733"/>
      <c r="GRR167" s="733"/>
      <c r="GRS167" s="733"/>
      <c r="GRT167" s="733"/>
      <c r="GRU167" s="733"/>
      <c r="GRV167" s="733"/>
      <c r="GRW167" s="733"/>
      <c r="GRX167" s="733"/>
      <c r="GRY167" s="733"/>
      <c r="GRZ167" s="733"/>
      <c r="GSA167" s="733"/>
      <c r="GSB167" s="733"/>
      <c r="GSC167" s="733"/>
      <c r="GSD167" s="733"/>
      <c r="GSE167" s="733"/>
      <c r="GSF167" s="733"/>
      <c r="GSG167" s="733"/>
      <c r="GSH167" s="733"/>
      <c r="GSI167" s="733"/>
      <c r="GSJ167" s="733"/>
      <c r="GSK167" s="733"/>
      <c r="GSL167" s="733"/>
      <c r="GSM167" s="733"/>
      <c r="GSN167" s="733"/>
      <c r="GSO167" s="733"/>
      <c r="GSP167" s="733"/>
      <c r="GSQ167" s="733"/>
      <c r="GSR167" s="733"/>
      <c r="GSS167" s="733"/>
      <c r="GST167" s="733"/>
      <c r="GSU167" s="733"/>
      <c r="GSV167" s="733"/>
      <c r="GSW167" s="733"/>
      <c r="GSX167" s="733"/>
      <c r="GSY167" s="733"/>
      <c r="GSZ167" s="733"/>
      <c r="GTA167" s="733"/>
      <c r="GTB167" s="733"/>
      <c r="GTC167" s="733"/>
      <c r="GTD167" s="733"/>
      <c r="GTE167" s="733"/>
      <c r="GTF167" s="733"/>
      <c r="GTG167" s="733"/>
      <c r="GTH167" s="733"/>
      <c r="GTI167" s="733"/>
      <c r="GTJ167" s="733"/>
      <c r="GTK167" s="733"/>
      <c r="GTL167" s="733"/>
      <c r="GTM167" s="733"/>
      <c r="GTN167" s="733"/>
      <c r="GTO167" s="733"/>
      <c r="GTP167" s="733"/>
      <c r="GTQ167" s="733"/>
      <c r="GTR167" s="733"/>
      <c r="GTS167" s="733"/>
      <c r="GTT167" s="733"/>
      <c r="GTU167" s="733"/>
      <c r="GTV167" s="733"/>
      <c r="GTW167" s="733"/>
      <c r="GTX167" s="733"/>
      <c r="GTY167" s="733"/>
      <c r="GTZ167" s="733"/>
      <c r="GUA167" s="733"/>
      <c r="GUB167" s="733"/>
      <c r="GUC167" s="733"/>
      <c r="GUD167" s="733"/>
      <c r="GUE167" s="733"/>
      <c r="GUF167" s="733"/>
      <c r="GUG167" s="733"/>
      <c r="GUH167" s="733"/>
      <c r="GUI167" s="733"/>
      <c r="GUJ167" s="733"/>
      <c r="GUK167" s="733"/>
      <c r="GUL167" s="733"/>
      <c r="GUM167" s="733"/>
      <c r="GUN167" s="733"/>
      <c r="GUO167" s="733"/>
      <c r="GUP167" s="733"/>
      <c r="GUQ167" s="733"/>
      <c r="GUR167" s="733"/>
      <c r="GUS167" s="733"/>
      <c r="GUT167" s="733"/>
      <c r="GUU167" s="733"/>
      <c r="GUV167" s="733"/>
      <c r="GUW167" s="733"/>
      <c r="GUX167" s="733"/>
      <c r="GUY167" s="733"/>
      <c r="GUZ167" s="733"/>
      <c r="GVA167" s="733"/>
      <c r="GVB167" s="733"/>
      <c r="GVC167" s="733"/>
      <c r="GVD167" s="733"/>
      <c r="GVE167" s="733"/>
      <c r="GVF167" s="733"/>
      <c r="GVG167" s="733"/>
      <c r="GVH167" s="733"/>
      <c r="GVI167" s="733"/>
      <c r="GVJ167" s="733"/>
      <c r="GVK167" s="733"/>
      <c r="GVL167" s="733"/>
      <c r="GVM167" s="733"/>
      <c r="GVN167" s="733"/>
      <c r="GVO167" s="733"/>
      <c r="GVP167" s="733"/>
      <c r="GVQ167" s="733"/>
      <c r="GVR167" s="733"/>
      <c r="GVS167" s="733"/>
      <c r="GVT167" s="733"/>
      <c r="GVU167" s="733"/>
      <c r="GVV167" s="733"/>
      <c r="GVW167" s="733"/>
      <c r="GVX167" s="733"/>
      <c r="GVY167" s="733"/>
      <c r="GVZ167" s="733"/>
      <c r="GWA167" s="733"/>
      <c r="GWB167" s="733"/>
      <c r="GWC167" s="733"/>
      <c r="GWD167" s="733"/>
      <c r="GWE167" s="733"/>
      <c r="GWF167" s="733"/>
      <c r="GWG167" s="733"/>
      <c r="GWH167" s="733"/>
      <c r="GWI167" s="733"/>
      <c r="GWJ167" s="733"/>
      <c r="GWK167" s="733"/>
      <c r="GWL167" s="733"/>
      <c r="GWM167" s="733"/>
      <c r="GWN167" s="733"/>
      <c r="GWO167" s="733"/>
      <c r="GWP167" s="733"/>
      <c r="GWQ167" s="733"/>
      <c r="GWR167" s="733"/>
      <c r="GWS167" s="733"/>
      <c r="GWT167" s="733"/>
      <c r="GWU167" s="733"/>
      <c r="GWV167" s="733"/>
      <c r="GWW167" s="733"/>
      <c r="GWX167" s="733"/>
      <c r="GWY167" s="733"/>
      <c r="GWZ167" s="733"/>
      <c r="GXA167" s="733"/>
      <c r="GXB167" s="733"/>
      <c r="GXC167" s="733"/>
      <c r="GXD167" s="733"/>
      <c r="GXE167" s="733"/>
      <c r="GXF167" s="733"/>
      <c r="GXG167" s="733"/>
      <c r="GXH167" s="733"/>
      <c r="GXI167" s="733"/>
      <c r="GXJ167" s="733"/>
      <c r="GXK167" s="733"/>
      <c r="GXL167" s="733"/>
      <c r="GXM167" s="733"/>
      <c r="GXN167" s="733"/>
      <c r="GXO167" s="733"/>
      <c r="GXP167" s="733"/>
      <c r="GXQ167" s="733"/>
      <c r="GXR167" s="733"/>
      <c r="GXS167" s="733"/>
      <c r="GXT167" s="733"/>
      <c r="GXU167" s="733"/>
      <c r="GXV167" s="733"/>
      <c r="GXW167" s="733"/>
      <c r="GXX167" s="733"/>
      <c r="GXY167" s="733"/>
      <c r="GXZ167" s="733"/>
      <c r="GYA167" s="733"/>
      <c r="GYB167" s="733"/>
      <c r="GYC167" s="733"/>
      <c r="GYD167" s="733"/>
      <c r="GYE167" s="733"/>
      <c r="GYF167" s="733"/>
      <c r="GYG167" s="733"/>
      <c r="GYH167" s="733"/>
      <c r="GYI167" s="733"/>
      <c r="GYJ167" s="733"/>
      <c r="GYK167" s="733"/>
      <c r="GYL167" s="733"/>
      <c r="GYM167" s="733"/>
      <c r="GYN167" s="733"/>
      <c r="GYO167" s="733"/>
      <c r="GYP167" s="733"/>
      <c r="GYQ167" s="733"/>
      <c r="GYR167" s="733"/>
      <c r="GYS167" s="733"/>
      <c r="GYT167" s="733"/>
      <c r="GYU167" s="733"/>
      <c r="GYV167" s="733"/>
      <c r="GYW167" s="733"/>
      <c r="GYX167" s="733"/>
      <c r="GYY167" s="733"/>
      <c r="GYZ167" s="733"/>
      <c r="GZA167" s="733"/>
      <c r="GZB167" s="733"/>
      <c r="GZC167" s="733"/>
      <c r="GZD167" s="733"/>
      <c r="GZE167" s="733"/>
      <c r="GZF167" s="733"/>
      <c r="GZG167" s="733"/>
      <c r="GZH167" s="733"/>
      <c r="GZI167" s="733"/>
      <c r="GZJ167" s="733"/>
      <c r="GZK167" s="733"/>
      <c r="GZL167" s="733"/>
      <c r="GZM167" s="733"/>
      <c r="GZN167" s="733"/>
      <c r="GZO167" s="733"/>
      <c r="GZP167" s="733"/>
      <c r="GZQ167" s="733"/>
      <c r="GZR167" s="733"/>
      <c r="GZS167" s="733"/>
      <c r="GZT167" s="733"/>
      <c r="GZU167" s="733"/>
      <c r="GZV167" s="733"/>
      <c r="GZW167" s="733"/>
      <c r="GZX167" s="733"/>
      <c r="GZY167" s="733"/>
      <c r="GZZ167" s="733"/>
      <c r="HAA167" s="733"/>
      <c r="HAB167" s="733"/>
      <c r="HAC167" s="733"/>
      <c r="HAD167" s="733"/>
      <c r="HAE167" s="733"/>
      <c r="HAF167" s="733"/>
      <c r="HAG167" s="733"/>
      <c r="HAH167" s="733"/>
      <c r="HAI167" s="733"/>
      <c r="HAJ167" s="733"/>
      <c r="HAK167" s="733"/>
      <c r="HAL167" s="733"/>
      <c r="HAM167" s="733"/>
      <c r="HAN167" s="733"/>
      <c r="HAO167" s="733"/>
      <c r="HAP167" s="733"/>
      <c r="HAQ167" s="733"/>
      <c r="HAR167" s="733"/>
      <c r="HAS167" s="733"/>
      <c r="HAT167" s="733"/>
      <c r="HAU167" s="733"/>
      <c r="HAV167" s="733"/>
      <c r="HAW167" s="733"/>
      <c r="HAX167" s="733"/>
      <c r="HAY167" s="733"/>
      <c r="HAZ167" s="733"/>
      <c r="HBA167" s="733"/>
      <c r="HBB167" s="733"/>
      <c r="HBC167" s="733"/>
      <c r="HBD167" s="733"/>
      <c r="HBE167" s="733"/>
      <c r="HBF167" s="733"/>
      <c r="HBG167" s="733"/>
      <c r="HBH167" s="733"/>
      <c r="HBI167" s="733"/>
      <c r="HBJ167" s="733"/>
      <c r="HBK167" s="733"/>
      <c r="HBL167" s="733"/>
      <c r="HBM167" s="733"/>
      <c r="HBN167" s="733"/>
      <c r="HBO167" s="733"/>
      <c r="HBP167" s="733"/>
      <c r="HBQ167" s="733"/>
      <c r="HBR167" s="733"/>
      <c r="HBS167" s="733"/>
      <c r="HBT167" s="733"/>
      <c r="HBU167" s="733"/>
      <c r="HBV167" s="733"/>
      <c r="HBW167" s="733"/>
      <c r="HBX167" s="733"/>
      <c r="HBY167" s="733"/>
      <c r="HBZ167" s="733"/>
      <c r="HCA167" s="733"/>
      <c r="HCB167" s="733"/>
      <c r="HCC167" s="733"/>
      <c r="HCD167" s="733"/>
      <c r="HCE167" s="733"/>
      <c r="HCF167" s="733"/>
      <c r="HCG167" s="733"/>
      <c r="HCH167" s="733"/>
      <c r="HCI167" s="733"/>
      <c r="HCJ167" s="733"/>
      <c r="HCK167" s="733"/>
      <c r="HCL167" s="733"/>
      <c r="HCM167" s="733"/>
      <c r="HCN167" s="733"/>
      <c r="HCO167" s="733"/>
      <c r="HCP167" s="733"/>
      <c r="HCQ167" s="733"/>
      <c r="HCR167" s="733"/>
      <c r="HCS167" s="733"/>
      <c r="HCT167" s="733"/>
      <c r="HCU167" s="733"/>
      <c r="HCV167" s="733"/>
      <c r="HCW167" s="733"/>
      <c r="HCX167" s="733"/>
      <c r="HCY167" s="733"/>
      <c r="HCZ167" s="733"/>
      <c r="HDA167" s="733"/>
      <c r="HDB167" s="733"/>
      <c r="HDC167" s="733"/>
      <c r="HDD167" s="733"/>
      <c r="HDE167" s="733"/>
      <c r="HDF167" s="733"/>
      <c r="HDG167" s="733"/>
      <c r="HDH167" s="733"/>
      <c r="HDI167" s="733"/>
      <c r="HDJ167" s="733"/>
      <c r="HDK167" s="733"/>
      <c r="HDL167" s="733"/>
      <c r="HDM167" s="733"/>
      <c r="HDN167" s="733"/>
      <c r="HDO167" s="733"/>
      <c r="HDP167" s="733"/>
      <c r="HDQ167" s="733"/>
      <c r="HDR167" s="733"/>
      <c r="HDS167" s="733"/>
      <c r="HDT167" s="733"/>
      <c r="HDU167" s="733"/>
      <c r="HDV167" s="733"/>
      <c r="HDW167" s="733"/>
      <c r="HDX167" s="733"/>
      <c r="HDY167" s="733"/>
      <c r="HDZ167" s="733"/>
      <c r="HEA167" s="733"/>
      <c r="HEB167" s="733"/>
      <c r="HEC167" s="733"/>
      <c r="HED167" s="733"/>
      <c r="HEE167" s="733"/>
      <c r="HEF167" s="733"/>
      <c r="HEG167" s="733"/>
      <c r="HEH167" s="733"/>
      <c r="HEI167" s="733"/>
      <c r="HEJ167" s="733"/>
      <c r="HEK167" s="733"/>
      <c r="HEL167" s="733"/>
      <c r="HEM167" s="733"/>
      <c r="HEN167" s="733"/>
      <c r="HEO167" s="733"/>
      <c r="HEP167" s="733"/>
      <c r="HEQ167" s="733"/>
      <c r="HER167" s="733"/>
      <c r="HES167" s="733"/>
      <c r="HET167" s="733"/>
      <c r="HEU167" s="733"/>
      <c r="HEV167" s="733"/>
      <c r="HEW167" s="733"/>
      <c r="HEX167" s="733"/>
      <c r="HEY167" s="733"/>
      <c r="HEZ167" s="733"/>
      <c r="HFA167" s="733"/>
      <c r="HFB167" s="733"/>
      <c r="HFC167" s="733"/>
      <c r="HFD167" s="733"/>
      <c r="HFE167" s="733"/>
      <c r="HFF167" s="733"/>
      <c r="HFG167" s="733"/>
      <c r="HFH167" s="733"/>
      <c r="HFI167" s="733"/>
      <c r="HFJ167" s="733"/>
      <c r="HFK167" s="733"/>
      <c r="HFL167" s="733"/>
      <c r="HFM167" s="733"/>
      <c r="HFN167" s="733"/>
      <c r="HFO167" s="733"/>
      <c r="HFP167" s="733"/>
      <c r="HFQ167" s="733"/>
      <c r="HFR167" s="733"/>
      <c r="HFS167" s="733"/>
      <c r="HFT167" s="733"/>
      <c r="HFU167" s="733"/>
      <c r="HFV167" s="733"/>
      <c r="HFW167" s="733"/>
      <c r="HFX167" s="733"/>
      <c r="HFY167" s="733"/>
      <c r="HFZ167" s="733"/>
      <c r="HGA167" s="733"/>
      <c r="HGB167" s="733"/>
      <c r="HGC167" s="733"/>
      <c r="HGD167" s="733"/>
      <c r="HGE167" s="733"/>
      <c r="HGF167" s="733"/>
      <c r="HGG167" s="733"/>
      <c r="HGH167" s="733"/>
      <c r="HGI167" s="733"/>
      <c r="HGJ167" s="733"/>
      <c r="HGK167" s="733"/>
      <c r="HGL167" s="733"/>
      <c r="HGM167" s="733"/>
      <c r="HGN167" s="733"/>
      <c r="HGO167" s="733"/>
      <c r="HGP167" s="733"/>
      <c r="HGQ167" s="733"/>
      <c r="HGR167" s="733"/>
      <c r="HGS167" s="733"/>
      <c r="HGT167" s="733"/>
      <c r="HGU167" s="733"/>
      <c r="HGV167" s="733"/>
      <c r="HGW167" s="733"/>
      <c r="HGX167" s="733"/>
      <c r="HGY167" s="733"/>
      <c r="HGZ167" s="733"/>
      <c r="HHA167" s="733"/>
      <c r="HHB167" s="733"/>
      <c r="HHC167" s="733"/>
      <c r="HHD167" s="733"/>
      <c r="HHE167" s="733"/>
      <c r="HHF167" s="733"/>
      <c r="HHG167" s="733"/>
      <c r="HHH167" s="733"/>
      <c r="HHI167" s="733"/>
      <c r="HHJ167" s="733"/>
      <c r="HHK167" s="733"/>
      <c r="HHL167" s="733"/>
      <c r="HHM167" s="733"/>
      <c r="HHN167" s="733"/>
      <c r="HHO167" s="733"/>
      <c r="HHP167" s="733"/>
      <c r="HHQ167" s="733"/>
      <c r="HHR167" s="733"/>
      <c r="HHS167" s="733"/>
      <c r="HHT167" s="733"/>
      <c r="HHU167" s="733"/>
      <c r="HHV167" s="733"/>
      <c r="HHW167" s="733"/>
      <c r="HHX167" s="733"/>
      <c r="HHY167" s="733"/>
      <c r="HHZ167" s="733"/>
      <c r="HIA167" s="733"/>
      <c r="HIB167" s="733"/>
      <c r="HIC167" s="733"/>
      <c r="HID167" s="733"/>
      <c r="HIE167" s="733"/>
      <c r="HIF167" s="733"/>
      <c r="HIG167" s="733"/>
      <c r="HIH167" s="733"/>
      <c r="HII167" s="733"/>
      <c r="HIJ167" s="733"/>
      <c r="HIK167" s="733"/>
      <c r="HIL167" s="733"/>
      <c r="HIM167" s="733"/>
      <c r="HIN167" s="733"/>
      <c r="HIO167" s="733"/>
      <c r="HIP167" s="733"/>
      <c r="HIQ167" s="733"/>
      <c r="HIR167" s="733"/>
      <c r="HIS167" s="733"/>
      <c r="HIT167" s="733"/>
      <c r="HIU167" s="733"/>
      <c r="HIV167" s="733"/>
      <c r="HIW167" s="733"/>
      <c r="HIX167" s="733"/>
      <c r="HIY167" s="733"/>
      <c r="HIZ167" s="733"/>
      <c r="HJA167" s="733"/>
      <c r="HJB167" s="733"/>
      <c r="HJC167" s="733"/>
      <c r="HJD167" s="733"/>
      <c r="HJE167" s="733"/>
      <c r="HJF167" s="733"/>
      <c r="HJG167" s="733"/>
      <c r="HJH167" s="733"/>
      <c r="HJI167" s="733"/>
      <c r="HJJ167" s="733"/>
      <c r="HJK167" s="733"/>
      <c r="HJL167" s="733"/>
      <c r="HJM167" s="733"/>
      <c r="HJN167" s="733"/>
      <c r="HJO167" s="733"/>
      <c r="HJP167" s="733"/>
      <c r="HJQ167" s="733"/>
      <c r="HJR167" s="733"/>
      <c r="HJS167" s="733"/>
      <c r="HJT167" s="733"/>
      <c r="HJU167" s="733"/>
      <c r="HJV167" s="733"/>
      <c r="HJW167" s="733"/>
      <c r="HJX167" s="733"/>
      <c r="HJY167" s="733"/>
      <c r="HJZ167" s="733"/>
      <c r="HKA167" s="733"/>
      <c r="HKB167" s="733"/>
      <c r="HKC167" s="733"/>
      <c r="HKD167" s="733"/>
      <c r="HKE167" s="733"/>
      <c r="HKF167" s="733"/>
      <c r="HKG167" s="733"/>
      <c r="HKH167" s="733"/>
      <c r="HKI167" s="733"/>
      <c r="HKJ167" s="733"/>
      <c r="HKK167" s="733"/>
      <c r="HKL167" s="733"/>
      <c r="HKM167" s="733"/>
      <c r="HKN167" s="733"/>
      <c r="HKO167" s="733"/>
      <c r="HKP167" s="733"/>
      <c r="HKQ167" s="733"/>
      <c r="HKR167" s="733"/>
      <c r="HKS167" s="733"/>
      <c r="HKT167" s="733"/>
      <c r="HKU167" s="733"/>
      <c r="HKV167" s="733"/>
      <c r="HKW167" s="733"/>
      <c r="HKX167" s="733"/>
      <c r="HKY167" s="733"/>
      <c r="HKZ167" s="733"/>
      <c r="HLA167" s="733"/>
      <c r="HLB167" s="733"/>
      <c r="HLC167" s="733"/>
      <c r="HLD167" s="733"/>
      <c r="HLE167" s="733"/>
      <c r="HLF167" s="733"/>
      <c r="HLG167" s="733"/>
      <c r="HLH167" s="733"/>
      <c r="HLI167" s="733"/>
      <c r="HLJ167" s="733"/>
      <c r="HLK167" s="733"/>
      <c r="HLL167" s="733"/>
      <c r="HLM167" s="733"/>
      <c r="HLN167" s="733"/>
      <c r="HLO167" s="733"/>
      <c r="HLP167" s="733"/>
      <c r="HLQ167" s="733"/>
      <c r="HLR167" s="733"/>
      <c r="HLS167" s="733"/>
      <c r="HLT167" s="733"/>
      <c r="HLU167" s="733"/>
      <c r="HLV167" s="733"/>
      <c r="HLW167" s="733"/>
      <c r="HLX167" s="733"/>
      <c r="HLY167" s="733"/>
      <c r="HLZ167" s="733"/>
      <c r="HMA167" s="733"/>
      <c r="HMB167" s="733"/>
      <c r="HMC167" s="733"/>
      <c r="HMD167" s="733"/>
      <c r="HME167" s="733"/>
      <c r="HMF167" s="733"/>
      <c r="HMG167" s="733"/>
      <c r="HMH167" s="733"/>
      <c r="HMI167" s="733"/>
      <c r="HMJ167" s="733"/>
      <c r="HMK167" s="733"/>
      <c r="HML167" s="733"/>
      <c r="HMM167" s="733"/>
      <c r="HMN167" s="733"/>
      <c r="HMO167" s="733"/>
      <c r="HMP167" s="733"/>
      <c r="HMQ167" s="733"/>
      <c r="HMR167" s="733"/>
      <c r="HMS167" s="733"/>
      <c r="HMT167" s="733"/>
      <c r="HMU167" s="733"/>
      <c r="HMV167" s="733"/>
      <c r="HMW167" s="733"/>
      <c r="HMX167" s="733"/>
      <c r="HMY167" s="733"/>
      <c r="HMZ167" s="733"/>
      <c r="HNA167" s="733"/>
      <c r="HNB167" s="733"/>
      <c r="HNC167" s="733"/>
      <c r="HND167" s="733"/>
      <c r="HNE167" s="733"/>
      <c r="HNF167" s="733"/>
      <c r="HNG167" s="733"/>
      <c r="HNH167" s="733"/>
      <c r="HNI167" s="733"/>
      <c r="HNJ167" s="733"/>
      <c r="HNK167" s="733"/>
      <c r="HNL167" s="733"/>
      <c r="HNM167" s="733"/>
      <c r="HNN167" s="733"/>
      <c r="HNO167" s="733"/>
      <c r="HNP167" s="733"/>
      <c r="HNQ167" s="733"/>
      <c r="HNR167" s="733"/>
      <c r="HNS167" s="733"/>
      <c r="HNT167" s="733"/>
      <c r="HNU167" s="733"/>
      <c r="HNV167" s="733"/>
      <c r="HNW167" s="733"/>
      <c r="HNX167" s="733"/>
      <c r="HNY167" s="733"/>
      <c r="HNZ167" s="733"/>
      <c r="HOA167" s="733"/>
      <c r="HOB167" s="733"/>
      <c r="HOC167" s="733"/>
      <c r="HOD167" s="733"/>
      <c r="HOE167" s="733"/>
      <c r="HOF167" s="733"/>
      <c r="HOG167" s="733"/>
      <c r="HOH167" s="733"/>
      <c r="HOI167" s="733"/>
      <c r="HOJ167" s="733"/>
      <c r="HOK167" s="733"/>
      <c r="HOL167" s="733"/>
      <c r="HOM167" s="733"/>
      <c r="HON167" s="733"/>
      <c r="HOO167" s="733"/>
      <c r="HOP167" s="733"/>
      <c r="HOQ167" s="733"/>
      <c r="HOR167" s="733"/>
      <c r="HOS167" s="733"/>
      <c r="HOT167" s="733"/>
      <c r="HOU167" s="733"/>
      <c r="HOV167" s="733"/>
      <c r="HOW167" s="733"/>
      <c r="HOX167" s="733"/>
      <c r="HOY167" s="733"/>
      <c r="HOZ167" s="733"/>
      <c r="HPA167" s="733"/>
      <c r="HPB167" s="733"/>
      <c r="HPC167" s="733"/>
      <c r="HPD167" s="733"/>
      <c r="HPE167" s="733"/>
      <c r="HPF167" s="733"/>
      <c r="HPG167" s="733"/>
      <c r="HPH167" s="733"/>
      <c r="HPI167" s="733"/>
      <c r="HPJ167" s="733"/>
      <c r="HPK167" s="733"/>
      <c r="HPL167" s="733"/>
      <c r="HPM167" s="733"/>
      <c r="HPN167" s="733"/>
      <c r="HPO167" s="733"/>
      <c r="HPP167" s="733"/>
      <c r="HPQ167" s="733"/>
      <c r="HPR167" s="733"/>
      <c r="HPS167" s="733"/>
      <c r="HPT167" s="733"/>
      <c r="HPU167" s="733"/>
      <c r="HPV167" s="733"/>
      <c r="HPW167" s="733"/>
      <c r="HPX167" s="733"/>
      <c r="HPY167" s="733"/>
      <c r="HPZ167" s="733"/>
      <c r="HQA167" s="733"/>
      <c r="HQB167" s="733"/>
      <c r="HQC167" s="733"/>
      <c r="HQD167" s="733"/>
      <c r="HQE167" s="733"/>
      <c r="HQF167" s="733"/>
      <c r="HQG167" s="733"/>
      <c r="HQH167" s="733"/>
      <c r="HQI167" s="733"/>
      <c r="HQJ167" s="733"/>
      <c r="HQK167" s="733"/>
      <c r="HQL167" s="733"/>
      <c r="HQM167" s="733"/>
      <c r="HQN167" s="733"/>
      <c r="HQO167" s="733"/>
      <c r="HQP167" s="733"/>
      <c r="HQQ167" s="733"/>
      <c r="HQR167" s="733"/>
      <c r="HQS167" s="733"/>
      <c r="HQT167" s="733"/>
      <c r="HQU167" s="733"/>
      <c r="HQV167" s="733"/>
      <c r="HQW167" s="733"/>
      <c r="HQX167" s="733"/>
      <c r="HQY167" s="733"/>
      <c r="HQZ167" s="733"/>
      <c r="HRA167" s="733"/>
      <c r="HRB167" s="733"/>
      <c r="HRC167" s="733"/>
      <c r="HRD167" s="733"/>
      <c r="HRE167" s="733"/>
      <c r="HRF167" s="733"/>
      <c r="HRG167" s="733"/>
      <c r="HRH167" s="733"/>
      <c r="HRI167" s="733"/>
      <c r="HRJ167" s="733"/>
      <c r="HRK167" s="733"/>
      <c r="HRL167" s="733"/>
      <c r="HRM167" s="733"/>
      <c r="HRN167" s="733"/>
      <c r="HRO167" s="733"/>
      <c r="HRP167" s="733"/>
      <c r="HRQ167" s="733"/>
      <c r="HRR167" s="733"/>
      <c r="HRS167" s="733"/>
      <c r="HRT167" s="733"/>
      <c r="HRU167" s="733"/>
      <c r="HRV167" s="733"/>
      <c r="HRW167" s="733"/>
      <c r="HRX167" s="733"/>
      <c r="HRY167" s="733"/>
      <c r="HRZ167" s="733"/>
      <c r="HSA167" s="733"/>
      <c r="HSB167" s="733"/>
      <c r="HSC167" s="733"/>
      <c r="HSD167" s="733"/>
      <c r="HSE167" s="733"/>
      <c r="HSF167" s="733"/>
      <c r="HSG167" s="733"/>
      <c r="HSH167" s="733"/>
      <c r="HSI167" s="733"/>
      <c r="HSJ167" s="733"/>
      <c r="HSK167" s="733"/>
      <c r="HSL167" s="733"/>
      <c r="HSM167" s="733"/>
      <c r="HSN167" s="733"/>
      <c r="HSO167" s="733"/>
      <c r="HSP167" s="733"/>
      <c r="HSQ167" s="733"/>
      <c r="HSR167" s="733"/>
      <c r="HSS167" s="733"/>
      <c r="HST167" s="733"/>
      <c r="HSU167" s="733"/>
      <c r="HSV167" s="733"/>
      <c r="HSW167" s="733"/>
      <c r="HSX167" s="733"/>
      <c r="HSY167" s="733"/>
      <c r="HSZ167" s="733"/>
      <c r="HTA167" s="733"/>
      <c r="HTB167" s="733"/>
      <c r="HTC167" s="733"/>
      <c r="HTD167" s="733"/>
      <c r="HTE167" s="733"/>
      <c r="HTF167" s="733"/>
      <c r="HTG167" s="733"/>
      <c r="HTH167" s="733"/>
      <c r="HTI167" s="733"/>
      <c r="HTJ167" s="733"/>
      <c r="HTK167" s="733"/>
      <c r="HTL167" s="733"/>
      <c r="HTM167" s="733"/>
      <c r="HTN167" s="733"/>
      <c r="HTO167" s="733"/>
      <c r="HTP167" s="733"/>
      <c r="HTQ167" s="733"/>
      <c r="HTR167" s="733"/>
      <c r="HTS167" s="733"/>
      <c r="HTT167" s="733"/>
      <c r="HTU167" s="733"/>
      <c r="HTV167" s="733"/>
      <c r="HTW167" s="733"/>
      <c r="HTX167" s="733"/>
      <c r="HTY167" s="733"/>
      <c r="HTZ167" s="733"/>
      <c r="HUA167" s="733"/>
      <c r="HUB167" s="733"/>
      <c r="HUC167" s="733"/>
      <c r="HUD167" s="733"/>
      <c r="HUE167" s="733"/>
      <c r="HUF167" s="733"/>
      <c r="HUG167" s="733"/>
      <c r="HUH167" s="733"/>
      <c r="HUI167" s="733"/>
      <c r="HUJ167" s="733"/>
      <c r="HUK167" s="733"/>
      <c r="HUL167" s="733"/>
      <c r="HUM167" s="733"/>
      <c r="HUN167" s="733"/>
      <c r="HUO167" s="733"/>
      <c r="HUP167" s="733"/>
      <c r="HUQ167" s="733"/>
      <c r="HUR167" s="733"/>
      <c r="HUS167" s="733"/>
      <c r="HUT167" s="733"/>
      <c r="HUU167" s="733"/>
      <c r="HUV167" s="733"/>
      <c r="HUW167" s="733"/>
      <c r="HUX167" s="733"/>
      <c r="HUY167" s="733"/>
      <c r="HUZ167" s="733"/>
      <c r="HVA167" s="733"/>
      <c r="HVB167" s="733"/>
      <c r="HVC167" s="733"/>
      <c r="HVD167" s="733"/>
      <c r="HVE167" s="733"/>
      <c r="HVF167" s="733"/>
      <c r="HVG167" s="733"/>
      <c r="HVH167" s="733"/>
      <c r="HVI167" s="733"/>
      <c r="HVJ167" s="733"/>
      <c r="HVK167" s="733"/>
      <c r="HVL167" s="733"/>
      <c r="HVM167" s="733"/>
      <c r="HVN167" s="733"/>
      <c r="HVO167" s="733"/>
      <c r="HVP167" s="733"/>
      <c r="HVQ167" s="733"/>
      <c r="HVR167" s="733"/>
      <c r="HVS167" s="733"/>
      <c r="HVT167" s="733"/>
      <c r="HVU167" s="733"/>
      <c r="HVV167" s="733"/>
      <c r="HVW167" s="733"/>
      <c r="HVX167" s="733"/>
      <c r="HVY167" s="733"/>
      <c r="HVZ167" s="733"/>
      <c r="HWA167" s="733"/>
      <c r="HWB167" s="733"/>
      <c r="HWC167" s="733"/>
      <c r="HWD167" s="733"/>
      <c r="HWE167" s="733"/>
      <c r="HWF167" s="733"/>
      <c r="HWG167" s="733"/>
      <c r="HWH167" s="733"/>
      <c r="HWI167" s="733"/>
      <c r="HWJ167" s="733"/>
      <c r="HWK167" s="733"/>
      <c r="HWL167" s="733"/>
      <c r="HWM167" s="733"/>
      <c r="HWN167" s="733"/>
      <c r="HWO167" s="733"/>
      <c r="HWP167" s="733"/>
      <c r="HWQ167" s="733"/>
      <c r="HWR167" s="733"/>
      <c r="HWS167" s="733"/>
      <c r="HWT167" s="733"/>
      <c r="HWU167" s="733"/>
      <c r="HWV167" s="733"/>
      <c r="HWW167" s="733"/>
      <c r="HWX167" s="733"/>
      <c r="HWY167" s="733"/>
      <c r="HWZ167" s="733"/>
      <c r="HXA167" s="733"/>
      <c r="HXB167" s="733"/>
      <c r="HXC167" s="733"/>
      <c r="HXD167" s="733"/>
      <c r="HXE167" s="733"/>
      <c r="HXF167" s="733"/>
      <c r="HXG167" s="733"/>
      <c r="HXH167" s="733"/>
      <c r="HXI167" s="733"/>
      <c r="HXJ167" s="733"/>
      <c r="HXK167" s="733"/>
      <c r="HXL167" s="733"/>
      <c r="HXM167" s="733"/>
      <c r="HXN167" s="733"/>
      <c r="HXO167" s="733"/>
      <c r="HXP167" s="733"/>
      <c r="HXQ167" s="733"/>
      <c r="HXR167" s="733"/>
      <c r="HXS167" s="733"/>
      <c r="HXT167" s="733"/>
      <c r="HXU167" s="733"/>
      <c r="HXV167" s="733"/>
      <c r="HXW167" s="733"/>
      <c r="HXX167" s="733"/>
      <c r="HXY167" s="733"/>
      <c r="HXZ167" s="733"/>
      <c r="HYA167" s="733"/>
      <c r="HYB167" s="733"/>
      <c r="HYC167" s="733"/>
      <c r="HYD167" s="733"/>
      <c r="HYE167" s="733"/>
      <c r="HYF167" s="733"/>
      <c r="HYG167" s="733"/>
      <c r="HYH167" s="733"/>
      <c r="HYI167" s="733"/>
      <c r="HYJ167" s="733"/>
      <c r="HYK167" s="733"/>
      <c r="HYL167" s="733"/>
      <c r="HYM167" s="733"/>
      <c r="HYN167" s="733"/>
      <c r="HYO167" s="733"/>
      <c r="HYP167" s="733"/>
      <c r="HYQ167" s="733"/>
      <c r="HYR167" s="733"/>
      <c r="HYS167" s="733"/>
      <c r="HYT167" s="733"/>
      <c r="HYU167" s="733"/>
      <c r="HYV167" s="733"/>
      <c r="HYW167" s="733"/>
      <c r="HYX167" s="733"/>
      <c r="HYY167" s="733"/>
      <c r="HYZ167" s="733"/>
      <c r="HZA167" s="733"/>
      <c r="HZB167" s="733"/>
      <c r="HZC167" s="733"/>
      <c r="HZD167" s="733"/>
      <c r="HZE167" s="733"/>
      <c r="HZF167" s="733"/>
      <c r="HZG167" s="733"/>
      <c r="HZH167" s="733"/>
      <c r="HZI167" s="733"/>
      <c r="HZJ167" s="733"/>
      <c r="HZK167" s="733"/>
      <c r="HZL167" s="733"/>
      <c r="HZM167" s="733"/>
      <c r="HZN167" s="733"/>
      <c r="HZO167" s="733"/>
      <c r="HZP167" s="733"/>
      <c r="HZQ167" s="733"/>
      <c r="HZR167" s="733"/>
      <c r="HZS167" s="733"/>
      <c r="HZT167" s="733"/>
      <c r="HZU167" s="733"/>
      <c r="HZV167" s="733"/>
      <c r="HZW167" s="733"/>
      <c r="HZX167" s="733"/>
      <c r="HZY167" s="733"/>
      <c r="HZZ167" s="733"/>
      <c r="IAA167" s="733"/>
      <c r="IAB167" s="733"/>
      <c r="IAC167" s="733"/>
      <c r="IAD167" s="733"/>
      <c r="IAE167" s="733"/>
      <c r="IAF167" s="733"/>
      <c r="IAG167" s="733"/>
      <c r="IAH167" s="733"/>
      <c r="IAI167" s="733"/>
      <c r="IAJ167" s="733"/>
      <c r="IAK167" s="733"/>
      <c r="IAL167" s="733"/>
      <c r="IAM167" s="733"/>
      <c r="IAN167" s="733"/>
      <c r="IAO167" s="733"/>
      <c r="IAP167" s="733"/>
      <c r="IAQ167" s="733"/>
      <c r="IAR167" s="733"/>
      <c r="IAS167" s="733"/>
      <c r="IAT167" s="733"/>
      <c r="IAU167" s="733"/>
      <c r="IAV167" s="733"/>
      <c r="IAW167" s="733"/>
      <c r="IAX167" s="733"/>
      <c r="IAY167" s="733"/>
      <c r="IAZ167" s="733"/>
      <c r="IBA167" s="733"/>
      <c r="IBB167" s="733"/>
      <c r="IBC167" s="733"/>
      <c r="IBD167" s="733"/>
      <c r="IBE167" s="733"/>
      <c r="IBF167" s="733"/>
      <c r="IBG167" s="733"/>
      <c r="IBH167" s="733"/>
      <c r="IBI167" s="733"/>
      <c r="IBJ167" s="733"/>
      <c r="IBK167" s="733"/>
      <c r="IBL167" s="733"/>
      <c r="IBM167" s="733"/>
      <c r="IBN167" s="733"/>
      <c r="IBO167" s="733"/>
      <c r="IBP167" s="733"/>
      <c r="IBQ167" s="733"/>
      <c r="IBR167" s="733"/>
      <c r="IBS167" s="733"/>
      <c r="IBT167" s="733"/>
      <c r="IBU167" s="733"/>
      <c r="IBV167" s="733"/>
      <c r="IBW167" s="733"/>
      <c r="IBX167" s="733"/>
      <c r="IBY167" s="733"/>
      <c r="IBZ167" s="733"/>
      <c r="ICA167" s="733"/>
      <c r="ICB167" s="733"/>
      <c r="ICC167" s="733"/>
      <c r="ICD167" s="733"/>
      <c r="ICE167" s="733"/>
      <c r="ICF167" s="733"/>
      <c r="ICG167" s="733"/>
      <c r="ICH167" s="733"/>
      <c r="ICI167" s="733"/>
      <c r="ICJ167" s="733"/>
      <c r="ICK167" s="733"/>
      <c r="ICL167" s="733"/>
      <c r="ICM167" s="733"/>
      <c r="ICN167" s="733"/>
      <c r="ICO167" s="733"/>
      <c r="ICP167" s="733"/>
      <c r="ICQ167" s="733"/>
      <c r="ICR167" s="733"/>
      <c r="ICS167" s="733"/>
      <c r="ICT167" s="733"/>
      <c r="ICU167" s="733"/>
      <c r="ICV167" s="733"/>
      <c r="ICW167" s="733"/>
      <c r="ICX167" s="733"/>
      <c r="ICY167" s="733"/>
      <c r="ICZ167" s="733"/>
      <c r="IDA167" s="733"/>
      <c r="IDB167" s="733"/>
      <c r="IDC167" s="733"/>
      <c r="IDD167" s="733"/>
      <c r="IDE167" s="733"/>
      <c r="IDF167" s="733"/>
      <c r="IDG167" s="733"/>
      <c r="IDH167" s="733"/>
      <c r="IDI167" s="733"/>
      <c r="IDJ167" s="733"/>
      <c r="IDK167" s="733"/>
      <c r="IDL167" s="733"/>
      <c r="IDM167" s="733"/>
      <c r="IDN167" s="733"/>
      <c r="IDO167" s="733"/>
      <c r="IDP167" s="733"/>
      <c r="IDQ167" s="733"/>
      <c r="IDR167" s="733"/>
      <c r="IDS167" s="733"/>
      <c r="IDT167" s="733"/>
      <c r="IDU167" s="733"/>
      <c r="IDV167" s="733"/>
      <c r="IDW167" s="733"/>
      <c r="IDX167" s="733"/>
      <c r="IDY167" s="733"/>
      <c r="IDZ167" s="733"/>
      <c r="IEA167" s="733"/>
      <c r="IEB167" s="733"/>
      <c r="IEC167" s="733"/>
      <c r="IED167" s="733"/>
      <c r="IEE167" s="733"/>
      <c r="IEF167" s="733"/>
      <c r="IEG167" s="733"/>
      <c r="IEH167" s="733"/>
      <c r="IEI167" s="733"/>
      <c r="IEJ167" s="733"/>
      <c r="IEK167" s="733"/>
      <c r="IEL167" s="733"/>
      <c r="IEM167" s="733"/>
      <c r="IEN167" s="733"/>
      <c r="IEO167" s="733"/>
      <c r="IEP167" s="733"/>
      <c r="IEQ167" s="733"/>
      <c r="IER167" s="733"/>
      <c r="IES167" s="733"/>
      <c r="IET167" s="733"/>
      <c r="IEU167" s="733"/>
      <c r="IEV167" s="733"/>
      <c r="IEW167" s="733"/>
      <c r="IEX167" s="733"/>
      <c r="IEY167" s="733"/>
      <c r="IEZ167" s="733"/>
      <c r="IFA167" s="733"/>
      <c r="IFB167" s="733"/>
      <c r="IFC167" s="733"/>
      <c r="IFD167" s="733"/>
      <c r="IFE167" s="733"/>
      <c r="IFF167" s="733"/>
      <c r="IFG167" s="733"/>
      <c r="IFH167" s="733"/>
      <c r="IFI167" s="733"/>
      <c r="IFJ167" s="733"/>
      <c r="IFK167" s="733"/>
      <c r="IFL167" s="733"/>
      <c r="IFM167" s="733"/>
      <c r="IFN167" s="733"/>
      <c r="IFO167" s="733"/>
      <c r="IFP167" s="733"/>
      <c r="IFQ167" s="733"/>
      <c r="IFR167" s="733"/>
      <c r="IFS167" s="733"/>
      <c r="IFT167" s="733"/>
      <c r="IFU167" s="733"/>
      <c r="IFV167" s="733"/>
      <c r="IFW167" s="733"/>
      <c r="IFX167" s="733"/>
      <c r="IFY167" s="733"/>
      <c r="IFZ167" s="733"/>
      <c r="IGA167" s="733"/>
      <c r="IGB167" s="733"/>
      <c r="IGC167" s="733"/>
      <c r="IGD167" s="733"/>
      <c r="IGE167" s="733"/>
      <c r="IGF167" s="733"/>
      <c r="IGG167" s="733"/>
      <c r="IGH167" s="733"/>
      <c r="IGI167" s="733"/>
      <c r="IGJ167" s="733"/>
      <c r="IGK167" s="733"/>
      <c r="IGL167" s="733"/>
      <c r="IGM167" s="733"/>
      <c r="IGN167" s="733"/>
      <c r="IGO167" s="733"/>
      <c r="IGP167" s="733"/>
      <c r="IGQ167" s="733"/>
      <c r="IGR167" s="733"/>
      <c r="IGS167" s="733"/>
      <c r="IGT167" s="733"/>
      <c r="IGU167" s="733"/>
      <c r="IGV167" s="733"/>
      <c r="IGW167" s="733"/>
      <c r="IGX167" s="733"/>
      <c r="IGY167" s="733"/>
      <c r="IGZ167" s="733"/>
      <c r="IHA167" s="733"/>
      <c r="IHB167" s="733"/>
      <c r="IHC167" s="733"/>
      <c r="IHD167" s="733"/>
      <c r="IHE167" s="733"/>
      <c r="IHF167" s="733"/>
      <c r="IHG167" s="733"/>
      <c r="IHH167" s="733"/>
      <c r="IHI167" s="733"/>
      <c r="IHJ167" s="733"/>
      <c r="IHK167" s="733"/>
      <c r="IHL167" s="733"/>
      <c r="IHM167" s="733"/>
      <c r="IHN167" s="733"/>
      <c r="IHO167" s="733"/>
      <c r="IHP167" s="733"/>
      <c r="IHQ167" s="733"/>
      <c r="IHR167" s="733"/>
      <c r="IHS167" s="733"/>
      <c r="IHT167" s="733"/>
      <c r="IHU167" s="733"/>
      <c r="IHV167" s="733"/>
      <c r="IHW167" s="733"/>
      <c r="IHX167" s="733"/>
      <c r="IHY167" s="733"/>
      <c r="IHZ167" s="733"/>
      <c r="IIA167" s="733"/>
      <c r="IIB167" s="733"/>
      <c r="IIC167" s="733"/>
      <c r="IID167" s="733"/>
      <c r="IIE167" s="733"/>
      <c r="IIF167" s="733"/>
      <c r="IIG167" s="733"/>
      <c r="IIH167" s="733"/>
      <c r="III167" s="733"/>
      <c r="IIJ167" s="733"/>
      <c r="IIK167" s="733"/>
      <c r="IIL167" s="733"/>
      <c r="IIM167" s="733"/>
      <c r="IIN167" s="733"/>
      <c r="IIO167" s="733"/>
      <c r="IIP167" s="733"/>
      <c r="IIQ167" s="733"/>
      <c r="IIR167" s="733"/>
      <c r="IIS167" s="733"/>
      <c r="IIT167" s="733"/>
      <c r="IIU167" s="733"/>
      <c r="IIV167" s="733"/>
      <c r="IIW167" s="733"/>
      <c r="IIX167" s="733"/>
      <c r="IIY167" s="733"/>
      <c r="IIZ167" s="733"/>
      <c r="IJA167" s="733"/>
      <c r="IJB167" s="733"/>
      <c r="IJC167" s="733"/>
      <c r="IJD167" s="733"/>
      <c r="IJE167" s="733"/>
      <c r="IJF167" s="733"/>
      <c r="IJG167" s="733"/>
      <c r="IJH167" s="733"/>
      <c r="IJI167" s="733"/>
      <c r="IJJ167" s="733"/>
      <c r="IJK167" s="733"/>
      <c r="IJL167" s="733"/>
      <c r="IJM167" s="733"/>
      <c r="IJN167" s="733"/>
      <c r="IJO167" s="733"/>
      <c r="IJP167" s="733"/>
      <c r="IJQ167" s="733"/>
      <c r="IJR167" s="733"/>
      <c r="IJS167" s="733"/>
      <c r="IJT167" s="733"/>
      <c r="IJU167" s="733"/>
      <c r="IJV167" s="733"/>
      <c r="IJW167" s="733"/>
      <c r="IJX167" s="733"/>
      <c r="IJY167" s="733"/>
      <c r="IJZ167" s="733"/>
      <c r="IKA167" s="733"/>
      <c r="IKB167" s="733"/>
      <c r="IKC167" s="733"/>
      <c r="IKD167" s="733"/>
      <c r="IKE167" s="733"/>
      <c r="IKF167" s="733"/>
      <c r="IKG167" s="733"/>
      <c r="IKH167" s="733"/>
      <c r="IKI167" s="733"/>
      <c r="IKJ167" s="733"/>
      <c r="IKK167" s="733"/>
      <c r="IKL167" s="733"/>
      <c r="IKM167" s="733"/>
      <c r="IKN167" s="733"/>
      <c r="IKO167" s="733"/>
      <c r="IKP167" s="733"/>
      <c r="IKQ167" s="733"/>
      <c r="IKR167" s="733"/>
      <c r="IKS167" s="733"/>
      <c r="IKT167" s="733"/>
      <c r="IKU167" s="733"/>
      <c r="IKV167" s="733"/>
      <c r="IKW167" s="733"/>
      <c r="IKX167" s="733"/>
      <c r="IKY167" s="733"/>
      <c r="IKZ167" s="733"/>
      <c r="ILA167" s="733"/>
      <c r="ILB167" s="733"/>
      <c r="ILC167" s="733"/>
      <c r="ILD167" s="733"/>
      <c r="ILE167" s="733"/>
      <c r="ILF167" s="733"/>
      <c r="ILG167" s="733"/>
      <c r="ILH167" s="733"/>
      <c r="ILI167" s="733"/>
      <c r="ILJ167" s="733"/>
      <c r="ILK167" s="733"/>
      <c r="ILL167" s="733"/>
      <c r="ILM167" s="733"/>
      <c r="ILN167" s="733"/>
      <c r="ILO167" s="733"/>
      <c r="ILP167" s="733"/>
      <c r="ILQ167" s="733"/>
      <c r="ILR167" s="733"/>
      <c r="ILS167" s="733"/>
      <c r="ILT167" s="733"/>
      <c r="ILU167" s="733"/>
      <c r="ILV167" s="733"/>
      <c r="ILW167" s="733"/>
      <c r="ILX167" s="733"/>
      <c r="ILY167" s="733"/>
      <c r="ILZ167" s="733"/>
      <c r="IMA167" s="733"/>
      <c r="IMB167" s="733"/>
      <c r="IMC167" s="733"/>
      <c r="IMD167" s="733"/>
      <c r="IME167" s="733"/>
      <c r="IMF167" s="733"/>
      <c r="IMG167" s="733"/>
      <c r="IMH167" s="733"/>
      <c r="IMI167" s="733"/>
      <c r="IMJ167" s="733"/>
      <c r="IMK167" s="733"/>
      <c r="IML167" s="733"/>
      <c r="IMM167" s="733"/>
      <c r="IMN167" s="733"/>
      <c r="IMO167" s="733"/>
      <c r="IMP167" s="733"/>
      <c r="IMQ167" s="733"/>
      <c r="IMR167" s="733"/>
      <c r="IMS167" s="733"/>
      <c r="IMT167" s="733"/>
      <c r="IMU167" s="733"/>
      <c r="IMV167" s="733"/>
      <c r="IMW167" s="733"/>
      <c r="IMX167" s="733"/>
      <c r="IMY167" s="733"/>
      <c r="IMZ167" s="733"/>
      <c r="INA167" s="733"/>
      <c r="INB167" s="733"/>
      <c r="INC167" s="733"/>
      <c r="IND167" s="733"/>
      <c r="INE167" s="733"/>
      <c r="INF167" s="733"/>
      <c r="ING167" s="733"/>
      <c r="INH167" s="733"/>
      <c r="INI167" s="733"/>
      <c r="INJ167" s="733"/>
      <c r="INK167" s="733"/>
      <c r="INL167" s="733"/>
      <c r="INM167" s="733"/>
      <c r="INN167" s="733"/>
      <c r="INO167" s="733"/>
      <c r="INP167" s="733"/>
      <c r="INQ167" s="733"/>
      <c r="INR167" s="733"/>
      <c r="INS167" s="733"/>
      <c r="INT167" s="733"/>
      <c r="INU167" s="733"/>
      <c r="INV167" s="733"/>
      <c r="INW167" s="733"/>
      <c r="INX167" s="733"/>
      <c r="INY167" s="733"/>
      <c r="INZ167" s="733"/>
      <c r="IOA167" s="733"/>
      <c r="IOB167" s="733"/>
      <c r="IOC167" s="733"/>
      <c r="IOD167" s="733"/>
      <c r="IOE167" s="733"/>
      <c r="IOF167" s="733"/>
      <c r="IOG167" s="733"/>
      <c r="IOH167" s="733"/>
      <c r="IOI167" s="733"/>
      <c r="IOJ167" s="733"/>
      <c r="IOK167" s="733"/>
      <c r="IOL167" s="733"/>
      <c r="IOM167" s="733"/>
      <c r="ION167" s="733"/>
      <c r="IOO167" s="733"/>
      <c r="IOP167" s="733"/>
      <c r="IOQ167" s="733"/>
      <c r="IOR167" s="733"/>
      <c r="IOS167" s="733"/>
      <c r="IOT167" s="733"/>
      <c r="IOU167" s="733"/>
      <c r="IOV167" s="733"/>
      <c r="IOW167" s="733"/>
      <c r="IOX167" s="733"/>
      <c r="IOY167" s="733"/>
      <c r="IOZ167" s="733"/>
      <c r="IPA167" s="733"/>
      <c r="IPB167" s="733"/>
      <c r="IPC167" s="733"/>
      <c r="IPD167" s="733"/>
      <c r="IPE167" s="733"/>
      <c r="IPF167" s="733"/>
      <c r="IPG167" s="733"/>
      <c r="IPH167" s="733"/>
      <c r="IPI167" s="733"/>
      <c r="IPJ167" s="733"/>
      <c r="IPK167" s="733"/>
      <c r="IPL167" s="733"/>
      <c r="IPM167" s="733"/>
      <c r="IPN167" s="733"/>
      <c r="IPO167" s="733"/>
      <c r="IPP167" s="733"/>
      <c r="IPQ167" s="733"/>
      <c r="IPR167" s="733"/>
      <c r="IPS167" s="733"/>
      <c r="IPT167" s="733"/>
      <c r="IPU167" s="733"/>
      <c r="IPV167" s="733"/>
      <c r="IPW167" s="733"/>
      <c r="IPX167" s="733"/>
      <c r="IPY167" s="733"/>
      <c r="IPZ167" s="733"/>
      <c r="IQA167" s="733"/>
      <c r="IQB167" s="733"/>
      <c r="IQC167" s="733"/>
      <c r="IQD167" s="733"/>
      <c r="IQE167" s="733"/>
      <c r="IQF167" s="733"/>
      <c r="IQG167" s="733"/>
      <c r="IQH167" s="733"/>
      <c r="IQI167" s="733"/>
      <c r="IQJ167" s="733"/>
      <c r="IQK167" s="733"/>
      <c r="IQL167" s="733"/>
      <c r="IQM167" s="733"/>
      <c r="IQN167" s="733"/>
      <c r="IQO167" s="733"/>
      <c r="IQP167" s="733"/>
      <c r="IQQ167" s="733"/>
      <c r="IQR167" s="733"/>
      <c r="IQS167" s="733"/>
      <c r="IQT167" s="733"/>
      <c r="IQU167" s="733"/>
      <c r="IQV167" s="733"/>
      <c r="IQW167" s="733"/>
      <c r="IQX167" s="733"/>
      <c r="IQY167" s="733"/>
      <c r="IQZ167" s="733"/>
      <c r="IRA167" s="733"/>
      <c r="IRB167" s="733"/>
      <c r="IRC167" s="733"/>
      <c r="IRD167" s="733"/>
      <c r="IRE167" s="733"/>
      <c r="IRF167" s="733"/>
      <c r="IRG167" s="733"/>
      <c r="IRH167" s="733"/>
      <c r="IRI167" s="733"/>
      <c r="IRJ167" s="733"/>
      <c r="IRK167" s="733"/>
      <c r="IRL167" s="733"/>
      <c r="IRM167" s="733"/>
      <c r="IRN167" s="733"/>
      <c r="IRO167" s="733"/>
      <c r="IRP167" s="733"/>
      <c r="IRQ167" s="733"/>
      <c r="IRR167" s="733"/>
      <c r="IRS167" s="733"/>
      <c r="IRT167" s="733"/>
      <c r="IRU167" s="733"/>
      <c r="IRV167" s="733"/>
      <c r="IRW167" s="733"/>
      <c r="IRX167" s="733"/>
      <c r="IRY167" s="733"/>
      <c r="IRZ167" s="733"/>
      <c r="ISA167" s="733"/>
      <c r="ISB167" s="733"/>
      <c r="ISC167" s="733"/>
      <c r="ISD167" s="733"/>
      <c r="ISE167" s="733"/>
      <c r="ISF167" s="733"/>
      <c r="ISG167" s="733"/>
      <c r="ISH167" s="733"/>
      <c r="ISI167" s="733"/>
      <c r="ISJ167" s="733"/>
      <c r="ISK167" s="733"/>
      <c r="ISL167" s="733"/>
      <c r="ISM167" s="733"/>
      <c r="ISN167" s="733"/>
      <c r="ISO167" s="733"/>
      <c r="ISP167" s="733"/>
      <c r="ISQ167" s="733"/>
      <c r="ISR167" s="733"/>
      <c r="ISS167" s="733"/>
      <c r="IST167" s="733"/>
      <c r="ISU167" s="733"/>
      <c r="ISV167" s="733"/>
      <c r="ISW167" s="733"/>
      <c r="ISX167" s="733"/>
      <c r="ISY167" s="733"/>
      <c r="ISZ167" s="733"/>
      <c r="ITA167" s="733"/>
      <c r="ITB167" s="733"/>
      <c r="ITC167" s="733"/>
      <c r="ITD167" s="733"/>
      <c r="ITE167" s="733"/>
      <c r="ITF167" s="733"/>
      <c r="ITG167" s="733"/>
      <c r="ITH167" s="733"/>
      <c r="ITI167" s="733"/>
      <c r="ITJ167" s="733"/>
      <c r="ITK167" s="733"/>
      <c r="ITL167" s="733"/>
      <c r="ITM167" s="733"/>
      <c r="ITN167" s="733"/>
      <c r="ITO167" s="733"/>
      <c r="ITP167" s="733"/>
      <c r="ITQ167" s="733"/>
      <c r="ITR167" s="733"/>
      <c r="ITS167" s="733"/>
      <c r="ITT167" s="733"/>
      <c r="ITU167" s="733"/>
      <c r="ITV167" s="733"/>
      <c r="ITW167" s="733"/>
      <c r="ITX167" s="733"/>
      <c r="ITY167" s="733"/>
      <c r="ITZ167" s="733"/>
      <c r="IUA167" s="733"/>
      <c r="IUB167" s="733"/>
      <c r="IUC167" s="733"/>
      <c r="IUD167" s="733"/>
      <c r="IUE167" s="733"/>
      <c r="IUF167" s="733"/>
      <c r="IUG167" s="733"/>
      <c r="IUH167" s="733"/>
      <c r="IUI167" s="733"/>
      <c r="IUJ167" s="733"/>
      <c r="IUK167" s="733"/>
      <c r="IUL167" s="733"/>
      <c r="IUM167" s="733"/>
      <c r="IUN167" s="733"/>
      <c r="IUO167" s="733"/>
      <c r="IUP167" s="733"/>
      <c r="IUQ167" s="733"/>
      <c r="IUR167" s="733"/>
      <c r="IUS167" s="733"/>
      <c r="IUT167" s="733"/>
      <c r="IUU167" s="733"/>
      <c r="IUV167" s="733"/>
      <c r="IUW167" s="733"/>
      <c r="IUX167" s="733"/>
      <c r="IUY167" s="733"/>
      <c r="IUZ167" s="733"/>
      <c r="IVA167" s="733"/>
      <c r="IVB167" s="733"/>
      <c r="IVC167" s="733"/>
      <c r="IVD167" s="733"/>
      <c r="IVE167" s="733"/>
      <c r="IVF167" s="733"/>
      <c r="IVG167" s="733"/>
      <c r="IVH167" s="733"/>
      <c r="IVI167" s="733"/>
      <c r="IVJ167" s="733"/>
      <c r="IVK167" s="733"/>
      <c r="IVL167" s="733"/>
      <c r="IVM167" s="733"/>
      <c r="IVN167" s="733"/>
      <c r="IVO167" s="733"/>
      <c r="IVP167" s="733"/>
      <c r="IVQ167" s="733"/>
      <c r="IVR167" s="733"/>
      <c r="IVS167" s="733"/>
      <c r="IVT167" s="733"/>
      <c r="IVU167" s="733"/>
      <c r="IVV167" s="733"/>
      <c r="IVW167" s="733"/>
      <c r="IVX167" s="733"/>
      <c r="IVY167" s="733"/>
      <c r="IVZ167" s="733"/>
      <c r="IWA167" s="733"/>
      <c r="IWB167" s="733"/>
      <c r="IWC167" s="733"/>
      <c r="IWD167" s="733"/>
      <c r="IWE167" s="733"/>
      <c r="IWF167" s="733"/>
      <c r="IWG167" s="733"/>
      <c r="IWH167" s="733"/>
      <c r="IWI167" s="733"/>
      <c r="IWJ167" s="733"/>
      <c r="IWK167" s="733"/>
      <c r="IWL167" s="733"/>
      <c r="IWM167" s="733"/>
      <c r="IWN167" s="733"/>
      <c r="IWO167" s="733"/>
      <c r="IWP167" s="733"/>
      <c r="IWQ167" s="733"/>
      <c r="IWR167" s="733"/>
      <c r="IWS167" s="733"/>
      <c r="IWT167" s="733"/>
      <c r="IWU167" s="733"/>
      <c r="IWV167" s="733"/>
      <c r="IWW167" s="733"/>
      <c r="IWX167" s="733"/>
      <c r="IWY167" s="733"/>
      <c r="IWZ167" s="733"/>
      <c r="IXA167" s="733"/>
      <c r="IXB167" s="733"/>
      <c r="IXC167" s="733"/>
      <c r="IXD167" s="733"/>
      <c r="IXE167" s="733"/>
      <c r="IXF167" s="733"/>
      <c r="IXG167" s="733"/>
      <c r="IXH167" s="733"/>
      <c r="IXI167" s="733"/>
      <c r="IXJ167" s="733"/>
      <c r="IXK167" s="733"/>
      <c r="IXL167" s="733"/>
      <c r="IXM167" s="733"/>
      <c r="IXN167" s="733"/>
      <c r="IXO167" s="733"/>
      <c r="IXP167" s="733"/>
      <c r="IXQ167" s="733"/>
      <c r="IXR167" s="733"/>
      <c r="IXS167" s="733"/>
      <c r="IXT167" s="733"/>
      <c r="IXU167" s="733"/>
      <c r="IXV167" s="733"/>
      <c r="IXW167" s="733"/>
      <c r="IXX167" s="733"/>
      <c r="IXY167" s="733"/>
      <c r="IXZ167" s="733"/>
      <c r="IYA167" s="733"/>
      <c r="IYB167" s="733"/>
      <c r="IYC167" s="733"/>
      <c r="IYD167" s="733"/>
      <c r="IYE167" s="733"/>
      <c r="IYF167" s="733"/>
      <c r="IYG167" s="733"/>
      <c r="IYH167" s="733"/>
      <c r="IYI167" s="733"/>
      <c r="IYJ167" s="733"/>
      <c r="IYK167" s="733"/>
      <c r="IYL167" s="733"/>
      <c r="IYM167" s="733"/>
      <c r="IYN167" s="733"/>
      <c r="IYO167" s="733"/>
      <c r="IYP167" s="733"/>
      <c r="IYQ167" s="733"/>
      <c r="IYR167" s="733"/>
      <c r="IYS167" s="733"/>
      <c r="IYT167" s="733"/>
      <c r="IYU167" s="733"/>
      <c r="IYV167" s="733"/>
      <c r="IYW167" s="733"/>
      <c r="IYX167" s="733"/>
      <c r="IYY167" s="733"/>
      <c r="IYZ167" s="733"/>
      <c r="IZA167" s="733"/>
      <c r="IZB167" s="733"/>
      <c r="IZC167" s="733"/>
      <c r="IZD167" s="733"/>
      <c r="IZE167" s="733"/>
      <c r="IZF167" s="733"/>
      <c r="IZG167" s="733"/>
      <c r="IZH167" s="733"/>
      <c r="IZI167" s="733"/>
      <c r="IZJ167" s="733"/>
      <c r="IZK167" s="733"/>
      <c r="IZL167" s="733"/>
      <c r="IZM167" s="733"/>
      <c r="IZN167" s="733"/>
      <c r="IZO167" s="733"/>
      <c r="IZP167" s="733"/>
      <c r="IZQ167" s="733"/>
      <c r="IZR167" s="733"/>
      <c r="IZS167" s="733"/>
      <c r="IZT167" s="733"/>
      <c r="IZU167" s="733"/>
      <c r="IZV167" s="733"/>
      <c r="IZW167" s="733"/>
      <c r="IZX167" s="733"/>
      <c r="IZY167" s="733"/>
      <c r="IZZ167" s="733"/>
      <c r="JAA167" s="733"/>
      <c r="JAB167" s="733"/>
      <c r="JAC167" s="733"/>
      <c r="JAD167" s="733"/>
      <c r="JAE167" s="733"/>
      <c r="JAF167" s="733"/>
      <c r="JAG167" s="733"/>
      <c r="JAH167" s="733"/>
      <c r="JAI167" s="733"/>
      <c r="JAJ167" s="733"/>
      <c r="JAK167" s="733"/>
      <c r="JAL167" s="733"/>
      <c r="JAM167" s="733"/>
      <c r="JAN167" s="733"/>
      <c r="JAO167" s="733"/>
      <c r="JAP167" s="733"/>
      <c r="JAQ167" s="733"/>
      <c r="JAR167" s="733"/>
      <c r="JAS167" s="733"/>
      <c r="JAT167" s="733"/>
      <c r="JAU167" s="733"/>
      <c r="JAV167" s="733"/>
      <c r="JAW167" s="733"/>
      <c r="JAX167" s="733"/>
      <c r="JAY167" s="733"/>
      <c r="JAZ167" s="733"/>
      <c r="JBA167" s="733"/>
      <c r="JBB167" s="733"/>
      <c r="JBC167" s="733"/>
      <c r="JBD167" s="733"/>
      <c r="JBE167" s="733"/>
      <c r="JBF167" s="733"/>
      <c r="JBG167" s="733"/>
      <c r="JBH167" s="733"/>
      <c r="JBI167" s="733"/>
      <c r="JBJ167" s="733"/>
      <c r="JBK167" s="733"/>
      <c r="JBL167" s="733"/>
      <c r="JBM167" s="733"/>
      <c r="JBN167" s="733"/>
      <c r="JBO167" s="733"/>
      <c r="JBP167" s="733"/>
      <c r="JBQ167" s="733"/>
      <c r="JBR167" s="733"/>
      <c r="JBS167" s="733"/>
      <c r="JBT167" s="733"/>
      <c r="JBU167" s="733"/>
      <c r="JBV167" s="733"/>
      <c r="JBW167" s="733"/>
      <c r="JBX167" s="733"/>
      <c r="JBY167" s="733"/>
      <c r="JBZ167" s="733"/>
      <c r="JCA167" s="733"/>
      <c r="JCB167" s="733"/>
      <c r="JCC167" s="733"/>
      <c r="JCD167" s="733"/>
      <c r="JCE167" s="733"/>
      <c r="JCF167" s="733"/>
      <c r="JCG167" s="733"/>
      <c r="JCH167" s="733"/>
      <c r="JCI167" s="733"/>
      <c r="JCJ167" s="733"/>
      <c r="JCK167" s="733"/>
      <c r="JCL167" s="733"/>
      <c r="JCM167" s="733"/>
      <c r="JCN167" s="733"/>
      <c r="JCO167" s="733"/>
      <c r="JCP167" s="733"/>
      <c r="JCQ167" s="733"/>
      <c r="JCR167" s="733"/>
      <c r="JCS167" s="733"/>
      <c r="JCT167" s="733"/>
      <c r="JCU167" s="733"/>
      <c r="JCV167" s="733"/>
      <c r="JCW167" s="733"/>
      <c r="JCX167" s="733"/>
      <c r="JCY167" s="733"/>
      <c r="JCZ167" s="733"/>
      <c r="JDA167" s="733"/>
      <c r="JDB167" s="733"/>
      <c r="JDC167" s="733"/>
      <c r="JDD167" s="733"/>
      <c r="JDE167" s="733"/>
      <c r="JDF167" s="733"/>
      <c r="JDG167" s="733"/>
      <c r="JDH167" s="733"/>
      <c r="JDI167" s="733"/>
      <c r="JDJ167" s="733"/>
      <c r="JDK167" s="733"/>
      <c r="JDL167" s="733"/>
      <c r="JDM167" s="733"/>
      <c r="JDN167" s="733"/>
      <c r="JDO167" s="733"/>
      <c r="JDP167" s="733"/>
      <c r="JDQ167" s="733"/>
      <c r="JDR167" s="733"/>
      <c r="JDS167" s="733"/>
      <c r="JDT167" s="733"/>
      <c r="JDU167" s="733"/>
      <c r="JDV167" s="733"/>
      <c r="JDW167" s="733"/>
      <c r="JDX167" s="733"/>
      <c r="JDY167" s="733"/>
      <c r="JDZ167" s="733"/>
      <c r="JEA167" s="733"/>
      <c r="JEB167" s="733"/>
      <c r="JEC167" s="733"/>
      <c r="JED167" s="733"/>
      <c r="JEE167" s="733"/>
      <c r="JEF167" s="733"/>
      <c r="JEG167" s="733"/>
      <c r="JEH167" s="733"/>
      <c r="JEI167" s="733"/>
      <c r="JEJ167" s="733"/>
      <c r="JEK167" s="733"/>
      <c r="JEL167" s="733"/>
      <c r="JEM167" s="733"/>
      <c r="JEN167" s="733"/>
      <c r="JEO167" s="733"/>
      <c r="JEP167" s="733"/>
      <c r="JEQ167" s="733"/>
      <c r="JER167" s="733"/>
      <c r="JES167" s="733"/>
      <c r="JET167" s="733"/>
      <c r="JEU167" s="733"/>
      <c r="JEV167" s="733"/>
      <c r="JEW167" s="733"/>
      <c r="JEX167" s="733"/>
      <c r="JEY167" s="733"/>
      <c r="JEZ167" s="733"/>
      <c r="JFA167" s="733"/>
      <c r="JFB167" s="733"/>
      <c r="JFC167" s="733"/>
      <c r="JFD167" s="733"/>
      <c r="JFE167" s="733"/>
      <c r="JFF167" s="733"/>
      <c r="JFG167" s="733"/>
      <c r="JFH167" s="733"/>
      <c r="JFI167" s="733"/>
      <c r="JFJ167" s="733"/>
      <c r="JFK167" s="733"/>
      <c r="JFL167" s="733"/>
      <c r="JFM167" s="733"/>
      <c r="JFN167" s="733"/>
      <c r="JFO167" s="733"/>
      <c r="JFP167" s="733"/>
      <c r="JFQ167" s="733"/>
      <c r="JFR167" s="733"/>
      <c r="JFS167" s="733"/>
      <c r="JFT167" s="733"/>
      <c r="JFU167" s="733"/>
      <c r="JFV167" s="733"/>
      <c r="JFW167" s="733"/>
      <c r="JFX167" s="733"/>
      <c r="JFY167" s="733"/>
      <c r="JFZ167" s="733"/>
      <c r="JGA167" s="733"/>
      <c r="JGB167" s="733"/>
      <c r="JGC167" s="733"/>
      <c r="JGD167" s="733"/>
      <c r="JGE167" s="733"/>
      <c r="JGF167" s="733"/>
      <c r="JGG167" s="733"/>
      <c r="JGH167" s="733"/>
      <c r="JGI167" s="733"/>
      <c r="JGJ167" s="733"/>
      <c r="JGK167" s="733"/>
      <c r="JGL167" s="733"/>
      <c r="JGM167" s="733"/>
      <c r="JGN167" s="733"/>
      <c r="JGO167" s="733"/>
      <c r="JGP167" s="733"/>
      <c r="JGQ167" s="733"/>
      <c r="JGR167" s="733"/>
      <c r="JGS167" s="733"/>
      <c r="JGT167" s="733"/>
      <c r="JGU167" s="733"/>
      <c r="JGV167" s="733"/>
      <c r="JGW167" s="733"/>
      <c r="JGX167" s="733"/>
      <c r="JGY167" s="733"/>
      <c r="JGZ167" s="733"/>
      <c r="JHA167" s="733"/>
      <c r="JHB167" s="733"/>
      <c r="JHC167" s="733"/>
      <c r="JHD167" s="733"/>
      <c r="JHE167" s="733"/>
      <c r="JHF167" s="733"/>
      <c r="JHG167" s="733"/>
      <c r="JHH167" s="733"/>
      <c r="JHI167" s="733"/>
      <c r="JHJ167" s="733"/>
      <c r="JHK167" s="733"/>
      <c r="JHL167" s="733"/>
      <c r="JHM167" s="733"/>
      <c r="JHN167" s="733"/>
      <c r="JHO167" s="733"/>
      <c r="JHP167" s="733"/>
      <c r="JHQ167" s="733"/>
      <c r="JHR167" s="733"/>
      <c r="JHS167" s="733"/>
      <c r="JHT167" s="733"/>
      <c r="JHU167" s="733"/>
      <c r="JHV167" s="733"/>
      <c r="JHW167" s="733"/>
      <c r="JHX167" s="733"/>
      <c r="JHY167" s="733"/>
      <c r="JHZ167" s="733"/>
      <c r="JIA167" s="733"/>
      <c r="JIB167" s="733"/>
      <c r="JIC167" s="733"/>
      <c r="JID167" s="733"/>
      <c r="JIE167" s="733"/>
      <c r="JIF167" s="733"/>
      <c r="JIG167" s="733"/>
      <c r="JIH167" s="733"/>
      <c r="JII167" s="733"/>
      <c r="JIJ167" s="733"/>
      <c r="JIK167" s="733"/>
      <c r="JIL167" s="733"/>
      <c r="JIM167" s="733"/>
      <c r="JIN167" s="733"/>
      <c r="JIO167" s="733"/>
      <c r="JIP167" s="733"/>
      <c r="JIQ167" s="733"/>
      <c r="JIR167" s="733"/>
      <c r="JIS167" s="733"/>
      <c r="JIT167" s="733"/>
      <c r="JIU167" s="733"/>
      <c r="JIV167" s="733"/>
      <c r="JIW167" s="733"/>
      <c r="JIX167" s="733"/>
      <c r="JIY167" s="733"/>
      <c r="JIZ167" s="733"/>
      <c r="JJA167" s="733"/>
      <c r="JJB167" s="733"/>
      <c r="JJC167" s="733"/>
      <c r="JJD167" s="733"/>
      <c r="JJE167" s="733"/>
      <c r="JJF167" s="733"/>
      <c r="JJG167" s="733"/>
      <c r="JJH167" s="733"/>
      <c r="JJI167" s="733"/>
      <c r="JJJ167" s="733"/>
      <c r="JJK167" s="733"/>
      <c r="JJL167" s="733"/>
      <c r="JJM167" s="733"/>
      <c r="JJN167" s="733"/>
      <c r="JJO167" s="733"/>
      <c r="JJP167" s="733"/>
      <c r="JJQ167" s="733"/>
      <c r="JJR167" s="733"/>
      <c r="JJS167" s="733"/>
      <c r="JJT167" s="733"/>
      <c r="JJU167" s="733"/>
      <c r="JJV167" s="733"/>
      <c r="JJW167" s="733"/>
      <c r="JJX167" s="733"/>
      <c r="JJY167" s="733"/>
      <c r="JJZ167" s="733"/>
      <c r="JKA167" s="733"/>
      <c r="JKB167" s="733"/>
      <c r="JKC167" s="733"/>
      <c r="JKD167" s="733"/>
      <c r="JKE167" s="733"/>
      <c r="JKF167" s="733"/>
      <c r="JKG167" s="733"/>
      <c r="JKH167" s="733"/>
      <c r="JKI167" s="733"/>
      <c r="JKJ167" s="733"/>
      <c r="JKK167" s="733"/>
      <c r="JKL167" s="733"/>
      <c r="JKM167" s="733"/>
      <c r="JKN167" s="733"/>
      <c r="JKO167" s="733"/>
      <c r="JKP167" s="733"/>
      <c r="JKQ167" s="733"/>
      <c r="JKR167" s="733"/>
      <c r="JKS167" s="733"/>
      <c r="JKT167" s="733"/>
      <c r="JKU167" s="733"/>
      <c r="JKV167" s="733"/>
      <c r="JKW167" s="733"/>
      <c r="JKX167" s="733"/>
      <c r="JKY167" s="733"/>
      <c r="JKZ167" s="733"/>
      <c r="JLA167" s="733"/>
      <c r="JLB167" s="733"/>
      <c r="JLC167" s="733"/>
      <c r="JLD167" s="733"/>
      <c r="JLE167" s="733"/>
      <c r="JLF167" s="733"/>
      <c r="JLG167" s="733"/>
      <c r="JLH167" s="733"/>
      <c r="JLI167" s="733"/>
      <c r="JLJ167" s="733"/>
      <c r="JLK167" s="733"/>
      <c r="JLL167" s="733"/>
      <c r="JLM167" s="733"/>
      <c r="JLN167" s="733"/>
      <c r="JLO167" s="733"/>
      <c r="JLP167" s="733"/>
      <c r="JLQ167" s="733"/>
      <c r="JLR167" s="733"/>
      <c r="JLS167" s="733"/>
      <c r="JLT167" s="733"/>
      <c r="JLU167" s="733"/>
      <c r="JLV167" s="733"/>
      <c r="JLW167" s="733"/>
      <c r="JLX167" s="733"/>
      <c r="JLY167" s="733"/>
      <c r="JLZ167" s="733"/>
      <c r="JMA167" s="733"/>
      <c r="JMB167" s="733"/>
      <c r="JMC167" s="733"/>
      <c r="JMD167" s="733"/>
      <c r="JME167" s="733"/>
      <c r="JMF167" s="733"/>
      <c r="JMG167" s="733"/>
      <c r="JMH167" s="733"/>
      <c r="JMI167" s="733"/>
      <c r="JMJ167" s="733"/>
      <c r="JMK167" s="733"/>
      <c r="JML167" s="733"/>
      <c r="JMM167" s="733"/>
      <c r="JMN167" s="733"/>
      <c r="JMO167" s="733"/>
      <c r="JMP167" s="733"/>
      <c r="JMQ167" s="733"/>
      <c r="JMR167" s="733"/>
      <c r="JMS167" s="733"/>
      <c r="JMT167" s="733"/>
      <c r="JMU167" s="733"/>
      <c r="JMV167" s="733"/>
      <c r="JMW167" s="733"/>
      <c r="JMX167" s="733"/>
      <c r="JMY167" s="733"/>
      <c r="JMZ167" s="733"/>
      <c r="JNA167" s="733"/>
      <c r="JNB167" s="733"/>
      <c r="JNC167" s="733"/>
      <c r="JND167" s="733"/>
      <c r="JNE167" s="733"/>
      <c r="JNF167" s="733"/>
      <c r="JNG167" s="733"/>
      <c r="JNH167" s="733"/>
      <c r="JNI167" s="733"/>
      <c r="JNJ167" s="733"/>
      <c r="JNK167" s="733"/>
      <c r="JNL167" s="733"/>
      <c r="JNM167" s="733"/>
      <c r="JNN167" s="733"/>
      <c r="JNO167" s="733"/>
      <c r="JNP167" s="733"/>
      <c r="JNQ167" s="733"/>
      <c r="JNR167" s="733"/>
      <c r="JNS167" s="733"/>
      <c r="JNT167" s="733"/>
      <c r="JNU167" s="733"/>
      <c r="JNV167" s="733"/>
      <c r="JNW167" s="733"/>
      <c r="JNX167" s="733"/>
      <c r="JNY167" s="733"/>
      <c r="JNZ167" s="733"/>
      <c r="JOA167" s="733"/>
      <c r="JOB167" s="733"/>
      <c r="JOC167" s="733"/>
      <c r="JOD167" s="733"/>
      <c r="JOE167" s="733"/>
      <c r="JOF167" s="733"/>
      <c r="JOG167" s="733"/>
      <c r="JOH167" s="733"/>
      <c r="JOI167" s="733"/>
      <c r="JOJ167" s="733"/>
      <c r="JOK167" s="733"/>
      <c r="JOL167" s="733"/>
      <c r="JOM167" s="733"/>
      <c r="JON167" s="733"/>
      <c r="JOO167" s="733"/>
      <c r="JOP167" s="733"/>
      <c r="JOQ167" s="733"/>
      <c r="JOR167" s="733"/>
      <c r="JOS167" s="733"/>
      <c r="JOT167" s="733"/>
      <c r="JOU167" s="733"/>
      <c r="JOV167" s="733"/>
      <c r="JOW167" s="733"/>
      <c r="JOX167" s="733"/>
      <c r="JOY167" s="733"/>
      <c r="JOZ167" s="733"/>
      <c r="JPA167" s="733"/>
      <c r="JPB167" s="733"/>
      <c r="JPC167" s="733"/>
      <c r="JPD167" s="733"/>
      <c r="JPE167" s="733"/>
      <c r="JPF167" s="733"/>
      <c r="JPG167" s="733"/>
      <c r="JPH167" s="733"/>
      <c r="JPI167" s="733"/>
      <c r="JPJ167" s="733"/>
      <c r="JPK167" s="733"/>
      <c r="JPL167" s="733"/>
      <c r="JPM167" s="733"/>
      <c r="JPN167" s="733"/>
      <c r="JPO167" s="733"/>
      <c r="JPP167" s="733"/>
      <c r="JPQ167" s="733"/>
      <c r="JPR167" s="733"/>
      <c r="JPS167" s="733"/>
      <c r="JPT167" s="733"/>
      <c r="JPU167" s="733"/>
      <c r="JPV167" s="733"/>
      <c r="JPW167" s="733"/>
      <c r="JPX167" s="733"/>
      <c r="JPY167" s="733"/>
      <c r="JPZ167" s="733"/>
      <c r="JQA167" s="733"/>
      <c r="JQB167" s="733"/>
      <c r="JQC167" s="733"/>
      <c r="JQD167" s="733"/>
      <c r="JQE167" s="733"/>
      <c r="JQF167" s="733"/>
      <c r="JQG167" s="733"/>
      <c r="JQH167" s="733"/>
      <c r="JQI167" s="733"/>
      <c r="JQJ167" s="733"/>
      <c r="JQK167" s="733"/>
      <c r="JQL167" s="733"/>
      <c r="JQM167" s="733"/>
      <c r="JQN167" s="733"/>
      <c r="JQO167" s="733"/>
      <c r="JQP167" s="733"/>
      <c r="JQQ167" s="733"/>
      <c r="JQR167" s="733"/>
      <c r="JQS167" s="733"/>
      <c r="JQT167" s="733"/>
      <c r="JQU167" s="733"/>
      <c r="JQV167" s="733"/>
      <c r="JQW167" s="733"/>
      <c r="JQX167" s="733"/>
      <c r="JQY167" s="733"/>
      <c r="JQZ167" s="733"/>
      <c r="JRA167" s="733"/>
      <c r="JRB167" s="733"/>
      <c r="JRC167" s="733"/>
      <c r="JRD167" s="733"/>
      <c r="JRE167" s="733"/>
      <c r="JRF167" s="733"/>
      <c r="JRG167" s="733"/>
      <c r="JRH167" s="733"/>
      <c r="JRI167" s="733"/>
      <c r="JRJ167" s="733"/>
      <c r="JRK167" s="733"/>
      <c r="JRL167" s="733"/>
      <c r="JRM167" s="733"/>
      <c r="JRN167" s="733"/>
      <c r="JRO167" s="733"/>
      <c r="JRP167" s="733"/>
      <c r="JRQ167" s="733"/>
      <c r="JRR167" s="733"/>
      <c r="JRS167" s="733"/>
      <c r="JRT167" s="733"/>
      <c r="JRU167" s="733"/>
      <c r="JRV167" s="733"/>
      <c r="JRW167" s="733"/>
      <c r="JRX167" s="733"/>
      <c r="JRY167" s="733"/>
      <c r="JRZ167" s="733"/>
      <c r="JSA167" s="733"/>
      <c r="JSB167" s="733"/>
      <c r="JSC167" s="733"/>
      <c r="JSD167" s="733"/>
      <c r="JSE167" s="733"/>
      <c r="JSF167" s="733"/>
      <c r="JSG167" s="733"/>
      <c r="JSH167" s="733"/>
      <c r="JSI167" s="733"/>
      <c r="JSJ167" s="733"/>
      <c r="JSK167" s="733"/>
      <c r="JSL167" s="733"/>
      <c r="JSM167" s="733"/>
      <c r="JSN167" s="733"/>
      <c r="JSO167" s="733"/>
      <c r="JSP167" s="733"/>
      <c r="JSQ167" s="733"/>
      <c r="JSR167" s="733"/>
      <c r="JSS167" s="733"/>
      <c r="JST167" s="733"/>
      <c r="JSU167" s="733"/>
      <c r="JSV167" s="733"/>
      <c r="JSW167" s="733"/>
      <c r="JSX167" s="733"/>
      <c r="JSY167" s="733"/>
      <c r="JSZ167" s="733"/>
      <c r="JTA167" s="733"/>
      <c r="JTB167" s="733"/>
      <c r="JTC167" s="733"/>
      <c r="JTD167" s="733"/>
      <c r="JTE167" s="733"/>
      <c r="JTF167" s="733"/>
      <c r="JTG167" s="733"/>
      <c r="JTH167" s="733"/>
      <c r="JTI167" s="733"/>
      <c r="JTJ167" s="733"/>
      <c r="JTK167" s="733"/>
      <c r="JTL167" s="733"/>
      <c r="JTM167" s="733"/>
      <c r="JTN167" s="733"/>
      <c r="JTO167" s="733"/>
      <c r="JTP167" s="733"/>
      <c r="JTQ167" s="733"/>
      <c r="JTR167" s="733"/>
      <c r="JTS167" s="733"/>
      <c r="JTT167" s="733"/>
      <c r="JTU167" s="733"/>
      <c r="JTV167" s="733"/>
      <c r="JTW167" s="733"/>
      <c r="JTX167" s="733"/>
      <c r="JTY167" s="733"/>
      <c r="JTZ167" s="733"/>
      <c r="JUA167" s="733"/>
      <c r="JUB167" s="733"/>
      <c r="JUC167" s="733"/>
      <c r="JUD167" s="733"/>
      <c r="JUE167" s="733"/>
      <c r="JUF167" s="733"/>
      <c r="JUG167" s="733"/>
      <c r="JUH167" s="733"/>
      <c r="JUI167" s="733"/>
      <c r="JUJ167" s="733"/>
      <c r="JUK167" s="733"/>
      <c r="JUL167" s="733"/>
      <c r="JUM167" s="733"/>
      <c r="JUN167" s="733"/>
      <c r="JUO167" s="733"/>
      <c r="JUP167" s="733"/>
      <c r="JUQ167" s="733"/>
      <c r="JUR167" s="733"/>
      <c r="JUS167" s="733"/>
      <c r="JUT167" s="733"/>
      <c r="JUU167" s="733"/>
      <c r="JUV167" s="733"/>
      <c r="JUW167" s="733"/>
      <c r="JUX167" s="733"/>
      <c r="JUY167" s="733"/>
      <c r="JUZ167" s="733"/>
      <c r="JVA167" s="733"/>
      <c r="JVB167" s="733"/>
      <c r="JVC167" s="733"/>
      <c r="JVD167" s="733"/>
      <c r="JVE167" s="733"/>
      <c r="JVF167" s="733"/>
      <c r="JVG167" s="733"/>
      <c r="JVH167" s="733"/>
      <c r="JVI167" s="733"/>
      <c r="JVJ167" s="733"/>
      <c r="JVK167" s="733"/>
      <c r="JVL167" s="733"/>
      <c r="JVM167" s="733"/>
      <c r="JVN167" s="733"/>
      <c r="JVO167" s="733"/>
      <c r="JVP167" s="733"/>
      <c r="JVQ167" s="733"/>
      <c r="JVR167" s="733"/>
      <c r="JVS167" s="733"/>
      <c r="JVT167" s="733"/>
      <c r="JVU167" s="733"/>
      <c r="JVV167" s="733"/>
      <c r="JVW167" s="733"/>
      <c r="JVX167" s="733"/>
      <c r="JVY167" s="733"/>
      <c r="JVZ167" s="733"/>
      <c r="JWA167" s="733"/>
      <c r="JWB167" s="733"/>
      <c r="JWC167" s="733"/>
      <c r="JWD167" s="733"/>
      <c r="JWE167" s="733"/>
      <c r="JWF167" s="733"/>
      <c r="JWG167" s="733"/>
      <c r="JWH167" s="733"/>
      <c r="JWI167" s="733"/>
      <c r="JWJ167" s="733"/>
      <c r="JWK167" s="733"/>
      <c r="JWL167" s="733"/>
      <c r="JWM167" s="733"/>
      <c r="JWN167" s="733"/>
      <c r="JWO167" s="733"/>
      <c r="JWP167" s="733"/>
      <c r="JWQ167" s="733"/>
      <c r="JWR167" s="733"/>
      <c r="JWS167" s="733"/>
      <c r="JWT167" s="733"/>
      <c r="JWU167" s="733"/>
      <c r="JWV167" s="733"/>
      <c r="JWW167" s="733"/>
      <c r="JWX167" s="733"/>
      <c r="JWY167" s="733"/>
      <c r="JWZ167" s="733"/>
      <c r="JXA167" s="733"/>
      <c r="JXB167" s="733"/>
      <c r="JXC167" s="733"/>
      <c r="JXD167" s="733"/>
      <c r="JXE167" s="733"/>
      <c r="JXF167" s="733"/>
      <c r="JXG167" s="733"/>
      <c r="JXH167" s="733"/>
      <c r="JXI167" s="733"/>
      <c r="JXJ167" s="733"/>
      <c r="JXK167" s="733"/>
      <c r="JXL167" s="733"/>
      <c r="JXM167" s="733"/>
      <c r="JXN167" s="733"/>
      <c r="JXO167" s="733"/>
      <c r="JXP167" s="733"/>
      <c r="JXQ167" s="733"/>
      <c r="JXR167" s="733"/>
      <c r="JXS167" s="733"/>
      <c r="JXT167" s="733"/>
      <c r="JXU167" s="733"/>
      <c r="JXV167" s="733"/>
      <c r="JXW167" s="733"/>
      <c r="JXX167" s="733"/>
      <c r="JXY167" s="733"/>
      <c r="JXZ167" s="733"/>
      <c r="JYA167" s="733"/>
      <c r="JYB167" s="733"/>
      <c r="JYC167" s="733"/>
      <c r="JYD167" s="733"/>
      <c r="JYE167" s="733"/>
      <c r="JYF167" s="733"/>
      <c r="JYG167" s="733"/>
      <c r="JYH167" s="733"/>
      <c r="JYI167" s="733"/>
      <c r="JYJ167" s="733"/>
      <c r="JYK167" s="733"/>
      <c r="JYL167" s="733"/>
      <c r="JYM167" s="733"/>
      <c r="JYN167" s="733"/>
      <c r="JYO167" s="733"/>
      <c r="JYP167" s="733"/>
      <c r="JYQ167" s="733"/>
      <c r="JYR167" s="733"/>
      <c r="JYS167" s="733"/>
      <c r="JYT167" s="733"/>
      <c r="JYU167" s="733"/>
      <c r="JYV167" s="733"/>
      <c r="JYW167" s="733"/>
      <c r="JYX167" s="733"/>
      <c r="JYY167" s="733"/>
      <c r="JYZ167" s="733"/>
      <c r="JZA167" s="733"/>
      <c r="JZB167" s="733"/>
      <c r="JZC167" s="733"/>
      <c r="JZD167" s="733"/>
      <c r="JZE167" s="733"/>
      <c r="JZF167" s="733"/>
      <c r="JZG167" s="733"/>
      <c r="JZH167" s="733"/>
      <c r="JZI167" s="733"/>
      <c r="JZJ167" s="733"/>
      <c r="JZK167" s="733"/>
      <c r="JZL167" s="733"/>
      <c r="JZM167" s="733"/>
      <c r="JZN167" s="733"/>
      <c r="JZO167" s="733"/>
      <c r="JZP167" s="733"/>
      <c r="JZQ167" s="733"/>
      <c r="JZR167" s="733"/>
      <c r="JZS167" s="733"/>
      <c r="JZT167" s="733"/>
      <c r="JZU167" s="733"/>
      <c r="JZV167" s="733"/>
      <c r="JZW167" s="733"/>
      <c r="JZX167" s="733"/>
      <c r="JZY167" s="733"/>
      <c r="JZZ167" s="733"/>
      <c r="KAA167" s="733"/>
      <c r="KAB167" s="733"/>
      <c r="KAC167" s="733"/>
      <c r="KAD167" s="733"/>
      <c r="KAE167" s="733"/>
      <c r="KAF167" s="733"/>
      <c r="KAG167" s="733"/>
      <c r="KAH167" s="733"/>
      <c r="KAI167" s="733"/>
      <c r="KAJ167" s="733"/>
      <c r="KAK167" s="733"/>
      <c r="KAL167" s="733"/>
      <c r="KAM167" s="733"/>
      <c r="KAN167" s="733"/>
      <c r="KAO167" s="733"/>
      <c r="KAP167" s="733"/>
      <c r="KAQ167" s="733"/>
      <c r="KAR167" s="733"/>
      <c r="KAS167" s="733"/>
      <c r="KAT167" s="733"/>
      <c r="KAU167" s="733"/>
      <c r="KAV167" s="733"/>
      <c r="KAW167" s="733"/>
      <c r="KAX167" s="733"/>
      <c r="KAY167" s="733"/>
      <c r="KAZ167" s="733"/>
      <c r="KBA167" s="733"/>
      <c r="KBB167" s="733"/>
      <c r="KBC167" s="733"/>
      <c r="KBD167" s="733"/>
      <c r="KBE167" s="733"/>
      <c r="KBF167" s="733"/>
      <c r="KBG167" s="733"/>
      <c r="KBH167" s="733"/>
      <c r="KBI167" s="733"/>
      <c r="KBJ167" s="733"/>
      <c r="KBK167" s="733"/>
      <c r="KBL167" s="733"/>
      <c r="KBM167" s="733"/>
      <c r="KBN167" s="733"/>
      <c r="KBO167" s="733"/>
      <c r="KBP167" s="733"/>
      <c r="KBQ167" s="733"/>
      <c r="KBR167" s="733"/>
      <c r="KBS167" s="733"/>
      <c r="KBT167" s="733"/>
      <c r="KBU167" s="733"/>
      <c r="KBV167" s="733"/>
      <c r="KBW167" s="733"/>
      <c r="KBX167" s="733"/>
      <c r="KBY167" s="733"/>
      <c r="KBZ167" s="733"/>
      <c r="KCA167" s="733"/>
      <c r="KCB167" s="733"/>
      <c r="KCC167" s="733"/>
      <c r="KCD167" s="733"/>
      <c r="KCE167" s="733"/>
      <c r="KCF167" s="733"/>
      <c r="KCG167" s="733"/>
      <c r="KCH167" s="733"/>
      <c r="KCI167" s="733"/>
      <c r="KCJ167" s="733"/>
      <c r="KCK167" s="733"/>
      <c r="KCL167" s="733"/>
      <c r="KCM167" s="733"/>
      <c r="KCN167" s="733"/>
      <c r="KCO167" s="733"/>
      <c r="KCP167" s="733"/>
      <c r="KCQ167" s="733"/>
      <c r="KCR167" s="733"/>
      <c r="KCS167" s="733"/>
      <c r="KCT167" s="733"/>
      <c r="KCU167" s="733"/>
      <c r="KCV167" s="733"/>
      <c r="KCW167" s="733"/>
      <c r="KCX167" s="733"/>
      <c r="KCY167" s="733"/>
      <c r="KCZ167" s="733"/>
      <c r="KDA167" s="733"/>
      <c r="KDB167" s="733"/>
      <c r="KDC167" s="733"/>
      <c r="KDD167" s="733"/>
      <c r="KDE167" s="733"/>
      <c r="KDF167" s="733"/>
      <c r="KDG167" s="733"/>
      <c r="KDH167" s="733"/>
      <c r="KDI167" s="733"/>
      <c r="KDJ167" s="733"/>
      <c r="KDK167" s="733"/>
      <c r="KDL167" s="733"/>
      <c r="KDM167" s="733"/>
      <c r="KDN167" s="733"/>
      <c r="KDO167" s="733"/>
      <c r="KDP167" s="733"/>
      <c r="KDQ167" s="733"/>
      <c r="KDR167" s="733"/>
      <c r="KDS167" s="733"/>
      <c r="KDT167" s="733"/>
      <c r="KDU167" s="733"/>
      <c r="KDV167" s="733"/>
      <c r="KDW167" s="733"/>
      <c r="KDX167" s="733"/>
      <c r="KDY167" s="733"/>
      <c r="KDZ167" s="733"/>
      <c r="KEA167" s="733"/>
      <c r="KEB167" s="733"/>
      <c r="KEC167" s="733"/>
      <c r="KED167" s="733"/>
      <c r="KEE167" s="733"/>
      <c r="KEF167" s="733"/>
      <c r="KEG167" s="733"/>
      <c r="KEH167" s="733"/>
      <c r="KEI167" s="733"/>
      <c r="KEJ167" s="733"/>
      <c r="KEK167" s="733"/>
      <c r="KEL167" s="733"/>
      <c r="KEM167" s="733"/>
      <c r="KEN167" s="733"/>
      <c r="KEO167" s="733"/>
      <c r="KEP167" s="733"/>
      <c r="KEQ167" s="733"/>
      <c r="KER167" s="733"/>
      <c r="KES167" s="733"/>
      <c r="KET167" s="733"/>
      <c r="KEU167" s="733"/>
      <c r="KEV167" s="733"/>
      <c r="KEW167" s="733"/>
      <c r="KEX167" s="733"/>
      <c r="KEY167" s="733"/>
      <c r="KEZ167" s="733"/>
      <c r="KFA167" s="733"/>
      <c r="KFB167" s="733"/>
      <c r="KFC167" s="733"/>
      <c r="KFD167" s="733"/>
      <c r="KFE167" s="733"/>
      <c r="KFF167" s="733"/>
      <c r="KFG167" s="733"/>
      <c r="KFH167" s="733"/>
      <c r="KFI167" s="733"/>
      <c r="KFJ167" s="733"/>
      <c r="KFK167" s="733"/>
      <c r="KFL167" s="733"/>
      <c r="KFM167" s="733"/>
      <c r="KFN167" s="733"/>
      <c r="KFO167" s="733"/>
      <c r="KFP167" s="733"/>
      <c r="KFQ167" s="733"/>
      <c r="KFR167" s="733"/>
      <c r="KFS167" s="733"/>
      <c r="KFT167" s="733"/>
      <c r="KFU167" s="733"/>
      <c r="KFV167" s="733"/>
      <c r="KFW167" s="733"/>
      <c r="KFX167" s="733"/>
      <c r="KFY167" s="733"/>
      <c r="KFZ167" s="733"/>
      <c r="KGA167" s="733"/>
      <c r="KGB167" s="733"/>
      <c r="KGC167" s="733"/>
      <c r="KGD167" s="733"/>
      <c r="KGE167" s="733"/>
      <c r="KGF167" s="733"/>
      <c r="KGG167" s="733"/>
      <c r="KGH167" s="733"/>
      <c r="KGI167" s="733"/>
      <c r="KGJ167" s="733"/>
      <c r="KGK167" s="733"/>
      <c r="KGL167" s="733"/>
      <c r="KGM167" s="733"/>
      <c r="KGN167" s="733"/>
      <c r="KGO167" s="733"/>
      <c r="KGP167" s="733"/>
      <c r="KGQ167" s="733"/>
      <c r="KGR167" s="733"/>
      <c r="KGS167" s="733"/>
      <c r="KGT167" s="733"/>
      <c r="KGU167" s="733"/>
      <c r="KGV167" s="733"/>
      <c r="KGW167" s="733"/>
      <c r="KGX167" s="733"/>
      <c r="KGY167" s="733"/>
      <c r="KGZ167" s="733"/>
      <c r="KHA167" s="733"/>
      <c r="KHB167" s="733"/>
      <c r="KHC167" s="733"/>
      <c r="KHD167" s="733"/>
      <c r="KHE167" s="733"/>
      <c r="KHF167" s="733"/>
      <c r="KHG167" s="733"/>
      <c r="KHH167" s="733"/>
      <c r="KHI167" s="733"/>
      <c r="KHJ167" s="733"/>
      <c r="KHK167" s="733"/>
      <c r="KHL167" s="733"/>
      <c r="KHM167" s="733"/>
      <c r="KHN167" s="733"/>
      <c r="KHO167" s="733"/>
      <c r="KHP167" s="733"/>
      <c r="KHQ167" s="733"/>
      <c r="KHR167" s="733"/>
      <c r="KHS167" s="733"/>
      <c r="KHT167" s="733"/>
      <c r="KHU167" s="733"/>
      <c r="KHV167" s="733"/>
      <c r="KHW167" s="733"/>
      <c r="KHX167" s="733"/>
      <c r="KHY167" s="733"/>
      <c r="KHZ167" s="733"/>
      <c r="KIA167" s="733"/>
      <c r="KIB167" s="733"/>
      <c r="KIC167" s="733"/>
      <c r="KID167" s="733"/>
      <c r="KIE167" s="733"/>
      <c r="KIF167" s="733"/>
      <c r="KIG167" s="733"/>
      <c r="KIH167" s="733"/>
      <c r="KII167" s="733"/>
      <c r="KIJ167" s="733"/>
      <c r="KIK167" s="733"/>
      <c r="KIL167" s="733"/>
      <c r="KIM167" s="733"/>
      <c r="KIN167" s="733"/>
      <c r="KIO167" s="733"/>
      <c r="KIP167" s="733"/>
      <c r="KIQ167" s="733"/>
      <c r="KIR167" s="733"/>
      <c r="KIS167" s="733"/>
      <c r="KIT167" s="733"/>
      <c r="KIU167" s="733"/>
      <c r="KIV167" s="733"/>
      <c r="KIW167" s="733"/>
      <c r="KIX167" s="733"/>
      <c r="KIY167" s="733"/>
      <c r="KIZ167" s="733"/>
      <c r="KJA167" s="733"/>
      <c r="KJB167" s="733"/>
      <c r="KJC167" s="733"/>
      <c r="KJD167" s="733"/>
      <c r="KJE167" s="733"/>
      <c r="KJF167" s="733"/>
      <c r="KJG167" s="733"/>
      <c r="KJH167" s="733"/>
      <c r="KJI167" s="733"/>
      <c r="KJJ167" s="733"/>
      <c r="KJK167" s="733"/>
      <c r="KJL167" s="733"/>
      <c r="KJM167" s="733"/>
      <c r="KJN167" s="733"/>
      <c r="KJO167" s="733"/>
      <c r="KJP167" s="733"/>
      <c r="KJQ167" s="733"/>
      <c r="KJR167" s="733"/>
      <c r="KJS167" s="733"/>
      <c r="KJT167" s="733"/>
      <c r="KJU167" s="733"/>
      <c r="KJV167" s="733"/>
      <c r="KJW167" s="733"/>
      <c r="KJX167" s="733"/>
      <c r="KJY167" s="733"/>
      <c r="KJZ167" s="733"/>
      <c r="KKA167" s="733"/>
      <c r="KKB167" s="733"/>
      <c r="KKC167" s="733"/>
      <c r="KKD167" s="733"/>
      <c r="KKE167" s="733"/>
      <c r="KKF167" s="733"/>
      <c r="KKG167" s="733"/>
      <c r="KKH167" s="733"/>
      <c r="KKI167" s="733"/>
      <c r="KKJ167" s="733"/>
      <c r="KKK167" s="733"/>
      <c r="KKL167" s="733"/>
      <c r="KKM167" s="733"/>
      <c r="KKN167" s="733"/>
      <c r="KKO167" s="733"/>
      <c r="KKP167" s="733"/>
      <c r="KKQ167" s="733"/>
      <c r="KKR167" s="733"/>
      <c r="KKS167" s="733"/>
      <c r="KKT167" s="733"/>
      <c r="KKU167" s="733"/>
      <c r="KKV167" s="733"/>
      <c r="KKW167" s="733"/>
      <c r="KKX167" s="733"/>
      <c r="KKY167" s="733"/>
      <c r="KKZ167" s="733"/>
      <c r="KLA167" s="733"/>
      <c r="KLB167" s="733"/>
      <c r="KLC167" s="733"/>
      <c r="KLD167" s="733"/>
      <c r="KLE167" s="733"/>
      <c r="KLF167" s="733"/>
      <c r="KLG167" s="733"/>
      <c r="KLH167" s="733"/>
      <c r="KLI167" s="733"/>
      <c r="KLJ167" s="733"/>
      <c r="KLK167" s="733"/>
      <c r="KLL167" s="733"/>
      <c r="KLM167" s="733"/>
      <c r="KLN167" s="733"/>
      <c r="KLO167" s="733"/>
      <c r="KLP167" s="733"/>
      <c r="KLQ167" s="733"/>
      <c r="KLR167" s="733"/>
      <c r="KLS167" s="733"/>
      <c r="KLT167" s="733"/>
      <c r="KLU167" s="733"/>
      <c r="KLV167" s="733"/>
      <c r="KLW167" s="733"/>
      <c r="KLX167" s="733"/>
      <c r="KLY167" s="733"/>
      <c r="KLZ167" s="733"/>
      <c r="KMA167" s="733"/>
      <c r="KMB167" s="733"/>
      <c r="KMC167" s="733"/>
      <c r="KMD167" s="733"/>
      <c r="KME167" s="733"/>
      <c r="KMF167" s="733"/>
      <c r="KMG167" s="733"/>
      <c r="KMH167" s="733"/>
      <c r="KMI167" s="733"/>
      <c r="KMJ167" s="733"/>
      <c r="KMK167" s="733"/>
      <c r="KML167" s="733"/>
      <c r="KMM167" s="733"/>
      <c r="KMN167" s="733"/>
      <c r="KMO167" s="733"/>
      <c r="KMP167" s="733"/>
      <c r="KMQ167" s="733"/>
      <c r="KMR167" s="733"/>
      <c r="KMS167" s="733"/>
      <c r="KMT167" s="733"/>
      <c r="KMU167" s="733"/>
      <c r="KMV167" s="733"/>
      <c r="KMW167" s="733"/>
      <c r="KMX167" s="733"/>
      <c r="KMY167" s="733"/>
      <c r="KMZ167" s="733"/>
      <c r="KNA167" s="733"/>
      <c r="KNB167" s="733"/>
      <c r="KNC167" s="733"/>
      <c r="KND167" s="733"/>
      <c r="KNE167" s="733"/>
      <c r="KNF167" s="733"/>
      <c r="KNG167" s="733"/>
      <c r="KNH167" s="733"/>
      <c r="KNI167" s="733"/>
      <c r="KNJ167" s="733"/>
      <c r="KNK167" s="733"/>
      <c r="KNL167" s="733"/>
      <c r="KNM167" s="733"/>
      <c r="KNN167" s="733"/>
      <c r="KNO167" s="733"/>
      <c r="KNP167" s="733"/>
      <c r="KNQ167" s="733"/>
      <c r="KNR167" s="733"/>
      <c r="KNS167" s="733"/>
      <c r="KNT167" s="733"/>
      <c r="KNU167" s="733"/>
      <c r="KNV167" s="733"/>
      <c r="KNW167" s="733"/>
      <c r="KNX167" s="733"/>
      <c r="KNY167" s="733"/>
      <c r="KNZ167" s="733"/>
      <c r="KOA167" s="733"/>
      <c r="KOB167" s="733"/>
      <c r="KOC167" s="733"/>
      <c r="KOD167" s="733"/>
      <c r="KOE167" s="733"/>
      <c r="KOF167" s="733"/>
      <c r="KOG167" s="733"/>
      <c r="KOH167" s="733"/>
      <c r="KOI167" s="733"/>
      <c r="KOJ167" s="733"/>
      <c r="KOK167" s="733"/>
      <c r="KOL167" s="733"/>
      <c r="KOM167" s="733"/>
      <c r="KON167" s="733"/>
      <c r="KOO167" s="733"/>
      <c r="KOP167" s="733"/>
      <c r="KOQ167" s="733"/>
      <c r="KOR167" s="733"/>
      <c r="KOS167" s="733"/>
      <c r="KOT167" s="733"/>
      <c r="KOU167" s="733"/>
      <c r="KOV167" s="733"/>
      <c r="KOW167" s="733"/>
      <c r="KOX167" s="733"/>
      <c r="KOY167" s="733"/>
      <c r="KOZ167" s="733"/>
      <c r="KPA167" s="733"/>
      <c r="KPB167" s="733"/>
      <c r="KPC167" s="733"/>
      <c r="KPD167" s="733"/>
      <c r="KPE167" s="733"/>
      <c r="KPF167" s="733"/>
      <c r="KPG167" s="733"/>
      <c r="KPH167" s="733"/>
      <c r="KPI167" s="733"/>
      <c r="KPJ167" s="733"/>
      <c r="KPK167" s="733"/>
      <c r="KPL167" s="733"/>
      <c r="KPM167" s="733"/>
      <c r="KPN167" s="733"/>
      <c r="KPO167" s="733"/>
      <c r="KPP167" s="733"/>
      <c r="KPQ167" s="733"/>
      <c r="KPR167" s="733"/>
      <c r="KPS167" s="733"/>
      <c r="KPT167" s="733"/>
      <c r="KPU167" s="733"/>
      <c r="KPV167" s="733"/>
      <c r="KPW167" s="733"/>
      <c r="KPX167" s="733"/>
      <c r="KPY167" s="733"/>
      <c r="KPZ167" s="733"/>
      <c r="KQA167" s="733"/>
      <c r="KQB167" s="733"/>
      <c r="KQC167" s="733"/>
      <c r="KQD167" s="733"/>
      <c r="KQE167" s="733"/>
      <c r="KQF167" s="733"/>
      <c r="KQG167" s="733"/>
      <c r="KQH167" s="733"/>
      <c r="KQI167" s="733"/>
      <c r="KQJ167" s="733"/>
      <c r="KQK167" s="733"/>
      <c r="KQL167" s="733"/>
      <c r="KQM167" s="733"/>
      <c r="KQN167" s="733"/>
      <c r="KQO167" s="733"/>
      <c r="KQP167" s="733"/>
      <c r="KQQ167" s="733"/>
      <c r="KQR167" s="733"/>
      <c r="KQS167" s="733"/>
      <c r="KQT167" s="733"/>
      <c r="KQU167" s="733"/>
      <c r="KQV167" s="733"/>
      <c r="KQW167" s="733"/>
      <c r="KQX167" s="733"/>
      <c r="KQY167" s="733"/>
      <c r="KQZ167" s="733"/>
      <c r="KRA167" s="733"/>
      <c r="KRB167" s="733"/>
      <c r="KRC167" s="733"/>
      <c r="KRD167" s="733"/>
      <c r="KRE167" s="733"/>
      <c r="KRF167" s="733"/>
      <c r="KRG167" s="733"/>
      <c r="KRH167" s="733"/>
      <c r="KRI167" s="733"/>
      <c r="KRJ167" s="733"/>
      <c r="KRK167" s="733"/>
      <c r="KRL167" s="733"/>
      <c r="KRM167" s="733"/>
      <c r="KRN167" s="733"/>
      <c r="KRO167" s="733"/>
      <c r="KRP167" s="733"/>
      <c r="KRQ167" s="733"/>
      <c r="KRR167" s="733"/>
      <c r="KRS167" s="733"/>
      <c r="KRT167" s="733"/>
      <c r="KRU167" s="733"/>
      <c r="KRV167" s="733"/>
      <c r="KRW167" s="733"/>
      <c r="KRX167" s="733"/>
      <c r="KRY167" s="733"/>
      <c r="KRZ167" s="733"/>
      <c r="KSA167" s="733"/>
      <c r="KSB167" s="733"/>
      <c r="KSC167" s="733"/>
      <c r="KSD167" s="733"/>
      <c r="KSE167" s="733"/>
      <c r="KSF167" s="733"/>
      <c r="KSG167" s="733"/>
      <c r="KSH167" s="733"/>
      <c r="KSI167" s="733"/>
      <c r="KSJ167" s="733"/>
      <c r="KSK167" s="733"/>
      <c r="KSL167" s="733"/>
      <c r="KSM167" s="733"/>
      <c r="KSN167" s="733"/>
      <c r="KSO167" s="733"/>
      <c r="KSP167" s="733"/>
      <c r="KSQ167" s="733"/>
      <c r="KSR167" s="733"/>
      <c r="KSS167" s="733"/>
      <c r="KST167" s="733"/>
      <c r="KSU167" s="733"/>
      <c r="KSV167" s="733"/>
      <c r="KSW167" s="733"/>
      <c r="KSX167" s="733"/>
      <c r="KSY167" s="733"/>
      <c r="KSZ167" s="733"/>
      <c r="KTA167" s="733"/>
      <c r="KTB167" s="733"/>
      <c r="KTC167" s="733"/>
      <c r="KTD167" s="733"/>
      <c r="KTE167" s="733"/>
      <c r="KTF167" s="733"/>
      <c r="KTG167" s="733"/>
      <c r="KTH167" s="733"/>
      <c r="KTI167" s="733"/>
      <c r="KTJ167" s="733"/>
      <c r="KTK167" s="733"/>
      <c r="KTL167" s="733"/>
      <c r="KTM167" s="733"/>
      <c r="KTN167" s="733"/>
      <c r="KTO167" s="733"/>
      <c r="KTP167" s="733"/>
      <c r="KTQ167" s="733"/>
      <c r="KTR167" s="733"/>
      <c r="KTS167" s="733"/>
      <c r="KTT167" s="733"/>
      <c r="KTU167" s="733"/>
      <c r="KTV167" s="733"/>
      <c r="KTW167" s="733"/>
      <c r="KTX167" s="733"/>
      <c r="KTY167" s="733"/>
      <c r="KTZ167" s="733"/>
      <c r="KUA167" s="733"/>
      <c r="KUB167" s="733"/>
      <c r="KUC167" s="733"/>
      <c r="KUD167" s="733"/>
      <c r="KUE167" s="733"/>
      <c r="KUF167" s="733"/>
      <c r="KUG167" s="733"/>
      <c r="KUH167" s="733"/>
      <c r="KUI167" s="733"/>
      <c r="KUJ167" s="733"/>
      <c r="KUK167" s="733"/>
      <c r="KUL167" s="733"/>
      <c r="KUM167" s="733"/>
      <c r="KUN167" s="733"/>
      <c r="KUO167" s="733"/>
      <c r="KUP167" s="733"/>
      <c r="KUQ167" s="733"/>
      <c r="KUR167" s="733"/>
      <c r="KUS167" s="733"/>
      <c r="KUT167" s="733"/>
      <c r="KUU167" s="733"/>
      <c r="KUV167" s="733"/>
      <c r="KUW167" s="733"/>
      <c r="KUX167" s="733"/>
      <c r="KUY167" s="733"/>
      <c r="KUZ167" s="733"/>
      <c r="KVA167" s="733"/>
      <c r="KVB167" s="733"/>
      <c r="KVC167" s="733"/>
      <c r="KVD167" s="733"/>
      <c r="KVE167" s="733"/>
      <c r="KVF167" s="733"/>
      <c r="KVG167" s="733"/>
      <c r="KVH167" s="733"/>
      <c r="KVI167" s="733"/>
      <c r="KVJ167" s="733"/>
      <c r="KVK167" s="733"/>
      <c r="KVL167" s="733"/>
      <c r="KVM167" s="733"/>
      <c r="KVN167" s="733"/>
      <c r="KVO167" s="733"/>
      <c r="KVP167" s="733"/>
      <c r="KVQ167" s="733"/>
      <c r="KVR167" s="733"/>
      <c r="KVS167" s="733"/>
      <c r="KVT167" s="733"/>
      <c r="KVU167" s="733"/>
      <c r="KVV167" s="733"/>
      <c r="KVW167" s="733"/>
      <c r="KVX167" s="733"/>
      <c r="KVY167" s="733"/>
      <c r="KVZ167" s="733"/>
      <c r="KWA167" s="733"/>
      <c r="KWB167" s="733"/>
      <c r="KWC167" s="733"/>
      <c r="KWD167" s="733"/>
      <c r="KWE167" s="733"/>
      <c r="KWF167" s="733"/>
      <c r="KWG167" s="733"/>
      <c r="KWH167" s="733"/>
      <c r="KWI167" s="733"/>
      <c r="KWJ167" s="733"/>
      <c r="KWK167" s="733"/>
      <c r="KWL167" s="733"/>
      <c r="KWM167" s="733"/>
      <c r="KWN167" s="733"/>
      <c r="KWO167" s="733"/>
      <c r="KWP167" s="733"/>
      <c r="KWQ167" s="733"/>
      <c r="KWR167" s="733"/>
      <c r="KWS167" s="733"/>
      <c r="KWT167" s="733"/>
      <c r="KWU167" s="733"/>
      <c r="KWV167" s="733"/>
      <c r="KWW167" s="733"/>
      <c r="KWX167" s="733"/>
      <c r="KWY167" s="733"/>
      <c r="KWZ167" s="733"/>
      <c r="KXA167" s="733"/>
      <c r="KXB167" s="733"/>
      <c r="KXC167" s="733"/>
      <c r="KXD167" s="733"/>
      <c r="KXE167" s="733"/>
      <c r="KXF167" s="733"/>
      <c r="KXG167" s="733"/>
      <c r="KXH167" s="733"/>
      <c r="KXI167" s="733"/>
      <c r="KXJ167" s="733"/>
      <c r="KXK167" s="733"/>
      <c r="KXL167" s="733"/>
      <c r="KXM167" s="733"/>
      <c r="KXN167" s="733"/>
      <c r="KXO167" s="733"/>
      <c r="KXP167" s="733"/>
      <c r="KXQ167" s="733"/>
      <c r="KXR167" s="733"/>
      <c r="KXS167" s="733"/>
      <c r="KXT167" s="733"/>
      <c r="KXU167" s="733"/>
      <c r="KXV167" s="733"/>
      <c r="KXW167" s="733"/>
      <c r="KXX167" s="733"/>
      <c r="KXY167" s="733"/>
      <c r="KXZ167" s="733"/>
      <c r="KYA167" s="733"/>
      <c r="KYB167" s="733"/>
      <c r="KYC167" s="733"/>
      <c r="KYD167" s="733"/>
      <c r="KYE167" s="733"/>
      <c r="KYF167" s="733"/>
      <c r="KYG167" s="733"/>
      <c r="KYH167" s="733"/>
      <c r="KYI167" s="733"/>
      <c r="KYJ167" s="733"/>
      <c r="KYK167" s="733"/>
      <c r="KYL167" s="733"/>
      <c r="KYM167" s="733"/>
      <c r="KYN167" s="733"/>
      <c r="KYO167" s="733"/>
      <c r="KYP167" s="733"/>
      <c r="KYQ167" s="733"/>
      <c r="KYR167" s="733"/>
      <c r="KYS167" s="733"/>
      <c r="KYT167" s="733"/>
      <c r="KYU167" s="733"/>
      <c r="KYV167" s="733"/>
      <c r="KYW167" s="733"/>
      <c r="KYX167" s="733"/>
      <c r="KYY167" s="733"/>
      <c r="KYZ167" s="733"/>
      <c r="KZA167" s="733"/>
      <c r="KZB167" s="733"/>
      <c r="KZC167" s="733"/>
      <c r="KZD167" s="733"/>
      <c r="KZE167" s="733"/>
      <c r="KZF167" s="733"/>
      <c r="KZG167" s="733"/>
      <c r="KZH167" s="733"/>
      <c r="KZI167" s="733"/>
      <c r="KZJ167" s="733"/>
      <c r="KZK167" s="733"/>
      <c r="KZL167" s="733"/>
      <c r="KZM167" s="733"/>
      <c r="KZN167" s="733"/>
      <c r="KZO167" s="733"/>
      <c r="KZP167" s="733"/>
      <c r="KZQ167" s="733"/>
      <c r="KZR167" s="733"/>
      <c r="KZS167" s="733"/>
      <c r="KZT167" s="733"/>
      <c r="KZU167" s="733"/>
      <c r="KZV167" s="733"/>
      <c r="KZW167" s="733"/>
      <c r="KZX167" s="733"/>
      <c r="KZY167" s="733"/>
      <c r="KZZ167" s="733"/>
      <c r="LAA167" s="733"/>
      <c r="LAB167" s="733"/>
      <c r="LAC167" s="733"/>
      <c r="LAD167" s="733"/>
      <c r="LAE167" s="733"/>
      <c r="LAF167" s="733"/>
      <c r="LAG167" s="733"/>
      <c r="LAH167" s="733"/>
      <c r="LAI167" s="733"/>
      <c r="LAJ167" s="733"/>
      <c r="LAK167" s="733"/>
      <c r="LAL167" s="733"/>
      <c r="LAM167" s="733"/>
      <c r="LAN167" s="733"/>
      <c r="LAO167" s="733"/>
      <c r="LAP167" s="733"/>
      <c r="LAQ167" s="733"/>
      <c r="LAR167" s="733"/>
      <c r="LAS167" s="733"/>
      <c r="LAT167" s="733"/>
      <c r="LAU167" s="733"/>
      <c r="LAV167" s="733"/>
      <c r="LAW167" s="733"/>
      <c r="LAX167" s="733"/>
      <c r="LAY167" s="733"/>
      <c r="LAZ167" s="733"/>
      <c r="LBA167" s="733"/>
      <c r="LBB167" s="733"/>
      <c r="LBC167" s="733"/>
      <c r="LBD167" s="733"/>
      <c r="LBE167" s="733"/>
      <c r="LBF167" s="733"/>
      <c r="LBG167" s="733"/>
      <c r="LBH167" s="733"/>
      <c r="LBI167" s="733"/>
      <c r="LBJ167" s="733"/>
      <c r="LBK167" s="733"/>
      <c r="LBL167" s="733"/>
      <c r="LBM167" s="733"/>
      <c r="LBN167" s="733"/>
      <c r="LBO167" s="733"/>
      <c r="LBP167" s="733"/>
      <c r="LBQ167" s="733"/>
      <c r="LBR167" s="733"/>
      <c r="LBS167" s="733"/>
      <c r="LBT167" s="733"/>
      <c r="LBU167" s="733"/>
      <c r="LBV167" s="733"/>
      <c r="LBW167" s="733"/>
      <c r="LBX167" s="733"/>
      <c r="LBY167" s="733"/>
      <c r="LBZ167" s="733"/>
      <c r="LCA167" s="733"/>
      <c r="LCB167" s="733"/>
      <c r="LCC167" s="733"/>
      <c r="LCD167" s="733"/>
      <c r="LCE167" s="733"/>
      <c r="LCF167" s="733"/>
      <c r="LCG167" s="733"/>
      <c r="LCH167" s="733"/>
      <c r="LCI167" s="733"/>
      <c r="LCJ167" s="733"/>
      <c r="LCK167" s="733"/>
      <c r="LCL167" s="733"/>
      <c r="LCM167" s="733"/>
      <c r="LCN167" s="733"/>
      <c r="LCO167" s="733"/>
      <c r="LCP167" s="733"/>
      <c r="LCQ167" s="733"/>
      <c r="LCR167" s="733"/>
      <c r="LCS167" s="733"/>
      <c r="LCT167" s="733"/>
      <c r="LCU167" s="733"/>
      <c r="LCV167" s="733"/>
      <c r="LCW167" s="733"/>
      <c r="LCX167" s="733"/>
      <c r="LCY167" s="733"/>
      <c r="LCZ167" s="733"/>
      <c r="LDA167" s="733"/>
      <c r="LDB167" s="733"/>
      <c r="LDC167" s="733"/>
      <c r="LDD167" s="733"/>
      <c r="LDE167" s="733"/>
      <c r="LDF167" s="733"/>
      <c r="LDG167" s="733"/>
      <c r="LDH167" s="733"/>
      <c r="LDI167" s="733"/>
      <c r="LDJ167" s="733"/>
      <c r="LDK167" s="733"/>
      <c r="LDL167" s="733"/>
      <c r="LDM167" s="733"/>
      <c r="LDN167" s="733"/>
      <c r="LDO167" s="733"/>
      <c r="LDP167" s="733"/>
      <c r="LDQ167" s="733"/>
      <c r="LDR167" s="733"/>
      <c r="LDS167" s="733"/>
      <c r="LDT167" s="733"/>
      <c r="LDU167" s="733"/>
      <c r="LDV167" s="733"/>
      <c r="LDW167" s="733"/>
      <c r="LDX167" s="733"/>
      <c r="LDY167" s="733"/>
      <c r="LDZ167" s="733"/>
      <c r="LEA167" s="733"/>
      <c r="LEB167" s="733"/>
      <c r="LEC167" s="733"/>
      <c r="LED167" s="733"/>
      <c r="LEE167" s="733"/>
      <c r="LEF167" s="733"/>
      <c r="LEG167" s="733"/>
      <c r="LEH167" s="733"/>
      <c r="LEI167" s="733"/>
      <c r="LEJ167" s="733"/>
      <c r="LEK167" s="733"/>
      <c r="LEL167" s="733"/>
      <c r="LEM167" s="733"/>
      <c r="LEN167" s="733"/>
      <c r="LEO167" s="733"/>
      <c r="LEP167" s="733"/>
      <c r="LEQ167" s="733"/>
      <c r="LER167" s="733"/>
      <c r="LES167" s="733"/>
      <c r="LET167" s="733"/>
      <c r="LEU167" s="733"/>
      <c r="LEV167" s="733"/>
      <c r="LEW167" s="733"/>
      <c r="LEX167" s="733"/>
      <c r="LEY167" s="733"/>
      <c r="LEZ167" s="733"/>
      <c r="LFA167" s="733"/>
      <c r="LFB167" s="733"/>
      <c r="LFC167" s="733"/>
      <c r="LFD167" s="733"/>
      <c r="LFE167" s="733"/>
      <c r="LFF167" s="733"/>
      <c r="LFG167" s="733"/>
      <c r="LFH167" s="733"/>
      <c r="LFI167" s="733"/>
      <c r="LFJ167" s="733"/>
      <c r="LFK167" s="733"/>
      <c r="LFL167" s="733"/>
      <c r="LFM167" s="733"/>
      <c r="LFN167" s="733"/>
      <c r="LFO167" s="733"/>
      <c r="LFP167" s="733"/>
      <c r="LFQ167" s="733"/>
      <c r="LFR167" s="733"/>
      <c r="LFS167" s="733"/>
      <c r="LFT167" s="733"/>
      <c r="LFU167" s="733"/>
      <c r="LFV167" s="733"/>
      <c r="LFW167" s="733"/>
      <c r="LFX167" s="733"/>
      <c r="LFY167" s="733"/>
      <c r="LFZ167" s="733"/>
      <c r="LGA167" s="733"/>
      <c r="LGB167" s="733"/>
      <c r="LGC167" s="733"/>
      <c r="LGD167" s="733"/>
      <c r="LGE167" s="733"/>
      <c r="LGF167" s="733"/>
      <c r="LGG167" s="733"/>
      <c r="LGH167" s="733"/>
      <c r="LGI167" s="733"/>
      <c r="LGJ167" s="733"/>
      <c r="LGK167" s="733"/>
      <c r="LGL167" s="733"/>
      <c r="LGM167" s="733"/>
      <c r="LGN167" s="733"/>
      <c r="LGO167" s="733"/>
      <c r="LGP167" s="733"/>
      <c r="LGQ167" s="733"/>
      <c r="LGR167" s="733"/>
      <c r="LGS167" s="733"/>
      <c r="LGT167" s="733"/>
      <c r="LGU167" s="733"/>
      <c r="LGV167" s="733"/>
      <c r="LGW167" s="733"/>
      <c r="LGX167" s="733"/>
      <c r="LGY167" s="733"/>
      <c r="LGZ167" s="733"/>
      <c r="LHA167" s="733"/>
      <c r="LHB167" s="733"/>
      <c r="LHC167" s="733"/>
      <c r="LHD167" s="733"/>
      <c r="LHE167" s="733"/>
      <c r="LHF167" s="733"/>
      <c r="LHG167" s="733"/>
      <c r="LHH167" s="733"/>
      <c r="LHI167" s="733"/>
      <c r="LHJ167" s="733"/>
      <c r="LHK167" s="733"/>
      <c r="LHL167" s="733"/>
      <c r="LHM167" s="733"/>
      <c r="LHN167" s="733"/>
      <c r="LHO167" s="733"/>
      <c r="LHP167" s="733"/>
      <c r="LHQ167" s="733"/>
      <c r="LHR167" s="733"/>
      <c r="LHS167" s="733"/>
      <c r="LHT167" s="733"/>
      <c r="LHU167" s="733"/>
      <c r="LHV167" s="733"/>
      <c r="LHW167" s="733"/>
      <c r="LHX167" s="733"/>
      <c r="LHY167" s="733"/>
      <c r="LHZ167" s="733"/>
      <c r="LIA167" s="733"/>
      <c r="LIB167" s="733"/>
      <c r="LIC167" s="733"/>
      <c r="LID167" s="733"/>
      <c r="LIE167" s="733"/>
      <c r="LIF167" s="733"/>
      <c r="LIG167" s="733"/>
      <c r="LIH167" s="733"/>
      <c r="LII167" s="733"/>
      <c r="LIJ167" s="733"/>
      <c r="LIK167" s="733"/>
      <c r="LIL167" s="733"/>
      <c r="LIM167" s="733"/>
      <c r="LIN167" s="733"/>
      <c r="LIO167" s="733"/>
      <c r="LIP167" s="733"/>
      <c r="LIQ167" s="733"/>
      <c r="LIR167" s="733"/>
      <c r="LIS167" s="733"/>
      <c r="LIT167" s="733"/>
      <c r="LIU167" s="733"/>
      <c r="LIV167" s="733"/>
      <c r="LIW167" s="733"/>
      <c r="LIX167" s="733"/>
      <c r="LIY167" s="733"/>
      <c r="LIZ167" s="733"/>
      <c r="LJA167" s="733"/>
      <c r="LJB167" s="733"/>
      <c r="LJC167" s="733"/>
      <c r="LJD167" s="733"/>
      <c r="LJE167" s="733"/>
      <c r="LJF167" s="733"/>
      <c r="LJG167" s="733"/>
      <c r="LJH167" s="733"/>
      <c r="LJI167" s="733"/>
      <c r="LJJ167" s="733"/>
      <c r="LJK167" s="733"/>
      <c r="LJL167" s="733"/>
      <c r="LJM167" s="733"/>
      <c r="LJN167" s="733"/>
      <c r="LJO167" s="733"/>
      <c r="LJP167" s="733"/>
      <c r="LJQ167" s="733"/>
      <c r="LJR167" s="733"/>
      <c r="LJS167" s="733"/>
      <c r="LJT167" s="733"/>
      <c r="LJU167" s="733"/>
      <c r="LJV167" s="733"/>
      <c r="LJW167" s="733"/>
      <c r="LJX167" s="733"/>
      <c r="LJY167" s="733"/>
      <c r="LJZ167" s="733"/>
      <c r="LKA167" s="733"/>
      <c r="LKB167" s="733"/>
      <c r="LKC167" s="733"/>
      <c r="LKD167" s="733"/>
      <c r="LKE167" s="733"/>
      <c r="LKF167" s="733"/>
      <c r="LKG167" s="733"/>
      <c r="LKH167" s="733"/>
      <c r="LKI167" s="733"/>
      <c r="LKJ167" s="733"/>
      <c r="LKK167" s="733"/>
      <c r="LKL167" s="733"/>
      <c r="LKM167" s="733"/>
      <c r="LKN167" s="733"/>
      <c r="LKO167" s="733"/>
      <c r="LKP167" s="733"/>
      <c r="LKQ167" s="733"/>
      <c r="LKR167" s="733"/>
      <c r="LKS167" s="733"/>
      <c r="LKT167" s="733"/>
      <c r="LKU167" s="733"/>
      <c r="LKV167" s="733"/>
      <c r="LKW167" s="733"/>
      <c r="LKX167" s="733"/>
      <c r="LKY167" s="733"/>
      <c r="LKZ167" s="733"/>
      <c r="LLA167" s="733"/>
      <c r="LLB167" s="733"/>
      <c r="LLC167" s="733"/>
      <c r="LLD167" s="733"/>
      <c r="LLE167" s="733"/>
      <c r="LLF167" s="733"/>
      <c r="LLG167" s="733"/>
      <c r="LLH167" s="733"/>
      <c r="LLI167" s="733"/>
      <c r="LLJ167" s="733"/>
      <c r="LLK167" s="733"/>
      <c r="LLL167" s="733"/>
      <c r="LLM167" s="733"/>
      <c r="LLN167" s="733"/>
      <c r="LLO167" s="733"/>
      <c r="LLP167" s="733"/>
      <c r="LLQ167" s="733"/>
      <c r="LLR167" s="733"/>
      <c r="LLS167" s="733"/>
      <c r="LLT167" s="733"/>
      <c r="LLU167" s="733"/>
      <c r="LLV167" s="733"/>
      <c r="LLW167" s="733"/>
      <c r="LLX167" s="733"/>
      <c r="LLY167" s="733"/>
      <c r="LLZ167" s="733"/>
      <c r="LMA167" s="733"/>
      <c r="LMB167" s="733"/>
      <c r="LMC167" s="733"/>
      <c r="LMD167" s="733"/>
      <c r="LME167" s="733"/>
      <c r="LMF167" s="733"/>
      <c r="LMG167" s="733"/>
      <c r="LMH167" s="733"/>
      <c r="LMI167" s="733"/>
      <c r="LMJ167" s="733"/>
      <c r="LMK167" s="733"/>
      <c r="LML167" s="733"/>
      <c r="LMM167" s="733"/>
      <c r="LMN167" s="733"/>
      <c r="LMO167" s="733"/>
      <c r="LMP167" s="733"/>
      <c r="LMQ167" s="733"/>
      <c r="LMR167" s="733"/>
      <c r="LMS167" s="733"/>
      <c r="LMT167" s="733"/>
      <c r="LMU167" s="733"/>
      <c r="LMV167" s="733"/>
      <c r="LMW167" s="733"/>
      <c r="LMX167" s="733"/>
      <c r="LMY167" s="733"/>
      <c r="LMZ167" s="733"/>
      <c r="LNA167" s="733"/>
      <c r="LNB167" s="733"/>
      <c r="LNC167" s="733"/>
      <c r="LND167" s="733"/>
      <c r="LNE167" s="733"/>
      <c r="LNF167" s="733"/>
      <c r="LNG167" s="733"/>
      <c r="LNH167" s="733"/>
      <c r="LNI167" s="733"/>
      <c r="LNJ167" s="733"/>
      <c r="LNK167" s="733"/>
      <c r="LNL167" s="733"/>
      <c r="LNM167" s="733"/>
      <c r="LNN167" s="733"/>
      <c r="LNO167" s="733"/>
      <c r="LNP167" s="733"/>
      <c r="LNQ167" s="733"/>
      <c r="LNR167" s="733"/>
      <c r="LNS167" s="733"/>
      <c r="LNT167" s="733"/>
      <c r="LNU167" s="733"/>
      <c r="LNV167" s="733"/>
      <c r="LNW167" s="733"/>
      <c r="LNX167" s="733"/>
      <c r="LNY167" s="733"/>
      <c r="LNZ167" s="733"/>
      <c r="LOA167" s="733"/>
      <c r="LOB167" s="733"/>
      <c r="LOC167" s="733"/>
      <c r="LOD167" s="733"/>
      <c r="LOE167" s="733"/>
      <c r="LOF167" s="733"/>
      <c r="LOG167" s="733"/>
      <c r="LOH167" s="733"/>
      <c r="LOI167" s="733"/>
      <c r="LOJ167" s="733"/>
      <c r="LOK167" s="733"/>
      <c r="LOL167" s="733"/>
      <c r="LOM167" s="733"/>
      <c r="LON167" s="733"/>
      <c r="LOO167" s="733"/>
      <c r="LOP167" s="733"/>
      <c r="LOQ167" s="733"/>
      <c r="LOR167" s="733"/>
      <c r="LOS167" s="733"/>
      <c r="LOT167" s="733"/>
      <c r="LOU167" s="733"/>
      <c r="LOV167" s="733"/>
      <c r="LOW167" s="733"/>
      <c r="LOX167" s="733"/>
      <c r="LOY167" s="733"/>
      <c r="LOZ167" s="733"/>
      <c r="LPA167" s="733"/>
      <c r="LPB167" s="733"/>
      <c r="LPC167" s="733"/>
      <c r="LPD167" s="733"/>
      <c r="LPE167" s="733"/>
      <c r="LPF167" s="733"/>
      <c r="LPG167" s="733"/>
      <c r="LPH167" s="733"/>
      <c r="LPI167" s="733"/>
      <c r="LPJ167" s="733"/>
      <c r="LPK167" s="733"/>
      <c r="LPL167" s="733"/>
      <c r="LPM167" s="733"/>
      <c r="LPN167" s="733"/>
      <c r="LPO167" s="733"/>
      <c r="LPP167" s="733"/>
      <c r="LPQ167" s="733"/>
      <c r="LPR167" s="733"/>
      <c r="LPS167" s="733"/>
      <c r="LPT167" s="733"/>
      <c r="LPU167" s="733"/>
      <c r="LPV167" s="733"/>
      <c r="LPW167" s="733"/>
      <c r="LPX167" s="733"/>
      <c r="LPY167" s="733"/>
      <c r="LPZ167" s="733"/>
      <c r="LQA167" s="733"/>
      <c r="LQB167" s="733"/>
      <c r="LQC167" s="733"/>
      <c r="LQD167" s="733"/>
      <c r="LQE167" s="733"/>
      <c r="LQF167" s="733"/>
      <c r="LQG167" s="733"/>
      <c r="LQH167" s="733"/>
      <c r="LQI167" s="733"/>
      <c r="LQJ167" s="733"/>
      <c r="LQK167" s="733"/>
      <c r="LQL167" s="733"/>
      <c r="LQM167" s="733"/>
      <c r="LQN167" s="733"/>
      <c r="LQO167" s="733"/>
      <c r="LQP167" s="733"/>
      <c r="LQQ167" s="733"/>
      <c r="LQR167" s="733"/>
      <c r="LQS167" s="733"/>
      <c r="LQT167" s="733"/>
      <c r="LQU167" s="733"/>
      <c r="LQV167" s="733"/>
      <c r="LQW167" s="733"/>
      <c r="LQX167" s="733"/>
      <c r="LQY167" s="733"/>
      <c r="LQZ167" s="733"/>
      <c r="LRA167" s="733"/>
      <c r="LRB167" s="733"/>
      <c r="LRC167" s="733"/>
      <c r="LRD167" s="733"/>
      <c r="LRE167" s="733"/>
      <c r="LRF167" s="733"/>
      <c r="LRG167" s="733"/>
      <c r="LRH167" s="733"/>
      <c r="LRI167" s="733"/>
      <c r="LRJ167" s="733"/>
      <c r="LRK167" s="733"/>
      <c r="LRL167" s="733"/>
      <c r="LRM167" s="733"/>
      <c r="LRN167" s="733"/>
      <c r="LRO167" s="733"/>
      <c r="LRP167" s="733"/>
      <c r="LRQ167" s="733"/>
      <c r="LRR167" s="733"/>
      <c r="LRS167" s="733"/>
      <c r="LRT167" s="733"/>
      <c r="LRU167" s="733"/>
      <c r="LRV167" s="733"/>
      <c r="LRW167" s="733"/>
      <c r="LRX167" s="733"/>
      <c r="LRY167" s="733"/>
      <c r="LRZ167" s="733"/>
      <c r="LSA167" s="733"/>
      <c r="LSB167" s="733"/>
      <c r="LSC167" s="733"/>
      <c r="LSD167" s="733"/>
      <c r="LSE167" s="733"/>
      <c r="LSF167" s="733"/>
      <c r="LSG167" s="733"/>
      <c r="LSH167" s="733"/>
      <c r="LSI167" s="733"/>
      <c r="LSJ167" s="733"/>
      <c r="LSK167" s="733"/>
      <c r="LSL167" s="733"/>
      <c r="LSM167" s="733"/>
      <c r="LSN167" s="733"/>
      <c r="LSO167" s="733"/>
      <c r="LSP167" s="733"/>
      <c r="LSQ167" s="733"/>
      <c r="LSR167" s="733"/>
      <c r="LSS167" s="733"/>
      <c r="LST167" s="733"/>
      <c r="LSU167" s="733"/>
      <c r="LSV167" s="733"/>
      <c r="LSW167" s="733"/>
      <c r="LSX167" s="733"/>
      <c r="LSY167" s="733"/>
      <c r="LSZ167" s="733"/>
      <c r="LTA167" s="733"/>
      <c r="LTB167" s="733"/>
      <c r="LTC167" s="733"/>
      <c r="LTD167" s="733"/>
      <c r="LTE167" s="733"/>
      <c r="LTF167" s="733"/>
      <c r="LTG167" s="733"/>
      <c r="LTH167" s="733"/>
      <c r="LTI167" s="733"/>
      <c r="LTJ167" s="733"/>
      <c r="LTK167" s="733"/>
      <c r="LTL167" s="733"/>
      <c r="LTM167" s="733"/>
      <c r="LTN167" s="733"/>
      <c r="LTO167" s="733"/>
      <c r="LTP167" s="733"/>
      <c r="LTQ167" s="733"/>
      <c r="LTR167" s="733"/>
      <c r="LTS167" s="733"/>
      <c r="LTT167" s="733"/>
      <c r="LTU167" s="733"/>
      <c r="LTV167" s="733"/>
      <c r="LTW167" s="733"/>
      <c r="LTX167" s="733"/>
      <c r="LTY167" s="733"/>
      <c r="LTZ167" s="733"/>
      <c r="LUA167" s="733"/>
      <c r="LUB167" s="733"/>
      <c r="LUC167" s="733"/>
      <c r="LUD167" s="733"/>
      <c r="LUE167" s="733"/>
      <c r="LUF167" s="733"/>
      <c r="LUG167" s="733"/>
      <c r="LUH167" s="733"/>
      <c r="LUI167" s="733"/>
      <c r="LUJ167" s="733"/>
      <c r="LUK167" s="733"/>
      <c r="LUL167" s="733"/>
      <c r="LUM167" s="733"/>
      <c r="LUN167" s="733"/>
      <c r="LUO167" s="733"/>
      <c r="LUP167" s="733"/>
      <c r="LUQ167" s="733"/>
      <c r="LUR167" s="733"/>
      <c r="LUS167" s="733"/>
      <c r="LUT167" s="733"/>
      <c r="LUU167" s="733"/>
      <c r="LUV167" s="733"/>
      <c r="LUW167" s="733"/>
      <c r="LUX167" s="733"/>
      <c r="LUY167" s="733"/>
      <c r="LUZ167" s="733"/>
      <c r="LVA167" s="733"/>
      <c r="LVB167" s="733"/>
      <c r="LVC167" s="733"/>
      <c r="LVD167" s="733"/>
      <c r="LVE167" s="733"/>
      <c r="LVF167" s="733"/>
      <c r="LVG167" s="733"/>
      <c r="LVH167" s="733"/>
      <c r="LVI167" s="733"/>
      <c r="LVJ167" s="733"/>
      <c r="LVK167" s="733"/>
      <c r="LVL167" s="733"/>
      <c r="LVM167" s="733"/>
      <c r="LVN167" s="733"/>
      <c r="LVO167" s="733"/>
      <c r="LVP167" s="733"/>
      <c r="LVQ167" s="733"/>
      <c r="LVR167" s="733"/>
      <c r="LVS167" s="733"/>
      <c r="LVT167" s="733"/>
      <c r="LVU167" s="733"/>
      <c r="LVV167" s="733"/>
      <c r="LVW167" s="733"/>
      <c r="LVX167" s="733"/>
      <c r="LVY167" s="733"/>
      <c r="LVZ167" s="733"/>
      <c r="LWA167" s="733"/>
      <c r="LWB167" s="733"/>
      <c r="LWC167" s="733"/>
      <c r="LWD167" s="733"/>
      <c r="LWE167" s="733"/>
      <c r="LWF167" s="733"/>
      <c r="LWG167" s="733"/>
      <c r="LWH167" s="733"/>
      <c r="LWI167" s="733"/>
      <c r="LWJ167" s="733"/>
      <c r="LWK167" s="733"/>
      <c r="LWL167" s="733"/>
      <c r="LWM167" s="733"/>
      <c r="LWN167" s="733"/>
      <c r="LWO167" s="733"/>
      <c r="LWP167" s="733"/>
      <c r="LWQ167" s="733"/>
      <c r="LWR167" s="733"/>
      <c r="LWS167" s="733"/>
      <c r="LWT167" s="733"/>
      <c r="LWU167" s="733"/>
      <c r="LWV167" s="733"/>
      <c r="LWW167" s="733"/>
      <c r="LWX167" s="733"/>
      <c r="LWY167" s="733"/>
      <c r="LWZ167" s="733"/>
      <c r="LXA167" s="733"/>
      <c r="LXB167" s="733"/>
      <c r="LXC167" s="733"/>
      <c r="LXD167" s="733"/>
      <c r="LXE167" s="733"/>
      <c r="LXF167" s="733"/>
      <c r="LXG167" s="733"/>
      <c r="LXH167" s="733"/>
      <c r="LXI167" s="733"/>
      <c r="LXJ167" s="733"/>
      <c r="LXK167" s="733"/>
      <c r="LXL167" s="733"/>
      <c r="LXM167" s="733"/>
      <c r="LXN167" s="733"/>
      <c r="LXO167" s="733"/>
      <c r="LXP167" s="733"/>
      <c r="LXQ167" s="733"/>
      <c r="LXR167" s="733"/>
      <c r="LXS167" s="733"/>
      <c r="LXT167" s="733"/>
      <c r="LXU167" s="733"/>
      <c r="LXV167" s="733"/>
      <c r="LXW167" s="733"/>
      <c r="LXX167" s="733"/>
      <c r="LXY167" s="733"/>
      <c r="LXZ167" s="733"/>
      <c r="LYA167" s="733"/>
      <c r="LYB167" s="733"/>
      <c r="LYC167" s="733"/>
      <c r="LYD167" s="733"/>
      <c r="LYE167" s="733"/>
      <c r="LYF167" s="733"/>
      <c r="LYG167" s="733"/>
      <c r="LYH167" s="733"/>
      <c r="LYI167" s="733"/>
      <c r="LYJ167" s="733"/>
      <c r="LYK167" s="733"/>
      <c r="LYL167" s="733"/>
      <c r="LYM167" s="733"/>
      <c r="LYN167" s="733"/>
      <c r="LYO167" s="733"/>
      <c r="LYP167" s="733"/>
      <c r="LYQ167" s="733"/>
      <c r="LYR167" s="733"/>
      <c r="LYS167" s="733"/>
      <c r="LYT167" s="733"/>
      <c r="LYU167" s="733"/>
      <c r="LYV167" s="733"/>
      <c r="LYW167" s="733"/>
      <c r="LYX167" s="733"/>
      <c r="LYY167" s="733"/>
      <c r="LYZ167" s="733"/>
      <c r="LZA167" s="733"/>
      <c r="LZB167" s="733"/>
      <c r="LZC167" s="733"/>
      <c r="LZD167" s="733"/>
      <c r="LZE167" s="733"/>
      <c r="LZF167" s="733"/>
      <c r="LZG167" s="733"/>
      <c r="LZH167" s="733"/>
      <c r="LZI167" s="733"/>
      <c r="LZJ167" s="733"/>
      <c r="LZK167" s="733"/>
      <c r="LZL167" s="733"/>
      <c r="LZM167" s="733"/>
      <c r="LZN167" s="733"/>
      <c r="LZO167" s="733"/>
      <c r="LZP167" s="733"/>
      <c r="LZQ167" s="733"/>
      <c r="LZR167" s="733"/>
      <c r="LZS167" s="733"/>
      <c r="LZT167" s="733"/>
      <c r="LZU167" s="733"/>
      <c r="LZV167" s="733"/>
      <c r="LZW167" s="733"/>
      <c r="LZX167" s="733"/>
      <c r="LZY167" s="733"/>
      <c r="LZZ167" s="733"/>
      <c r="MAA167" s="733"/>
      <c r="MAB167" s="733"/>
      <c r="MAC167" s="733"/>
      <c r="MAD167" s="733"/>
      <c r="MAE167" s="733"/>
      <c r="MAF167" s="733"/>
      <c r="MAG167" s="733"/>
      <c r="MAH167" s="733"/>
      <c r="MAI167" s="733"/>
      <c r="MAJ167" s="733"/>
      <c r="MAK167" s="733"/>
      <c r="MAL167" s="733"/>
      <c r="MAM167" s="733"/>
      <c r="MAN167" s="733"/>
      <c r="MAO167" s="733"/>
      <c r="MAP167" s="733"/>
      <c r="MAQ167" s="733"/>
      <c r="MAR167" s="733"/>
      <c r="MAS167" s="733"/>
      <c r="MAT167" s="733"/>
      <c r="MAU167" s="733"/>
      <c r="MAV167" s="733"/>
      <c r="MAW167" s="733"/>
      <c r="MAX167" s="733"/>
      <c r="MAY167" s="733"/>
      <c r="MAZ167" s="733"/>
      <c r="MBA167" s="733"/>
      <c r="MBB167" s="733"/>
      <c r="MBC167" s="733"/>
      <c r="MBD167" s="733"/>
      <c r="MBE167" s="733"/>
      <c r="MBF167" s="733"/>
      <c r="MBG167" s="733"/>
      <c r="MBH167" s="733"/>
      <c r="MBI167" s="733"/>
      <c r="MBJ167" s="733"/>
      <c r="MBK167" s="733"/>
      <c r="MBL167" s="733"/>
      <c r="MBM167" s="733"/>
      <c r="MBN167" s="733"/>
      <c r="MBO167" s="733"/>
      <c r="MBP167" s="733"/>
      <c r="MBQ167" s="733"/>
      <c r="MBR167" s="733"/>
      <c r="MBS167" s="733"/>
      <c r="MBT167" s="733"/>
      <c r="MBU167" s="733"/>
      <c r="MBV167" s="733"/>
      <c r="MBW167" s="733"/>
      <c r="MBX167" s="733"/>
      <c r="MBY167" s="733"/>
      <c r="MBZ167" s="733"/>
      <c r="MCA167" s="733"/>
      <c r="MCB167" s="733"/>
      <c r="MCC167" s="733"/>
      <c r="MCD167" s="733"/>
      <c r="MCE167" s="733"/>
      <c r="MCF167" s="733"/>
      <c r="MCG167" s="733"/>
      <c r="MCH167" s="733"/>
      <c r="MCI167" s="733"/>
      <c r="MCJ167" s="733"/>
      <c r="MCK167" s="733"/>
      <c r="MCL167" s="733"/>
      <c r="MCM167" s="733"/>
      <c r="MCN167" s="733"/>
      <c r="MCO167" s="733"/>
      <c r="MCP167" s="733"/>
      <c r="MCQ167" s="733"/>
      <c r="MCR167" s="733"/>
      <c r="MCS167" s="733"/>
      <c r="MCT167" s="733"/>
      <c r="MCU167" s="733"/>
      <c r="MCV167" s="733"/>
      <c r="MCW167" s="733"/>
      <c r="MCX167" s="733"/>
      <c r="MCY167" s="733"/>
      <c r="MCZ167" s="733"/>
      <c r="MDA167" s="733"/>
      <c r="MDB167" s="733"/>
      <c r="MDC167" s="733"/>
      <c r="MDD167" s="733"/>
      <c r="MDE167" s="733"/>
      <c r="MDF167" s="733"/>
      <c r="MDG167" s="733"/>
      <c r="MDH167" s="733"/>
      <c r="MDI167" s="733"/>
      <c r="MDJ167" s="733"/>
      <c r="MDK167" s="733"/>
      <c r="MDL167" s="733"/>
      <c r="MDM167" s="733"/>
      <c r="MDN167" s="733"/>
      <c r="MDO167" s="733"/>
      <c r="MDP167" s="733"/>
      <c r="MDQ167" s="733"/>
      <c r="MDR167" s="733"/>
      <c r="MDS167" s="733"/>
      <c r="MDT167" s="733"/>
      <c r="MDU167" s="733"/>
      <c r="MDV167" s="733"/>
      <c r="MDW167" s="733"/>
      <c r="MDX167" s="733"/>
      <c r="MDY167" s="733"/>
      <c r="MDZ167" s="733"/>
      <c r="MEA167" s="733"/>
      <c r="MEB167" s="733"/>
      <c r="MEC167" s="733"/>
      <c r="MED167" s="733"/>
      <c r="MEE167" s="733"/>
      <c r="MEF167" s="733"/>
      <c r="MEG167" s="733"/>
      <c r="MEH167" s="733"/>
      <c r="MEI167" s="733"/>
      <c r="MEJ167" s="733"/>
      <c r="MEK167" s="733"/>
      <c r="MEL167" s="733"/>
      <c r="MEM167" s="733"/>
      <c r="MEN167" s="733"/>
      <c r="MEO167" s="733"/>
      <c r="MEP167" s="733"/>
      <c r="MEQ167" s="733"/>
      <c r="MER167" s="733"/>
      <c r="MES167" s="733"/>
      <c r="MET167" s="733"/>
      <c r="MEU167" s="733"/>
      <c r="MEV167" s="733"/>
      <c r="MEW167" s="733"/>
      <c r="MEX167" s="733"/>
      <c r="MEY167" s="733"/>
      <c r="MEZ167" s="733"/>
      <c r="MFA167" s="733"/>
      <c r="MFB167" s="733"/>
      <c r="MFC167" s="733"/>
      <c r="MFD167" s="733"/>
      <c r="MFE167" s="733"/>
      <c r="MFF167" s="733"/>
      <c r="MFG167" s="733"/>
      <c r="MFH167" s="733"/>
      <c r="MFI167" s="733"/>
      <c r="MFJ167" s="733"/>
      <c r="MFK167" s="733"/>
      <c r="MFL167" s="733"/>
      <c r="MFM167" s="733"/>
      <c r="MFN167" s="733"/>
      <c r="MFO167" s="733"/>
      <c r="MFP167" s="733"/>
      <c r="MFQ167" s="733"/>
      <c r="MFR167" s="733"/>
      <c r="MFS167" s="733"/>
      <c r="MFT167" s="733"/>
      <c r="MFU167" s="733"/>
      <c r="MFV167" s="733"/>
      <c r="MFW167" s="733"/>
      <c r="MFX167" s="733"/>
      <c r="MFY167" s="733"/>
      <c r="MFZ167" s="733"/>
      <c r="MGA167" s="733"/>
      <c r="MGB167" s="733"/>
      <c r="MGC167" s="733"/>
      <c r="MGD167" s="733"/>
      <c r="MGE167" s="733"/>
      <c r="MGF167" s="733"/>
      <c r="MGG167" s="733"/>
      <c r="MGH167" s="733"/>
      <c r="MGI167" s="733"/>
      <c r="MGJ167" s="733"/>
      <c r="MGK167" s="733"/>
      <c r="MGL167" s="733"/>
      <c r="MGM167" s="733"/>
      <c r="MGN167" s="733"/>
      <c r="MGO167" s="733"/>
      <c r="MGP167" s="733"/>
      <c r="MGQ167" s="733"/>
      <c r="MGR167" s="733"/>
      <c r="MGS167" s="733"/>
      <c r="MGT167" s="733"/>
      <c r="MGU167" s="733"/>
      <c r="MGV167" s="733"/>
      <c r="MGW167" s="733"/>
      <c r="MGX167" s="733"/>
      <c r="MGY167" s="733"/>
      <c r="MGZ167" s="733"/>
      <c r="MHA167" s="733"/>
      <c r="MHB167" s="733"/>
      <c r="MHC167" s="733"/>
      <c r="MHD167" s="733"/>
      <c r="MHE167" s="733"/>
      <c r="MHF167" s="733"/>
      <c r="MHG167" s="733"/>
      <c r="MHH167" s="733"/>
      <c r="MHI167" s="733"/>
      <c r="MHJ167" s="733"/>
      <c r="MHK167" s="733"/>
      <c r="MHL167" s="733"/>
      <c r="MHM167" s="733"/>
      <c r="MHN167" s="733"/>
      <c r="MHO167" s="733"/>
      <c r="MHP167" s="733"/>
      <c r="MHQ167" s="733"/>
      <c r="MHR167" s="733"/>
      <c r="MHS167" s="733"/>
      <c r="MHT167" s="733"/>
      <c r="MHU167" s="733"/>
      <c r="MHV167" s="733"/>
      <c r="MHW167" s="733"/>
      <c r="MHX167" s="733"/>
      <c r="MHY167" s="733"/>
      <c r="MHZ167" s="733"/>
      <c r="MIA167" s="733"/>
      <c r="MIB167" s="733"/>
      <c r="MIC167" s="733"/>
      <c r="MID167" s="733"/>
      <c r="MIE167" s="733"/>
      <c r="MIF167" s="733"/>
      <c r="MIG167" s="733"/>
      <c r="MIH167" s="733"/>
      <c r="MII167" s="733"/>
      <c r="MIJ167" s="733"/>
      <c r="MIK167" s="733"/>
      <c r="MIL167" s="733"/>
      <c r="MIM167" s="733"/>
      <c r="MIN167" s="733"/>
      <c r="MIO167" s="733"/>
      <c r="MIP167" s="733"/>
      <c r="MIQ167" s="733"/>
      <c r="MIR167" s="733"/>
      <c r="MIS167" s="733"/>
      <c r="MIT167" s="733"/>
      <c r="MIU167" s="733"/>
      <c r="MIV167" s="733"/>
      <c r="MIW167" s="733"/>
      <c r="MIX167" s="733"/>
      <c r="MIY167" s="733"/>
      <c r="MIZ167" s="733"/>
      <c r="MJA167" s="733"/>
      <c r="MJB167" s="733"/>
      <c r="MJC167" s="733"/>
      <c r="MJD167" s="733"/>
      <c r="MJE167" s="733"/>
      <c r="MJF167" s="733"/>
      <c r="MJG167" s="733"/>
      <c r="MJH167" s="733"/>
      <c r="MJI167" s="733"/>
      <c r="MJJ167" s="733"/>
      <c r="MJK167" s="733"/>
      <c r="MJL167" s="733"/>
      <c r="MJM167" s="733"/>
      <c r="MJN167" s="733"/>
      <c r="MJO167" s="733"/>
      <c r="MJP167" s="733"/>
      <c r="MJQ167" s="733"/>
      <c r="MJR167" s="733"/>
      <c r="MJS167" s="733"/>
      <c r="MJT167" s="733"/>
      <c r="MJU167" s="733"/>
      <c r="MJV167" s="733"/>
      <c r="MJW167" s="733"/>
      <c r="MJX167" s="733"/>
      <c r="MJY167" s="733"/>
      <c r="MJZ167" s="733"/>
      <c r="MKA167" s="733"/>
      <c r="MKB167" s="733"/>
      <c r="MKC167" s="733"/>
      <c r="MKD167" s="733"/>
      <c r="MKE167" s="733"/>
      <c r="MKF167" s="733"/>
      <c r="MKG167" s="733"/>
      <c r="MKH167" s="733"/>
      <c r="MKI167" s="733"/>
      <c r="MKJ167" s="733"/>
      <c r="MKK167" s="733"/>
      <c r="MKL167" s="733"/>
      <c r="MKM167" s="733"/>
      <c r="MKN167" s="733"/>
      <c r="MKO167" s="733"/>
      <c r="MKP167" s="733"/>
      <c r="MKQ167" s="733"/>
      <c r="MKR167" s="733"/>
      <c r="MKS167" s="733"/>
      <c r="MKT167" s="733"/>
      <c r="MKU167" s="733"/>
      <c r="MKV167" s="733"/>
      <c r="MKW167" s="733"/>
      <c r="MKX167" s="733"/>
      <c r="MKY167" s="733"/>
      <c r="MKZ167" s="733"/>
      <c r="MLA167" s="733"/>
      <c r="MLB167" s="733"/>
      <c r="MLC167" s="733"/>
      <c r="MLD167" s="733"/>
      <c r="MLE167" s="733"/>
      <c r="MLF167" s="733"/>
      <c r="MLG167" s="733"/>
      <c r="MLH167" s="733"/>
      <c r="MLI167" s="733"/>
      <c r="MLJ167" s="733"/>
      <c r="MLK167" s="733"/>
      <c r="MLL167" s="733"/>
      <c r="MLM167" s="733"/>
      <c r="MLN167" s="733"/>
      <c r="MLO167" s="733"/>
      <c r="MLP167" s="733"/>
      <c r="MLQ167" s="733"/>
      <c r="MLR167" s="733"/>
      <c r="MLS167" s="733"/>
      <c r="MLT167" s="733"/>
      <c r="MLU167" s="733"/>
      <c r="MLV167" s="733"/>
      <c r="MLW167" s="733"/>
      <c r="MLX167" s="733"/>
      <c r="MLY167" s="733"/>
      <c r="MLZ167" s="733"/>
      <c r="MMA167" s="733"/>
      <c r="MMB167" s="733"/>
      <c r="MMC167" s="733"/>
      <c r="MMD167" s="733"/>
      <c r="MME167" s="733"/>
      <c r="MMF167" s="733"/>
      <c r="MMG167" s="733"/>
      <c r="MMH167" s="733"/>
      <c r="MMI167" s="733"/>
      <c r="MMJ167" s="733"/>
      <c r="MMK167" s="733"/>
      <c r="MML167" s="733"/>
      <c r="MMM167" s="733"/>
      <c r="MMN167" s="733"/>
      <c r="MMO167" s="733"/>
      <c r="MMP167" s="733"/>
      <c r="MMQ167" s="733"/>
      <c r="MMR167" s="733"/>
      <c r="MMS167" s="733"/>
      <c r="MMT167" s="733"/>
      <c r="MMU167" s="733"/>
      <c r="MMV167" s="733"/>
      <c r="MMW167" s="733"/>
      <c r="MMX167" s="733"/>
      <c r="MMY167" s="733"/>
      <c r="MMZ167" s="733"/>
      <c r="MNA167" s="733"/>
      <c r="MNB167" s="733"/>
      <c r="MNC167" s="733"/>
      <c r="MND167" s="733"/>
      <c r="MNE167" s="733"/>
      <c r="MNF167" s="733"/>
      <c r="MNG167" s="733"/>
      <c r="MNH167" s="733"/>
      <c r="MNI167" s="733"/>
      <c r="MNJ167" s="733"/>
      <c r="MNK167" s="733"/>
      <c r="MNL167" s="733"/>
      <c r="MNM167" s="733"/>
      <c r="MNN167" s="733"/>
      <c r="MNO167" s="733"/>
      <c r="MNP167" s="733"/>
      <c r="MNQ167" s="733"/>
      <c r="MNR167" s="733"/>
      <c r="MNS167" s="733"/>
      <c r="MNT167" s="733"/>
      <c r="MNU167" s="733"/>
      <c r="MNV167" s="733"/>
      <c r="MNW167" s="733"/>
      <c r="MNX167" s="733"/>
      <c r="MNY167" s="733"/>
      <c r="MNZ167" s="733"/>
      <c r="MOA167" s="733"/>
      <c r="MOB167" s="733"/>
      <c r="MOC167" s="733"/>
      <c r="MOD167" s="733"/>
      <c r="MOE167" s="733"/>
      <c r="MOF167" s="733"/>
      <c r="MOG167" s="733"/>
      <c r="MOH167" s="733"/>
      <c r="MOI167" s="733"/>
      <c r="MOJ167" s="733"/>
      <c r="MOK167" s="733"/>
      <c r="MOL167" s="733"/>
      <c r="MOM167" s="733"/>
      <c r="MON167" s="733"/>
      <c r="MOO167" s="733"/>
      <c r="MOP167" s="733"/>
      <c r="MOQ167" s="733"/>
      <c r="MOR167" s="733"/>
      <c r="MOS167" s="733"/>
      <c r="MOT167" s="733"/>
      <c r="MOU167" s="733"/>
      <c r="MOV167" s="733"/>
      <c r="MOW167" s="733"/>
      <c r="MOX167" s="733"/>
      <c r="MOY167" s="733"/>
      <c r="MOZ167" s="733"/>
      <c r="MPA167" s="733"/>
      <c r="MPB167" s="733"/>
      <c r="MPC167" s="733"/>
      <c r="MPD167" s="733"/>
      <c r="MPE167" s="733"/>
      <c r="MPF167" s="733"/>
      <c r="MPG167" s="733"/>
      <c r="MPH167" s="733"/>
      <c r="MPI167" s="733"/>
      <c r="MPJ167" s="733"/>
      <c r="MPK167" s="733"/>
      <c r="MPL167" s="733"/>
      <c r="MPM167" s="733"/>
      <c r="MPN167" s="733"/>
      <c r="MPO167" s="733"/>
      <c r="MPP167" s="733"/>
      <c r="MPQ167" s="733"/>
      <c r="MPR167" s="733"/>
      <c r="MPS167" s="733"/>
      <c r="MPT167" s="733"/>
      <c r="MPU167" s="733"/>
      <c r="MPV167" s="733"/>
      <c r="MPW167" s="733"/>
      <c r="MPX167" s="733"/>
      <c r="MPY167" s="733"/>
      <c r="MPZ167" s="733"/>
      <c r="MQA167" s="733"/>
      <c r="MQB167" s="733"/>
      <c r="MQC167" s="733"/>
      <c r="MQD167" s="733"/>
      <c r="MQE167" s="733"/>
      <c r="MQF167" s="733"/>
      <c r="MQG167" s="733"/>
      <c r="MQH167" s="733"/>
      <c r="MQI167" s="733"/>
      <c r="MQJ167" s="733"/>
      <c r="MQK167" s="733"/>
      <c r="MQL167" s="733"/>
      <c r="MQM167" s="733"/>
      <c r="MQN167" s="733"/>
      <c r="MQO167" s="733"/>
      <c r="MQP167" s="733"/>
      <c r="MQQ167" s="733"/>
      <c r="MQR167" s="733"/>
      <c r="MQS167" s="733"/>
      <c r="MQT167" s="733"/>
      <c r="MQU167" s="733"/>
      <c r="MQV167" s="733"/>
      <c r="MQW167" s="733"/>
      <c r="MQX167" s="733"/>
      <c r="MQY167" s="733"/>
      <c r="MQZ167" s="733"/>
      <c r="MRA167" s="733"/>
      <c r="MRB167" s="733"/>
      <c r="MRC167" s="733"/>
      <c r="MRD167" s="733"/>
      <c r="MRE167" s="733"/>
      <c r="MRF167" s="733"/>
      <c r="MRG167" s="733"/>
      <c r="MRH167" s="733"/>
      <c r="MRI167" s="733"/>
      <c r="MRJ167" s="733"/>
      <c r="MRK167" s="733"/>
      <c r="MRL167" s="733"/>
      <c r="MRM167" s="733"/>
      <c r="MRN167" s="733"/>
      <c r="MRO167" s="733"/>
      <c r="MRP167" s="733"/>
      <c r="MRQ167" s="733"/>
      <c r="MRR167" s="733"/>
      <c r="MRS167" s="733"/>
      <c r="MRT167" s="733"/>
      <c r="MRU167" s="733"/>
      <c r="MRV167" s="733"/>
      <c r="MRW167" s="733"/>
      <c r="MRX167" s="733"/>
      <c r="MRY167" s="733"/>
      <c r="MRZ167" s="733"/>
      <c r="MSA167" s="733"/>
      <c r="MSB167" s="733"/>
      <c r="MSC167" s="733"/>
      <c r="MSD167" s="733"/>
      <c r="MSE167" s="733"/>
      <c r="MSF167" s="733"/>
      <c r="MSG167" s="733"/>
      <c r="MSH167" s="733"/>
      <c r="MSI167" s="733"/>
      <c r="MSJ167" s="733"/>
      <c r="MSK167" s="733"/>
      <c r="MSL167" s="733"/>
      <c r="MSM167" s="733"/>
      <c r="MSN167" s="733"/>
      <c r="MSO167" s="733"/>
      <c r="MSP167" s="733"/>
      <c r="MSQ167" s="733"/>
      <c r="MSR167" s="733"/>
      <c r="MSS167" s="733"/>
      <c r="MST167" s="733"/>
      <c r="MSU167" s="733"/>
      <c r="MSV167" s="733"/>
      <c r="MSW167" s="733"/>
      <c r="MSX167" s="733"/>
      <c r="MSY167" s="733"/>
      <c r="MSZ167" s="733"/>
      <c r="MTA167" s="733"/>
      <c r="MTB167" s="733"/>
      <c r="MTC167" s="733"/>
      <c r="MTD167" s="733"/>
      <c r="MTE167" s="733"/>
      <c r="MTF167" s="733"/>
      <c r="MTG167" s="733"/>
      <c r="MTH167" s="733"/>
      <c r="MTI167" s="733"/>
      <c r="MTJ167" s="733"/>
      <c r="MTK167" s="733"/>
      <c r="MTL167" s="733"/>
      <c r="MTM167" s="733"/>
      <c r="MTN167" s="733"/>
      <c r="MTO167" s="733"/>
      <c r="MTP167" s="733"/>
      <c r="MTQ167" s="733"/>
      <c r="MTR167" s="733"/>
      <c r="MTS167" s="733"/>
      <c r="MTT167" s="733"/>
      <c r="MTU167" s="733"/>
      <c r="MTV167" s="733"/>
      <c r="MTW167" s="733"/>
      <c r="MTX167" s="733"/>
      <c r="MTY167" s="733"/>
      <c r="MTZ167" s="733"/>
      <c r="MUA167" s="733"/>
      <c r="MUB167" s="733"/>
      <c r="MUC167" s="733"/>
      <c r="MUD167" s="733"/>
      <c r="MUE167" s="733"/>
      <c r="MUF167" s="733"/>
      <c r="MUG167" s="733"/>
      <c r="MUH167" s="733"/>
      <c r="MUI167" s="733"/>
      <c r="MUJ167" s="733"/>
      <c r="MUK167" s="733"/>
      <c r="MUL167" s="733"/>
      <c r="MUM167" s="733"/>
      <c r="MUN167" s="733"/>
      <c r="MUO167" s="733"/>
      <c r="MUP167" s="733"/>
      <c r="MUQ167" s="733"/>
      <c r="MUR167" s="733"/>
      <c r="MUS167" s="733"/>
      <c r="MUT167" s="733"/>
      <c r="MUU167" s="733"/>
      <c r="MUV167" s="733"/>
      <c r="MUW167" s="733"/>
      <c r="MUX167" s="733"/>
      <c r="MUY167" s="733"/>
      <c r="MUZ167" s="733"/>
      <c r="MVA167" s="733"/>
      <c r="MVB167" s="733"/>
      <c r="MVC167" s="733"/>
      <c r="MVD167" s="733"/>
      <c r="MVE167" s="733"/>
      <c r="MVF167" s="733"/>
      <c r="MVG167" s="733"/>
      <c r="MVH167" s="733"/>
      <c r="MVI167" s="733"/>
      <c r="MVJ167" s="733"/>
      <c r="MVK167" s="733"/>
      <c r="MVL167" s="733"/>
      <c r="MVM167" s="733"/>
      <c r="MVN167" s="733"/>
      <c r="MVO167" s="733"/>
      <c r="MVP167" s="733"/>
      <c r="MVQ167" s="733"/>
      <c r="MVR167" s="733"/>
      <c r="MVS167" s="733"/>
      <c r="MVT167" s="733"/>
      <c r="MVU167" s="733"/>
      <c r="MVV167" s="733"/>
      <c r="MVW167" s="733"/>
      <c r="MVX167" s="733"/>
      <c r="MVY167" s="733"/>
      <c r="MVZ167" s="733"/>
      <c r="MWA167" s="733"/>
      <c r="MWB167" s="733"/>
      <c r="MWC167" s="733"/>
      <c r="MWD167" s="733"/>
      <c r="MWE167" s="733"/>
      <c r="MWF167" s="733"/>
      <c r="MWG167" s="733"/>
      <c r="MWH167" s="733"/>
      <c r="MWI167" s="733"/>
      <c r="MWJ167" s="733"/>
      <c r="MWK167" s="733"/>
      <c r="MWL167" s="733"/>
      <c r="MWM167" s="733"/>
      <c r="MWN167" s="733"/>
      <c r="MWO167" s="733"/>
      <c r="MWP167" s="733"/>
      <c r="MWQ167" s="733"/>
      <c r="MWR167" s="733"/>
      <c r="MWS167" s="733"/>
      <c r="MWT167" s="733"/>
      <c r="MWU167" s="733"/>
      <c r="MWV167" s="733"/>
      <c r="MWW167" s="733"/>
      <c r="MWX167" s="733"/>
      <c r="MWY167" s="733"/>
      <c r="MWZ167" s="733"/>
      <c r="MXA167" s="733"/>
      <c r="MXB167" s="733"/>
      <c r="MXC167" s="733"/>
      <c r="MXD167" s="733"/>
      <c r="MXE167" s="733"/>
      <c r="MXF167" s="733"/>
      <c r="MXG167" s="733"/>
      <c r="MXH167" s="733"/>
      <c r="MXI167" s="733"/>
      <c r="MXJ167" s="733"/>
      <c r="MXK167" s="733"/>
      <c r="MXL167" s="733"/>
      <c r="MXM167" s="733"/>
      <c r="MXN167" s="733"/>
      <c r="MXO167" s="733"/>
      <c r="MXP167" s="733"/>
      <c r="MXQ167" s="733"/>
      <c r="MXR167" s="733"/>
      <c r="MXS167" s="733"/>
      <c r="MXT167" s="733"/>
      <c r="MXU167" s="733"/>
      <c r="MXV167" s="733"/>
      <c r="MXW167" s="733"/>
      <c r="MXX167" s="733"/>
      <c r="MXY167" s="733"/>
      <c r="MXZ167" s="733"/>
      <c r="MYA167" s="733"/>
      <c r="MYB167" s="733"/>
      <c r="MYC167" s="733"/>
      <c r="MYD167" s="733"/>
      <c r="MYE167" s="733"/>
      <c r="MYF167" s="733"/>
      <c r="MYG167" s="733"/>
      <c r="MYH167" s="733"/>
      <c r="MYI167" s="733"/>
      <c r="MYJ167" s="733"/>
      <c r="MYK167" s="733"/>
      <c r="MYL167" s="733"/>
      <c r="MYM167" s="733"/>
      <c r="MYN167" s="733"/>
      <c r="MYO167" s="733"/>
      <c r="MYP167" s="733"/>
      <c r="MYQ167" s="733"/>
      <c r="MYR167" s="733"/>
      <c r="MYS167" s="733"/>
      <c r="MYT167" s="733"/>
      <c r="MYU167" s="733"/>
      <c r="MYV167" s="733"/>
      <c r="MYW167" s="733"/>
      <c r="MYX167" s="733"/>
      <c r="MYY167" s="733"/>
      <c r="MYZ167" s="733"/>
      <c r="MZA167" s="733"/>
      <c r="MZB167" s="733"/>
      <c r="MZC167" s="733"/>
      <c r="MZD167" s="733"/>
      <c r="MZE167" s="733"/>
      <c r="MZF167" s="733"/>
      <c r="MZG167" s="733"/>
      <c r="MZH167" s="733"/>
      <c r="MZI167" s="733"/>
      <c r="MZJ167" s="733"/>
      <c r="MZK167" s="733"/>
      <c r="MZL167" s="733"/>
      <c r="MZM167" s="733"/>
      <c r="MZN167" s="733"/>
      <c r="MZO167" s="733"/>
      <c r="MZP167" s="733"/>
      <c r="MZQ167" s="733"/>
      <c r="MZR167" s="733"/>
      <c r="MZS167" s="733"/>
      <c r="MZT167" s="733"/>
      <c r="MZU167" s="733"/>
      <c r="MZV167" s="733"/>
      <c r="MZW167" s="733"/>
      <c r="MZX167" s="733"/>
      <c r="MZY167" s="733"/>
      <c r="MZZ167" s="733"/>
      <c r="NAA167" s="733"/>
      <c r="NAB167" s="733"/>
      <c r="NAC167" s="733"/>
      <c r="NAD167" s="733"/>
      <c r="NAE167" s="733"/>
      <c r="NAF167" s="733"/>
      <c r="NAG167" s="733"/>
      <c r="NAH167" s="733"/>
      <c r="NAI167" s="733"/>
      <c r="NAJ167" s="733"/>
      <c r="NAK167" s="733"/>
      <c r="NAL167" s="733"/>
      <c r="NAM167" s="733"/>
      <c r="NAN167" s="733"/>
      <c r="NAO167" s="733"/>
      <c r="NAP167" s="733"/>
      <c r="NAQ167" s="733"/>
      <c r="NAR167" s="733"/>
      <c r="NAS167" s="733"/>
      <c r="NAT167" s="733"/>
      <c r="NAU167" s="733"/>
      <c r="NAV167" s="733"/>
      <c r="NAW167" s="733"/>
      <c r="NAX167" s="733"/>
      <c r="NAY167" s="733"/>
      <c r="NAZ167" s="733"/>
      <c r="NBA167" s="733"/>
      <c r="NBB167" s="733"/>
      <c r="NBC167" s="733"/>
      <c r="NBD167" s="733"/>
      <c r="NBE167" s="733"/>
      <c r="NBF167" s="733"/>
      <c r="NBG167" s="733"/>
      <c r="NBH167" s="733"/>
      <c r="NBI167" s="733"/>
      <c r="NBJ167" s="733"/>
      <c r="NBK167" s="733"/>
      <c r="NBL167" s="733"/>
      <c r="NBM167" s="733"/>
      <c r="NBN167" s="733"/>
      <c r="NBO167" s="733"/>
      <c r="NBP167" s="733"/>
      <c r="NBQ167" s="733"/>
      <c r="NBR167" s="733"/>
      <c r="NBS167" s="733"/>
      <c r="NBT167" s="733"/>
      <c r="NBU167" s="733"/>
      <c r="NBV167" s="733"/>
      <c r="NBW167" s="733"/>
      <c r="NBX167" s="733"/>
      <c r="NBY167" s="733"/>
      <c r="NBZ167" s="733"/>
      <c r="NCA167" s="733"/>
      <c r="NCB167" s="733"/>
      <c r="NCC167" s="733"/>
      <c r="NCD167" s="733"/>
      <c r="NCE167" s="733"/>
      <c r="NCF167" s="733"/>
      <c r="NCG167" s="733"/>
      <c r="NCH167" s="733"/>
      <c r="NCI167" s="733"/>
      <c r="NCJ167" s="733"/>
      <c r="NCK167" s="733"/>
      <c r="NCL167" s="733"/>
      <c r="NCM167" s="733"/>
      <c r="NCN167" s="733"/>
      <c r="NCO167" s="733"/>
      <c r="NCP167" s="733"/>
      <c r="NCQ167" s="733"/>
      <c r="NCR167" s="733"/>
      <c r="NCS167" s="733"/>
      <c r="NCT167" s="733"/>
      <c r="NCU167" s="733"/>
      <c r="NCV167" s="733"/>
      <c r="NCW167" s="733"/>
      <c r="NCX167" s="733"/>
      <c r="NCY167" s="733"/>
      <c r="NCZ167" s="733"/>
      <c r="NDA167" s="733"/>
      <c r="NDB167" s="733"/>
      <c r="NDC167" s="733"/>
      <c r="NDD167" s="733"/>
      <c r="NDE167" s="733"/>
      <c r="NDF167" s="733"/>
      <c r="NDG167" s="733"/>
      <c r="NDH167" s="733"/>
      <c r="NDI167" s="733"/>
      <c r="NDJ167" s="733"/>
      <c r="NDK167" s="733"/>
      <c r="NDL167" s="733"/>
      <c r="NDM167" s="733"/>
      <c r="NDN167" s="733"/>
      <c r="NDO167" s="733"/>
      <c r="NDP167" s="733"/>
      <c r="NDQ167" s="733"/>
      <c r="NDR167" s="733"/>
      <c r="NDS167" s="733"/>
      <c r="NDT167" s="733"/>
      <c r="NDU167" s="733"/>
      <c r="NDV167" s="733"/>
      <c r="NDW167" s="733"/>
      <c r="NDX167" s="733"/>
      <c r="NDY167" s="733"/>
      <c r="NDZ167" s="733"/>
      <c r="NEA167" s="733"/>
      <c r="NEB167" s="733"/>
      <c r="NEC167" s="733"/>
      <c r="NED167" s="733"/>
      <c r="NEE167" s="733"/>
      <c r="NEF167" s="733"/>
      <c r="NEG167" s="733"/>
      <c r="NEH167" s="733"/>
      <c r="NEI167" s="733"/>
      <c r="NEJ167" s="733"/>
      <c r="NEK167" s="733"/>
      <c r="NEL167" s="733"/>
      <c r="NEM167" s="733"/>
      <c r="NEN167" s="733"/>
      <c r="NEO167" s="733"/>
      <c r="NEP167" s="733"/>
      <c r="NEQ167" s="733"/>
      <c r="NER167" s="733"/>
      <c r="NES167" s="733"/>
      <c r="NET167" s="733"/>
      <c r="NEU167" s="733"/>
      <c r="NEV167" s="733"/>
      <c r="NEW167" s="733"/>
      <c r="NEX167" s="733"/>
      <c r="NEY167" s="733"/>
      <c r="NEZ167" s="733"/>
      <c r="NFA167" s="733"/>
      <c r="NFB167" s="733"/>
      <c r="NFC167" s="733"/>
      <c r="NFD167" s="733"/>
      <c r="NFE167" s="733"/>
      <c r="NFF167" s="733"/>
      <c r="NFG167" s="733"/>
      <c r="NFH167" s="733"/>
      <c r="NFI167" s="733"/>
      <c r="NFJ167" s="733"/>
      <c r="NFK167" s="733"/>
      <c r="NFL167" s="733"/>
      <c r="NFM167" s="733"/>
      <c r="NFN167" s="733"/>
      <c r="NFO167" s="733"/>
      <c r="NFP167" s="733"/>
      <c r="NFQ167" s="733"/>
      <c r="NFR167" s="733"/>
      <c r="NFS167" s="733"/>
      <c r="NFT167" s="733"/>
      <c r="NFU167" s="733"/>
      <c r="NFV167" s="733"/>
      <c r="NFW167" s="733"/>
      <c r="NFX167" s="733"/>
      <c r="NFY167" s="733"/>
      <c r="NFZ167" s="733"/>
      <c r="NGA167" s="733"/>
      <c r="NGB167" s="733"/>
      <c r="NGC167" s="733"/>
      <c r="NGD167" s="733"/>
      <c r="NGE167" s="733"/>
      <c r="NGF167" s="733"/>
      <c r="NGG167" s="733"/>
      <c r="NGH167" s="733"/>
      <c r="NGI167" s="733"/>
      <c r="NGJ167" s="733"/>
      <c r="NGK167" s="733"/>
      <c r="NGL167" s="733"/>
      <c r="NGM167" s="733"/>
      <c r="NGN167" s="733"/>
      <c r="NGO167" s="733"/>
      <c r="NGP167" s="733"/>
      <c r="NGQ167" s="733"/>
      <c r="NGR167" s="733"/>
      <c r="NGS167" s="733"/>
      <c r="NGT167" s="733"/>
      <c r="NGU167" s="733"/>
      <c r="NGV167" s="733"/>
      <c r="NGW167" s="733"/>
      <c r="NGX167" s="733"/>
      <c r="NGY167" s="733"/>
      <c r="NGZ167" s="733"/>
      <c r="NHA167" s="733"/>
      <c r="NHB167" s="733"/>
      <c r="NHC167" s="733"/>
      <c r="NHD167" s="733"/>
      <c r="NHE167" s="733"/>
      <c r="NHF167" s="733"/>
      <c r="NHG167" s="733"/>
      <c r="NHH167" s="733"/>
      <c r="NHI167" s="733"/>
      <c r="NHJ167" s="733"/>
      <c r="NHK167" s="733"/>
      <c r="NHL167" s="733"/>
      <c r="NHM167" s="733"/>
      <c r="NHN167" s="733"/>
      <c r="NHO167" s="733"/>
      <c r="NHP167" s="733"/>
      <c r="NHQ167" s="733"/>
      <c r="NHR167" s="733"/>
      <c r="NHS167" s="733"/>
      <c r="NHT167" s="733"/>
      <c r="NHU167" s="733"/>
      <c r="NHV167" s="733"/>
      <c r="NHW167" s="733"/>
      <c r="NHX167" s="733"/>
      <c r="NHY167" s="733"/>
      <c r="NHZ167" s="733"/>
      <c r="NIA167" s="733"/>
      <c r="NIB167" s="733"/>
      <c r="NIC167" s="733"/>
      <c r="NID167" s="733"/>
      <c r="NIE167" s="733"/>
      <c r="NIF167" s="733"/>
      <c r="NIG167" s="733"/>
      <c r="NIH167" s="733"/>
      <c r="NII167" s="733"/>
      <c r="NIJ167" s="733"/>
      <c r="NIK167" s="733"/>
      <c r="NIL167" s="733"/>
      <c r="NIM167" s="733"/>
      <c r="NIN167" s="733"/>
      <c r="NIO167" s="733"/>
      <c r="NIP167" s="733"/>
      <c r="NIQ167" s="733"/>
      <c r="NIR167" s="733"/>
      <c r="NIS167" s="733"/>
      <c r="NIT167" s="733"/>
      <c r="NIU167" s="733"/>
      <c r="NIV167" s="733"/>
      <c r="NIW167" s="733"/>
      <c r="NIX167" s="733"/>
      <c r="NIY167" s="733"/>
      <c r="NIZ167" s="733"/>
      <c r="NJA167" s="733"/>
      <c r="NJB167" s="733"/>
      <c r="NJC167" s="733"/>
      <c r="NJD167" s="733"/>
      <c r="NJE167" s="733"/>
      <c r="NJF167" s="733"/>
      <c r="NJG167" s="733"/>
      <c r="NJH167" s="733"/>
      <c r="NJI167" s="733"/>
      <c r="NJJ167" s="733"/>
      <c r="NJK167" s="733"/>
      <c r="NJL167" s="733"/>
      <c r="NJM167" s="733"/>
      <c r="NJN167" s="733"/>
      <c r="NJO167" s="733"/>
      <c r="NJP167" s="733"/>
      <c r="NJQ167" s="733"/>
      <c r="NJR167" s="733"/>
      <c r="NJS167" s="733"/>
      <c r="NJT167" s="733"/>
      <c r="NJU167" s="733"/>
      <c r="NJV167" s="733"/>
      <c r="NJW167" s="733"/>
      <c r="NJX167" s="733"/>
      <c r="NJY167" s="733"/>
      <c r="NJZ167" s="733"/>
      <c r="NKA167" s="733"/>
      <c r="NKB167" s="733"/>
      <c r="NKC167" s="733"/>
      <c r="NKD167" s="733"/>
      <c r="NKE167" s="733"/>
      <c r="NKF167" s="733"/>
      <c r="NKG167" s="733"/>
      <c r="NKH167" s="733"/>
      <c r="NKI167" s="733"/>
      <c r="NKJ167" s="733"/>
      <c r="NKK167" s="733"/>
      <c r="NKL167" s="733"/>
      <c r="NKM167" s="733"/>
      <c r="NKN167" s="733"/>
      <c r="NKO167" s="733"/>
      <c r="NKP167" s="733"/>
      <c r="NKQ167" s="733"/>
      <c r="NKR167" s="733"/>
      <c r="NKS167" s="733"/>
      <c r="NKT167" s="733"/>
      <c r="NKU167" s="733"/>
      <c r="NKV167" s="733"/>
      <c r="NKW167" s="733"/>
      <c r="NKX167" s="733"/>
      <c r="NKY167" s="733"/>
      <c r="NKZ167" s="733"/>
      <c r="NLA167" s="733"/>
      <c r="NLB167" s="733"/>
      <c r="NLC167" s="733"/>
      <c r="NLD167" s="733"/>
      <c r="NLE167" s="733"/>
      <c r="NLF167" s="733"/>
      <c r="NLG167" s="733"/>
      <c r="NLH167" s="733"/>
      <c r="NLI167" s="733"/>
      <c r="NLJ167" s="733"/>
      <c r="NLK167" s="733"/>
      <c r="NLL167" s="733"/>
      <c r="NLM167" s="733"/>
      <c r="NLN167" s="733"/>
      <c r="NLO167" s="733"/>
      <c r="NLP167" s="733"/>
      <c r="NLQ167" s="733"/>
      <c r="NLR167" s="733"/>
      <c r="NLS167" s="733"/>
      <c r="NLT167" s="733"/>
      <c r="NLU167" s="733"/>
      <c r="NLV167" s="733"/>
      <c r="NLW167" s="733"/>
      <c r="NLX167" s="733"/>
      <c r="NLY167" s="733"/>
      <c r="NLZ167" s="733"/>
      <c r="NMA167" s="733"/>
      <c r="NMB167" s="733"/>
      <c r="NMC167" s="733"/>
      <c r="NMD167" s="733"/>
      <c r="NME167" s="733"/>
      <c r="NMF167" s="733"/>
      <c r="NMG167" s="733"/>
      <c r="NMH167" s="733"/>
      <c r="NMI167" s="733"/>
      <c r="NMJ167" s="733"/>
      <c r="NMK167" s="733"/>
      <c r="NML167" s="733"/>
      <c r="NMM167" s="733"/>
      <c r="NMN167" s="733"/>
      <c r="NMO167" s="733"/>
      <c r="NMP167" s="733"/>
      <c r="NMQ167" s="733"/>
      <c r="NMR167" s="733"/>
      <c r="NMS167" s="733"/>
      <c r="NMT167" s="733"/>
      <c r="NMU167" s="733"/>
      <c r="NMV167" s="733"/>
      <c r="NMW167" s="733"/>
      <c r="NMX167" s="733"/>
      <c r="NMY167" s="733"/>
      <c r="NMZ167" s="733"/>
      <c r="NNA167" s="733"/>
      <c r="NNB167" s="733"/>
      <c r="NNC167" s="733"/>
      <c r="NND167" s="733"/>
      <c r="NNE167" s="733"/>
      <c r="NNF167" s="733"/>
      <c r="NNG167" s="733"/>
      <c r="NNH167" s="733"/>
      <c r="NNI167" s="733"/>
      <c r="NNJ167" s="733"/>
      <c r="NNK167" s="733"/>
      <c r="NNL167" s="733"/>
      <c r="NNM167" s="733"/>
      <c r="NNN167" s="733"/>
      <c r="NNO167" s="733"/>
      <c r="NNP167" s="733"/>
      <c r="NNQ167" s="733"/>
      <c r="NNR167" s="733"/>
      <c r="NNS167" s="733"/>
      <c r="NNT167" s="733"/>
      <c r="NNU167" s="733"/>
      <c r="NNV167" s="733"/>
      <c r="NNW167" s="733"/>
      <c r="NNX167" s="733"/>
      <c r="NNY167" s="733"/>
      <c r="NNZ167" s="733"/>
      <c r="NOA167" s="733"/>
      <c r="NOB167" s="733"/>
      <c r="NOC167" s="733"/>
      <c r="NOD167" s="733"/>
      <c r="NOE167" s="733"/>
      <c r="NOF167" s="733"/>
      <c r="NOG167" s="733"/>
      <c r="NOH167" s="733"/>
      <c r="NOI167" s="733"/>
      <c r="NOJ167" s="733"/>
      <c r="NOK167" s="733"/>
      <c r="NOL167" s="733"/>
      <c r="NOM167" s="733"/>
      <c r="NON167" s="733"/>
      <c r="NOO167" s="733"/>
      <c r="NOP167" s="733"/>
      <c r="NOQ167" s="733"/>
      <c r="NOR167" s="733"/>
      <c r="NOS167" s="733"/>
      <c r="NOT167" s="733"/>
      <c r="NOU167" s="733"/>
      <c r="NOV167" s="733"/>
      <c r="NOW167" s="733"/>
      <c r="NOX167" s="733"/>
      <c r="NOY167" s="733"/>
      <c r="NOZ167" s="733"/>
      <c r="NPA167" s="733"/>
      <c r="NPB167" s="733"/>
      <c r="NPC167" s="733"/>
      <c r="NPD167" s="733"/>
      <c r="NPE167" s="733"/>
      <c r="NPF167" s="733"/>
      <c r="NPG167" s="733"/>
      <c r="NPH167" s="733"/>
      <c r="NPI167" s="733"/>
      <c r="NPJ167" s="733"/>
      <c r="NPK167" s="733"/>
      <c r="NPL167" s="733"/>
      <c r="NPM167" s="733"/>
      <c r="NPN167" s="733"/>
      <c r="NPO167" s="733"/>
      <c r="NPP167" s="733"/>
      <c r="NPQ167" s="733"/>
      <c r="NPR167" s="733"/>
      <c r="NPS167" s="733"/>
      <c r="NPT167" s="733"/>
      <c r="NPU167" s="733"/>
      <c r="NPV167" s="733"/>
      <c r="NPW167" s="733"/>
      <c r="NPX167" s="733"/>
      <c r="NPY167" s="733"/>
      <c r="NPZ167" s="733"/>
      <c r="NQA167" s="733"/>
      <c r="NQB167" s="733"/>
      <c r="NQC167" s="733"/>
      <c r="NQD167" s="733"/>
      <c r="NQE167" s="733"/>
      <c r="NQF167" s="733"/>
      <c r="NQG167" s="733"/>
      <c r="NQH167" s="733"/>
      <c r="NQI167" s="733"/>
      <c r="NQJ167" s="733"/>
      <c r="NQK167" s="733"/>
      <c r="NQL167" s="733"/>
      <c r="NQM167" s="733"/>
      <c r="NQN167" s="733"/>
      <c r="NQO167" s="733"/>
      <c r="NQP167" s="733"/>
      <c r="NQQ167" s="733"/>
      <c r="NQR167" s="733"/>
      <c r="NQS167" s="733"/>
      <c r="NQT167" s="733"/>
      <c r="NQU167" s="733"/>
      <c r="NQV167" s="733"/>
      <c r="NQW167" s="733"/>
      <c r="NQX167" s="733"/>
      <c r="NQY167" s="733"/>
      <c r="NQZ167" s="733"/>
      <c r="NRA167" s="733"/>
      <c r="NRB167" s="733"/>
      <c r="NRC167" s="733"/>
      <c r="NRD167" s="733"/>
      <c r="NRE167" s="733"/>
      <c r="NRF167" s="733"/>
      <c r="NRG167" s="733"/>
      <c r="NRH167" s="733"/>
      <c r="NRI167" s="733"/>
      <c r="NRJ167" s="733"/>
      <c r="NRK167" s="733"/>
      <c r="NRL167" s="733"/>
      <c r="NRM167" s="733"/>
      <c r="NRN167" s="733"/>
      <c r="NRO167" s="733"/>
      <c r="NRP167" s="733"/>
      <c r="NRQ167" s="733"/>
      <c r="NRR167" s="733"/>
      <c r="NRS167" s="733"/>
      <c r="NRT167" s="733"/>
      <c r="NRU167" s="733"/>
      <c r="NRV167" s="733"/>
      <c r="NRW167" s="733"/>
      <c r="NRX167" s="733"/>
      <c r="NRY167" s="733"/>
      <c r="NRZ167" s="733"/>
      <c r="NSA167" s="733"/>
      <c r="NSB167" s="733"/>
      <c r="NSC167" s="733"/>
      <c r="NSD167" s="733"/>
      <c r="NSE167" s="733"/>
      <c r="NSF167" s="733"/>
      <c r="NSG167" s="733"/>
      <c r="NSH167" s="733"/>
      <c r="NSI167" s="733"/>
      <c r="NSJ167" s="733"/>
      <c r="NSK167" s="733"/>
      <c r="NSL167" s="733"/>
      <c r="NSM167" s="733"/>
      <c r="NSN167" s="733"/>
      <c r="NSO167" s="733"/>
      <c r="NSP167" s="733"/>
      <c r="NSQ167" s="733"/>
      <c r="NSR167" s="733"/>
      <c r="NSS167" s="733"/>
      <c r="NST167" s="733"/>
      <c r="NSU167" s="733"/>
      <c r="NSV167" s="733"/>
      <c r="NSW167" s="733"/>
      <c r="NSX167" s="733"/>
      <c r="NSY167" s="733"/>
      <c r="NSZ167" s="733"/>
      <c r="NTA167" s="733"/>
      <c r="NTB167" s="733"/>
      <c r="NTC167" s="733"/>
      <c r="NTD167" s="733"/>
      <c r="NTE167" s="733"/>
      <c r="NTF167" s="733"/>
      <c r="NTG167" s="733"/>
      <c r="NTH167" s="733"/>
      <c r="NTI167" s="733"/>
      <c r="NTJ167" s="733"/>
      <c r="NTK167" s="733"/>
      <c r="NTL167" s="733"/>
      <c r="NTM167" s="733"/>
      <c r="NTN167" s="733"/>
      <c r="NTO167" s="733"/>
      <c r="NTP167" s="733"/>
      <c r="NTQ167" s="733"/>
      <c r="NTR167" s="733"/>
      <c r="NTS167" s="733"/>
      <c r="NTT167" s="733"/>
      <c r="NTU167" s="733"/>
      <c r="NTV167" s="733"/>
      <c r="NTW167" s="733"/>
      <c r="NTX167" s="733"/>
      <c r="NTY167" s="733"/>
      <c r="NTZ167" s="733"/>
      <c r="NUA167" s="733"/>
      <c r="NUB167" s="733"/>
      <c r="NUC167" s="733"/>
      <c r="NUD167" s="733"/>
      <c r="NUE167" s="733"/>
      <c r="NUF167" s="733"/>
      <c r="NUG167" s="733"/>
      <c r="NUH167" s="733"/>
      <c r="NUI167" s="733"/>
      <c r="NUJ167" s="733"/>
      <c r="NUK167" s="733"/>
      <c r="NUL167" s="733"/>
      <c r="NUM167" s="733"/>
      <c r="NUN167" s="733"/>
      <c r="NUO167" s="733"/>
      <c r="NUP167" s="733"/>
      <c r="NUQ167" s="733"/>
      <c r="NUR167" s="733"/>
      <c r="NUS167" s="733"/>
      <c r="NUT167" s="733"/>
      <c r="NUU167" s="733"/>
      <c r="NUV167" s="733"/>
      <c r="NUW167" s="733"/>
      <c r="NUX167" s="733"/>
      <c r="NUY167" s="733"/>
      <c r="NUZ167" s="733"/>
      <c r="NVA167" s="733"/>
      <c r="NVB167" s="733"/>
      <c r="NVC167" s="733"/>
      <c r="NVD167" s="733"/>
      <c r="NVE167" s="733"/>
      <c r="NVF167" s="733"/>
      <c r="NVG167" s="733"/>
      <c r="NVH167" s="733"/>
      <c r="NVI167" s="733"/>
      <c r="NVJ167" s="733"/>
      <c r="NVK167" s="733"/>
      <c r="NVL167" s="733"/>
      <c r="NVM167" s="733"/>
      <c r="NVN167" s="733"/>
      <c r="NVO167" s="733"/>
      <c r="NVP167" s="733"/>
      <c r="NVQ167" s="733"/>
      <c r="NVR167" s="733"/>
      <c r="NVS167" s="733"/>
      <c r="NVT167" s="733"/>
      <c r="NVU167" s="733"/>
      <c r="NVV167" s="733"/>
      <c r="NVW167" s="733"/>
      <c r="NVX167" s="733"/>
      <c r="NVY167" s="733"/>
      <c r="NVZ167" s="733"/>
      <c r="NWA167" s="733"/>
      <c r="NWB167" s="733"/>
      <c r="NWC167" s="733"/>
      <c r="NWD167" s="733"/>
      <c r="NWE167" s="733"/>
      <c r="NWF167" s="733"/>
      <c r="NWG167" s="733"/>
      <c r="NWH167" s="733"/>
      <c r="NWI167" s="733"/>
      <c r="NWJ167" s="733"/>
      <c r="NWK167" s="733"/>
      <c r="NWL167" s="733"/>
      <c r="NWM167" s="733"/>
      <c r="NWN167" s="733"/>
      <c r="NWO167" s="733"/>
      <c r="NWP167" s="733"/>
      <c r="NWQ167" s="733"/>
      <c r="NWR167" s="733"/>
      <c r="NWS167" s="733"/>
      <c r="NWT167" s="733"/>
      <c r="NWU167" s="733"/>
      <c r="NWV167" s="733"/>
      <c r="NWW167" s="733"/>
      <c r="NWX167" s="733"/>
      <c r="NWY167" s="733"/>
      <c r="NWZ167" s="733"/>
      <c r="NXA167" s="733"/>
      <c r="NXB167" s="733"/>
      <c r="NXC167" s="733"/>
      <c r="NXD167" s="733"/>
      <c r="NXE167" s="733"/>
      <c r="NXF167" s="733"/>
      <c r="NXG167" s="733"/>
      <c r="NXH167" s="733"/>
      <c r="NXI167" s="733"/>
      <c r="NXJ167" s="733"/>
      <c r="NXK167" s="733"/>
      <c r="NXL167" s="733"/>
      <c r="NXM167" s="733"/>
      <c r="NXN167" s="733"/>
      <c r="NXO167" s="733"/>
      <c r="NXP167" s="733"/>
      <c r="NXQ167" s="733"/>
      <c r="NXR167" s="733"/>
      <c r="NXS167" s="733"/>
      <c r="NXT167" s="733"/>
      <c r="NXU167" s="733"/>
      <c r="NXV167" s="733"/>
      <c r="NXW167" s="733"/>
      <c r="NXX167" s="733"/>
      <c r="NXY167" s="733"/>
      <c r="NXZ167" s="733"/>
      <c r="NYA167" s="733"/>
      <c r="NYB167" s="733"/>
      <c r="NYC167" s="733"/>
      <c r="NYD167" s="733"/>
      <c r="NYE167" s="733"/>
      <c r="NYF167" s="733"/>
      <c r="NYG167" s="733"/>
      <c r="NYH167" s="733"/>
      <c r="NYI167" s="733"/>
      <c r="NYJ167" s="733"/>
      <c r="NYK167" s="733"/>
      <c r="NYL167" s="733"/>
      <c r="NYM167" s="733"/>
      <c r="NYN167" s="733"/>
      <c r="NYO167" s="733"/>
      <c r="NYP167" s="733"/>
      <c r="NYQ167" s="733"/>
      <c r="NYR167" s="733"/>
      <c r="NYS167" s="733"/>
      <c r="NYT167" s="733"/>
      <c r="NYU167" s="733"/>
      <c r="NYV167" s="733"/>
      <c r="NYW167" s="733"/>
      <c r="NYX167" s="733"/>
      <c r="NYY167" s="733"/>
      <c r="NYZ167" s="733"/>
      <c r="NZA167" s="733"/>
      <c r="NZB167" s="733"/>
      <c r="NZC167" s="733"/>
      <c r="NZD167" s="733"/>
      <c r="NZE167" s="733"/>
      <c r="NZF167" s="733"/>
      <c r="NZG167" s="733"/>
      <c r="NZH167" s="733"/>
      <c r="NZI167" s="733"/>
      <c r="NZJ167" s="733"/>
      <c r="NZK167" s="733"/>
      <c r="NZL167" s="733"/>
      <c r="NZM167" s="733"/>
      <c r="NZN167" s="733"/>
      <c r="NZO167" s="733"/>
      <c r="NZP167" s="733"/>
      <c r="NZQ167" s="733"/>
      <c r="NZR167" s="733"/>
      <c r="NZS167" s="733"/>
      <c r="NZT167" s="733"/>
      <c r="NZU167" s="733"/>
      <c r="NZV167" s="733"/>
      <c r="NZW167" s="733"/>
      <c r="NZX167" s="733"/>
      <c r="NZY167" s="733"/>
      <c r="NZZ167" s="733"/>
      <c r="OAA167" s="733"/>
      <c r="OAB167" s="733"/>
      <c r="OAC167" s="733"/>
      <c r="OAD167" s="733"/>
      <c r="OAE167" s="733"/>
      <c r="OAF167" s="733"/>
      <c r="OAG167" s="733"/>
      <c r="OAH167" s="733"/>
      <c r="OAI167" s="733"/>
      <c r="OAJ167" s="733"/>
      <c r="OAK167" s="733"/>
      <c r="OAL167" s="733"/>
      <c r="OAM167" s="733"/>
      <c r="OAN167" s="733"/>
      <c r="OAO167" s="733"/>
      <c r="OAP167" s="733"/>
      <c r="OAQ167" s="733"/>
      <c r="OAR167" s="733"/>
      <c r="OAS167" s="733"/>
      <c r="OAT167" s="733"/>
      <c r="OAU167" s="733"/>
      <c r="OAV167" s="733"/>
      <c r="OAW167" s="733"/>
      <c r="OAX167" s="733"/>
      <c r="OAY167" s="733"/>
      <c r="OAZ167" s="733"/>
      <c r="OBA167" s="733"/>
      <c r="OBB167" s="733"/>
      <c r="OBC167" s="733"/>
      <c r="OBD167" s="733"/>
      <c r="OBE167" s="733"/>
      <c r="OBF167" s="733"/>
      <c r="OBG167" s="733"/>
      <c r="OBH167" s="733"/>
      <c r="OBI167" s="733"/>
      <c r="OBJ167" s="733"/>
      <c r="OBK167" s="733"/>
      <c r="OBL167" s="733"/>
      <c r="OBM167" s="733"/>
      <c r="OBN167" s="733"/>
      <c r="OBO167" s="733"/>
      <c r="OBP167" s="733"/>
      <c r="OBQ167" s="733"/>
      <c r="OBR167" s="733"/>
      <c r="OBS167" s="733"/>
      <c r="OBT167" s="733"/>
      <c r="OBU167" s="733"/>
      <c r="OBV167" s="733"/>
      <c r="OBW167" s="733"/>
      <c r="OBX167" s="733"/>
      <c r="OBY167" s="733"/>
      <c r="OBZ167" s="733"/>
      <c r="OCA167" s="733"/>
      <c r="OCB167" s="733"/>
      <c r="OCC167" s="733"/>
      <c r="OCD167" s="733"/>
      <c r="OCE167" s="733"/>
      <c r="OCF167" s="733"/>
      <c r="OCG167" s="733"/>
      <c r="OCH167" s="733"/>
      <c r="OCI167" s="733"/>
      <c r="OCJ167" s="733"/>
      <c r="OCK167" s="733"/>
      <c r="OCL167" s="733"/>
      <c r="OCM167" s="733"/>
      <c r="OCN167" s="733"/>
      <c r="OCO167" s="733"/>
      <c r="OCP167" s="733"/>
      <c r="OCQ167" s="733"/>
      <c r="OCR167" s="733"/>
      <c r="OCS167" s="733"/>
      <c r="OCT167" s="733"/>
      <c r="OCU167" s="733"/>
      <c r="OCV167" s="733"/>
      <c r="OCW167" s="733"/>
      <c r="OCX167" s="733"/>
      <c r="OCY167" s="733"/>
      <c r="OCZ167" s="733"/>
      <c r="ODA167" s="733"/>
      <c r="ODB167" s="733"/>
      <c r="ODC167" s="733"/>
      <c r="ODD167" s="733"/>
      <c r="ODE167" s="733"/>
      <c r="ODF167" s="733"/>
      <c r="ODG167" s="733"/>
      <c r="ODH167" s="733"/>
      <c r="ODI167" s="733"/>
      <c r="ODJ167" s="733"/>
      <c r="ODK167" s="733"/>
      <c r="ODL167" s="733"/>
      <c r="ODM167" s="733"/>
      <c r="ODN167" s="733"/>
      <c r="ODO167" s="733"/>
      <c r="ODP167" s="733"/>
      <c r="ODQ167" s="733"/>
      <c r="ODR167" s="733"/>
      <c r="ODS167" s="733"/>
      <c r="ODT167" s="733"/>
      <c r="ODU167" s="733"/>
      <c r="ODV167" s="733"/>
      <c r="ODW167" s="733"/>
      <c r="ODX167" s="733"/>
      <c r="ODY167" s="733"/>
      <c r="ODZ167" s="733"/>
      <c r="OEA167" s="733"/>
      <c r="OEB167" s="733"/>
      <c r="OEC167" s="733"/>
      <c r="OED167" s="733"/>
      <c r="OEE167" s="733"/>
      <c r="OEF167" s="733"/>
      <c r="OEG167" s="733"/>
      <c r="OEH167" s="733"/>
      <c r="OEI167" s="733"/>
      <c r="OEJ167" s="733"/>
      <c r="OEK167" s="733"/>
      <c r="OEL167" s="733"/>
      <c r="OEM167" s="733"/>
      <c r="OEN167" s="733"/>
      <c r="OEO167" s="733"/>
      <c r="OEP167" s="733"/>
      <c r="OEQ167" s="733"/>
      <c r="OER167" s="733"/>
      <c r="OES167" s="733"/>
      <c r="OET167" s="733"/>
      <c r="OEU167" s="733"/>
      <c r="OEV167" s="733"/>
      <c r="OEW167" s="733"/>
      <c r="OEX167" s="733"/>
      <c r="OEY167" s="733"/>
      <c r="OEZ167" s="733"/>
      <c r="OFA167" s="733"/>
      <c r="OFB167" s="733"/>
      <c r="OFC167" s="733"/>
      <c r="OFD167" s="733"/>
      <c r="OFE167" s="733"/>
      <c r="OFF167" s="733"/>
      <c r="OFG167" s="733"/>
      <c r="OFH167" s="733"/>
      <c r="OFI167" s="733"/>
      <c r="OFJ167" s="733"/>
      <c r="OFK167" s="733"/>
      <c r="OFL167" s="733"/>
      <c r="OFM167" s="733"/>
      <c r="OFN167" s="733"/>
      <c r="OFO167" s="733"/>
      <c r="OFP167" s="733"/>
      <c r="OFQ167" s="733"/>
      <c r="OFR167" s="733"/>
      <c r="OFS167" s="733"/>
      <c r="OFT167" s="733"/>
      <c r="OFU167" s="733"/>
      <c r="OFV167" s="733"/>
      <c r="OFW167" s="733"/>
      <c r="OFX167" s="733"/>
      <c r="OFY167" s="733"/>
      <c r="OFZ167" s="733"/>
      <c r="OGA167" s="733"/>
      <c r="OGB167" s="733"/>
      <c r="OGC167" s="733"/>
      <c r="OGD167" s="733"/>
      <c r="OGE167" s="733"/>
      <c r="OGF167" s="733"/>
      <c r="OGG167" s="733"/>
      <c r="OGH167" s="733"/>
      <c r="OGI167" s="733"/>
      <c r="OGJ167" s="733"/>
      <c r="OGK167" s="733"/>
      <c r="OGL167" s="733"/>
      <c r="OGM167" s="733"/>
      <c r="OGN167" s="733"/>
      <c r="OGO167" s="733"/>
      <c r="OGP167" s="733"/>
      <c r="OGQ167" s="733"/>
      <c r="OGR167" s="733"/>
      <c r="OGS167" s="733"/>
      <c r="OGT167" s="733"/>
      <c r="OGU167" s="733"/>
      <c r="OGV167" s="733"/>
      <c r="OGW167" s="733"/>
      <c r="OGX167" s="733"/>
      <c r="OGY167" s="733"/>
      <c r="OGZ167" s="733"/>
      <c r="OHA167" s="733"/>
      <c r="OHB167" s="733"/>
      <c r="OHC167" s="733"/>
      <c r="OHD167" s="733"/>
      <c r="OHE167" s="733"/>
      <c r="OHF167" s="733"/>
      <c r="OHG167" s="733"/>
      <c r="OHH167" s="733"/>
      <c r="OHI167" s="733"/>
      <c r="OHJ167" s="733"/>
      <c r="OHK167" s="733"/>
      <c r="OHL167" s="733"/>
      <c r="OHM167" s="733"/>
      <c r="OHN167" s="733"/>
      <c r="OHO167" s="733"/>
      <c r="OHP167" s="733"/>
      <c r="OHQ167" s="733"/>
      <c r="OHR167" s="733"/>
      <c r="OHS167" s="733"/>
      <c r="OHT167" s="733"/>
      <c r="OHU167" s="733"/>
      <c r="OHV167" s="733"/>
      <c r="OHW167" s="733"/>
      <c r="OHX167" s="733"/>
      <c r="OHY167" s="733"/>
      <c r="OHZ167" s="733"/>
      <c r="OIA167" s="733"/>
      <c r="OIB167" s="733"/>
      <c r="OIC167" s="733"/>
      <c r="OID167" s="733"/>
      <c r="OIE167" s="733"/>
      <c r="OIF167" s="733"/>
      <c r="OIG167" s="733"/>
      <c r="OIH167" s="733"/>
      <c r="OII167" s="733"/>
      <c r="OIJ167" s="733"/>
      <c r="OIK167" s="733"/>
      <c r="OIL167" s="733"/>
      <c r="OIM167" s="733"/>
      <c r="OIN167" s="733"/>
      <c r="OIO167" s="733"/>
      <c r="OIP167" s="733"/>
      <c r="OIQ167" s="733"/>
      <c r="OIR167" s="733"/>
      <c r="OIS167" s="733"/>
      <c r="OIT167" s="733"/>
      <c r="OIU167" s="733"/>
      <c r="OIV167" s="733"/>
      <c r="OIW167" s="733"/>
      <c r="OIX167" s="733"/>
      <c r="OIY167" s="733"/>
      <c r="OIZ167" s="733"/>
      <c r="OJA167" s="733"/>
      <c r="OJB167" s="733"/>
      <c r="OJC167" s="733"/>
      <c r="OJD167" s="733"/>
      <c r="OJE167" s="733"/>
      <c r="OJF167" s="733"/>
      <c r="OJG167" s="733"/>
      <c r="OJH167" s="733"/>
      <c r="OJI167" s="733"/>
      <c r="OJJ167" s="733"/>
      <c r="OJK167" s="733"/>
      <c r="OJL167" s="733"/>
      <c r="OJM167" s="733"/>
      <c r="OJN167" s="733"/>
      <c r="OJO167" s="733"/>
      <c r="OJP167" s="733"/>
      <c r="OJQ167" s="733"/>
      <c r="OJR167" s="733"/>
      <c r="OJS167" s="733"/>
      <c r="OJT167" s="733"/>
      <c r="OJU167" s="733"/>
      <c r="OJV167" s="733"/>
      <c r="OJW167" s="733"/>
      <c r="OJX167" s="733"/>
      <c r="OJY167" s="733"/>
      <c r="OJZ167" s="733"/>
      <c r="OKA167" s="733"/>
      <c r="OKB167" s="733"/>
      <c r="OKC167" s="733"/>
      <c r="OKD167" s="733"/>
      <c r="OKE167" s="733"/>
      <c r="OKF167" s="733"/>
      <c r="OKG167" s="733"/>
      <c r="OKH167" s="733"/>
      <c r="OKI167" s="733"/>
      <c r="OKJ167" s="733"/>
      <c r="OKK167" s="733"/>
      <c r="OKL167" s="733"/>
      <c r="OKM167" s="733"/>
      <c r="OKN167" s="733"/>
      <c r="OKO167" s="733"/>
      <c r="OKP167" s="733"/>
      <c r="OKQ167" s="733"/>
      <c r="OKR167" s="733"/>
      <c r="OKS167" s="733"/>
      <c r="OKT167" s="733"/>
      <c r="OKU167" s="733"/>
      <c r="OKV167" s="733"/>
      <c r="OKW167" s="733"/>
      <c r="OKX167" s="733"/>
      <c r="OKY167" s="733"/>
      <c r="OKZ167" s="733"/>
      <c r="OLA167" s="733"/>
      <c r="OLB167" s="733"/>
      <c r="OLC167" s="733"/>
      <c r="OLD167" s="733"/>
      <c r="OLE167" s="733"/>
      <c r="OLF167" s="733"/>
      <c r="OLG167" s="733"/>
      <c r="OLH167" s="733"/>
      <c r="OLI167" s="733"/>
      <c r="OLJ167" s="733"/>
      <c r="OLK167" s="733"/>
      <c r="OLL167" s="733"/>
      <c r="OLM167" s="733"/>
      <c r="OLN167" s="733"/>
      <c r="OLO167" s="733"/>
      <c r="OLP167" s="733"/>
      <c r="OLQ167" s="733"/>
      <c r="OLR167" s="733"/>
      <c r="OLS167" s="733"/>
      <c r="OLT167" s="733"/>
      <c r="OLU167" s="733"/>
      <c r="OLV167" s="733"/>
      <c r="OLW167" s="733"/>
      <c r="OLX167" s="733"/>
      <c r="OLY167" s="733"/>
      <c r="OLZ167" s="733"/>
      <c r="OMA167" s="733"/>
      <c r="OMB167" s="733"/>
      <c r="OMC167" s="733"/>
      <c r="OMD167" s="733"/>
      <c r="OME167" s="733"/>
      <c r="OMF167" s="733"/>
      <c r="OMG167" s="733"/>
      <c r="OMH167" s="733"/>
      <c r="OMI167" s="733"/>
      <c r="OMJ167" s="733"/>
      <c r="OMK167" s="733"/>
      <c r="OML167" s="733"/>
      <c r="OMM167" s="733"/>
      <c r="OMN167" s="733"/>
      <c r="OMO167" s="733"/>
      <c r="OMP167" s="733"/>
      <c r="OMQ167" s="733"/>
      <c r="OMR167" s="733"/>
      <c r="OMS167" s="733"/>
      <c r="OMT167" s="733"/>
      <c r="OMU167" s="733"/>
      <c r="OMV167" s="733"/>
      <c r="OMW167" s="733"/>
      <c r="OMX167" s="733"/>
      <c r="OMY167" s="733"/>
      <c r="OMZ167" s="733"/>
      <c r="ONA167" s="733"/>
      <c r="ONB167" s="733"/>
      <c r="ONC167" s="733"/>
      <c r="OND167" s="733"/>
      <c r="ONE167" s="733"/>
      <c r="ONF167" s="733"/>
      <c r="ONG167" s="733"/>
      <c r="ONH167" s="733"/>
      <c r="ONI167" s="733"/>
      <c r="ONJ167" s="733"/>
      <c r="ONK167" s="733"/>
      <c r="ONL167" s="733"/>
      <c r="ONM167" s="733"/>
      <c r="ONN167" s="733"/>
      <c r="ONO167" s="733"/>
      <c r="ONP167" s="733"/>
      <c r="ONQ167" s="733"/>
      <c r="ONR167" s="733"/>
      <c r="ONS167" s="733"/>
      <c r="ONT167" s="733"/>
      <c r="ONU167" s="733"/>
      <c r="ONV167" s="733"/>
      <c r="ONW167" s="733"/>
      <c r="ONX167" s="733"/>
      <c r="ONY167" s="733"/>
      <c r="ONZ167" s="733"/>
      <c r="OOA167" s="733"/>
      <c r="OOB167" s="733"/>
      <c r="OOC167" s="733"/>
      <c r="OOD167" s="733"/>
      <c r="OOE167" s="733"/>
      <c r="OOF167" s="733"/>
      <c r="OOG167" s="733"/>
      <c r="OOH167" s="733"/>
      <c r="OOI167" s="733"/>
      <c r="OOJ167" s="733"/>
      <c r="OOK167" s="733"/>
      <c r="OOL167" s="733"/>
      <c r="OOM167" s="733"/>
      <c r="OON167" s="733"/>
      <c r="OOO167" s="733"/>
      <c r="OOP167" s="733"/>
      <c r="OOQ167" s="733"/>
      <c r="OOR167" s="733"/>
      <c r="OOS167" s="733"/>
      <c r="OOT167" s="733"/>
      <c r="OOU167" s="733"/>
      <c r="OOV167" s="733"/>
      <c r="OOW167" s="733"/>
      <c r="OOX167" s="733"/>
      <c r="OOY167" s="733"/>
      <c r="OOZ167" s="733"/>
      <c r="OPA167" s="733"/>
      <c r="OPB167" s="733"/>
      <c r="OPC167" s="733"/>
      <c r="OPD167" s="733"/>
      <c r="OPE167" s="733"/>
      <c r="OPF167" s="733"/>
      <c r="OPG167" s="733"/>
      <c r="OPH167" s="733"/>
      <c r="OPI167" s="733"/>
      <c r="OPJ167" s="733"/>
      <c r="OPK167" s="733"/>
      <c r="OPL167" s="733"/>
      <c r="OPM167" s="733"/>
      <c r="OPN167" s="733"/>
      <c r="OPO167" s="733"/>
      <c r="OPP167" s="733"/>
      <c r="OPQ167" s="733"/>
      <c r="OPR167" s="733"/>
      <c r="OPS167" s="733"/>
      <c r="OPT167" s="733"/>
      <c r="OPU167" s="733"/>
      <c r="OPV167" s="733"/>
      <c r="OPW167" s="733"/>
      <c r="OPX167" s="733"/>
      <c r="OPY167" s="733"/>
      <c r="OPZ167" s="733"/>
      <c r="OQA167" s="733"/>
      <c r="OQB167" s="733"/>
      <c r="OQC167" s="733"/>
      <c r="OQD167" s="733"/>
      <c r="OQE167" s="733"/>
      <c r="OQF167" s="733"/>
      <c r="OQG167" s="733"/>
      <c r="OQH167" s="733"/>
      <c r="OQI167" s="733"/>
      <c r="OQJ167" s="733"/>
      <c r="OQK167" s="733"/>
      <c r="OQL167" s="733"/>
      <c r="OQM167" s="733"/>
      <c r="OQN167" s="733"/>
      <c r="OQO167" s="733"/>
      <c r="OQP167" s="733"/>
      <c r="OQQ167" s="733"/>
      <c r="OQR167" s="733"/>
      <c r="OQS167" s="733"/>
      <c r="OQT167" s="733"/>
      <c r="OQU167" s="733"/>
      <c r="OQV167" s="733"/>
      <c r="OQW167" s="733"/>
      <c r="OQX167" s="733"/>
      <c r="OQY167" s="733"/>
      <c r="OQZ167" s="733"/>
      <c r="ORA167" s="733"/>
      <c r="ORB167" s="733"/>
      <c r="ORC167" s="733"/>
      <c r="ORD167" s="733"/>
      <c r="ORE167" s="733"/>
      <c r="ORF167" s="733"/>
      <c r="ORG167" s="733"/>
      <c r="ORH167" s="733"/>
      <c r="ORI167" s="733"/>
      <c r="ORJ167" s="733"/>
      <c r="ORK167" s="733"/>
      <c r="ORL167" s="733"/>
      <c r="ORM167" s="733"/>
      <c r="ORN167" s="733"/>
      <c r="ORO167" s="733"/>
      <c r="ORP167" s="733"/>
      <c r="ORQ167" s="733"/>
      <c r="ORR167" s="733"/>
      <c r="ORS167" s="733"/>
      <c r="ORT167" s="733"/>
      <c r="ORU167" s="733"/>
      <c r="ORV167" s="733"/>
      <c r="ORW167" s="733"/>
      <c r="ORX167" s="733"/>
      <c r="ORY167" s="733"/>
      <c r="ORZ167" s="733"/>
      <c r="OSA167" s="733"/>
      <c r="OSB167" s="733"/>
      <c r="OSC167" s="733"/>
      <c r="OSD167" s="733"/>
      <c r="OSE167" s="733"/>
      <c r="OSF167" s="733"/>
      <c r="OSG167" s="733"/>
      <c r="OSH167" s="733"/>
      <c r="OSI167" s="733"/>
      <c r="OSJ167" s="733"/>
      <c r="OSK167" s="733"/>
      <c r="OSL167" s="733"/>
      <c r="OSM167" s="733"/>
      <c r="OSN167" s="733"/>
      <c r="OSO167" s="733"/>
      <c r="OSP167" s="733"/>
      <c r="OSQ167" s="733"/>
      <c r="OSR167" s="733"/>
      <c r="OSS167" s="733"/>
      <c r="OST167" s="733"/>
      <c r="OSU167" s="733"/>
      <c r="OSV167" s="733"/>
      <c r="OSW167" s="733"/>
      <c r="OSX167" s="733"/>
      <c r="OSY167" s="733"/>
      <c r="OSZ167" s="733"/>
      <c r="OTA167" s="733"/>
      <c r="OTB167" s="733"/>
      <c r="OTC167" s="733"/>
      <c r="OTD167" s="733"/>
      <c r="OTE167" s="733"/>
      <c r="OTF167" s="733"/>
      <c r="OTG167" s="733"/>
      <c r="OTH167" s="733"/>
      <c r="OTI167" s="733"/>
      <c r="OTJ167" s="733"/>
      <c r="OTK167" s="733"/>
      <c r="OTL167" s="733"/>
      <c r="OTM167" s="733"/>
      <c r="OTN167" s="733"/>
      <c r="OTO167" s="733"/>
      <c r="OTP167" s="733"/>
      <c r="OTQ167" s="733"/>
      <c r="OTR167" s="733"/>
      <c r="OTS167" s="733"/>
      <c r="OTT167" s="733"/>
      <c r="OTU167" s="733"/>
      <c r="OTV167" s="733"/>
      <c r="OTW167" s="733"/>
      <c r="OTX167" s="733"/>
      <c r="OTY167" s="733"/>
      <c r="OTZ167" s="733"/>
      <c r="OUA167" s="733"/>
      <c r="OUB167" s="733"/>
      <c r="OUC167" s="733"/>
      <c r="OUD167" s="733"/>
      <c r="OUE167" s="733"/>
      <c r="OUF167" s="733"/>
      <c r="OUG167" s="733"/>
      <c r="OUH167" s="733"/>
      <c r="OUI167" s="733"/>
      <c r="OUJ167" s="733"/>
      <c r="OUK167" s="733"/>
      <c r="OUL167" s="733"/>
      <c r="OUM167" s="733"/>
      <c r="OUN167" s="733"/>
      <c r="OUO167" s="733"/>
      <c r="OUP167" s="733"/>
      <c r="OUQ167" s="733"/>
      <c r="OUR167" s="733"/>
      <c r="OUS167" s="733"/>
      <c r="OUT167" s="733"/>
      <c r="OUU167" s="733"/>
      <c r="OUV167" s="733"/>
      <c r="OUW167" s="733"/>
      <c r="OUX167" s="733"/>
      <c r="OUY167" s="733"/>
      <c r="OUZ167" s="733"/>
      <c r="OVA167" s="733"/>
      <c r="OVB167" s="733"/>
      <c r="OVC167" s="733"/>
      <c r="OVD167" s="733"/>
      <c r="OVE167" s="733"/>
      <c r="OVF167" s="733"/>
      <c r="OVG167" s="733"/>
      <c r="OVH167" s="733"/>
      <c r="OVI167" s="733"/>
      <c r="OVJ167" s="733"/>
      <c r="OVK167" s="733"/>
      <c r="OVL167" s="733"/>
      <c r="OVM167" s="733"/>
      <c r="OVN167" s="733"/>
      <c r="OVO167" s="733"/>
      <c r="OVP167" s="733"/>
      <c r="OVQ167" s="733"/>
      <c r="OVR167" s="733"/>
      <c r="OVS167" s="733"/>
      <c r="OVT167" s="733"/>
      <c r="OVU167" s="733"/>
      <c r="OVV167" s="733"/>
      <c r="OVW167" s="733"/>
      <c r="OVX167" s="733"/>
      <c r="OVY167" s="733"/>
      <c r="OVZ167" s="733"/>
      <c r="OWA167" s="733"/>
      <c r="OWB167" s="733"/>
      <c r="OWC167" s="733"/>
      <c r="OWD167" s="733"/>
      <c r="OWE167" s="733"/>
      <c r="OWF167" s="733"/>
      <c r="OWG167" s="733"/>
      <c r="OWH167" s="733"/>
      <c r="OWI167" s="733"/>
      <c r="OWJ167" s="733"/>
      <c r="OWK167" s="733"/>
      <c r="OWL167" s="733"/>
      <c r="OWM167" s="733"/>
      <c r="OWN167" s="733"/>
      <c r="OWO167" s="733"/>
      <c r="OWP167" s="733"/>
      <c r="OWQ167" s="733"/>
      <c r="OWR167" s="733"/>
      <c r="OWS167" s="733"/>
      <c r="OWT167" s="733"/>
      <c r="OWU167" s="733"/>
      <c r="OWV167" s="733"/>
      <c r="OWW167" s="733"/>
      <c r="OWX167" s="733"/>
      <c r="OWY167" s="733"/>
      <c r="OWZ167" s="733"/>
      <c r="OXA167" s="733"/>
      <c r="OXB167" s="733"/>
      <c r="OXC167" s="733"/>
      <c r="OXD167" s="733"/>
      <c r="OXE167" s="733"/>
      <c r="OXF167" s="733"/>
      <c r="OXG167" s="733"/>
      <c r="OXH167" s="733"/>
      <c r="OXI167" s="733"/>
      <c r="OXJ167" s="733"/>
      <c r="OXK167" s="733"/>
      <c r="OXL167" s="733"/>
      <c r="OXM167" s="733"/>
      <c r="OXN167" s="733"/>
      <c r="OXO167" s="733"/>
      <c r="OXP167" s="733"/>
      <c r="OXQ167" s="733"/>
      <c r="OXR167" s="733"/>
      <c r="OXS167" s="733"/>
      <c r="OXT167" s="733"/>
      <c r="OXU167" s="733"/>
      <c r="OXV167" s="733"/>
      <c r="OXW167" s="733"/>
      <c r="OXX167" s="733"/>
      <c r="OXY167" s="733"/>
      <c r="OXZ167" s="733"/>
      <c r="OYA167" s="733"/>
      <c r="OYB167" s="733"/>
      <c r="OYC167" s="733"/>
      <c r="OYD167" s="733"/>
      <c r="OYE167" s="733"/>
      <c r="OYF167" s="733"/>
      <c r="OYG167" s="733"/>
      <c r="OYH167" s="733"/>
      <c r="OYI167" s="733"/>
      <c r="OYJ167" s="733"/>
      <c r="OYK167" s="733"/>
      <c r="OYL167" s="733"/>
      <c r="OYM167" s="733"/>
      <c r="OYN167" s="733"/>
      <c r="OYO167" s="733"/>
      <c r="OYP167" s="733"/>
      <c r="OYQ167" s="733"/>
      <c r="OYR167" s="733"/>
      <c r="OYS167" s="733"/>
      <c r="OYT167" s="733"/>
      <c r="OYU167" s="733"/>
      <c r="OYV167" s="733"/>
      <c r="OYW167" s="733"/>
      <c r="OYX167" s="733"/>
      <c r="OYY167" s="733"/>
      <c r="OYZ167" s="733"/>
      <c r="OZA167" s="733"/>
      <c r="OZB167" s="733"/>
      <c r="OZC167" s="733"/>
      <c r="OZD167" s="733"/>
      <c r="OZE167" s="733"/>
      <c r="OZF167" s="733"/>
      <c r="OZG167" s="733"/>
      <c r="OZH167" s="733"/>
      <c r="OZI167" s="733"/>
      <c r="OZJ167" s="733"/>
      <c r="OZK167" s="733"/>
      <c r="OZL167" s="733"/>
      <c r="OZM167" s="733"/>
      <c r="OZN167" s="733"/>
      <c r="OZO167" s="733"/>
      <c r="OZP167" s="733"/>
      <c r="OZQ167" s="733"/>
      <c r="OZR167" s="733"/>
      <c r="OZS167" s="733"/>
      <c r="OZT167" s="733"/>
      <c r="OZU167" s="733"/>
      <c r="OZV167" s="733"/>
      <c r="OZW167" s="733"/>
      <c r="OZX167" s="733"/>
      <c r="OZY167" s="733"/>
      <c r="OZZ167" s="733"/>
      <c r="PAA167" s="733"/>
      <c r="PAB167" s="733"/>
      <c r="PAC167" s="733"/>
      <c r="PAD167" s="733"/>
      <c r="PAE167" s="733"/>
      <c r="PAF167" s="733"/>
      <c r="PAG167" s="733"/>
      <c r="PAH167" s="733"/>
      <c r="PAI167" s="733"/>
      <c r="PAJ167" s="733"/>
      <c r="PAK167" s="733"/>
      <c r="PAL167" s="733"/>
      <c r="PAM167" s="733"/>
      <c r="PAN167" s="733"/>
      <c r="PAO167" s="733"/>
      <c r="PAP167" s="733"/>
      <c r="PAQ167" s="733"/>
      <c r="PAR167" s="733"/>
      <c r="PAS167" s="733"/>
      <c r="PAT167" s="733"/>
      <c r="PAU167" s="733"/>
      <c r="PAV167" s="733"/>
      <c r="PAW167" s="733"/>
      <c r="PAX167" s="733"/>
      <c r="PAY167" s="733"/>
      <c r="PAZ167" s="733"/>
      <c r="PBA167" s="733"/>
      <c r="PBB167" s="733"/>
      <c r="PBC167" s="733"/>
      <c r="PBD167" s="733"/>
      <c r="PBE167" s="733"/>
      <c r="PBF167" s="733"/>
      <c r="PBG167" s="733"/>
      <c r="PBH167" s="733"/>
      <c r="PBI167" s="733"/>
      <c r="PBJ167" s="733"/>
      <c r="PBK167" s="733"/>
      <c r="PBL167" s="733"/>
      <c r="PBM167" s="733"/>
      <c r="PBN167" s="733"/>
      <c r="PBO167" s="733"/>
      <c r="PBP167" s="733"/>
      <c r="PBQ167" s="733"/>
      <c r="PBR167" s="733"/>
      <c r="PBS167" s="733"/>
      <c r="PBT167" s="733"/>
      <c r="PBU167" s="733"/>
      <c r="PBV167" s="733"/>
      <c r="PBW167" s="733"/>
      <c r="PBX167" s="733"/>
      <c r="PBY167" s="733"/>
      <c r="PBZ167" s="733"/>
      <c r="PCA167" s="733"/>
      <c r="PCB167" s="733"/>
      <c r="PCC167" s="733"/>
      <c r="PCD167" s="733"/>
      <c r="PCE167" s="733"/>
      <c r="PCF167" s="733"/>
      <c r="PCG167" s="733"/>
      <c r="PCH167" s="733"/>
      <c r="PCI167" s="733"/>
      <c r="PCJ167" s="733"/>
      <c r="PCK167" s="733"/>
      <c r="PCL167" s="733"/>
      <c r="PCM167" s="733"/>
      <c r="PCN167" s="733"/>
      <c r="PCO167" s="733"/>
      <c r="PCP167" s="733"/>
      <c r="PCQ167" s="733"/>
      <c r="PCR167" s="733"/>
      <c r="PCS167" s="733"/>
      <c r="PCT167" s="733"/>
      <c r="PCU167" s="733"/>
      <c r="PCV167" s="733"/>
      <c r="PCW167" s="733"/>
      <c r="PCX167" s="733"/>
      <c r="PCY167" s="733"/>
      <c r="PCZ167" s="733"/>
      <c r="PDA167" s="733"/>
      <c r="PDB167" s="733"/>
      <c r="PDC167" s="733"/>
      <c r="PDD167" s="733"/>
      <c r="PDE167" s="733"/>
      <c r="PDF167" s="733"/>
      <c r="PDG167" s="733"/>
      <c r="PDH167" s="733"/>
      <c r="PDI167" s="733"/>
      <c r="PDJ167" s="733"/>
      <c r="PDK167" s="733"/>
      <c r="PDL167" s="733"/>
      <c r="PDM167" s="733"/>
      <c r="PDN167" s="733"/>
      <c r="PDO167" s="733"/>
      <c r="PDP167" s="733"/>
      <c r="PDQ167" s="733"/>
      <c r="PDR167" s="733"/>
      <c r="PDS167" s="733"/>
      <c r="PDT167" s="733"/>
      <c r="PDU167" s="733"/>
      <c r="PDV167" s="733"/>
      <c r="PDW167" s="733"/>
      <c r="PDX167" s="733"/>
      <c r="PDY167" s="733"/>
      <c r="PDZ167" s="733"/>
      <c r="PEA167" s="733"/>
      <c r="PEB167" s="733"/>
      <c r="PEC167" s="733"/>
      <c r="PED167" s="733"/>
      <c r="PEE167" s="733"/>
      <c r="PEF167" s="733"/>
      <c r="PEG167" s="733"/>
      <c r="PEH167" s="733"/>
      <c r="PEI167" s="733"/>
      <c r="PEJ167" s="733"/>
      <c r="PEK167" s="733"/>
      <c r="PEL167" s="733"/>
      <c r="PEM167" s="733"/>
      <c r="PEN167" s="733"/>
      <c r="PEO167" s="733"/>
      <c r="PEP167" s="733"/>
      <c r="PEQ167" s="733"/>
      <c r="PER167" s="733"/>
      <c r="PES167" s="733"/>
      <c r="PET167" s="733"/>
      <c r="PEU167" s="733"/>
      <c r="PEV167" s="733"/>
      <c r="PEW167" s="733"/>
      <c r="PEX167" s="733"/>
      <c r="PEY167" s="733"/>
      <c r="PEZ167" s="733"/>
      <c r="PFA167" s="733"/>
      <c r="PFB167" s="733"/>
      <c r="PFC167" s="733"/>
      <c r="PFD167" s="733"/>
      <c r="PFE167" s="733"/>
      <c r="PFF167" s="733"/>
      <c r="PFG167" s="733"/>
      <c r="PFH167" s="733"/>
      <c r="PFI167" s="733"/>
      <c r="PFJ167" s="733"/>
      <c r="PFK167" s="733"/>
      <c r="PFL167" s="733"/>
      <c r="PFM167" s="733"/>
      <c r="PFN167" s="733"/>
      <c r="PFO167" s="733"/>
      <c r="PFP167" s="733"/>
      <c r="PFQ167" s="733"/>
      <c r="PFR167" s="733"/>
      <c r="PFS167" s="733"/>
      <c r="PFT167" s="733"/>
      <c r="PFU167" s="733"/>
      <c r="PFV167" s="733"/>
      <c r="PFW167" s="733"/>
      <c r="PFX167" s="733"/>
      <c r="PFY167" s="733"/>
      <c r="PFZ167" s="733"/>
      <c r="PGA167" s="733"/>
      <c r="PGB167" s="733"/>
      <c r="PGC167" s="733"/>
      <c r="PGD167" s="733"/>
      <c r="PGE167" s="733"/>
      <c r="PGF167" s="733"/>
      <c r="PGG167" s="733"/>
      <c r="PGH167" s="733"/>
      <c r="PGI167" s="733"/>
      <c r="PGJ167" s="733"/>
      <c r="PGK167" s="733"/>
      <c r="PGL167" s="733"/>
      <c r="PGM167" s="733"/>
      <c r="PGN167" s="733"/>
      <c r="PGO167" s="733"/>
      <c r="PGP167" s="733"/>
      <c r="PGQ167" s="733"/>
      <c r="PGR167" s="733"/>
      <c r="PGS167" s="733"/>
      <c r="PGT167" s="733"/>
      <c r="PGU167" s="733"/>
      <c r="PGV167" s="733"/>
      <c r="PGW167" s="733"/>
      <c r="PGX167" s="733"/>
      <c r="PGY167" s="733"/>
      <c r="PGZ167" s="733"/>
      <c r="PHA167" s="733"/>
      <c r="PHB167" s="733"/>
      <c r="PHC167" s="733"/>
      <c r="PHD167" s="733"/>
      <c r="PHE167" s="733"/>
      <c r="PHF167" s="733"/>
      <c r="PHG167" s="733"/>
      <c r="PHH167" s="733"/>
      <c r="PHI167" s="733"/>
      <c r="PHJ167" s="733"/>
      <c r="PHK167" s="733"/>
      <c r="PHL167" s="733"/>
      <c r="PHM167" s="733"/>
      <c r="PHN167" s="733"/>
      <c r="PHO167" s="733"/>
      <c r="PHP167" s="733"/>
      <c r="PHQ167" s="733"/>
      <c r="PHR167" s="733"/>
      <c r="PHS167" s="733"/>
      <c r="PHT167" s="733"/>
      <c r="PHU167" s="733"/>
      <c r="PHV167" s="733"/>
      <c r="PHW167" s="733"/>
      <c r="PHX167" s="733"/>
      <c r="PHY167" s="733"/>
      <c r="PHZ167" s="733"/>
      <c r="PIA167" s="733"/>
      <c r="PIB167" s="733"/>
      <c r="PIC167" s="733"/>
      <c r="PID167" s="733"/>
      <c r="PIE167" s="733"/>
      <c r="PIF167" s="733"/>
      <c r="PIG167" s="733"/>
      <c r="PIH167" s="733"/>
      <c r="PII167" s="733"/>
      <c r="PIJ167" s="733"/>
      <c r="PIK167" s="733"/>
      <c r="PIL167" s="733"/>
      <c r="PIM167" s="733"/>
      <c r="PIN167" s="733"/>
      <c r="PIO167" s="733"/>
      <c r="PIP167" s="733"/>
      <c r="PIQ167" s="733"/>
      <c r="PIR167" s="733"/>
      <c r="PIS167" s="733"/>
      <c r="PIT167" s="733"/>
      <c r="PIU167" s="733"/>
      <c r="PIV167" s="733"/>
      <c r="PIW167" s="733"/>
      <c r="PIX167" s="733"/>
      <c r="PIY167" s="733"/>
      <c r="PIZ167" s="733"/>
      <c r="PJA167" s="733"/>
      <c r="PJB167" s="733"/>
      <c r="PJC167" s="733"/>
      <c r="PJD167" s="733"/>
      <c r="PJE167" s="733"/>
      <c r="PJF167" s="733"/>
      <c r="PJG167" s="733"/>
      <c r="PJH167" s="733"/>
      <c r="PJI167" s="733"/>
      <c r="PJJ167" s="733"/>
      <c r="PJK167" s="733"/>
      <c r="PJL167" s="733"/>
      <c r="PJM167" s="733"/>
      <c r="PJN167" s="733"/>
      <c r="PJO167" s="733"/>
      <c r="PJP167" s="733"/>
      <c r="PJQ167" s="733"/>
      <c r="PJR167" s="733"/>
      <c r="PJS167" s="733"/>
      <c r="PJT167" s="733"/>
      <c r="PJU167" s="733"/>
      <c r="PJV167" s="733"/>
      <c r="PJW167" s="733"/>
      <c r="PJX167" s="733"/>
      <c r="PJY167" s="733"/>
      <c r="PJZ167" s="733"/>
      <c r="PKA167" s="733"/>
      <c r="PKB167" s="733"/>
      <c r="PKC167" s="733"/>
      <c r="PKD167" s="733"/>
      <c r="PKE167" s="733"/>
      <c r="PKF167" s="733"/>
      <c r="PKG167" s="733"/>
      <c r="PKH167" s="733"/>
      <c r="PKI167" s="733"/>
      <c r="PKJ167" s="733"/>
      <c r="PKK167" s="733"/>
      <c r="PKL167" s="733"/>
      <c r="PKM167" s="733"/>
      <c r="PKN167" s="733"/>
      <c r="PKO167" s="733"/>
      <c r="PKP167" s="733"/>
      <c r="PKQ167" s="733"/>
      <c r="PKR167" s="733"/>
      <c r="PKS167" s="733"/>
      <c r="PKT167" s="733"/>
      <c r="PKU167" s="733"/>
      <c r="PKV167" s="733"/>
      <c r="PKW167" s="733"/>
      <c r="PKX167" s="733"/>
      <c r="PKY167" s="733"/>
      <c r="PKZ167" s="733"/>
      <c r="PLA167" s="733"/>
      <c r="PLB167" s="733"/>
      <c r="PLC167" s="733"/>
      <c r="PLD167" s="733"/>
      <c r="PLE167" s="733"/>
      <c r="PLF167" s="733"/>
      <c r="PLG167" s="733"/>
      <c r="PLH167" s="733"/>
      <c r="PLI167" s="733"/>
      <c r="PLJ167" s="733"/>
      <c r="PLK167" s="733"/>
      <c r="PLL167" s="733"/>
      <c r="PLM167" s="733"/>
      <c r="PLN167" s="733"/>
      <c r="PLO167" s="733"/>
      <c r="PLP167" s="733"/>
      <c r="PLQ167" s="733"/>
      <c r="PLR167" s="733"/>
      <c r="PLS167" s="733"/>
      <c r="PLT167" s="733"/>
      <c r="PLU167" s="733"/>
      <c r="PLV167" s="733"/>
      <c r="PLW167" s="733"/>
      <c r="PLX167" s="733"/>
      <c r="PLY167" s="733"/>
      <c r="PLZ167" s="733"/>
      <c r="PMA167" s="733"/>
      <c r="PMB167" s="733"/>
      <c r="PMC167" s="733"/>
      <c r="PMD167" s="733"/>
      <c r="PME167" s="733"/>
      <c r="PMF167" s="733"/>
      <c r="PMG167" s="733"/>
      <c r="PMH167" s="733"/>
      <c r="PMI167" s="733"/>
      <c r="PMJ167" s="733"/>
      <c r="PMK167" s="733"/>
      <c r="PML167" s="733"/>
      <c r="PMM167" s="733"/>
      <c r="PMN167" s="733"/>
      <c r="PMO167" s="733"/>
      <c r="PMP167" s="733"/>
      <c r="PMQ167" s="733"/>
      <c r="PMR167" s="733"/>
      <c r="PMS167" s="733"/>
      <c r="PMT167" s="733"/>
      <c r="PMU167" s="733"/>
      <c r="PMV167" s="733"/>
      <c r="PMW167" s="733"/>
      <c r="PMX167" s="733"/>
      <c r="PMY167" s="733"/>
      <c r="PMZ167" s="733"/>
      <c r="PNA167" s="733"/>
      <c r="PNB167" s="733"/>
      <c r="PNC167" s="733"/>
      <c r="PND167" s="733"/>
      <c r="PNE167" s="733"/>
      <c r="PNF167" s="733"/>
      <c r="PNG167" s="733"/>
      <c r="PNH167" s="733"/>
      <c r="PNI167" s="733"/>
      <c r="PNJ167" s="733"/>
      <c r="PNK167" s="733"/>
      <c r="PNL167" s="733"/>
      <c r="PNM167" s="733"/>
      <c r="PNN167" s="733"/>
      <c r="PNO167" s="733"/>
      <c r="PNP167" s="733"/>
      <c r="PNQ167" s="733"/>
      <c r="PNR167" s="733"/>
      <c r="PNS167" s="733"/>
      <c r="PNT167" s="733"/>
      <c r="PNU167" s="733"/>
      <c r="PNV167" s="733"/>
      <c r="PNW167" s="733"/>
      <c r="PNX167" s="733"/>
      <c r="PNY167" s="733"/>
      <c r="PNZ167" s="733"/>
      <c r="POA167" s="733"/>
      <c r="POB167" s="733"/>
      <c r="POC167" s="733"/>
      <c r="POD167" s="733"/>
      <c r="POE167" s="733"/>
      <c r="POF167" s="733"/>
      <c r="POG167" s="733"/>
      <c r="POH167" s="733"/>
      <c r="POI167" s="733"/>
      <c r="POJ167" s="733"/>
      <c r="POK167" s="733"/>
      <c r="POL167" s="733"/>
      <c r="POM167" s="733"/>
      <c r="PON167" s="733"/>
      <c r="POO167" s="733"/>
      <c r="POP167" s="733"/>
      <c r="POQ167" s="733"/>
      <c r="POR167" s="733"/>
      <c r="POS167" s="733"/>
      <c r="POT167" s="733"/>
      <c r="POU167" s="733"/>
      <c r="POV167" s="733"/>
      <c r="POW167" s="733"/>
      <c r="POX167" s="733"/>
      <c r="POY167" s="733"/>
      <c r="POZ167" s="733"/>
      <c r="PPA167" s="733"/>
      <c r="PPB167" s="733"/>
      <c r="PPC167" s="733"/>
      <c r="PPD167" s="733"/>
      <c r="PPE167" s="733"/>
      <c r="PPF167" s="733"/>
      <c r="PPG167" s="733"/>
      <c r="PPH167" s="733"/>
      <c r="PPI167" s="733"/>
      <c r="PPJ167" s="733"/>
      <c r="PPK167" s="733"/>
      <c r="PPL167" s="733"/>
      <c r="PPM167" s="733"/>
      <c r="PPN167" s="733"/>
      <c r="PPO167" s="733"/>
      <c r="PPP167" s="733"/>
      <c r="PPQ167" s="733"/>
      <c r="PPR167" s="733"/>
      <c r="PPS167" s="733"/>
      <c r="PPT167" s="733"/>
      <c r="PPU167" s="733"/>
      <c r="PPV167" s="733"/>
      <c r="PPW167" s="733"/>
      <c r="PPX167" s="733"/>
      <c r="PPY167" s="733"/>
      <c r="PPZ167" s="733"/>
      <c r="PQA167" s="733"/>
      <c r="PQB167" s="733"/>
      <c r="PQC167" s="733"/>
      <c r="PQD167" s="733"/>
      <c r="PQE167" s="733"/>
      <c r="PQF167" s="733"/>
      <c r="PQG167" s="733"/>
      <c r="PQH167" s="733"/>
      <c r="PQI167" s="733"/>
      <c r="PQJ167" s="733"/>
      <c r="PQK167" s="733"/>
      <c r="PQL167" s="733"/>
      <c r="PQM167" s="733"/>
      <c r="PQN167" s="733"/>
      <c r="PQO167" s="733"/>
      <c r="PQP167" s="733"/>
      <c r="PQQ167" s="733"/>
      <c r="PQR167" s="733"/>
      <c r="PQS167" s="733"/>
      <c r="PQT167" s="733"/>
      <c r="PQU167" s="733"/>
      <c r="PQV167" s="733"/>
      <c r="PQW167" s="733"/>
      <c r="PQX167" s="733"/>
      <c r="PQY167" s="733"/>
      <c r="PQZ167" s="733"/>
      <c r="PRA167" s="733"/>
      <c r="PRB167" s="733"/>
      <c r="PRC167" s="733"/>
      <c r="PRD167" s="733"/>
      <c r="PRE167" s="733"/>
      <c r="PRF167" s="733"/>
      <c r="PRG167" s="733"/>
      <c r="PRH167" s="733"/>
      <c r="PRI167" s="733"/>
      <c r="PRJ167" s="733"/>
      <c r="PRK167" s="733"/>
      <c r="PRL167" s="733"/>
      <c r="PRM167" s="733"/>
      <c r="PRN167" s="733"/>
      <c r="PRO167" s="733"/>
      <c r="PRP167" s="733"/>
      <c r="PRQ167" s="733"/>
      <c r="PRR167" s="733"/>
      <c r="PRS167" s="733"/>
      <c r="PRT167" s="733"/>
      <c r="PRU167" s="733"/>
      <c r="PRV167" s="733"/>
      <c r="PRW167" s="733"/>
      <c r="PRX167" s="733"/>
      <c r="PRY167" s="733"/>
      <c r="PRZ167" s="733"/>
      <c r="PSA167" s="733"/>
      <c r="PSB167" s="733"/>
      <c r="PSC167" s="733"/>
      <c r="PSD167" s="733"/>
      <c r="PSE167" s="733"/>
      <c r="PSF167" s="733"/>
      <c r="PSG167" s="733"/>
      <c r="PSH167" s="733"/>
      <c r="PSI167" s="733"/>
      <c r="PSJ167" s="733"/>
      <c r="PSK167" s="733"/>
      <c r="PSL167" s="733"/>
      <c r="PSM167" s="733"/>
      <c r="PSN167" s="733"/>
      <c r="PSO167" s="733"/>
      <c r="PSP167" s="733"/>
      <c r="PSQ167" s="733"/>
      <c r="PSR167" s="733"/>
      <c r="PSS167" s="733"/>
      <c r="PST167" s="733"/>
      <c r="PSU167" s="733"/>
      <c r="PSV167" s="733"/>
      <c r="PSW167" s="733"/>
      <c r="PSX167" s="733"/>
      <c r="PSY167" s="733"/>
      <c r="PSZ167" s="733"/>
      <c r="PTA167" s="733"/>
      <c r="PTB167" s="733"/>
      <c r="PTC167" s="733"/>
      <c r="PTD167" s="733"/>
      <c r="PTE167" s="733"/>
      <c r="PTF167" s="733"/>
      <c r="PTG167" s="733"/>
      <c r="PTH167" s="733"/>
      <c r="PTI167" s="733"/>
      <c r="PTJ167" s="733"/>
      <c r="PTK167" s="733"/>
      <c r="PTL167" s="733"/>
      <c r="PTM167" s="733"/>
      <c r="PTN167" s="733"/>
      <c r="PTO167" s="733"/>
      <c r="PTP167" s="733"/>
      <c r="PTQ167" s="733"/>
      <c r="PTR167" s="733"/>
      <c r="PTS167" s="733"/>
      <c r="PTT167" s="733"/>
      <c r="PTU167" s="733"/>
      <c r="PTV167" s="733"/>
      <c r="PTW167" s="733"/>
      <c r="PTX167" s="733"/>
      <c r="PTY167" s="733"/>
      <c r="PTZ167" s="733"/>
      <c r="PUA167" s="733"/>
      <c r="PUB167" s="733"/>
      <c r="PUC167" s="733"/>
      <c r="PUD167" s="733"/>
      <c r="PUE167" s="733"/>
      <c r="PUF167" s="733"/>
      <c r="PUG167" s="733"/>
      <c r="PUH167" s="733"/>
      <c r="PUI167" s="733"/>
      <c r="PUJ167" s="733"/>
      <c r="PUK167" s="733"/>
      <c r="PUL167" s="733"/>
      <c r="PUM167" s="733"/>
      <c r="PUN167" s="733"/>
      <c r="PUO167" s="733"/>
      <c r="PUP167" s="733"/>
      <c r="PUQ167" s="733"/>
      <c r="PUR167" s="733"/>
      <c r="PUS167" s="733"/>
      <c r="PUT167" s="733"/>
      <c r="PUU167" s="733"/>
      <c r="PUV167" s="733"/>
      <c r="PUW167" s="733"/>
      <c r="PUX167" s="733"/>
      <c r="PUY167" s="733"/>
      <c r="PUZ167" s="733"/>
      <c r="PVA167" s="733"/>
      <c r="PVB167" s="733"/>
      <c r="PVC167" s="733"/>
      <c r="PVD167" s="733"/>
      <c r="PVE167" s="733"/>
      <c r="PVF167" s="733"/>
      <c r="PVG167" s="733"/>
      <c r="PVH167" s="733"/>
      <c r="PVI167" s="733"/>
      <c r="PVJ167" s="733"/>
      <c r="PVK167" s="733"/>
      <c r="PVL167" s="733"/>
      <c r="PVM167" s="733"/>
      <c r="PVN167" s="733"/>
      <c r="PVO167" s="733"/>
      <c r="PVP167" s="733"/>
      <c r="PVQ167" s="733"/>
      <c r="PVR167" s="733"/>
      <c r="PVS167" s="733"/>
      <c r="PVT167" s="733"/>
      <c r="PVU167" s="733"/>
      <c r="PVV167" s="733"/>
      <c r="PVW167" s="733"/>
      <c r="PVX167" s="733"/>
      <c r="PVY167" s="733"/>
      <c r="PVZ167" s="733"/>
      <c r="PWA167" s="733"/>
      <c r="PWB167" s="733"/>
      <c r="PWC167" s="733"/>
      <c r="PWD167" s="733"/>
      <c r="PWE167" s="733"/>
      <c r="PWF167" s="733"/>
      <c r="PWG167" s="733"/>
      <c r="PWH167" s="733"/>
      <c r="PWI167" s="733"/>
      <c r="PWJ167" s="733"/>
      <c r="PWK167" s="733"/>
      <c r="PWL167" s="733"/>
      <c r="PWM167" s="733"/>
      <c r="PWN167" s="733"/>
      <c r="PWO167" s="733"/>
      <c r="PWP167" s="733"/>
      <c r="PWQ167" s="733"/>
      <c r="PWR167" s="733"/>
      <c r="PWS167" s="733"/>
      <c r="PWT167" s="733"/>
      <c r="PWU167" s="733"/>
      <c r="PWV167" s="733"/>
      <c r="PWW167" s="733"/>
      <c r="PWX167" s="733"/>
      <c r="PWY167" s="733"/>
      <c r="PWZ167" s="733"/>
      <c r="PXA167" s="733"/>
      <c r="PXB167" s="733"/>
      <c r="PXC167" s="733"/>
      <c r="PXD167" s="733"/>
      <c r="PXE167" s="733"/>
      <c r="PXF167" s="733"/>
      <c r="PXG167" s="733"/>
      <c r="PXH167" s="733"/>
      <c r="PXI167" s="733"/>
      <c r="PXJ167" s="733"/>
      <c r="PXK167" s="733"/>
      <c r="PXL167" s="733"/>
      <c r="PXM167" s="733"/>
      <c r="PXN167" s="733"/>
      <c r="PXO167" s="733"/>
      <c r="PXP167" s="733"/>
      <c r="PXQ167" s="733"/>
      <c r="PXR167" s="733"/>
      <c r="PXS167" s="733"/>
      <c r="PXT167" s="733"/>
      <c r="PXU167" s="733"/>
      <c r="PXV167" s="733"/>
      <c r="PXW167" s="733"/>
      <c r="PXX167" s="733"/>
      <c r="PXY167" s="733"/>
      <c r="PXZ167" s="733"/>
      <c r="PYA167" s="733"/>
      <c r="PYB167" s="733"/>
      <c r="PYC167" s="733"/>
      <c r="PYD167" s="733"/>
      <c r="PYE167" s="733"/>
      <c r="PYF167" s="733"/>
      <c r="PYG167" s="733"/>
      <c r="PYH167" s="733"/>
      <c r="PYI167" s="733"/>
      <c r="PYJ167" s="733"/>
      <c r="PYK167" s="733"/>
      <c r="PYL167" s="733"/>
      <c r="PYM167" s="733"/>
      <c r="PYN167" s="733"/>
      <c r="PYO167" s="733"/>
      <c r="PYP167" s="733"/>
      <c r="PYQ167" s="733"/>
      <c r="PYR167" s="733"/>
      <c r="PYS167" s="733"/>
      <c r="PYT167" s="733"/>
      <c r="PYU167" s="733"/>
      <c r="PYV167" s="733"/>
      <c r="PYW167" s="733"/>
      <c r="PYX167" s="733"/>
      <c r="PYY167" s="733"/>
      <c r="PYZ167" s="733"/>
      <c r="PZA167" s="733"/>
      <c r="PZB167" s="733"/>
      <c r="PZC167" s="733"/>
      <c r="PZD167" s="733"/>
      <c r="PZE167" s="733"/>
      <c r="PZF167" s="733"/>
      <c r="PZG167" s="733"/>
      <c r="PZH167" s="733"/>
      <c r="PZI167" s="733"/>
      <c r="PZJ167" s="733"/>
      <c r="PZK167" s="733"/>
      <c r="PZL167" s="733"/>
      <c r="PZM167" s="733"/>
      <c r="PZN167" s="733"/>
      <c r="PZO167" s="733"/>
      <c r="PZP167" s="733"/>
      <c r="PZQ167" s="733"/>
      <c r="PZR167" s="733"/>
      <c r="PZS167" s="733"/>
      <c r="PZT167" s="733"/>
      <c r="PZU167" s="733"/>
      <c r="PZV167" s="733"/>
      <c r="PZW167" s="733"/>
      <c r="PZX167" s="733"/>
      <c r="PZY167" s="733"/>
      <c r="PZZ167" s="733"/>
      <c r="QAA167" s="733"/>
      <c r="QAB167" s="733"/>
      <c r="QAC167" s="733"/>
      <c r="QAD167" s="733"/>
      <c r="QAE167" s="733"/>
      <c r="QAF167" s="733"/>
      <c r="QAG167" s="733"/>
      <c r="QAH167" s="733"/>
      <c r="QAI167" s="733"/>
      <c r="QAJ167" s="733"/>
      <c r="QAK167" s="733"/>
      <c r="QAL167" s="733"/>
      <c r="QAM167" s="733"/>
      <c r="QAN167" s="733"/>
      <c r="QAO167" s="733"/>
      <c r="QAP167" s="733"/>
      <c r="QAQ167" s="733"/>
      <c r="QAR167" s="733"/>
      <c r="QAS167" s="733"/>
      <c r="QAT167" s="733"/>
      <c r="QAU167" s="733"/>
      <c r="QAV167" s="733"/>
      <c r="QAW167" s="733"/>
      <c r="QAX167" s="733"/>
      <c r="QAY167" s="733"/>
      <c r="QAZ167" s="733"/>
      <c r="QBA167" s="733"/>
      <c r="QBB167" s="733"/>
      <c r="QBC167" s="733"/>
      <c r="QBD167" s="733"/>
      <c r="QBE167" s="733"/>
      <c r="QBF167" s="733"/>
      <c r="QBG167" s="733"/>
      <c r="QBH167" s="733"/>
      <c r="QBI167" s="733"/>
      <c r="QBJ167" s="733"/>
      <c r="QBK167" s="733"/>
      <c r="QBL167" s="733"/>
      <c r="QBM167" s="733"/>
      <c r="QBN167" s="733"/>
      <c r="QBO167" s="733"/>
      <c r="QBP167" s="733"/>
      <c r="QBQ167" s="733"/>
      <c r="QBR167" s="733"/>
      <c r="QBS167" s="733"/>
      <c r="QBT167" s="733"/>
      <c r="QBU167" s="733"/>
      <c r="QBV167" s="733"/>
      <c r="QBW167" s="733"/>
      <c r="QBX167" s="733"/>
      <c r="QBY167" s="733"/>
      <c r="QBZ167" s="733"/>
      <c r="QCA167" s="733"/>
      <c r="QCB167" s="733"/>
      <c r="QCC167" s="733"/>
      <c r="QCD167" s="733"/>
      <c r="QCE167" s="733"/>
      <c r="QCF167" s="733"/>
      <c r="QCG167" s="733"/>
      <c r="QCH167" s="733"/>
      <c r="QCI167" s="733"/>
      <c r="QCJ167" s="733"/>
      <c r="QCK167" s="733"/>
      <c r="QCL167" s="733"/>
      <c r="QCM167" s="733"/>
      <c r="QCN167" s="733"/>
      <c r="QCO167" s="733"/>
      <c r="QCP167" s="733"/>
      <c r="QCQ167" s="733"/>
      <c r="QCR167" s="733"/>
      <c r="QCS167" s="733"/>
      <c r="QCT167" s="733"/>
      <c r="QCU167" s="733"/>
      <c r="QCV167" s="733"/>
      <c r="QCW167" s="733"/>
      <c r="QCX167" s="733"/>
      <c r="QCY167" s="733"/>
      <c r="QCZ167" s="733"/>
      <c r="QDA167" s="733"/>
      <c r="QDB167" s="733"/>
      <c r="QDC167" s="733"/>
      <c r="QDD167" s="733"/>
      <c r="QDE167" s="733"/>
      <c r="QDF167" s="733"/>
      <c r="QDG167" s="733"/>
      <c r="QDH167" s="733"/>
      <c r="QDI167" s="733"/>
      <c r="QDJ167" s="733"/>
      <c r="QDK167" s="733"/>
      <c r="QDL167" s="733"/>
      <c r="QDM167" s="733"/>
      <c r="QDN167" s="733"/>
      <c r="QDO167" s="733"/>
      <c r="QDP167" s="733"/>
      <c r="QDQ167" s="733"/>
      <c r="QDR167" s="733"/>
      <c r="QDS167" s="733"/>
      <c r="QDT167" s="733"/>
      <c r="QDU167" s="733"/>
      <c r="QDV167" s="733"/>
      <c r="QDW167" s="733"/>
      <c r="QDX167" s="733"/>
      <c r="QDY167" s="733"/>
      <c r="QDZ167" s="733"/>
      <c r="QEA167" s="733"/>
      <c r="QEB167" s="733"/>
      <c r="QEC167" s="733"/>
      <c r="QED167" s="733"/>
      <c r="QEE167" s="733"/>
      <c r="QEF167" s="733"/>
      <c r="QEG167" s="733"/>
      <c r="QEH167" s="733"/>
      <c r="QEI167" s="733"/>
      <c r="QEJ167" s="733"/>
      <c r="QEK167" s="733"/>
      <c r="QEL167" s="733"/>
      <c r="QEM167" s="733"/>
      <c r="QEN167" s="733"/>
      <c r="QEO167" s="733"/>
      <c r="QEP167" s="733"/>
      <c r="QEQ167" s="733"/>
      <c r="QER167" s="733"/>
      <c r="QES167" s="733"/>
      <c r="QET167" s="733"/>
      <c r="QEU167" s="733"/>
      <c r="QEV167" s="733"/>
      <c r="QEW167" s="733"/>
      <c r="QEX167" s="733"/>
      <c r="QEY167" s="733"/>
      <c r="QEZ167" s="733"/>
      <c r="QFA167" s="733"/>
      <c r="QFB167" s="733"/>
      <c r="QFC167" s="733"/>
      <c r="QFD167" s="733"/>
      <c r="QFE167" s="733"/>
      <c r="QFF167" s="733"/>
      <c r="QFG167" s="733"/>
      <c r="QFH167" s="733"/>
      <c r="QFI167" s="733"/>
      <c r="QFJ167" s="733"/>
      <c r="QFK167" s="733"/>
      <c r="QFL167" s="733"/>
      <c r="QFM167" s="733"/>
      <c r="QFN167" s="733"/>
      <c r="QFO167" s="733"/>
      <c r="QFP167" s="733"/>
      <c r="QFQ167" s="733"/>
      <c r="QFR167" s="733"/>
      <c r="QFS167" s="733"/>
      <c r="QFT167" s="733"/>
      <c r="QFU167" s="733"/>
      <c r="QFV167" s="733"/>
      <c r="QFW167" s="733"/>
      <c r="QFX167" s="733"/>
      <c r="QFY167" s="733"/>
      <c r="QFZ167" s="733"/>
      <c r="QGA167" s="733"/>
      <c r="QGB167" s="733"/>
      <c r="QGC167" s="733"/>
      <c r="QGD167" s="733"/>
      <c r="QGE167" s="733"/>
      <c r="QGF167" s="733"/>
      <c r="QGG167" s="733"/>
      <c r="QGH167" s="733"/>
      <c r="QGI167" s="733"/>
      <c r="QGJ167" s="733"/>
      <c r="QGK167" s="733"/>
      <c r="QGL167" s="733"/>
      <c r="QGM167" s="733"/>
      <c r="QGN167" s="733"/>
      <c r="QGO167" s="733"/>
      <c r="QGP167" s="733"/>
      <c r="QGQ167" s="733"/>
      <c r="QGR167" s="733"/>
      <c r="QGS167" s="733"/>
      <c r="QGT167" s="733"/>
      <c r="QGU167" s="733"/>
      <c r="QGV167" s="733"/>
      <c r="QGW167" s="733"/>
      <c r="QGX167" s="733"/>
      <c r="QGY167" s="733"/>
      <c r="QGZ167" s="733"/>
      <c r="QHA167" s="733"/>
      <c r="QHB167" s="733"/>
      <c r="QHC167" s="733"/>
      <c r="QHD167" s="733"/>
      <c r="QHE167" s="733"/>
      <c r="QHF167" s="733"/>
      <c r="QHG167" s="733"/>
      <c r="QHH167" s="733"/>
      <c r="QHI167" s="733"/>
      <c r="QHJ167" s="733"/>
      <c r="QHK167" s="733"/>
      <c r="QHL167" s="733"/>
      <c r="QHM167" s="733"/>
      <c r="QHN167" s="733"/>
      <c r="QHO167" s="733"/>
      <c r="QHP167" s="733"/>
      <c r="QHQ167" s="733"/>
      <c r="QHR167" s="733"/>
      <c r="QHS167" s="733"/>
      <c r="QHT167" s="733"/>
      <c r="QHU167" s="733"/>
      <c r="QHV167" s="733"/>
      <c r="QHW167" s="733"/>
      <c r="QHX167" s="733"/>
      <c r="QHY167" s="733"/>
      <c r="QHZ167" s="733"/>
      <c r="QIA167" s="733"/>
      <c r="QIB167" s="733"/>
      <c r="QIC167" s="733"/>
      <c r="QID167" s="733"/>
      <c r="QIE167" s="733"/>
      <c r="QIF167" s="733"/>
      <c r="QIG167" s="733"/>
      <c r="QIH167" s="733"/>
      <c r="QII167" s="733"/>
      <c r="QIJ167" s="733"/>
      <c r="QIK167" s="733"/>
      <c r="QIL167" s="733"/>
      <c r="QIM167" s="733"/>
      <c r="QIN167" s="733"/>
      <c r="QIO167" s="733"/>
      <c r="QIP167" s="733"/>
      <c r="QIQ167" s="733"/>
      <c r="QIR167" s="733"/>
      <c r="QIS167" s="733"/>
      <c r="QIT167" s="733"/>
      <c r="QIU167" s="733"/>
      <c r="QIV167" s="733"/>
      <c r="QIW167" s="733"/>
      <c r="QIX167" s="733"/>
      <c r="QIY167" s="733"/>
      <c r="QIZ167" s="733"/>
      <c r="QJA167" s="733"/>
      <c r="QJB167" s="733"/>
      <c r="QJC167" s="733"/>
      <c r="QJD167" s="733"/>
      <c r="QJE167" s="733"/>
      <c r="QJF167" s="733"/>
      <c r="QJG167" s="733"/>
      <c r="QJH167" s="733"/>
      <c r="QJI167" s="733"/>
      <c r="QJJ167" s="733"/>
      <c r="QJK167" s="733"/>
      <c r="QJL167" s="733"/>
      <c r="QJM167" s="733"/>
      <c r="QJN167" s="733"/>
      <c r="QJO167" s="733"/>
      <c r="QJP167" s="733"/>
      <c r="QJQ167" s="733"/>
      <c r="QJR167" s="733"/>
      <c r="QJS167" s="733"/>
      <c r="QJT167" s="733"/>
      <c r="QJU167" s="733"/>
      <c r="QJV167" s="733"/>
      <c r="QJW167" s="733"/>
      <c r="QJX167" s="733"/>
      <c r="QJY167" s="733"/>
      <c r="QJZ167" s="733"/>
      <c r="QKA167" s="733"/>
      <c r="QKB167" s="733"/>
      <c r="QKC167" s="733"/>
      <c r="QKD167" s="733"/>
      <c r="QKE167" s="733"/>
      <c r="QKF167" s="733"/>
      <c r="QKG167" s="733"/>
      <c r="QKH167" s="733"/>
      <c r="QKI167" s="733"/>
      <c r="QKJ167" s="733"/>
      <c r="QKK167" s="733"/>
      <c r="QKL167" s="733"/>
      <c r="QKM167" s="733"/>
      <c r="QKN167" s="733"/>
      <c r="QKO167" s="733"/>
      <c r="QKP167" s="733"/>
      <c r="QKQ167" s="733"/>
      <c r="QKR167" s="733"/>
      <c r="QKS167" s="733"/>
      <c r="QKT167" s="733"/>
      <c r="QKU167" s="733"/>
      <c r="QKV167" s="733"/>
      <c r="QKW167" s="733"/>
      <c r="QKX167" s="733"/>
      <c r="QKY167" s="733"/>
      <c r="QKZ167" s="733"/>
      <c r="QLA167" s="733"/>
      <c r="QLB167" s="733"/>
      <c r="QLC167" s="733"/>
      <c r="QLD167" s="733"/>
      <c r="QLE167" s="733"/>
      <c r="QLF167" s="733"/>
      <c r="QLG167" s="733"/>
      <c r="QLH167" s="733"/>
      <c r="QLI167" s="733"/>
      <c r="QLJ167" s="733"/>
      <c r="QLK167" s="733"/>
      <c r="QLL167" s="733"/>
      <c r="QLM167" s="733"/>
      <c r="QLN167" s="733"/>
      <c r="QLO167" s="733"/>
      <c r="QLP167" s="733"/>
      <c r="QLQ167" s="733"/>
      <c r="QLR167" s="733"/>
      <c r="QLS167" s="733"/>
      <c r="QLT167" s="733"/>
      <c r="QLU167" s="733"/>
      <c r="QLV167" s="733"/>
      <c r="QLW167" s="733"/>
      <c r="QLX167" s="733"/>
      <c r="QLY167" s="733"/>
      <c r="QLZ167" s="733"/>
      <c r="QMA167" s="733"/>
      <c r="QMB167" s="733"/>
      <c r="QMC167" s="733"/>
      <c r="QMD167" s="733"/>
      <c r="QME167" s="733"/>
      <c r="QMF167" s="733"/>
      <c r="QMG167" s="733"/>
      <c r="QMH167" s="733"/>
      <c r="QMI167" s="733"/>
      <c r="QMJ167" s="733"/>
      <c r="QMK167" s="733"/>
      <c r="QML167" s="733"/>
      <c r="QMM167" s="733"/>
      <c r="QMN167" s="733"/>
      <c r="QMO167" s="733"/>
      <c r="QMP167" s="733"/>
      <c r="QMQ167" s="733"/>
      <c r="QMR167" s="733"/>
      <c r="QMS167" s="733"/>
      <c r="QMT167" s="733"/>
      <c r="QMU167" s="733"/>
      <c r="QMV167" s="733"/>
      <c r="QMW167" s="733"/>
      <c r="QMX167" s="733"/>
      <c r="QMY167" s="733"/>
      <c r="QMZ167" s="733"/>
      <c r="QNA167" s="733"/>
      <c r="QNB167" s="733"/>
      <c r="QNC167" s="733"/>
      <c r="QND167" s="733"/>
      <c r="QNE167" s="733"/>
      <c r="QNF167" s="733"/>
      <c r="QNG167" s="733"/>
      <c r="QNH167" s="733"/>
      <c r="QNI167" s="733"/>
      <c r="QNJ167" s="733"/>
      <c r="QNK167" s="733"/>
      <c r="QNL167" s="733"/>
      <c r="QNM167" s="733"/>
      <c r="QNN167" s="733"/>
      <c r="QNO167" s="733"/>
      <c r="QNP167" s="733"/>
      <c r="QNQ167" s="733"/>
      <c r="QNR167" s="733"/>
      <c r="QNS167" s="733"/>
      <c r="QNT167" s="733"/>
      <c r="QNU167" s="733"/>
      <c r="QNV167" s="733"/>
      <c r="QNW167" s="733"/>
      <c r="QNX167" s="733"/>
      <c r="QNY167" s="733"/>
      <c r="QNZ167" s="733"/>
      <c r="QOA167" s="733"/>
      <c r="QOB167" s="733"/>
      <c r="QOC167" s="733"/>
      <c r="QOD167" s="733"/>
      <c r="QOE167" s="733"/>
      <c r="QOF167" s="733"/>
      <c r="QOG167" s="733"/>
      <c r="QOH167" s="733"/>
      <c r="QOI167" s="733"/>
      <c r="QOJ167" s="733"/>
      <c r="QOK167" s="733"/>
      <c r="QOL167" s="733"/>
      <c r="QOM167" s="733"/>
      <c r="QON167" s="733"/>
      <c r="QOO167" s="733"/>
      <c r="QOP167" s="733"/>
      <c r="QOQ167" s="733"/>
      <c r="QOR167" s="733"/>
      <c r="QOS167" s="733"/>
      <c r="QOT167" s="733"/>
      <c r="QOU167" s="733"/>
      <c r="QOV167" s="733"/>
      <c r="QOW167" s="733"/>
      <c r="QOX167" s="733"/>
      <c r="QOY167" s="733"/>
      <c r="QOZ167" s="733"/>
      <c r="QPA167" s="733"/>
      <c r="QPB167" s="733"/>
      <c r="QPC167" s="733"/>
      <c r="QPD167" s="733"/>
      <c r="QPE167" s="733"/>
      <c r="QPF167" s="733"/>
      <c r="QPG167" s="733"/>
      <c r="QPH167" s="733"/>
      <c r="QPI167" s="733"/>
      <c r="QPJ167" s="733"/>
      <c r="QPK167" s="733"/>
      <c r="QPL167" s="733"/>
      <c r="QPM167" s="733"/>
      <c r="QPN167" s="733"/>
      <c r="QPO167" s="733"/>
      <c r="QPP167" s="733"/>
      <c r="QPQ167" s="733"/>
      <c r="QPR167" s="733"/>
      <c r="QPS167" s="733"/>
      <c r="QPT167" s="733"/>
      <c r="QPU167" s="733"/>
      <c r="QPV167" s="733"/>
      <c r="QPW167" s="733"/>
      <c r="QPX167" s="733"/>
      <c r="QPY167" s="733"/>
      <c r="QPZ167" s="733"/>
      <c r="QQA167" s="733"/>
      <c r="QQB167" s="733"/>
      <c r="QQC167" s="733"/>
      <c r="QQD167" s="733"/>
      <c r="QQE167" s="733"/>
      <c r="QQF167" s="733"/>
      <c r="QQG167" s="733"/>
      <c r="QQH167" s="733"/>
      <c r="QQI167" s="733"/>
      <c r="QQJ167" s="733"/>
      <c r="QQK167" s="733"/>
      <c r="QQL167" s="733"/>
      <c r="QQM167" s="733"/>
      <c r="QQN167" s="733"/>
      <c r="QQO167" s="733"/>
      <c r="QQP167" s="733"/>
      <c r="QQQ167" s="733"/>
      <c r="QQR167" s="733"/>
      <c r="QQS167" s="733"/>
      <c r="QQT167" s="733"/>
      <c r="QQU167" s="733"/>
      <c r="QQV167" s="733"/>
      <c r="QQW167" s="733"/>
      <c r="QQX167" s="733"/>
      <c r="QQY167" s="733"/>
      <c r="QQZ167" s="733"/>
      <c r="QRA167" s="733"/>
      <c r="QRB167" s="733"/>
      <c r="QRC167" s="733"/>
      <c r="QRD167" s="733"/>
      <c r="QRE167" s="733"/>
      <c r="QRF167" s="733"/>
      <c r="QRG167" s="733"/>
      <c r="QRH167" s="733"/>
      <c r="QRI167" s="733"/>
      <c r="QRJ167" s="733"/>
      <c r="QRK167" s="733"/>
      <c r="QRL167" s="733"/>
      <c r="QRM167" s="733"/>
      <c r="QRN167" s="733"/>
      <c r="QRO167" s="733"/>
      <c r="QRP167" s="733"/>
      <c r="QRQ167" s="733"/>
      <c r="QRR167" s="733"/>
      <c r="QRS167" s="733"/>
      <c r="QRT167" s="733"/>
      <c r="QRU167" s="733"/>
      <c r="QRV167" s="733"/>
      <c r="QRW167" s="733"/>
      <c r="QRX167" s="733"/>
      <c r="QRY167" s="733"/>
      <c r="QRZ167" s="733"/>
      <c r="QSA167" s="733"/>
      <c r="QSB167" s="733"/>
      <c r="QSC167" s="733"/>
      <c r="QSD167" s="733"/>
      <c r="QSE167" s="733"/>
      <c r="QSF167" s="733"/>
      <c r="QSG167" s="733"/>
      <c r="QSH167" s="733"/>
      <c r="QSI167" s="733"/>
      <c r="QSJ167" s="733"/>
      <c r="QSK167" s="733"/>
      <c r="QSL167" s="733"/>
      <c r="QSM167" s="733"/>
      <c r="QSN167" s="733"/>
      <c r="QSO167" s="733"/>
      <c r="QSP167" s="733"/>
      <c r="QSQ167" s="733"/>
      <c r="QSR167" s="733"/>
      <c r="QSS167" s="733"/>
      <c r="QST167" s="733"/>
      <c r="QSU167" s="733"/>
      <c r="QSV167" s="733"/>
      <c r="QSW167" s="733"/>
      <c r="QSX167" s="733"/>
      <c r="QSY167" s="733"/>
      <c r="QSZ167" s="733"/>
      <c r="QTA167" s="733"/>
      <c r="QTB167" s="733"/>
      <c r="QTC167" s="733"/>
      <c r="QTD167" s="733"/>
      <c r="QTE167" s="733"/>
      <c r="QTF167" s="733"/>
      <c r="QTG167" s="733"/>
      <c r="QTH167" s="733"/>
      <c r="QTI167" s="733"/>
      <c r="QTJ167" s="733"/>
      <c r="QTK167" s="733"/>
      <c r="QTL167" s="733"/>
      <c r="QTM167" s="733"/>
      <c r="QTN167" s="733"/>
      <c r="QTO167" s="733"/>
      <c r="QTP167" s="733"/>
      <c r="QTQ167" s="733"/>
      <c r="QTR167" s="733"/>
      <c r="QTS167" s="733"/>
      <c r="QTT167" s="733"/>
      <c r="QTU167" s="733"/>
      <c r="QTV167" s="733"/>
      <c r="QTW167" s="733"/>
      <c r="QTX167" s="733"/>
      <c r="QTY167" s="733"/>
      <c r="QTZ167" s="733"/>
      <c r="QUA167" s="733"/>
      <c r="QUB167" s="733"/>
      <c r="QUC167" s="733"/>
      <c r="QUD167" s="733"/>
      <c r="QUE167" s="733"/>
      <c r="QUF167" s="733"/>
      <c r="QUG167" s="733"/>
      <c r="QUH167" s="733"/>
      <c r="QUI167" s="733"/>
      <c r="QUJ167" s="733"/>
      <c r="QUK167" s="733"/>
      <c r="QUL167" s="733"/>
      <c r="QUM167" s="733"/>
      <c r="QUN167" s="733"/>
      <c r="QUO167" s="733"/>
      <c r="QUP167" s="733"/>
      <c r="QUQ167" s="733"/>
      <c r="QUR167" s="733"/>
      <c r="QUS167" s="733"/>
      <c r="QUT167" s="733"/>
      <c r="QUU167" s="733"/>
      <c r="QUV167" s="733"/>
      <c r="QUW167" s="733"/>
      <c r="QUX167" s="733"/>
      <c r="QUY167" s="733"/>
      <c r="QUZ167" s="733"/>
      <c r="QVA167" s="733"/>
      <c r="QVB167" s="733"/>
      <c r="QVC167" s="733"/>
      <c r="QVD167" s="733"/>
      <c r="QVE167" s="733"/>
      <c r="QVF167" s="733"/>
      <c r="QVG167" s="733"/>
      <c r="QVH167" s="733"/>
      <c r="QVI167" s="733"/>
      <c r="QVJ167" s="733"/>
      <c r="QVK167" s="733"/>
      <c r="QVL167" s="733"/>
      <c r="QVM167" s="733"/>
      <c r="QVN167" s="733"/>
      <c r="QVO167" s="733"/>
      <c r="QVP167" s="733"/>
      <c r="QVQ167" s="733"/>
      <c r="QVR167" s="733"/>
      <c r="QVS167" s="733"/>
      <c r="QVT167" s="733"/>
      <c r="QVU167" s="733"/>
      <c r="QVV167" s="733"/>
      <c r="QVW167" s="733"/>
      <c r="QVX167" s="733"/>
      <c r="QVY167" s="733"/>
      <c r="QVZ167" s="733"/>
      <c r="QWA167" s="733"/>
      <c r="QWB167" s="733"/>
      <c r="QWC167" s="733"/>
      <c r="QWD167" s="733"/>
      <c r="QWE167" s="733"/>
      <c r="QWF167" s="733"/>
      <c r="QWG167" s="733"/>
      <c r="QWH167" s="733"/>
      <c r="QWI167" s="733"/>
      <c r="QWJ167" s="733"/>
      <c r="QWK167" s="733"/>
      <c r="QWL167" s="733"/>
      <c r="QWM167" s="733"/>
      <c r="QWN167" s="733"/>
      <c r="QWO167" s="733"/>
      <c r="QWP167" s="733"/>
      <c r="QWQ167" s="733"/>
      <c r="QWR167" s="733"/>
      <c r="QWS167" s="733"/>
      <c r="QWT167" s="733"/>
      <c r="QWU167" s="733"/>
      <c r="QWV167" s="733"/>
      <c r="QWW167" s="733"/>
      <c r="QWX167" s="733"/>
      <c r="QWY167" s="733"/>
      <c r="QWZ167" s="733"/>
      <c r="QXA167" s="733"/>
      <c r="QXB167" s="733"/>
      <c r="QXC167" s="733"/>
      <c r="QXD167" s="733"/>
      <c r="QXE167" s="733"/>
      <c r="QXF167" s="733"/>
      <c r="QXG167" s="733"/>
      <c r="QXH167" s="733"/>
      <c r="QXI167" s="733"/>
      <c r="QXJ167" s="733"/>
      <c r="QXK167" s="733"/>
      <c r="QXL167" s="733"/>
      <c r="QXM167" s="733"/>
      <c r="QXN167" s="733"/>
      <c r="QXO167" s="733"/>
      <c r="QXP167" s="733"/>
      <c r="QXQ167" s="733"/>
      <c r="QXR167" s="733"/>
      <c r="QXS167" s="733"/>
      <c r="QXT167" s="733"/>
      <c r="QXU167" s="733"/>
      <c r="QXV167" s="733"/>
      <c r="QXW167" s="733"/>
      <c r="QXX167" s="733"/>
      <c r="QXY167" s="733"/>
      <c r="QXZ167" s="733"/>
      <c r="QYA167" s="733"/>
      <c r="QYB167" s="733"/>
      <c r="QYC167" s="733"/>
      <c r="QYD167" s="733"/>
      <c r="QYE167" s="733"/>
      <c r="QYF167" s="733"/>
      <c r="QYG167" s="733"/>
      <c r="QYH167" s="733"/>
      <c r="QYI167" s="733"/>
      <c r="QYJ167" s="733"/>
      <c r="QYK167" s="733"/>
      <c r="QYL167" s="733"/>
      <c r="QYM167" s="733"/>
      <c r="QYN167" s="733"/>
      <c r="QYO167" s="733"/>
      <c r="QYP167" s="733"/>
      <c r="QYQ167" s="733"/>
      <c r="QYR167" s="733"/>
      <c r="QYS167" s="733"/>
      <c r="QYT167" s="733"/>
      <c r="QYU167" s="733"/>
      <c r="QYV167" s="733"/>
      <c r="QYW167" s="733"/>
      <c r="QYX167" s="733"/>
      <c r="QYY167" s="733"/>
      <c r="QYZ167" s="733"/>
      <c r="QZA167" s="733"/>
      <c r="QZB167" s="733"/>
      <c r="QZC167" s="733"/>
      <c r="QZD167" s="733"/>
      <c r="QZE167" s="733"/>
      <c r="QZF167" s="733"/>
      <c r="QZG167" s="733"/>
      <c r="QZH167" s="733"/>
      <c r="QZI167" s="733"/>
      <c r="QZJ167" s="733"/>
      <c r="QZK167" s="733"/>
      <c r="QZL167" s="733"/>
      <c r="QZM167" s="733"/>
      <c r="QZN167" s="733"/>
      <c r="QZO167" s="733"/>
      <c r="QZP167" s="733"/>
      <c r="QZQ167" s="733"/>
      <c r="QZR167" s="733"/>
      <c r="QZS167" s="733"/>
      <c r="QZT167" s="733"/>
      <c r="QZU167" s="733"/>
      <c r="QZV167" s="733"/>
      <c r="QZW167" s="733"/>
      <c r="QZX167" s="733"/>
      <c r="QZY167" s="733"/>
      <c r="QZZ167" s="733"/>
      <c r="RAA167" s="733"/>
      <c r="RAB167" s="733"/>
      <c r="RAC167" s="733"/>
      <c r="RAD167" s="733"/>
      <c r="RAE167" s="733"/>
      <c r="RAF167" s="733"/>
      <c r="RAG167" s="733"/>
      <c r="RAH167" s="733"/>
      <c r="RAI167" s="733"/>
      <c r="RAJ167" s="733"/>
      <c r="RAK167" s="733"/>
      <c r="RAL167" s="733"/>
      <c r="RAM167" s="733"/>
      <c r="RAN167" s="733"/>
      <c r="RAO167" s="733"/>
      <c r="RAP167" s="733"/>
      <c r="RAQ167" s="733"/>
      <c r="RAR167" s="733"/>
      <c r="RAS167" s="733"/>
      <c r="RAT167" s="733"/>
      <c r="RAU167" s="733"/>
      <c r="RAV167" s="733"/>
      <c r="RAW167" s="733"/>
      <c r="RAX167" s="733"/>
      <c r="RAY167" s="733"/>
      <c r="RAZ167" s="733"/>
      <c r="RBA167" s="733"/>
      <c r="RBB167" s="733"/>
      <c r="RBC167" s="733"/>
      <c r="RBD167" s="733"/>
      <c r="RBE167" s="733"/>
      <c r="RBF167" s="733"/>
      <c r="RBG167" s="733"/>
      <c r="RBH167" s="733"/>
      <c r="RBI167" s="733"/>
      <c r="RBJ167" s="733"/>
      <c r="RBK167" s="733"/>
      <c r="RBL167" s="733"/>
      <c r="RBM167" s="733"/>
      <c r="RBN167" s="733"/>
      <c r="RBO167" s="733"/>
      <c r="RBP167" s="733"/>
      <c r="RBQ167" s="733"/>
      <c r="RBR167" s="733"/>
      <c r="RBS167" s="733"/>
      <c r="RBT167" s="733"/>
      <c r="RBU167" s="733"/>
      <c r="RBV167" s="733"/>
      <c r="RBW167" s="733"/>
      <c r="RBX167" s="733"/>
      <c r="RBY167" s="733"/>
      <c r="RBZ167" s="733"/>
      <c r="RCA167" s="733"/>
      <c r="RCB167" s="733"/>
      <c r="RCC167" s="733"/>
      <c r="RCD167" s="733"/>
      <c r="RCE167" s="733"/>
      <c r="RCF167" s="733"/>
      <c r="RCG167" s="733"/>
      <c r="RCH167" s="733"/>
      <c r="RCI167" s="733"/>
      <c r="RCJ167" s="733"/>
      <c r="RCK167" s="733"/>
      <c r="RCL167" s="733"/>
      <c r="RCM167" s="733"/>
      <c r="RCN167" s="733"/>
      <c r="RCO167" s="733"/>
      <c r="RCP167" s="733"/>
      <c r="RCQ167" s="733"/>
      <c r="RCR167" s="733"/>
      <c r="RCS167" s="733"/>
      <c r="RCT167" s="733"/>
      <c r="RCU167" s="733"/>
      <c r="RCV167" s="733"/>
      <c r="RCW167" s="733"/>
      <c r="RCX167" s="733"/>
      <c r="RCY167" s="733"/>
      <c r="RCZ167" s="733"/>
      <c r="RDA167" s="733"/>
      <c r="RDB167" s="733"/>
      <c r="RDC167" s="733"/>
      <c r="RDD167" s="733"/>
      <c r="RDE167" s="733"/>
      <c r="RDF167" s="733"/>
      <c r="RDG167" s="733"/>
      <c r="RDH167" s="733"/>
      <c r="RDI167" s="733"/>
      <c r="RDJ167" s="733"/>
      <c r="RDK167" s="733"/>
      <c r="RDL167" s="733"/>
      <c r="RDM167" s="733"/>
      <c r="RDN167" s="733"/>
      <c r="RDO167" s="733"/>
      <c r="RDP167" s="733"/>
      <c r="RDQ167" s="733"/>
      <c r="RDR167" s="733"/>
      <c r="RDS167" s="733"/>
      <c r="RDT167" s="733"/>
      <c r="RDU167" s="733"/>
      <c r="RDV167" s="733"/>
      <c r="RDW167" s="733"/>
      <c r="RDX167" s="733"/>
      <c r="RDY167" s="733"/>
      <c r="RDZ167" s="733"/>
      <c r="REA167" s="733"/>
      <c r="REB167" s="733"/>
      <c r="REC167" s="733"/>
      <c r="RED167" s="733"/>
      <c r="REE167" s="733"/>
      <c r="REF167" s="733"/>
      <c r="REG167" s="733"/>
      <c r="REH167" s="733"/>
      <c r="REI167" s="733"/>
      <c r="REJ167" s="733"/>
      <c r="REK167" s="733"/>
      <c r="REL167" s="733"/>
      <c r="REM167" s="733"/>
      <c r="REN167" s="733"/>
      <c r="REO167" s="733"/>
      <c r="REP167" s="733"/>
      <c r="REQ167" s="733"/>
      <c r="RER167" s="733"/>
      <c r="RES167" s="733"/>
      <c r="RET167" s="733"/>
      <c r="REU167" s="733"/>
      <c r="REV167" s="733"/>
      <c r="REW167" s="733"/>
      <c r="REX167" s="733"/>
      <c r="REY167" s="733"/>
      <c r="REZ167" s="733"/>
      <c r="RFA167" s="733"/>
      <c r="RFB167" s="733"/>
      <c r="RFC167" s="733"/>
      <c r="RFD167" s="733"/>
      <c r="RFE167" s="733"/>
      <c r="RFF167" s="733"/>
      <c r="RFG167" s="733"/>
      <c r="RFH167" s="733"/>
      <c r="RFI167" s="733"/>
      <c r="RFJ167" s="733"/>
      <c r="RFK167" s="733"/>
      <c r="RFL167" s="733"/>
      <c r="RFM167" s="733"/>
      <c r="RFN167" s="733"/>
      <c r="RFO167" s="733"/>
      <c r="RFP167" s="733"/>
      <c r="RFQ167" s="733"/>
      <c r="RFR167" s="733"/>
      <c r="RFS167" s="733"/>
      <c r="RFT167" s="733"/>
      <c r="RFU167" s="733"/>
      <c r="RFV167" s="733"/>
      <c r="RFW167" s="733"/>
      <c r="RFX167" s="733"/>
      <c r="RFY167" s="733"/>
      <c r="RFZ167" s="733"/>
      <c r="RGA167" s="733"/>
      <c r="RGB167" s="733"/>
      <c r="RGC167" s="733"/>
      <c r="RGD167" s="733"/>
      <c r="RGE167" s="733"/>
      <c r="RGF167" s="733"/>
      <c r="RGG167" s="733"/>
      <c r="RGH167" s="733"/>
      <c r="RGI167" s="733"/>
      <c r="RGJ167" s="733"/>
      <c r="RGK167" s="733"/>
      <c r="RGL167" s="733"/>
      <c r="RGM167" s="733"/>
      <c r="RGN167" s="733"/>
      <c r="RGO167" s="733"/>
      <c r="RGP167" s="733"/>
      <c r="RGQ167" s="733"/>
      <c r="RGR167" s="733"/>
      <c r="RGS167" s="733"/>
      <c r="RGT167" s="733"/>
      <c r="RGU167" s="733"/>
      <c r="RGV167" s="733"/>
      <c r="RGW167" s="733"/>
      <c r="RGX167" s="733"/>
      <c r="RGY167" s="733"/>
      <c r="RGZ167" s="733"/>
      <c r="RHA167" s="733"/>
      <c r="RHB167" s="733"/>
      <c r="RHC167" s="733"/>
      <c r="RHD167" s="733"/>
      <c r="RHE167" s="733"/>
      <c r="RHF167" s="733"/>
      <c r="RHG167" s="733"/>
      <c r="RHH167" s="733"/>
      <c r="RHI167" s="733"/>
      <c r="RHJ167" s="733"/>
      <c r="RHK167" s="733"/>
      <c r="RHL167" s="733"/>
      <c r="RHM167" s="733"/>
      <c r="RHN167" s="733"/>
      <c r="RHO167" s="733"/>
      <c r="RHP167" s="733"/>
      <c r="RHQ167" s="733"/>
      <c r="RHR167" s="733"/>
      <c r="RHS167" s="733"/>
      <c r="RHT167" s="733"/>
      <c r="RHU167" s="733"/>
      <c r="RHV167" s="733"/>
      <c r="RHW167" s="733"/>
      <c r="RHX167" s="733"/>
      <c r="RHY167" s="733"/>
      <c r="RHZ167" s="733"/>
      <c r="RIA167" s="733"/>
      <c r="RIB167" s="733"/>
      <c r="RIC167" s="733"/>
      <c r="RID167" s="733"/>
      <c r="RIE167" s="733"/>
      <c r="RIF167" s="733"/>
      <c r="RIG167" s="733"/>
      <c r="RIH167" s="733"/>
      <c r="RII167" s="733"/>
      <c r="RIJ167" s="733"/>
      <c r="RIK167" s="733"/>
      <c r="RIL167" s="733"/>
      <c r="RIM167" s="733"/>
      <c r="RIN167" s="733"/>
      <c r="RIO167" s="733"/>
      <c r="RIP167" s="733"/>
      <c r="RIQ167" s="733"/>
      <c r="RIR167" s="733"/>
      <c r="RIS167" s="733"/>
      <c r="RIT167" s="733"/>
      <c r="RIU167" s="733"/>
      <c r="RIV167" s="733"/>
      <c r="RIW167" s="733"/>
      <c r="RIX167" s="733"/>
      <c r="RIY167" s="733"/>
      <c r="RIZ167" s="733"/>
      <c r="RJA167" s="733"/>
      <c r="RJB167" s="733"/>
      <c r="RJC167" s="733"/>
      <c r="RJD167" s="733"/>
      <c r="RJE167" s="733"/>
      <c r="RJF167" s="733"/>
      <c r="RJG167" s="733"/>
      <c r="RJH167" s="733"/>
      <c r="RJI167" s="733"/>
      <c r="RJJ167" s="733"/>
      <c r="RJK167" s="733"/>
      <c r="RJL167" s="733"/>
      <c r="RJM167" s="733"/>
      <c r="RJN167" s="733"/>
      <c r="RJO167" s="733"/>
      <c r="RJP167" s="733"/>
      <c r="RJQ167" s="733"/>
      <c r="RJR167" s="733"/>
      <c r="RJS167" s="733"/>
      <c r="RJT167" s="733"/>
      <c r="RJU167" s="733"/>
      <c r="RJV167" s="733"/>
      <c r="RJW167" s="733"/>
      <c r="RJX167" s="733"/>
      <c r="RJY167" s="733"/>
      <c r="RJZ167" s="733"/>
      <c r="RKA167" s="733"/>
      <c r="RKB167" s="733"/>
      <c r="RKC167" s="733"/>
      <c r="RKD167" s="733"/>
      <c r="RKE167" s="733"/>
      <c r="RKF167" s="733"/>
      <c r="RKG167" s="733"/>
      <c r="RKH167" s="733"/>
      <c r="RKI167" s="733"/>
      <c r="RKJ167" s="733"/>
      <c r="RKK167" s="733"/>
      <c r="RKL167" s="733"/>
      <c r="RKM167" s="733"/>
      <c r="RKN167" s="733"/>
      <c r="RKO167" s="733"/>
      <c r="RKP167" s="733"/>
      <c r="RKQ167" s="733"/>
      <c r="RKR167" s="733"/>
      <c r="RKS167" s="733"/>
      <c r="RKT167" s="733"/>
      <c r="RKU167" s="733"/>
      <c r="RKV167" s="733"/>
      <c r="RKW167" s="733"/>
      <c r="RKX167" s="733"/>
      <c r="RKY167" s="733"/>
      <c r="RKZ167" s="733"/>
      <c r="RLA167" s="733"/>
      <c r="RLB167" s="733"/>
      <c r="RLC167" s="733"/>
      <c r="RLD167" s="733"/>
      <c r="RLE167" s="733"/>
      <c r="RLF167" s="733"/>
      <c r="RLG167" s="733"/>
      <c r="RLH167" s="733"/>
      <c r="RLI167" s="733"/>
      <c r="RLJ167" s="733"/>
      <c r="RLK167" s="733"/>
      <c r="RLL167" s="733"/>
      <c r="RLM167" s="733"/>
      <c r="RLN167" s="733"/>
      <c r="RLO167" s="733"/>
      <c r="RLP167" s="733"/>
      <c r="RLQ167" s="733"/>
      <c r="RLR167" s="733"/>
      <c r="RLS167" s="733"/>
      <c r="RLT167" s="733"/>
      <c r="RLU167" s="733"/>
      <c r="RLV167" s="733"/>
      <c r="RLW167" s="733"/>
      <c r="RLX167" s="733"/>
      <c r="RLY167" s="733"/>
      <c r="RLZ167" s="733"/>
      <c r="RMA167" s="733"/>
      <c r="RMB167" s="733"/>
      <c r="RMC167" s="733"/>
      <c r="RMD167" s="733"/>
      <c r="RME167" s="733"/>
      <c r="RMF167" s="733"/>
      <c r="RMG167" s="733"/>
      <c r="RMH167" s="733"/>
      <c r="RMI167" s="733"/>
      <c r="RMJ167" s="733"/>
      <c r="RMK167" s="733"/>
      <c r="RML167" s="733"/>
      <c r="RMM167" s="733"/>
      <c r="RMN167" s="733"/>
      <c r="RMO167" s="733"/>
      <c r="RMP167" s="733"/>
      <c r="RMQ167" s="733"/>
      <c r="RMR167" s="733"/>
      <c r="RMS167" s="733"/>
      <c r="RMT167" s="733"/>
      <c r="RMU167" s="733"/>
      <c r="RMV167" s="733"/>
      <c r="RMW167" s="733"/>
      <c r="RMX167" s="733"/>
      <c r="RMY167" s="733"/>
      <c r="RMZ167" s="733"/>
      <c r="RNA167" s="733"/>
      <c r="RNB167" s="733"/>
      <c r="RNC167" s="733"/>
      <c r="RND167" s="733"/>
      <c r="RNE167" s="733"/>
      <c r="RNF167" s="733"/>
      <c r="RNG167" s="733"/>
      <c r="RNH167" s="733"/>
      <c r="RNI167" s="733"/>
      <c r="RNJ167" s="733"/>
      <c r="RNK167" s="733"/>
      <c r="RNL167" s="733"/>
      <c r="RNM167" s="733"/>
      <c r="RNN167" s="733"/>
      <c r="RNO167" s="733"/>
      <c r="RNP167" s="733"/>
      <c r="RNQ167" s="733"/>
      <c r="RNR167" s="733"/>
      <c r="RNS167" s="733"/>
      <c r="RNT167" s="733"/>
      <c r="RNU167" s="733"/>
      <c r="RNV167" s="733"/>
      <c r="RNW167" s="733"/>
      <c r="RNX167" s="733"/>
      <c r="RNY167" s="733"/>
      <c r="RNZ167" s="733"/>
      <c r="ROA167" s="733"/>
      <c r="ROB167" s="733"/>
      <c r="ROC167" s="733"/>
      <c r="ROD167" s="733"/>
      <c r="ROE167" s="733"/>
      <c r="ROF167" s="733"/>
      <c r="ROG167" s="733"/>
      <c r="ROH167" s="733"/>
      <c r="ROI167" s="733"/>
      <c r="ROJ167" s="733"/>
      <c r="ROK167" s="733"/>
      <c r="ROL167" s="733"/>
      <c r="ROM167" s="733"/>
      <c r="RON167" s="733"/>
      <c r="ROO167" s="733"/>
      <c r="ROP167" s="733"/>
      <c r="ROQ167" s="733"/>
      <c r="ROR167" s="733"/>
      <c r="ROS167" s="733"/>
      <c r="ROT167" s="733"/>
      <c r="ROU167" s="733"/>
      <c r="ROV167" s="733"/>
      <c r="ROW167" s="733"/>
      <c r="ROX167" s="733"/>
      <c r="ROY167" s="733"/>
      <c r="ROZ167" s="733"/>
      <c r="RPA167" s="733"/>
      <c r="RPB167" s="733"/>
      <c r="RPC167" s="733"/>
      <c r="RPD167" s="733"/>
      <c r="RPE167" s="733"/>
      <c r="RPF167" s="733"/>
      <c r="RPG167" s="733"/>
      <c r="RPH167" s="733"/>
      <c r="RPI167" s="733"/>
      <c r="RPJ167" s="733"/>
      <c r="RPK167" s="733"/>
      <c r="RPL167" s="733"/>
      <c r="RPM167" s="733"/>
      <c r="RPN167" s="733"/>
      <c r="RPO167" s="733"/>
      <c r="RPP167" s="733"/>
      <c r="RPQ167" s="733"/>
      <c r="RPR167" s="733"/>
      <c r="RPS167" s="733"/>
      <c r="RPT167" s="733"/>
      <c r="RPU167" s="733"/>
      <c r="RPV167" s="733"/>
      <c r="RPW167" s="733"/>
      <c r="RPX167" s="733"/>
      <c r="RPY167" s="733"/>
      <c r="RPZ167" s="733"/>
      <c r="RQA167" s="733"/>
      <c r="RQB167" s="733"/>
      <c r="RQC167" s="733"/>
      <c r="RQD167" s="733"/>
      <c r="RQE167" s="733"/>
      <c r="RQF167" s="733"/>
      <c r="RQG167" s="733"/>
      <c r="RQH167" s="733"/>
      <c r="RQI167" s="733"/>
      <c r="RQJ167" s="733"/>
      <c r="RQK167" s="733"/>
      <c r="RQL167" s="733"/>
      <c r="RQM167" s="733"/>
      <c r="RQN167" s="733"/>
      <c r="RQO167" s="733"/>
      <c r="RQP167" s="733"/>
      <c r="RQQ167" s="733"/>
      <c r="RQR167" s="733"/>
      <c r="RQS167" s="733"/>
      <c r="RQT167" s="733"/>
      <c r="RQU167" s="733"/>
      <c r="RQV167" s="733"/>
      <c r="RQW167" s="733"/>
      <c r="RQX167" s="733"/>
      <c r="RQY167" s="733"/>
      <c r="RQZ167" s="733"/>
      <c r="RRA167" s="733"/>
      <c r="RRB167" s="733"/>
      <c r="RRC167" s="733"/>
      <c r="RRD167" s="733"/>
      <c r="RRE167" s="733"/>
      <c r="RRF167" s="733"/>
      <c r="RRG167" s="733"/>
      <c r="RRH167" s="733"/>
      <c r="RRI167" s="733"/>
      <c r="RRJ167" s="733"/>
      <c r="RRK167" s="733"/>
      <c r="RRL167" s="733"/>
      <c r="RRM167" s="733"/>
      <c r="RRN167" s="733"/>
      <c r="RRO167" s="733"/>
      <c r="RRP167" s="733"/>
      <c r="RRQ167" s="733"/>
      <c r="RRR167" s="733"/>
      <c r="RRS167" s="733"/>
      <c r="RRT167" s="733"/>
      <c r="RRU167" s="733"/>
      <c r="RRV167" s="733"/>
      <c r="RRW167" s="733"/>
      <c r="RRX167" s="733"/>
      <c r="RRY167" s="733"/>
      <c r="RRZ167" s="733"/>
      <c r="RSA167" s="733"/>
      <c r="RSB167" s="733"/>
      <c r="RSC167" s="733"/>
      <c r="RSD167" s="733"/>
      <c r="RSE167" s="733"/>
      <c r="RSF167" s="733"/>
      <c r="RSG167" s="733"/>
      <c r="RSH167" s="733"/>
      <c r="RSI167" s="733"/>
      <c r="RSJ167" s="733"/>
      <c r="RSK167" s="733"/>
      <c r="RSL167" s="733"/>
      <c r="RSM167" s="733"/>
      <c r="RSN167" s="733"/>
      <c r="RSO167" s="733"/>
      <c r="RSP167" s="733"/>
      <c r="RSQ167" s="733"/>
      <c r="RSR167" s="733"/>
      <c r="RSS167" s="733"/>
      <c r="RST167" s="733"/>
      <c r="RSU167" s="733"/>
      <c r="RSV167" s="733"/>
      <c r="RSW167" s="733"/>
      <c r="RSX167" s="733"/>
      <c r="RSY167" s="733"/>
      <c r="RSZ167" s="733"/>
      <c r="RTA167" s="733"/>
      <c r="RTB167" s="733"/>
      <c r="RTC167" s="733"/>
      <c r="RTD167" s="733"/>
      <c r="RTE167" s="733"/>
      <c r="RTF167" s="733"/>
      <c r="RTG167" s="733"/>
      <c r="RTH167" s="733"/>
      <c r="RTI167" s="733"/>
      <c r="RTJ167" s="733"/>
      <c r="RTK167" s="733"/>
      <c r="RTL167" s="733"/>
      <c r="RTM167" s="733"/>
      <c r="RTN167" s="733"/>
      <c r="RTO167" s="733"/>
      <c r="RTP167" s="733"/>
      <c r="RTQ167" s="733"/>
      <c r="RTR167" s="733"/>
      <c r="RTS167" s="733"/>
      <c r="RTT167" s="733"/>
      <c r="RTU167" s="733"/>
      <c r="RTV167" s="733"/>
      <c r="RTW167" s="733"/>
      <c r="RTX167" s="733"/>
      <c r="RTY167" s="733"/>
      <c r="RTZ167" s="733"/>
      <c r="RUA167" s="733"/>
      <c r="RUB167" s="733"/>
      <c r="RUC167" s="733"/>
      <c r="RUD167" s="733"/>
      <c r="RUE167" s="733"/>
      <c r="RUF167" s="733"/>
      <c r="RUG167" s="733"/>
      <c r="RUH167" s="733"/>
      <c r="RUI167" s="733"/>
      <c r="RUJ167" s="733"/>
      <c r="RUK167" s="733"/>
      <c r="RUL167" s="733"/>
      <c r="RUM167" s="733"/>
      <c r="RUN167" s="733"/>
      <c r="RUO167" s="733"/>
      <c r="RUP167" s="733"/>
      <c r="RUQ167" s="733"/>
      <c r="RUR167" s="733"/>
      <c r="RUS167" s="733"/>
      <c r="RUT167" s="733"/>
      <c r="RUU167" s="733"/>
      <c r="RUV167" s="733"/>
      <c r="RUW167" s="733"/>
      <c r="RUX167" s="733"/>
      <c r="RUY167" s="733"/>
      <c r="RUZ167" s="733"/>
      <c r="RVA167" s="733"/>
      <c r="RVB167" s="733"/>
      <c r="RVC167" s="733"/>
      <c r="RVD167" s="733"/>
      <c r="RVE167" s="733"/>
      <c r="RVF167" s="733"/>
      <c r="RVG167" s="733"/>
      <c r="RVH167" s="733"/>
      <c r="RVI167" s="733"/>
      <c r="RVJ167" s="733"/>
      <c r="RVK167" s="733"/>
      <c r="RVL167" s="733"/>
      <c r="RVM167" s="733"/>
      <c r="RVN167" s="733"/>
      <c r="RVO167" s="733"/>
      <c r="RVP167" s="733"/>
      <c r="RVQ167" s="733"/>
      <c r="RVR167" s="733"/>
      <c r="RVS167" s="733"/>
      <c r="RVT167" s="733"/>
      <c r="RVU167" s="733"/>
      <c r="RVV167" s="733"/>
      <c r="RVW167" s="733"/>
      <c r="RVX167" s="733"/>
      <c r="RVY167" s="733"/>
      <c r="RVZ167" s="733"/>
      <c r="RWA167" s="733"/>
      <c r="RWB167" s="733"/>
      <c r="RWC167" s="733"/>
      <c r="RWD167" s="733"/>
      <c r="RWE167" s="733"/>
      <c r="RWF167" s="733"/>
      <c r="RWG167" s="733"/>
      <c r="RWH167" s="733"/>
      <c r="RWI167" s="733"/>
      <c r="RWJ167" s="733"/>
      <c r="RWK167" s="733"/>
      <c r="RWL167" s="733"/>
      <c r="RWM167" s="733"/>
      <c r="RWN167" s="733"/>
      <c r="RWO167" s="733"/>
      <c r="RWP167" s="733"/>
      <c r="RWQ167" s="733"/>
      <c r="RWR167" s="733"/>
      <c r="RWS167" s="733"/>
      <c r="RWT167" s="733"/>
      <c r="RWU167" s="733"/>
      <c r="RWV167" s="733"/>
      <c r="RWW167" s="733"/>
      <c r="RWX167" s="733"/>
      <c r="RWY167" s="733"/>
      <c r="RWZ167" s="733"/>
      <c r="RXA167" s="733"/>
      <c r="RXB167" s="733"/>
      <c r="RXC167" s="733"/>
      <c r="RXD167" s="733"/>
      <c r="RXE167" s="733"/>
      <c r="RXF167" s="733"/>
      <c r="RXG167" s="733"/>
      <c r="RXH167" s="733"/>
      <c r="RXI167" s="733"/>
      <c r="RXJ167" s="733"/>
      <c r="RXK167" s="733"/>
      <c r="RXL167" s="733"/>
      <c r="RXM167" s="733"/>
      <c r="RXN167" s="733"/>
      <c r="RXO167" s="733"/>
      <c r="RXP167" s="733"/>
      <c r="RXQ167" s="733"/>
      <c r="RXR167" s="733"/>
      <c r="RXS167" s="733"/>
      <c r="RXT167" s="733"/>
      <c r="RXU167" s="733"/>
      <c r="RXV167" s="733"/>
      <c r="RXW167" s="733"/>
      <c r="RXX167" s="733"/>
      <c r="RXY167" s="733"/>
      <c r="RXZ167" s="733"/>
      <c r="RYA167" s="733"/>
      <c r="RYB167" s="733"/>
      <c r="RYC167" s="733"/>
      <c r="RYD167" s="733"/>
      <c r="RYE167" s="733"/>
      <c r="RYF167" s="733"/>
      <c r="RYG167" s="733"/>
      <c r="RYH167" s="733"/>
      <c r="RYI167" s="733"/>
      <c r="RYJ167" s="733"/>
      <c r="RYK167" s="733"/>
      <c r="RYL167" s="733"/>
      <c r="RYM167" s="733"/>
      <c r="RYN167" s="733"/>
      <c r="RYO167" s="733"/>
      <c r="RYP167" s="733"/>
      <c r="RYQ167" s="733"/>
      <c r="RYR167" s="733"/>
      <c r="RYS167" s="733"/>
      <c r="RYT167" s="733"/>
      <c r="RYU167" s="733"/>
      <c r="RYV167" s="733"/>
      <c r="RYW167" s="733"/>
      <c r="RYX167" s="733"/>
      <c r="RYY167" s="733"/>
      <c r="RYZ167" s="733"/>
      <c r="RZA167" s="733"/>
      <c r="RZB167" s="733"/>
      <c r="RZC167" s="733"/>
      <c r="RZD167" s="733"/>
      <c r="RZE167" s="733"/>
      <c r="RZF167" s="733"/>
      <c r="RZG167" s="733"/>
      <c r="RZH167" s="733"/>
      <c r="RZI167" s="733"/>
      <c r="RZJ167" s="733"/>
      <c r="RZK167" s="733"/>
      <c r="RZL167" s="733"/>
      <c r="RZM167" s="733"/>
      <c r="RZN167" s="733"/>
      <c r="RZO167" s="733"/>
      <c r="RZP167" s="733"/>
      <c r="RZQ167" s="733"/>
      <c r="RZR167" s="733"/>
      <c r="RZS167" s="733"/>
      <c r="RZT167" s="733"/>
      <c r="RZU167" s="733"/>
      <c r="RZV167" s="733"/>
      <c r="RZW167" s="733"/>
      <c r="RZX167" s="733"/>
      <c r="RZY167" s="733"/>
      <c r="RZZ167" s="733"/>
      <c r="SAA167" s="733"/>
      <c r="SAB167" s="733"/>
      <c r="SAC167" s="733"/>
      <c r="SAD167" s="733"/>
      <c r="SAE167" s="733"/>
      <c r="SAF167" s="733"/>
      <c r="SAG167" s="733"/>
      <c r="SAH167" s="733"/>
      <c r="SAI167" s="733"/>
      <c r="SAJ167" s="733"/>
      <c r="SAK167" s="733"/>
      <c r="SAL167" s="733"/>
      <c r="SAM167" s="733"/>
      <c r="SAN167" s="733"/>
      <c r="SAO167" s="733"/>
      <c r="SAP167" s="733"/>
      <c r="SAQ167" s="733"/>
      <c r="SAR167" s="733"/>
      <c r="SAS167" s="733"/>
      <c r="SAT167" s="733"/>
      <c r="SAU167" s="733"/>
      <c r="SAV167" s="733"/>
      <c r="SAW167" s="733"/>
      <c r="SAX167" s="733"/>
      <c r="SAY167" s="733"/>
      <c r="SAZ167" s="733"/>
      <c r="SBA167" s="733"/>
      <c r="SBB167" s="733"/>
      <c r="SBC167" s="733"/>
      <c r="SBD167" s="733"/>
      <c r="SBE167" s="733"/>
      <c r="SBF167" s="733"/>
      <c r="SBG167" s="733"/>
      <c r="SBH167" s="733"/>
      <c r="SBI167" s="733"/>
      <c r="SBJ167" s="733"/>
      <c r="SBK167" s="733"/>
      <c r="SBL167" s="733"/>
      <c r="SBM167" s="733"/>
      <c r="SBN167" s="733"/>
      <c r="SBO167" s="733"/>
      <c r="SBP167" s="733"/>
      <c r="SBQ167" s="733"/>
      <c r="SBR167" s="733"/>
      <c r="SBS167" s="733"/>
      <c r="SBT167" s="733"/>
      <c r="SBU167" s="733"/>
      <c r="SBV167" s="733"/>
      <c r="SBW167" s="733"/>
      <c r="SBX167" s="733"/>
      <c r="SBY167" s="733"/>
      <c r="SBZ167" s="733"/>
      <c r="SCA167" s="733"/>
      <c r="SCB167" s="733"/>
      <c r="SCC167" s="733"/>
      <c r="SCD167" s="733"/>
      <c r="SCE167" s="733"/>
      <c r="SCF167" s="733"/>
      <c r="SCG167" s="733"/>
      <c r="SCH167" s="733"/>
      <c r="SCI167" s="733"/>
      <c r="SCJ167" s="733"/>
      <c r="SCK167" s="733"/>
      <c r="SCL167" s="733"/>
      <c r="SCM167" s="733"/>
      <c r="SCN167" s="733"/>
      <c r="SCO167" s="733"/>
      <c r="SCP167" s="733"/>
      <c r="SCQ167" s="733"/>
      <c r="SCR167" s="733"/>
      <c r="SCS167" s="733"/>
      <c r="SCT167" s="733"/>
      <c r="SCU167" s="733"/>
      <c r="SCV167" s="733"/>
      <c r="SCW167" s="733"/>
      <c r="SCX167" s="733"/>
      <c r="SCY167" s="733"/>
      <c r="SCZ167" s="733"/>
      <c r="SDA167" s="733"/>
      <c r="SDB167" s="733"/>
      <c r="SDC167" s="733"/>
      <c r="SDD167" s="733"/>
      <c r="SDE167" s="733"/>
      <c r="SDF167" s="733"/>
      <c r="SDG167" s="733"/>
      <c r="SDH167" s="733"/>
      <c r="SDI167" s="733"/>
      <c r="SDJ167" s="733"/>
      <c r="SDK167" s="733"/>
      <c r="SDL167" s="733"/>
      <c r="SDM167" s="733"/>
      <c r="SDN167" s="733"/>
      <c r="SDO167" s="733"/>
      <c r="SDP167" s="733"/>
      <c r="SDQ167" s="733"/>
      <c r="SDR167" s="733"/>
      <c r="SDS167" s="733"/>
      <c r="SDT167" s="733"/>
      <c r="SDU167" s="733"/>
      <c r="SDV167" s="733"/>
      <c r="SDW167" s="733"/>
      <c r="SDX167" s="733"/>
      <c r="SDY167" s="733"/>
      <c r="SDZ167" s="733"/>
      <c r="SEA167" s="733"/>
      <c r="SEB167" s="733"/>
      <c r="SEC167" s="733"/>
      <c r="SED167" s="733"/>
      <c r="SEE167" s="733"/>
      <c r="SEF167" s="733"/>
      <c r="SEG167" s="733"/>
      <c r="SEH167" s="733"/>
      <c r="SEI167" s="733"/>
      <c r="SEJ167" s="733"/>
      <c r="SEK167" s="733"/>
      <c r="SEL167" s="733"/>
      <c r="SEM167" s="733"/>
      <c r="SEN167" s="733"/>
      <c r="SEO167" s="733"/>
      <c r="SEP167" s="733"/>
      <c r="SEQ167" s="733"/>
      <c r="SER167" s="733"/>
      <c r="SES167" s="733"/>
      <c r="SET167" s="733"/>
      <c r="SEU167" s="733"/>
      <c r="SEV167" s="733"/>
      <c r="SEW167" s="733"/>
      <c r="SEX167" s="733"/>
      <c r="SEY167" s="733"/>
      <c r="SEZ167" s="733"/>
      <c r="SFA167" s="733"/>
      <c r="SFB167" s="733"/>
      <c r="SFC167" s="733"/>
      <c r="SFD167" s="733"/>
      <c r="SFE167" s="733"/>
      <c r="SFF167" s="733"/>
      <c r="SFG167" s="733"/>
      <c r="SFH167" s="733"/>
      <c r="SFI167" s="733"/>
      <c r="SFJ167" s="733"/>
      <c r="SFK167" s="733"/>
      <c r="SFL167" s="733"/>
      <c r="SFM167" s="733"/>
      <c r="SFN167" s="733"/>
      <c r="SFO167" s="733"/>
      <c r="SFP167" s="733"/>
      <c r="SFQ167" s="733"/>
      <c r="SFR167" s="733"/>
      <c r="SFS167" s="733"/>
      <c r="SFT167" s="733"/>
      <c r="SFU167" s="733"/>
      <c r="SFV167" s="733"/>
      <c r="SFW167" s="733"/>
      <c r="SFX167" s="733"/>
      <c r="SFY167" s="733"/>
      <c r="SFZ167" s="733"/>
      <c r="SGA167" s="733"/>
      <c r="SGB167" s="733"/>
      <c r="SGC167" s="733"/>
      <c r="SGD167" s="733"/>
      <c r="SGE167" s="733"/>
      <c r="SGF167" s="733"/>
      <c r="SGG167" s="733"/>
      <c r="SGH167" s="733"/>
      <c r="SGI167" s="733"/>
      <c r="SGJ167" s="733"/>
      <c r="SGK167" s="733"/>
      <c r="SGL167" s="733"/>
      <c r="SGM167" s="733"/>
      <c r="SGN167" s="733"/>
      <c r="SGO167" s="733"/>
      <c r="SGP167" s="733"/>
      <c r="SGQ167" s="733"/>
      <c r="SGR167" s="733"/>
      <c r="SGS167" s="733"/>
      <c r="SGT167" s="733"/>
      <c r="SGU167" s="733"/>
      <c r="SGV167" s="733"/>
      <c r="SGW167" s="733"/>
      <c r="SGX167" s="733"/>
      <c r="SGY167" s="733"/>
      <c r="SGZ167" s="733"/>
      <c r="SHA167" s="733"/>
      <c r="SHB167" s="733"/>
      <c r="SHC167" s="733"/>
      <c r="SHD167" s="733"/>
      <c r="SHE167" s="733"/>
      <c r="SHF167" s="733"/>
      <c r="SHG167" s="733"/>
      <c r="SHH167" s="733"/>
      <c r="SHI167" s="733"/>
      <c r="SHJ167" s="733"/>
      <c r="SHK167" s="733"/>
      <c r="SHL167" s="733"/>
      <c r="SHM167" s="733"/>
      <c r="SHN167" s="733"/>
      <c r="SHO167" s="733"/>
      <c r="SHP167" s="733"/>
      <c r="SHQ167" s="733"/>
      <c r="SHR167" s="733"/>
      <c r="SHS167" s="733"/>
      <c r="SHT167" s="733"/>
      <c r="SHU167" s="733"/>
      <c r="SHV167" s="733"/>
      <c r="SHW167" s="733"/>
      <c r="SHX167" s="733"/>
      <c r="SHY167" s="733"/>
      <c r="SHZ167" s="733"/>
      <c r="SIA167" s="733"/>
      <c r="SIB167" s="733"/>
      <c r="SIC167" s="733"/>
      <c r="SID167" s="733"/>
      <c r="SIE167" s="733"/>
      <c r="SIF167" s="733"/>
      <c r="SIG167" s="733"/>
      <c r="SIH167" s="733"/>
      <c r="SII167" s="733"/>
      <c r="SIJ167" s="733"/>
      <c r="SIK167" s="733"/>
      <c r="SIL167" s="733"/>
      <c r="SIM167" s="733"/>
      <c r="SIN167" s="733"/>
      <c r="SIO167" s="733"/>
      <c r="SIP167" s="733"/>
      <c r="SIQ167" s="733"/>
      <c r="SIR167" s="733"/>
      <c r="SIS167" s="733"/>
      <c r="SIT167" s="733"/>
      <c r="SIU167" s="733"/>
      <c r="SIV167" s="733"/>
      <c r="SIW167" s="733"/>
      <c r="SIX167" s="733"/>
      <c r="SIY167" s="733"/>
      <c r="SIZ167" s="733"/>
      <c r="SJA167" s="733"/>
      <c r="SJB167" s="733"/>
      <c r="SJC167" s="733"/>
      <c r="SJD167" s="733"/>
      <c r="SJE167" s="733"/>
      <c r="SJF167" s="733"/>
      <c r="SJG167" s="733"/>
      <c r="SJH167" s="733"/>
      <c r="SJI167" s="733"/>
      <c r="SJJ167" s="733"/>
      <c r="SJK167" s="733"/>
      <c r="SJL167" s="733"/>
      <c r="SJM167" s="733"/>
      <c r="SJN167" s="733"/>
      <c r="SJO167" s="733"/>
      <c r="SJP167" s="733"/>
      <c r="SJQ167" s="733"/>
      <c r="SJR167" s="733"/>
      <c r="SJS167" s="733"/>
      <c r="SJT167" s="733"/>
      <c r="SJU167" s="733"/>
      <c r="SJV167" s="733"/>
      <c r="SJW167" s="733"/>
      <c r="SJX167" s="733"/>
      <c r="SJY167" s="733"/>
      <c r="SJZ167" s="733"/>
      <c r="SKA167" s="733"/>
      <c r="SKB167" s="733"/>
      <c r="SKC167" s="733"/>
      <c r="SKD167" s="733"/>
      <c r="SKE167" s="733"/>
      <c r="SKF167" s="733"/>
      <c r="SKG167" s="733"/>
      <c r="SKH167" s="733"/>
      <c r="SKI167" s="733"/>
      <c r="SKJ167" s="733"/>
      <c r="SKK167" s="733"/>
      <c r="SKL167" s="733"/>
      <c r="SKM167" s="733"/>
      <c r="SKN167" s="733"/>
      <c r="SKO167" s="733"/>
      <c r="SKP167" s="733"/>
      <c r="SKQ167" s="733"/>
      <c r="SKR167" s="733"/>
      <c r="SKS167" s="733"/>
      <c r="SKT167" s="733"/>
      <c r="SKU167" s="733"/>
      <c r="SKV167" s="733"/>
      <c r="SKW167" s="733"/>
      <c r="SKX167" s="733"/>
      <c r="SKY167" s="733"/>
      <c r="SKZ167" s="733"/>
      <c r="SLA167" s="733"/>
      <c r="SLB167" s="733"/>
      <c r="SLC167" s="733"/>
      <c r="SLD167" s="733"/>
      <c r="SLE167" s="733"/>
      <c r="SLF167" s="733"/>
      <c r="SLG167" s="733"/>
      <c r="SLH167" s="733"/>
      <c r="SLI167" s="733"/>
      <c r="SLJ167" s="733"/>
      <c r="SLK167" s="733"/>
      <c r="SLL167" s="733"/>
      <c r="SLM167" s="733"/>
      <c r="SLN167" s="733"/>
      <c r="SLO167" s="733"/>
      <c r="SLP167" s="733"/>
      <c r="SLQ167" s="733"/>
      <c r="SLR167" s="733"/>
      <c r="SLS167" s="733"/>
      <c r="SLT167" s="733"/>
      <c r="SLU167" s="733"/>
      <c r="SLV167" s="733"/>
      <c r="SLW167" s="733"/>
      <c r="SLX167" s="733"/>
      <c r="SLY167" s="733"/>
      <c r="SLZ167" s="733"/>
      <c r="SMA167" s="733"/>
      <c r="SMB167" s="733"/>
      <c r="SMC167" s="733"/>
      <c r="SMD167" s="733"/>
      <c r="SME167" s="733"/>
      <c r="SMF167" s="733"/>
      <c r="SMG167" s="733"/>
      <c r="SMH167" s="733"/>
      <c r="SMI167" s="733"/>
      <c r="SMJ167" s="733"/>
      <c r="SMK167" s="733"/>
      <c r="SML167" s="733"/>
      <c r="SMM167" s="733"/>
      <c r="SMN167" s="733"/>
      <c r="SMO167" s="733"/>
      <c r="SMP167" s="733"/>
      <c r="SMQ167" s="733"/>
      <c r="SMR167" s="733"/>
      <c r="SMS167" s="733"/>
      <c r="SMT167" s="733"/>
      <c r="SMU167" s="733"/>
      <c r="SMV167" s="733"/>
      <c r="SMW167" s="733"/>
      <c r="SMX167" s="733"/>
      <c r="SMY167" s="733"/>
      <c r="SMZ167" s="733"/>
      <c r="SNA167" s="733"/>
      <c r="SNB167" s="733"/>
      <c r="SNC167" s="733"/>
      <c r="SND167" s="733"/>
      <c r="SNE167" s="733"/>
      <c r="SNF167" s="733"/>
      <c r="SNG167" s="733"/>
      <c r="SNH167" s="733"/>
      <c r="SNI167" s="733"/>
      <c r="SNJ167" s="733"/>
      <c r="SNK167" s="733"/>
      <c r="SNL167" s="733"/>
      <c r="SNM167" s="733"/>
      <c r="SNN167" s="733"/>
      <c r="SNO167" s="733"/>
      <c r="SNP167" s="733"/>
      <c r="SNQ167" s="733"/>
      <c r="SNR167" s="733"/>
      <c r="SNS167" s="733"/>
      <c r="SNT167" s="733"/>
      <c r="SNU167" s="733"/>
      <c r="SNV167" s="733"/>
      <c r="SNW167" s="733"/>
      <c r="SNX167" s="733"/>
      <c r="SNY167" s="733"/>
      <c r="SNZ167" s="733"/>
      <c r="SOA167" s="733"/>
      <c r="SOB167" s="733"/>
      <c r="SOC167" s="733"/>
      <c r="SOD167" s="733"/>
      <c r="SOE167" s="733"/>
      <c r="SOF167" s="733"/>
      <c r="SOG167" s="733"/>
      <c r="SOH167" s="733"/>
      <c r="SOI167" s="733"/>
      <c r="SOJ167" s="733"/>
      <c r="SOK167" s="733"/>
      <c r="SOL167" s="733"/>
      <c r="SOM167" s="733"/>
      <c r="SON167" s="733"/>
      <c r="SOO167" s="733"/>
      <c r="SOP167" s="733"/>
      <c r="SOQ167" s="733"/>
      <c r="SOR167" s="733"/>
      <c r="SOS167" s="733"/>
      <c r="SOT167" s="733"/>
      <c r="SOU167" s="733"/>
      <c r="SOV167" s="733"/>
      <c r="SOW167" s="733"/>
      <c r="SOX167" s="733"/>
      <c r="SOY167" s="733"/>
      <c r="SOZ167" s="733"/>
      <c r="SPA167" s="733"/>
      <c r="SPB167" s="733"/>
      <c r="SPC167" s="733"/>
      <c r="SPD167" s="733"/>
      <c r="SPE167" s="733"/>
      <c r="SPF167" s="733"/>
      <c r="SPG167" s="733"/>
      <c r="SPH167" s="733"/>
      <c r="SPI167" s="733"/>
      <c r="SPJ167" s="733"/>
      <c r="SPK167" s="733"/>
      <c r="SPL167" s="733"/>
      <c r="SPM167" s="733"/>
      <c r="SPN167" s="733"/>
      <c r="SPO167" s="733"/>
      <c r="SPP167" s="733"/>
      <c r="SPQ167" s="733"/>
      <c r="SPR167" s="733"/>
      <c r="SPS167" s="733"/>
      <c r="SPT167" s="733"/>
      <c r="SPU167" s="733"/>
      <c r="SPV167" s="733"/>
      <c r="SPW167" s="733"/>
      <c r="SPX167" s="733"/>
      <c r="SPY167" s="733"/>
      <c r="SPZ167" s="733"/>
      <c r="SQA167" s="733"/>
      <c r="SQB167" s="733"/>
      <c r="SQC167" s="733"/>
      <c r="SQD167" s="733"/>
      <c r="SQE167" s="733"/>
      <c r="SQF167" s="733"/>
      <c r="SQG167" s="733"/>
      <c r="SQH167" s="733"/>
      <c r="SQI167" s="733"/>
      <c r="SQJ167" s="733"/>
      <c r="SQK167" s="733"/>
      <c r="SQL167" s="733"/>
      <c r="SQM167" s="733"/>
      <c r="SQN167" s="733"/>
      <c r="SQO167" s="733"/>
      <c r="SQP167" s="733"/>
      <c r="SQQ167" s="733"/>
      <c r="SQR167" s="733"/>
      <c r="SQS167" s="733"/>
      <c r="SQT167" s="733"/>
      <c r="SQU167" s="733"/>
      <c r="SQV167" s="733"/>
      <c r="SQW167" s="733"/>
      <c r="SQX167" s="733"/>
      <c r="SQY167" s="733"/>
      <c r="SQZ167" s="733"/>
      <c r="SRA167" s="733"/>
      <c r="SRB167" s="733"/>
      <c r="SRC167" s="733"/>
      <c r="SRD167" s="733"/>
      <c r="SRE167" s="733"/>
      <c r="SRF167" s="733"/>
      <c r="SRG167" s="733"/>
      <c r="SRH167" s="733"/>
      <c r="SRI167" s="733"/>
      <c r="SRJ167" s="733"/>
      <c r="SRK167" s="733"/>
      <c r="SRL167" s="733"/>
      <c r="SRM167" s="733"/>
      <c r="SRN167" s="733"/>
      <c r="SRO167" s="733"/>
      <c r="SRP167" s="733"/>
      <c r="SRQ167" s="733"/>
      <c r="SRR167" s="733"/>
      <c r="SRS167" s="733"/>
      <c r="SRT167" s="733"/>
      <c r="SRU167" s="733"/>
      <c r="SRV167" s="733"/>
      <c r="SRW167" s="733"/>
      <c r="SRX167" s="733"/>
      <c r="SRY167" s="733"/>
      <c r="SRZ167" s="733"/>
      <c r="SSA167" s="733"/>
      <c r="SSB167" s="733"/>
      <c r="SSC167" s="733"/>
      <c r="SSD167" s="733"/>
      <c r="SSE167" s="733"/>
      <c r="SSF167" s="733"/>
      <c r="SSG167" s="733"/>
      <c r="SSH167" s="733"/>
      <c r="SSI167" s="733"/>
      <c r="SSJ167" s="733"/>
      <c r="SSK167" s="733"/>
      <c r="SSL167" s="733"/>
      <c r="SSM167" s="733"/>
      <c r="SSN167" s="733"/>
      <c r="SSO167" s="733"/>
      <c r="SSP167" s="733"/>
      <c r="SSQ167" s="733"/>
      <c r="SSR167" s="733"/>
      <c r="SSS167" s="733"/>
      <c r="SST167" s="733"/>
      <c r="SSU167" s="733"/>
      <c r="SSV167" s="733"/>
      <c r="SSW167" s="733"/>
      <c r="SSX167" s="733"/>
      <c r="SSY167" s="733"/>
      <c r="SSZ167" s="733"/>
      <c r="STA167" s="733"/>
      <c r="STB167" s="733"/>
      <c r="STC167" s="733"/>
      <c r="STD167" s="733"/>
      <c r="STE167" s="733"/>
      <c r="STF167" s="733"/>
      <c r="STG167" s="733"/>
      <c r="STH167" s="733"/>
      <c r="STI167" s="733"/>
      <c r="STJ167" s="733"/>
      <c r="STK167" s="733"/>
      <c r="STL167" s="733"/>
      <c r="STM167" s="733"/>
      <c r="STN167" s="733"/>
      <c r="STO167" s="733"/>
      <c r="STP167" s="733"/>
      <c r="STQ167" s="733"/>
      <c r="STR167" s="733"/>
      <c r="STS167" s="733"/>
      <c r="STT167" s="733"/>
      <c r="STU167" s="733"/>
      <c r="STV167" s="733"/>
      <c r="STW167" s="733"/>
      <c r="STX167" s="733"/>
      <c r="STY167" s="733"/>
      <c r="STZ167" s="733"/>
      <c r="SUA167" s="733"/>
      <c r="SUB167" s="733"/>
      <c r="SUC167" s="733"/>
      <c r="SUD167" s="733"/>
      <c r="SUE167" s="733"/>
      <c r="SUF167" s="733"/>
      <c r="SUG167" s="733"/>
      <c r="SUH167" s="733"/>
      <c r="SUI167" s="733"/>
      <c r="SUJ167" s="733"/>
      <c r="SUK167" s="733"/>
      <c r="SUL167" s="733"/>
      <c r="SUM167" s="733"/>
      <c r="SUN167" s="733"/>
      <c r="SUO167" s="733"/>
      <c r="SUP167" s="733"/>
      <c r="SUQ167" s="733"/>
      <c r="SUR167" s="733"/>
      <c r="SUS167" s="733"/>
      <c r="SUT167" s="733"/>
      <c r="SUU167" s="733"/>
      <c r="SUV167" s="733"/>
      <c r="SUW167" s="733"/>
      <c r="SUX167" s="733"/>
      <c r="SUY167" s="733"/>
      <c r="SUZ167" s="733"/>
      <c r="SVA167" s="733"/>
      <c r="SVB167" s="733"/>
      <c r="SVC167" s="733"/>
      <c r="SVD167" s="733"/>
      <c r="SVE167" s="733"/>
      <c r="SVF167" s="733"/>
      <c r="SVG167" s="733"/>
      <c r="SVH167" s="733"/>
      <c r="SVI167" s="733"/>
      <c r="SVJ167" s="733"/>
      <c r="SVK167" s="733"/>
      <c r="SVL167" s="733"/>
      <c r="SVM167" s="733"/>
      <c r="SVN167" s="733"/>
      <c r="SVO167" s="733"/>
      <c r="SVP167" s="733"/>
      <c r="SVQ167" s="733"/>
      <c r="SVR167" s="733"/>
      <c r="SVS167" s="733"/>
      <c r="SVT167" s="733"/>
      <c r="SVU167" s="733"/>
      <c r="SVV167" s="733"/>
      <c r="SVW167" s="733"/>
      <c r="SVX167" s="733"/>
      <c r="SVY167" s="733"/>
      <c r="SVZ167" s="733"/>
      <c r="SWA167" s="733"/>
      <c r="SWB167" s="733"/>
      <c r="SWC167" s="733"/>
      <c r="SWD167" s="733"/>
      <c r="SWE167" s="733"/>
      <c r="SWF167" s="733"/>
      <c r="SWG167" s="733"/>
      <c r="SWH167" s="733"/>
      <c r="SWI167" s="733"/>
      <c r="SWJ167" s="733"/>
      <c r="SWK167" s="733"/>
      <c r="SWL167" s="733"/>
      <c r="SWM167" s="733"/>
      <c r="SWN167" s="733"/>
      <c r="SWO167" s="733"/>
      <c r="SWP167" s="733"/>
      <c r="SWQ167" s="733"/>
      <c r="SWR167" s="733"/>
      <c r="SWS167" s="733"/>
      <c r="SWT167" s="733"/>
      <c r="SWU167" s="733"/>
      <c r="SWV167" s="733"/>
      <c r="SWW167" s="733"/>
      <c r="SWX167" s="733"/>
      <c r="SWY167" s="733"/>
      <c r="SWZ167" s="733"/>
      <c r="SXA167" s="733"/>
      <c r="SXB167" s="733"/>
      <c r="SXC167" s="733"/>
      <c r="SXD167" s="733"/>
      <c r="SXE167" s="733"/>
      <c r="SXF167" s="733"/>
      <c r="SXG167" s="733"/>
      <c r="SXH167" s="733"/>
      <c r="SXI167" s="733"/>
      <c r="SXJ167" s="733"/>
      <c r="SXK167" s="733"/>
      <c r="SXL167" s="733"/>
      <c r="SXM167" s="733"/>
      <c r="SXN167" s="733"/>
      <c r="SXO167" s="733"/>
      <c r="SXP167" s="733"/>
      <c r="SXQ167" s="733"/>
      <c r="SXR167" s="733"/>
      <c r="SXS167" s="733"/>
      <c r="SXT167" s="733"/>
      <c r="SXU167" s="733"/>
      <c r="SXV167" s="733"/>
      <c r="SXW167" s="733"/>
      <c r="SXX167" s="733"/>
      <c r="SXY167" s="733"/>
      <c r="SXZ167" s="733"/>
      <c r="SYA167" s="733"/>
      <c r="SYB167" s="733"/>
      <c r="SYC167" s="733"/>
      <c r="SYD167" s="733"/>
      <c r="SYE167" s="733"/>
      <c r="SYF167" s="733"/>
      <c r="SYG167" s="733"/>
      <c r="SYH167" s="733"/>
      <c r="SYI167" s="733"/>
      <c r="SYJ167" s="733"/>
      <c r="SYK167" s="733"/>
      <c r="SYL167" s="733"/>
      <c r="SYM167" s="733"/>
      <c r="SYN167" s="733"/>
      <c r="SYO167" s="733"/>
      <c r="SYP167" s="733"/>
      <c r="SYQ167" s="733"/>
      <c r="SYR167" s="733"/>
      <c r="SYS167" s="733"/>
      <c r="SYT167" s="733"/>
      <c r="SYU167" s="733"/>
      <c r="SYV167" s="733"/>
      <c r="SYW167" s="733"/>
      <c r="SYX167" s="733"/>
      <c r="SYY167" s="733"/>
      <c r="SYZ167" s="733"/>
      <c r="SZA167" s="733"/>
      <c r="SZB167" s="733"/>
      <c r="SZC167" s="733"/>
      <c r="SZD167" s="733"/>
      <c r="SZE167" s="733"/>
      <c r="SZF167" s="733"/>
      <c r="SZG167" s="733"/>
      <c r="SZH167" s="733"/>
      <c r="SZI167" s="733"/>
      <c r="SZJ167" s="733"/>
      <c r="SZK167" s="733"/>
      <c r="SZL167" s="733"/>
      <c r="SZM167" s="733"/>
      <c r="SZN167" s="733"/>
      <c r="SZO167" s="733"/>
      <c r="SZP167" s="733"/>
      <c r="SZQ167" s="733"/>
      <c r="SZR167" s="733"/>
      <c r="SZS167" s="733"/>
      <c r="SZT167" s="733"/>
      <c r="SZU167" s="733"/>
      <c r="SZV167" s="733"/>
      <c r="SZW167" s="733"/>
      <c r="SZX167" s="733"/>
      <c r="SZY167" s="733"/>
      <c r="SZZ167" s="733"/>
      <c r="TAA167" s="733"/>
      <c r="TAB167" s="733"/>
      <c r="TAC167" s="733"/>
      <c r="TAD167" s="733"/>
      <c r="TAE167" s="733"/>
      <c r="TAF167" s="733"/>
      <c r="TAG167" s="733"/>
      <c r="TAH167" s="733"/>
      <c r="TAI167" s="733"/>
      <c r="TAJ167" s="733"/>
      <c r="TAK167" s="733"/>
      <c r="TAL167" s="733"/>
      <c r="TAM167" s="733"/>
      <c r="TAN167" s="733"/>
      <c r="TAO167" s="733"/>
      <c r="TAP167" s="733"/>
      <c r="TAQ167" s="733"/>
      <c r="TAR167" s="733"/>
      <c r="TAS167" s="733"/>
      <c r="TAT167" s="733"/>
      <c r="TAU167" s="733"/>
      <c r="TAV167" s="733"/>
      <c r="TAW167" s="733"/>
      <c r="TAX167" s="733"/>
      <c r="TAY167" s="733"/>
      <c r="TAZ167" s="733"/>
      <c r="TBA167" s="733"/>
      <c r="TBB167" s="733"/>
      <c r="TBC167" s="733"/>
      <c r="TBD167" s="733"/>
      <c r="TBE167" s="733"/>
      <c r="TBF167" s="733"/>
      <c r="TBG167" s="733"/>
      <c r="TBH167" s="733"/>
      <c r="TBI167" s="733"/>
      <c r="TBJ167" s="733"/>
      <c r="TBK167" s="733"/>
      <c r="TBL167" s="733"/>
      <c r="TBM167" s="733"/>
      <c r="TBN167" s="733"/>
      <c r="TBO167" s="733"/>
      <c r="TBP167" s="733"/>
      <c r="TBQ167" s="733"/>
      <c r="TBR167" s="733"/>
      <c r="TBS167" s="733"/>
      <c r="TBT167" s="733"/>
      <c r="TBU167" s="733"/>
      <c r="TBV167" s="733"/>
      <c r="TBW167" s="733"/>
      <c r="TBX167" s="733"/>
      <c r="TBY167" s="733"/>
      <c r="TBZ167" s="733"/>
      <c r="TCA167" s="733"/>
      <c r="TCB167" s="733"/>
      <c r="TCC167" s="733"/>
      <c r="TCD167" s="733"/>
      <c r="TCE167" s="733"/>
      <c r="TCF167" s="733"/>
      <c r="TCG167" s="733"/>
      <c r="TCH167" s="733"/>
      <c r="TCI167" s="733"/>
      <c r="TCJ167" s="733"/>
      <c r="TCK167" s="733"/>
      <c r="TCL167" s="733"/>
      <c r="TCM167" s="733"/>
      <c r="TCN167" s="733"/>
      <c r="TCO167" s="733"/>
      <c r="TCP167" s="733"/>
      <c r="TCQ167" s="733"/>
      <c r="TCR167" s="733"/>
      <c r="TCS167" s="733"/>
      <c r="TCT167" s="733"/>
      <c r="TCU167" s="733"/>
      <c r="TCV167" s="733"/>
      <c r="TCW167" s="733"/>
      <c r="TCX167" s="733"/>
      <c r="TCY167" s="733"/>
      <c r="TCZ167" s="733"/>
      <c r="TDA167" s="733"/>
      <c r="TDB167" s="733"/>
      <c r="TDC167" s="733"/>
      <c r="TDD167" s="733"/>
      <c r="TDE167" s="733"/>
      <c r="TDF167" s="733"/>
      <c r="TDG167" s="733"/>
      <c r="TDH167" s="733"/>
      <c r="TDI167" s="733"/>
      <c r="TDJ167" s="733"/>
      <c r="TDK167" s="733"/>
      <c r="TDL167" s="733"/>
      <c r="TDM167" s="733"/>
      <c r="TDN167" s="733"/>
      <c r="TDO167" s="733"/>
      <c r="TDP167" s="733"/>
      <c r="TDQ167" s="733"/>
      <c r="TDR167" s="733"/>
      <c r="TDS167" s="733"/>
      <c r="TDT167" s="733"/>
      <c r="TDU167" s="733"/>
      <c r="TDV167" s="733"/>
      <c r="TDW167" s="733"/>
      <c r="TDX167" s="733"/>
      <c r="TDY167" s="733"/>
      <c r="TDZ167" s="733"/>
      <c r="TEA167" s="733"/>
      <c r="TEB167" s="733"/>
      <c r="TEC167" s="733"/>
      <c r="TED167" s="733"/>
      <c r="TEE167" s="733"/>
      <c r="TEF167" s="733"/>
      <c r="TEG167" s="733"/>
      <c r="TEH167" s="733"/>
      <c r="TEI167" s="733"/>
      <c r="TEJ167" s="733"/>
      <c r="TEK167" s="733"/>
      <c r="TEL167" s="733"/>
      <c r="TEM167" s="733"/>
      <c r="TEN167" s="733"/>
      <c r="TEO167" s="733"/>
      <c r="TEP167" s="733"/>
      <c r="TEQ167" s="733"/>
      <c r="TER167" s="733"/>
      <c r="TES167" s="733"/>
      <c r="TET167" s="733"/>
      <c r="TEU167" s="733"/>
      <c r="TEV167" s="733"/>
      <c r="TEW167" s="733"/>
      <c r="TEX167" s="733"/>
      <c r="TEY167" s="733"/>
      <c r="TEZ167" s="733"/>
      <c r="TFA167" s="733"/>
      <c r="TFB167" s="733"/>
      <c r="TFC167" s="733"/>
      <c r="TFD167" s="733"/>
      <c r="TFE167" s="733"/>
      <c r="TFF167" s="733"/>
      <c r="TFG167" s="733"/>
      <c r="TFH167" s="733"/>
      <c r="TFI167" s="733"/>
      <c r="TFJ167" s="733"/>
      <c r="TFK167" s="733"/>
      <c r="TFL167" s="733"/>
      <c r="TFM167" s="733"/>
      <c r="TFN167" s="733"/>
      <c r="TFO167" s="733"/>
      <c r="TFP167" s="733"/>
      <c r="TFQ167" s="733"/>
      <c r="TFR167" s="733"/>
      <c r="TFS167" s="733"/>
      <c r="TFT167" s="733"/>
      <c r="TFU167" s="733"/>
      <c r="TFV167" s="733"/>
      <c r="TFW167" s="733"/>
      <c r="TFX167" s="733"/>
      <c r="TFY167" s="733"/>
      <c r="TFZ167" s="733"/>
      <c r="TGA167" s="733"/>
      <c r="TGB167" s="733"/>
      <c r="TGC167" s="733"/>
      <c r="TGD167" s="733"/>
      <c r="TGE167" s="733"/>
      <c r="TGF167" s="733"/>
      <c r="TGG167" s="733"/>
      <c r="TGH167" s="733"/>
      <c r="TGI167" s="733"/>
      <c r="TGJ167" s="733"/>
      <c r="TGK167" s="733"/>
      <c r="TGL167" s="733"/>
      <c r="TGM167" s="733"/>
      <c r="TGN167" s="733"/>
      <c r="TGO167" s="733"/>
      <c r="TGP167" s="733"/>
      <c r="TGQ167" s="733"/>
      <c r="TGR167" s="733"/>
      <c r="TGS167" s="733"/>
      <c r="TGT167" s="733"/>
      <c r="TGU167" s="733"/>
      <c r="TGV167" s="733"/>
      <c r="TGW167" s="733"/>
      <c r="TGX167" s="733"/>
      <c r="TGY167" s="733"/>
      <c r="TGZ167" s="733"/>
      <c r="THA167" s="733"/>
      <c r="THB167" s="733"/>
      <c r="THC167" s="733"/>
      <c r="THD167" s="733"/>
      <c r="THE167" s="733"/>
      <c r="THF167" s="733"/>
      <c r="THG167" s="733"/>
      <c r="THH167" s="733"/>
      <c r="THI167" s="733"/>
      <c r="THJ167" s="733"/>
      <c r="THK167" s="733"/>
      <c r="THL167" s="733"/>
      <c r="THM167" s="733"/>
      <c r="THN167" s="733"/>
      <c r="THO167" s="733"/>
      <c r="THP167" s="733"/>
      <c r="THQ167" s="733"/>
      <c r="THR167" s="733"/>
      <c r="THS167" s="733"/>
      <c r="THT167" s="733"/>
      <c r="THU167" s="733"/>
      <c r="THV167" s="733"/>
      <c r="THW167" s="733"/>
      <c r="THX167" s="733"/>
      <c r="THY167" s="733"/>
      <c r="THZ167" s="733"/>
      <c r="TIA167" s="733"/>
      <c r="TIB167" s="733"/>
      <c r="TIC167" s="733"/>
      <c r="TID167" s="733"/>
      <c r="TIE167" s="733"/>
      <c r="TIF167" s="733"/>
      <c r="TIG167" s="733"/>
      <c r="TIH167" s="733"/>
      <c r="TII167" s="733"/>
      <c r="TIJ167" s="733"/>
      <c r="TIK167" s="733"/>
      <c r="TIL167" s="733"/>
      <c r="TIM167" s="733"/>
      <c r="TIN167" s="733"/>
      <c r="TIO167" s="733"/>
      <c r="TIP167" s="733"/>
      <c r="TIQ167" s="733"/>
      <c r="TIR167" s="733"/>
      <c r="TIS167" s="733"/>
      <c r="TIT167" s="733"/>
      <c r="TIU167" s="733"/>
      <c r="TIV167" s="733"/>
      <c r="TIW167" s="733"/>
      <c r="TIX167" s="733"/>
      <c r="TIY167" s="733"/>
      <c r="TIZ167" s="733"/>
      <c r="TJA167" s="733"/>
      <c r="TJB167" s="733"/>
      <c r="TJC167" s="733"/>
      <c r="TJD167" s="733"/>
      <c r="TJE167" s="733"/>
      <c r="TJF167" s="733"/>
      <c r="TJG167" s="733"/>
      <c r="TJH167" s="733"/>
      <c r="TJI167" s="733"/>
      <c r="TJJ167" s="733"/>
      <c r="TJK167" s="733"/>
      <c r="TJL167" s="733"/>
      <c r="TJM167" s="733"/>
      <c r="TJN167" s="733"/>
      <c r="TJO167" s="733"/>
      <c r="TJP167" s="733"/>
      <c r="TJQ167" s="733"/>
      <c r="TJR167" s="733"/>
      <c r="TJS167" s="733"/>
      <c r="TJT167" s="733"/>
      <c r="TJU167" s="733"/>
      <c r="TJV167" s="733"/>
      <c r="TJW167" s="733"/>
      <c r="TJX167" s="733"/>
      <c r="TJY167" s="733"/>
      <c r="TJZ167" s="733"/>
      <c r="TKA167" s="733"/>
      <c r="TKB167" s="733"/>
      <c r="TKC167" s="733"/>
      <c r="TKD167" s="733"/>
      <c r="TKE167" s="733"/>
      <c r="TKF167" s="733"/>
      <c r="TKG167" s="733"/>
      <c r="TKH167" s="733"/>
      <c r="TKI167" s="733"/>
      <c r="TKJ167" s="733"/>
      <c r="TKK167" s="733"/>
      <c r="TKL167" s="733"/>
      <c r="TKM167" s="733"/>
      <c r="TKN167" s="733"/>
      <c r="TKO167" s="733"/>
      <c r="TKP167" s="733"/>
      <c r="TKQ167" s="733"/>
      <c r="TKR167" s="733"/>
      <c r="TKS167" s="733"/>
      <c r="TKT167" s="733"/>
      <c r="TKU167" s="733"/>
      <c r="TKV167" s="733"/>
      <c r="TKW167" s="733"/>
      <c r="TKX167" s="733"/>
      <c r="TKY167" s="733"/>
      <c r="TKZ167" s="733"/>
      <c r="TLA167" s="733"/>
      <c r="TLB167" s="733"/>
      <c r="TLC167" s="733"/>
      <c r="TLD167" s="733"/>
      <c r="TLE167" s="733"/>
      <c r="TLF167" s="733"/>
      <c r="TLG167" s="733"/>
      <c r="TLH167" s="733"/>
      <c r="TLI167" s="733"/>
      <c r="TLJ167" s="733"/>
      <c r="TLK167" s="733"/>
      <c r="TLL167" s="733"/>
      <c r="TLM167" s="733"/>
      <c r="TLN167" s="733"/>
      <c r="TLO167" s="733"/>
      <c r="TLP167" s="733"/>
      <c r="TLQ167" s="733"/>
      <c r="TLR167" s="733"/>
      <c r="TLS167" s="733"/>
      <c r="TLT167" s="733"/>
      <c r="TLU167" s="733"/>
      <c r="TLV167" s="733"/>
      <c r="TLW167" s="733"/>
      <c r="TLX167" s="733"/>
      <c r="TLY167" s="733"/>
      <c r="TLZ167" s="733"/>
      <c r="TMA167" s="733"/>
      <c r="TMB167" s="733"/>
      <c r="TMC167" s="733"/>
      <c r="TMD167" s="733"/>
      <c r="TME167" s="733"/>
      <c r="TMF167" s="733"/>
      <c r="TMG167" s="733"/>
      <c r="TMH167" s="733"/>
      <c r="TMI167" s="733"/>
      <c r="TMJ167" s="733"/>
      <c r="TMK167" s="733"/>
      <c r="TML167" s="733"/>
      <c r="TMM167" s="733"/>
      <c r="TMN167" s="733"/>
      <c r="TMO167" s="733"/>
      <c r="TMP167" s="733"/>
      <c r="TMQ167" s="733"/>
      <c r="TMR167" s="733"/>
      <c r="TMS167" s="733"/>
      <c r="TMT167" s="733"/>
      <c r="TMU167" s="733"/>
      <c r="TMV167" s="733"/>
      <c r="TMW167" s="733"/>
      <c r="TMX167" s="733"/>
      <c r="TMY167" s="733"/>
      <c r="TMZ167" s="733"/>
      <c r="TNA167" s="733"/>
      <c r="TNB167" s="733"/>
      <c r="TNC167" s="733"/>
      <c r="TND167" s="733"/>
      <c r="TNE167" s="733"/>
      <c r="TNF167" s="733"/>
      <c r="TNG167" s="733"/>
      <c r="TNH167" s="733"/>
      <c r="TNI167" s="733"/>
      <c r="TNJ167" s="733"/>
      <c r="TNK167" s="733"/>
      <c r="TNL167" s="733"/>
      <c r="TNM167" s="733"/>
      <c r="TNN167" s="733"/>
      <c r="TNO167" s="733"/>
      <c r="TNP167" s="733"/>
      <c r="TNQ167" s="733"/>
      <c r="TNR167" s="733"/>
      <c r="TNS167" s="733"/>
      <c r="TNT167" s="733"/>
      <c r="TNU167" s="733"/>
      <c r="TNV167" s="733"/>
      <c r="TNW167" s="733"/>
      <c r="TNX167" s="733"/>
      <c r="TNY167" s="733"/>
      <c r="TNZ167" s="733"/>
      <c r="TOA167" s="733"/>
      <c r="TOB167" s="733"/>
      <c r="TOC167" s="733"/>
      <c r="TOD167" s="733"/>
      <c r="TOE167" s="733"/>
      <c r="TOF167" s="733"/>
      <c r="TOG167" s="733"/>
      <c r="TOH167" s="733"/>
      <c r="TOI167" s="733"/>
      <c r="TOJ167" s="733"/>
      <c r="TOK167" s="733"/>
      <c r="TOL167" s="733"/>
      <c r="TOM167" s="733"/>
      <c r="TON167" s="733"/>
      <c r="TOO167" s="733"/>
      <c r="TOP167" s="733"/>
      <c r="TOQ167" s="733"/>
      <c r="TOR167" s="733"/>
      <c r="TOS167" s="733"/>
      <c r="TOT167" s="733"/>
      <c r="TOU167" s="733"/>
      <c r="TOV167" s="733"/>
      <c r="TOW167" s="733"/>
      <c r="TOX167" s="733"/>
      <c r="TOY167" s="733"/>
      <c r="TOZ167" s="733"/>
      <c r="TPA167" s="733"/>
      <c r="TPB167" s="733"/>
      <c r="TPC167" s="733"/>
      <c r="TPD167" s="733"/>
      <c r="TPE167" s="733"/>
      <c r="TPF167" s="733"/>
      <c r="TPG167" s="733"/>
      <c r="TPH167" s="733"/>
      <c r="TPI167" s="733"/>
      <c r="TPJ167" s="733"/>
      <c r="TPK167" s="733"/>
      <c r="TPL167" s="733"/>
      <c r="TPM167" s="733"/>
      <c r="TPN167" s="733"/>
      <c r="TPO167" s="733"/>
      <c r="TPP167" s="733"/>
      <c r="TPQ167" s="733"/>
      <c r="TPR167" s="733"/>
      <c r="TPS167" s="733"/>
      <c r="TPT167" s="733"/>
      <c r="TPU167" s="733"/>
      <c r="TPV167" s="733"/>
      <c r="TPW167" s="733"/>
      <c r="TPX167" s="733"/>
      <c r="TPY167" s="733"/>
      <c r="TPZ167" s="733"/>
      <c r="TQA167" s="733"/>
      <c r="TQB167" s="733"/>
      <c r="TQC167" s="733"/>
      <c r="TQD167" s="733"/>
      <c r="TQE167" s="733"/>
      <c r="TQF167" s="733"/>
      <c r="TQG167" s="733"/>
      <c r="TQH167" s="733"/>
      <c r="TQI167" s="733"/>
      <c r="TQJ167" s="733"/>
      <c r="TQK167" s="733"/>
      <c r="TQL167" s="733"/>
      <c r="TQM167" s="733"/>
      <c r="TQN167" s="733"/>
      <c r="TQO167" s="733"/>
      <c r="TQP167" s="733"/>
      <c r="TQQ167" s="733"/>
      <c r="TQR167" s="733"/>
      <c r="TQS167" s="733"/>
      <c r="TQT167" s="733"/>
      <c r="TQU167" s="733"/>
      <c r="TQV167" s="733"/>
      <c r="TQW167" s="733"/>
      <c r="TQX167" s="733"/>
      <c r="TQY167" s="733"/>
      <c r="TQZ167" s="733"/>
      <c r="TRA167" s="733"/>
      <c r="TRB167" s="733"/>
      <c r="TRC167" s="733"/>
      <c r="TRD167" s="733"/>
      <c r="TRE167" s="733"/>
      <c r="TRF167" s="733"/>
      <c r="TRG167" s="733"/>
      <c r="TRH167" s="733"/>
      <c r="TRI167" s="733"/>
      <c r="TRJ167" s="733"/>
      <c r="TRK167" s="733"/>
      <c r="TRL167" s="733"/>
      <c r="TRM167" s="733"/>
      <c r="TRN167" s="733"/>
      <c r="TRO167" s="733"/>
      <c r="TRP167" s="733"/>
      <c r="TRQ167" s="733"/>
      <c r="TRR167" s="733"/>
      <c r="TRS167" s="733"/>
      <c r="TRT167" s="733"/>
      <c r="TRU167" s="733"/>
      <c r="TRV167" s="733"/>
      <c r="TRW167" s="733"/>
      <c r="TRX167" s="733"/>
      <c r="TRY167" s="733"/>
      <c r="TRZ167" s="733"/>
      <c r="TSA167" s="733"/>
      <c r="TSB167" s="733"/>
      <c r="TSC167" s="733"/>
      <c r="TSD167" s="733"/>
      <c r="TSE167" s="733"/>
      <c r="TSF167" s="733"/>
      <c r="TSG167" s="733"/>
      <c r="TSH167" s="733"/>
      <c r="TSI167" s="733"/>
      <c r="TSJ167" s="733"/>
      <c r="TSK167" s="733"/>
      <c r="TSL167" s="733"/>
      <c r="TSM167" s="733"/>
      <c r="TSN167" s="733"/>
      <c r="TSO167" s="733"/>
      <c r="TSP167" s="733"/>
      <c r="TSQ167" s="733"/>
      <c r="TSR167" s="733"/>
      <c r="TSS167" s="733"/>
      <c r="TST167" s="733"/>
      <c r="TSU167" s="733"/>
      <c r="TSV167" s="733"/>
      <c r="TSW167" s="733"/>
      <c r="TSX167" s="733"/>
      <c r="TSY167" s="733"/>
      <c r="TSZ167" s="733"/>
      <c r="TTA167" s="733"/>
      <c r="TTB167" s="733"/>
      <c r="TTC167" s="733"/>
      <c r="TTD167" s="733"/>
      <c r="TTE167" s="733"/>
      <c r="TTF167" s="733"/>
      <c r="TTG167" s="733"/>
      <c r="TTH167" s="733"/>
      <c r="TTI167" s="733"/>
      <c r="TTJ167" s="733"/>
      <c r="TTK167" s="733"/>
      <c r="TTL167" s="733"/>
      <c r="TTM167" s="733"/>
      <c r="TTN167" s="733"/>
      <c r="TTO167" s="733"/>
      <c r="TTP167" s="733"/>
      <c r="TTQ167" s="733"/>
      <c r="TTR167" s="733"/>
      <c r="TTS167" s="733"/>
      <c r="TTT167" s="733"/>
      <c r="TTU167" s="733"/>
      <c r="TTV167" s="733"/>
      <c r="TTW167" s="733"/>
      <c r="TTX167" s="733"/>
      <c r="TTY167" s="733"/>
      <c r="TTZ167" s="733"/>
      <c r="TUA167" s="733"/>
      <c r="TUB167" s="733"/>
      <c r="TUC167" s="733"/>
      <c r="TUD167" s="733"/>
      <c r="TUE167" s="733"/>
      <c r="TUF167" s="733"/>
      <c r="TUG167" s="733"/>
      <c r="TUH167" s="733"/>
      <c r="TUI167" s="733"/>
      <c r="TUJ167" s="733"/>
      <c r="TUK167" s="733"/>
      <c r="TUL167" s="733"/>
      <c r="TUM167" s="733"/>
      <c r="TUN167" s="733"/>
      <c r="TUO167" s="733"/>
      <c r="TUP167" s="733"/>
      <c r="TUQ167" s="733"/>
      <c r="TUR167" s="733"/>
      <c r="TUS167" s="733"/>
      <c r="TUT167" s="733"/>
      <c r="TUU167" s="733"/>
      <c r="TUV167" s="733"/>
      <c r="TUW167" s="733"/>
      <c r="TUX167" s="733"/>
      <c r="TUY167" s="733"/>
      <c r="TUZ167" s="733"/>
      <c r="TVA167" s="733"/>
      <c r="TVB167" s="733"/>
      <c r="TVC167" s="733"/>
      <c r="TVD167" s="733"/>
      <c r="TVE167" s="733"/>
      <c r="TVF167" s="733"/>
      <c r="TVG167" s="733"/>
      <c r="TVH167" s="733"/>
      <c r="TVI167" s="733"/>
      <c r="TVJ167" s="733"/>
      <c r="TVK167" s="733"/>
      <c r="TVL167" s="733"/>
      <c r="TVM167" s="733"/>
      <c r="TVN167" s="733"/>
      <c r="TVO167" s="733"/>
      <c r="TVP167" s="733"/>
      <c r="TVQ167" s="733"/>
      <c r="TVR167" s="733"/>
      <c r="TVS167" s="733"/>
      <c r="TVT167" s="733"/>
      <c r="TVU167" s="733"/>
      <c r="TVV167" s="733"/>
      <c r="TVW167" s="733"/>
      <c r="TVX167" s="733"/>
      <c r="TVY167" s="733"/>
      <c r="TVZ167" s="733"/>
      <c r="TWA167" s="733"/>
      <c r="TWB167" s="733"/>
      <c r="TWC167" s="733"/>
      <c r="TWD167" s="733"/>
      <c r="TWE167" s="733"/>
      <c r="TWF167" s="733"/>
      <c r="TWG167" s="733"/>
      <c r="TWH167" s="733"/>
      <c r="TWI167" s="733"/>
      <c r="TWJ167" s="733"/>
      <c r="TWK167" s="733"/>
      <c r="TWL167" s="733"/>
      <c r="TWM167" s="733"/>
      <c r="TWN167" s="733"/>
      <c r="TWO167" s="733"/>
      <c r="TWP167" s="733"/>
      <c r="TWQ167" s="733"/>
      <c r="TWR167" s="733"/>
      <c r="TWS167" s="733"/>
      <c r="TWT167" s="733"/>
      <c r="TWU167" s="733"/>
      <c r="TWV167" s="733"/>
      <c r="TWW167" s="733"/>
      <c r="TWX167" s="733"/>
      <c r="TWY167" s="733"/>
      <c r="TWZ167" s="733"/>
      <c r="TXA167" s="733"/>
      <c r="TXB167" s="733"/>
      <c r="TXC167" s="733"/>
      <c r="TXD167" s="733"/>
      <c r="TXE167" s="733"/>
      <c r="TXF167" s="733"/>
      <c r="TXG167" s="733"/>
      <c r="TXH167" s="733"/>
      <c r="TXI167" s="733"/>
      <c r="TXJ167" s="733"/>
      <c r="TXK167" s="733"/>
      <c r="TXL167" s="733"/>
      <c r="TXM167" s="733"/>
      <c r="TXN167" s="733"/>
      <c r="TXO167" s="733"/>
      <c r="TXP167" s="733"/>
      <c r="TXQ167" s="733"/>
      <c r="TXR167" s="733"/>
      <c r="TXS167" s="733"/>
      <c r="TXT167" s="733"/>
      <c r="TXU167" s="733"/>
      <c r="TXV167" s="733"/>
      <c r="TXW167" s="733"/>
      <c r="TXX167" s="733"/>
      <c r="TXY167" s="733"/>
      <c r="TXZ167" s="733"/>
      <c r="TYA167" s="733"/>
      <c r="TYB167" s="733"/>
      <c r="TYC167" s="733"/>
      <c r="TYD167" s="733"/>
      <c r="TYE167" s="733"/>
      <c r="TYF167" s="733"/>
      <c r="TYG167" s="733"/>
      <c r="TYH167" s="733"/>
      <c r="TYI167" s="733"/>
      <c r="TYJ167" s="733"/>
      <c r="TYK167" s="733"/>
      <c r="TYL167" s="733"/>
      <c r="TYM167" s="733"/>
      <c r="TYN167" s="733"/>
      <c r="TYO167" s="733"/>
      <c r="TYP167" s="733"/>
      <c r="TYQ167" s="733"/>
      <c r="TYR167" s="733"/>
      <c r="TYS167" s="733"/>
      <c r="TYT167" s="733"/>
      <c r="TYU167" s="733"/>
      <c r="TYV167" s="733"/>
      <c r="TYW167" s="733"/>
      <c r="TYX167" s="733"/>
      <c r="TYY167" s="733"/>
      <c r="TYZ167" s="733"/>
      <c r="TZA167" s="733"/>
      <c r="TZB167" s="733"/>
      <c r="TZC167" s="733"/>
      <c r="TZD167" s="733"/>
      <c r="TZE167" s="733"/>
      <c r="TZF167" s="733"/>
      <c r="TZG167" s="733"/>
      <c r="TZH167" s="733"/>
      <c r="TZI167" s="733"/>
      <c r="TZJ167" s="733"/>
      <c r="TZK167" s="733"/>
      <c r="TZL167" s="733"/>
      <c r="TZM167" s="733"/>
      <c r="TZN167" s="733"/>
      <c r="TZO167" s="733"/>
      <c r="TZP167" s="733"/>
      <c r="TZQ167" s="733"/>
      <c r="TZR167" s="733"/>
      <c r="TZS167" s="733"/>
      <c r="TZT167" s="733"/>
      <c r="TZU167" s="733"/>
      <c r="TZV167" s="733"/>
      <c r="TZW167" s="733"/>
      <c r="TZX167" s="733"/>
      <c r="TZY167" s="733"/>
      <c r="TZZ167" s="733"/>
      <c r="UAA167" s="733"/>
      <c r="UAB167" s="733"/>
      <c r="UAC167" s="733"/>
      <c r="UAD167" s="733"/>
      <c r="UAE167" s="733"/>
      <c r="UAF167" s="733"/>
      <c r="UAG167" s="733"/>
      <c r="UAH167" s="733"/>
      <c r="UAI167" s="733"/>
      <c r="UAJ167" s="733"/>
      <c r="UAK167" s="733"/>
      <c r="UAL167" s="733"/>
      <c r="UAM167" s="733"/>
      <c r="UAN167" s="733"/>
      <c r="UAO167" s="733"/>
      <c r="UAP167" s="733"/>
      <c r="UAQ167" s="733"/>
      <c r="UAR167" s="733"/>
      <c r="UAS167" s="733"/>
      <c r="UAT167" s="733"/>
      <c r="UAU167" s="733"/>
      <c r="UAV167" s="733"/>
      <c r="UAW167" s="733"/>
      <c r="UAX167" s="733"/>
      <c r="UAY167" s="733"/>
      <c r="UAZ167" s="733"/>
      <c r="UBA167" s="733"/>
      <c r="UBB167" s="733"/>
      <c r="UBC167" s="733"/>
      <c r="UBD167" s="733"/>
      <c r="UBE167" s="733"/>
      <c r="UBF167" s="733"/>
      <c r="UBG167" s="733"/>
      <c r="UBH167" s="733"/>
      <c r="UBI167" s="733"/>
      <c r="UBJ167" s="733"/>
      <c r="UBK167" s="733"/>
      <c r="UBL167" s="733"/>
      <c r="UBM167" s="733"/>
      <c r="UBN167" s="733"/>
      <c r="UBO167" s="733"/>
      <c r="UBP167" s="733"/>
      <c r="UBQ167" s="733"/>
      <c r="UBR167" s="733"/>
      <c r="UBS167" s="733"/>
      <c r="UBT167" s="733"/>
      <c r="UBU167" s="733"/>
      <c r="UBV167" s="733"/>
      <c r="UBW167" s="733"/>
      <c r="UBX167" s="733"/>
      <c r="UBY167" s="733"/>
      <c r="UBZ167" s="733"/>
      <c r="UCA167" s="733"/>
      <c r="UCB167" s="733"/>
      <c r="UCC167" s="733"/>
      <c r="UCD167" s="733"/>
      <c r="UCE167" s="733"/>
      <c r="UCF167" s="733"/>
      <c r="UCG167" s="733"/>
      <c r="UCH167" s="733"/>
      <c r="UCI167" s="733"/>
      <c r="UCJ167" s="733"/>
      <c r="UCK167" s="733"/>
      <c r="UCL167" s="733"/>
      <c r="UCM167" s="733"/>
      <c r="UCN167" s="733"/>
      <c r="UCO167" s="733"/>
      <c r="UCP167" s="733"/>
      <c r="UCQ167" s="733"/>
      <c r="UCR167" s="733"/>
      <c r="UCS167" s="733"/>
      <c r="UCT167" s="733"/>
      <c r="UCU167" s="733"/>
      <c r="UCV167" s="733"/>
      <c r="UCW167" s="733"/>
      <c r="UCX167" s="733"/>
      <c r="UCY167" s="733"/>
      <c r="UCZ167" s="733"/>
      <c r="UDA167" s="733"/>
      <c r="UDB167" s="733"/>
      <c r="UDC167" s="733"/>
      <c r="UDD167" s="733"/>
      <c r="UDE167" s="733"/>
      <c r="UDF167" s="733"/>
      <c r="UDG167" s="733"/>
      <c r="UDH167" s="733"/>
      <c r="UDI167" s="733"/>
      <c r="UDJ167" s="733"/>
      <c r="UDK167" s="733"/>
      <c r="UDL167" s="733"/>
      <c r="UDM167" s="733"/>
      <c r="UDN167" s="733"/>
      <c r="UDO167" s="733"/>
      <c r="UDP167" s="733"/>
      <c r="UDQ167" s="733"/>
      <c r="UDR167" s="733"/>
      <c r="UDS167" s="733"/>
      <c r="UDT167" s="733"/>
      <c r="UDU167" s="733"/>
      <c r="UDV167" s="733"/>
      <c r="UDW167" s="733"/>
      <c r="UDX167" s="733"/>
      <c r="UDY167" s="733"/>
      <c r="UDZ167" s="733"/>
      <c r="UEA167" s="733"/>
      <c r="UEB167" s="733"/>
      <c r="UEC167" s="733"/>
      <c r="UED167" s="733"/>
      <c r="UEE167" s="733"/>
      <c r="UEF167" s="733"/>
      <c r="UEG167" s="733"/>
      <c r="UEH167" s="733"/>
      <c r="UEI167" s="733"/>
      <c r="UEJ167" s="733"/>
      <c r="UEK167" s="733"/>
      <c r="UEL167" s="733"/>
      <c r="UEM167" s="733"/>
      <c r="UEN167" s="733"/>
      <c r="UEO167" s="733"/>
      <c r="UEP167" s="733"/>
      <c r="UEQ167" s="733"/>
      <c r="UER167" s="733"/>
      <c r="UES167" s="733"/>
      <c r="UET167" s="733"/>
      <c r="UEU167" s="733"/>
      <c r="UEV167" s="733"/>
      <c r="UEW167" s="733"/>
      <c r="UEX167" s="733"/>
      <c r="UEY167" s="733"/>
      <c r="UEZ167" s="733"/>
      <c r="UFA167" s="733"/>
      <c r="UFB167" s="733"/>
      <c r="UFC167" s="733"/>
      <c r="UFD167" s="733"/>
      <c r="UFE167" s="733"/>
      <c r="UFF167" s="733"/>
      <c r="UFG167" s="733"/>
      <c r="UFH167" s="733"/>
      <c r="UFI167" s="733"/>
      <c r="UFJ167" s="733"/>
      <c r="UFK167" s="733"/>
      <c r="UFL167" s="733"/>
      <c r="UFM167" s="733"/>
      <c r="UFN167" s="733"/>
      <c r="UFO167" s="733"/>
      <c r="UFP167" s="733"/>
      <c r="UFQ167" s="733"/>
      <c r="UFR167" s="733"/>
      <c r="UFS167" s="733"/>
      <c r="UFT167" s="733"/>
      <c r="UFU167" s="733"/>
      <c r="UFV167" s="733"/>
      <c r="UFW167" s="733"/>
      <c r="UFX167" s="733"/>
      <c r="UFY167" s="733"/>
      <c r="UFZ167" s="733"/>
      <c r="UGA167" s="733"/>
      <c r="UGB167" s="733"/>
      <c r="UGC167" s="733"/>
      <c r="UGD167" s="733"/>
      <c r="UGE167" s="733"/>
      <c r="UGF167" s="733"/>
      <c r="UGG167" s="733"/>
      <c r="UGH167" s="733"/>
      <c r="UGI167" s="733"/>
      <c r="UGJ167" s="733"/>
      <c r="UGK167" s="733"/>
      <c r="UGL167" s="733"/>
      <c r="UGM167" s="733"/>
      <c r="UGN167" s="733"/>
      <c r="UGO167" s="733"/>
      <c r="UGP167" s="733"/>
      <c r="UGQ167" s="733"/>
      <c r="UGR167" s="733"/>
      <c r="UGS167" s="733"/>
      <c r="UGT167" s="733"/>
      <c r="UGU167" s="733"/>
      <c r="UGV167" s="733"/>
      <c r="UGW167" s="733"/>
      <c r="UGX167" s="733"/>
      <c r="UGY167" s="733"/>
      <c r="UGZ167" s="733"/>
      <c r="UHA167" s="733"/>
      <c r="UHB167" s="733"/>
      <c r="UHC167" s="733"/>
      <c r="UHD167" s="733"/>
      <c r="UHE167" s="733"/>
      <c r="UHF167" s="733"/>
      <c r="UHG167" s="733"/>
      <c r="UHH167" s="733"/>
      <c r="UHI167" s="733"/>
      <c r="UHJ167" s="733"/>
      <c r="UHK167" s="733"/>
      <c r="UHL167" s="733"/>
      <c r="UHM167" s="733"/>
      <c r="UHN167" s="733"/>
      <c r="UHO167" s="733"/>
      <c r="UHP167" s="733"/>
      <c r="UHQ167" s="733"/>
      <c r="UHR167" s="733"/>
      <c r="UHS167" s="733"/>
      <c r="UHT167" s="733"/>
      <c r="UHU167" s="733"/>
      <c r="UHV167" s="733"/>
      <c r="UHW167" s="733"/>
      <c r="UHX167" s="733"/>
      <c r="UHY167" s="733"/>
      <c r="UHZ167" s="733"/>
      <c r="UIA167" s="733"/>
      <c r="UIB167" s="733"/>
      <c r="UIC167" s="733"/>
      <c r="UID167" s="733"/>
      <c r="UIE167" s="733"/>
      <c r="UIF167" s="733"/>
      <c r="UIG167" s="733"/>
      <c r="UIH167" s="733"/>
      <c r="UII167" s="733"/>
      <c r="UIJ167" s="733"/>
      <c r="UIK167" s="733"/>
      <c r="UIL167" s="733"/>
      <c r="UIM167" s="733"/>
      <c r="UIN167" s="733"/>
      <c r="UIO167" s="733"/>
      <c r="UIP167" s="733"/>
      <c r="UIQ167" s="733"/>
      <c r="UIR167" s="733"/>
      <c r="UIS167" s="733"/>
      <c r="UIT167" s="733"/>
      <c r="UIU167" s="733"/>
      <c r="UIV167" s="733"/>
      <c r="UIW167" s="733"/>
      <c r="UIX167" s="733"/>
      <c r="UIY167" s="733"/>
      <c r="UIZ167" s="733"/>
      <c r="UJA167" s="733"/>
      <c r="UJB167" s="733"/>
      <c r="UJC167" s="733"/>
      <c r="UJD167" s="733"/>
      <c r="UJE167" s="733"/>
      <c r="UJF167" s="733"/>
      <c r="UJG167" s="733"/>
      <c r="UJH167" s="733"/>
      <c r="UJI167" s="733"/>
      <c r="UJJ167" s="733"/>
      <c r="UJK167" s="733"/>
      <c r="UJL167" s="733"/>
      <c r="UJM167" s="733"/>
      <c r="UJN167" s="733"/>
      <c r="UJO167" s="733"/>
      <c r="UJP167" s="733"/>
      <c r="UJQ167" s="733"/>
      <c r="UJR167" s="733"/>
      <c r="UJS167" s="733"/>
      <c r="UJT167" s="733"/>
      <c r="UJU167" s="733"/>
      <c r="UJV167" s="733"/>
      <c r="UJW167" s="733"/>
      <c r="UJX167" s="733"/>
      <c r="UJY167" s="733"/>
      <c r="UJZ167" s="733"/>
      <c r="UKA167" s="733"/>
      <c r="UKB167" s="733"/>
      <c r="UKC167" s="733"/>
      <c r="UKD167" s="733"/>
      <c r="UKE167" s="733"/>
      <c r="UKF167" s="733"/>
      <c r="UKG167" s="733"/>
      <c r="UKH167" s="733"/>
      <c r="UKI167" s="733"/>
      <c r="UKJ167" s="733"/>
      <c r="UKK167" s="733"/>
      <c r="UKL167" s="733"/>
      <c r="UKM167" s="733"/>
      <c r="UKN167" s="733"/>
      <c r="UKO167" s="733"/>
      <c r="UKP167" s="733"/>
      <c r="UKQ167" s="733"/>
      <c r="UKR167" s="733"/>
      <c r="UKS167" s="733"/>
      <c r="UKT167" s="733"/>
      <c r="UKU167" s="733"/>
      <c r="UKV167" s="733"/>
      <c r="UKW167" s="733"/>
      <c r="UKX167" s="733"/>
      <c r="UKY167" s="733"/>
      <c r="UKZ167" s="733"/>
      <c r="ULA167" s="733"/>
      <c r="ULB167" s="733"/>
      <c r="ULC167" s="733"/>
      <c r="ULD167" s="733"/>
      <c r="ULE167" s="733"/>
      <c r="ULF167" s="733"/>
      <c r="ULG167" s="733"/>
      <c r="ULH167" s="733"/>
      <c r="ULI167" s="733"/>
      <c r="ULJ167" s="733"/>
      <c r="ULK167" s="733"/>
      <c r="ULL167" s="733"/>
      <c r="ULM167" s="733"/>
      <c r="ULN167" s="733"/>
      <c r="ULO167" s="733"/>
      <c r="ULP167" s="733"/>
      <c r="ULQ167" s="733"/>
      <c r="ULR167" s="733"/>
      <c r="ULS167" s="733"/>
      <c r="ULT167" s="733"/>
      <c r="ULU167" s="733"/>
      <c r="ULV167" s="733"/>
      <c r="ULW167" s="733"/>
      <c r="ULX167" s="733"/>
      <c r="ULY167" s="733"/>
      <c r="ULZ167" s="733"/>
      <c r="UMA167" s="733"/>
      <c r="UMB167" s="733"/>
      <c r="UMC167" s="733"/>
      <c r="UMD167" s="733"/>
      <c r="UME167" s="733"/>
      <c r="UMF167" s="733"/>
      <c r="UMG167" s="733"/>
      <c r="UMH167" s="733"/>
      <c r="UMI167" s="733"/>
      <c r="UMJ167" s="733"/>
      <c r="UMK167" s="733"/>
      <c r="UML167" s="733"/>
      <c r="UMM167" s="733"/>
      <c r="UMN167" s="733"/>
      <c r="UMO167" s="733"/>
      <c r="UMP167" s="733"/>
      <c r="UMQ167" s="733"/>
      <c r="UMR167" s="733"/>
      <c r="UMS167" s="733"/>
      <c r="UMT167" s="733"/>
      <c r="UMU167" s="733"/>
      <c r="UMV167" s="733"/>
      <c r="UMW167" s="733"/>
      <c r="UMX167" s="733"/>
      <c r="UMY167" s="733"/>
      <c r="UMZ167" s="733"/>
      <c r="UNA167" s="733"/>
      <c r="UNB167" s="733"/>
      <c r="UNC167" s="733"/>
      <c r="UND167" s="733"/>
      <c r="UNE167" s="733"/>
      <c r="UNF167" s="733"/>
      <c r="UNG167" s="733"/>
      <c r="UNH167" s="733"/>
      <c r="UNI167" s="733"/>
      <c r="UNJ167" s="733"/>
      <c r="UNK167" s="733"/>
      <c r="UNL167" s="733"/>
      <c r="UNM167" s="733"/>
      <c r="UNN167" s="733"/>
      <c r="UNO167" s="733"/>
      <c r="UNP167" s="733"/>
      <c r="UNQ167" s="733"/>
      <c r="UNR167" s="733"/>
      <c r="UNS167" s="733"/>
      <c r="UNT167" s="733"/>
      <c r="UNU167" s="733"/>
      <c r="UNV167" s="733"/>
      <c r="UNW167" s="733"/>
      <c r="UNX167" s="733"/>
      <c r="UNY167" s="733"/>
      <c r="UNZ167" s="733"/>
      <c r="UOA167" s="733"/>
      <c r="UOB167" s="733"/>
      <c r="UOC167" s="733"/>
      <c r="UOD167" s="733"/>
      <c r="UOE167" s="733"/>
      <c r="UOF167" s="733"/>
      <c r="UOG167" s="733"/>
      <c r="UOH167" s="733"/>
      <c r="UOI167" s="733"/>
      <c r="UOJ167" s="733"/>
      <c r="UOK167" s="733"/>
      <c r="UOL167" s="733"/>
      <c r="UOM167" s="733"/>
      <c r="UON167" s="733"/>
      <c r="UOO167" s="733"/>
      <c r="UOP167" s="733"/>
      <c r="UOQ167" s="733"/>
      <c r="UOR167" s="733"/>
      <c r="UOS167" s="733"/>
      <c r="UOT167" s="733"/>
      <c r="UOU167" s="733"/>
      <c r="UOV167" s="733"/>
      <c r="UOW167" s="733"/>
      <c r="UOX167" s="733"/>
      <c r="UOY167" s="733"/>
      <c r="UOZ167" s="733"/>
      <c r="UPA167" s="733"/>
      <c r="UPB167" s="733"/>
      <c r="UPC167" s="733"/>
      <c r="UPD167" s="733"/>
      <c r="UPE167" s="733"/>
      <c r="UPF167" s="733"/>
      <c r="UPG167" s="733"/>
      <c r="UPH167" s="733"/>
      <c r="UPI167" s="733"/>
      <c r="UPJ167" s="733"/>
      <c r="UPK167" s="733"/>
      <c r="UPL167" s="733"/>
      <c r="UPM167" s="733"/>
      <c r="UPN167" s="733"/>
      <c r="UPO167" s="733"/>
      <c r="UPP167" s="733"/>
      <c r="UPQ167" s="733"/>
      <c r="UPR167" s="733"/>
      <c r="UPS167" s="733"/>
      <c r="UPT167" s="733"/>
      <c r="UPU167" s="733"/>
      <c r="UPV167" s="733"/>
      <c r="UPW167" s="733"/>
      <c r="UPX167" s="733"/>
      <c r="UPY167" s="733"/>
      <c r="UPZ167" s="733"/>
      <c r="UQA167" s="733"/>
      <c r="UQB167" s="733"/>
      <c r="UQC167" s="733"/>
      <c r="UQD167" s="733"/>
      <c r="UQE167" s="733"/>
      <c r="UQF167" s="733"/>
      <c r="UQG167" s="733"/>
      <c r="UQH167" s="733"/>
      <c r="UQI167" s="733"/>
      <c r="UQJ167" s="733"/>
      <c r="UQK167" s="733"/>
      <c r="UQL167" s="733"/>
      <c r="UQM167" s="733"/>
      <c r="UQN167" s="733"/>
      <c r="UQO167" s="733"/>
      <c r="UQP167" s="733"/>
      <c r="UQQ167" s="733"/>
      <c r="UQR167" s="733"/>
      <c r="UQS167" s="733"/>
      <c r="UQT167" s="733"/>
      <c r="UQU167" s="733"/>
      <c r="UQV167" s="733"/>
      <c r="UQW167" s="733"/>
      <c r="UQX167" s="733"/>
      <c r="UQY167" s="733"/>
      <c r="UQZ167" s="733"/>
      <c r="URA167" s="733"/>
      <c r="URB167" s="733"/>
      <c r="URC167" s="733"/>
      <c r="URD167" s="733"/>
      <c r="URE167" s="733"/>
      <c r="URF167" s="733"/>
      <c r="URG167" s="733"/>
      <c r="URH167" s="733"/>
      <c r="URI167" s="733"/>
      <c r="URJ167" s="733"/>
      <c r="URK167" s="733"/>
      <c r="URL167" s="733"/>
      <c r="URM167" s="733"/>
      <c r="URN167" s="733"/>
      <c r="URO167" s="733"/>
      <c r="URP167" s="733"/>
      <c r="URQ167" s="733"/>
      <c r="URR167" s="733"/>
      <c r="URS167" s="733"/>
      <c r="URT167" s="733"/>
      <c r="URU167" s="733"/>
      <c r="URV167" s="733"/>
      <c r="URW167" s="733"/>
      <c r="URX167" s="733"/>
      <c r="URY167" s="733"/>
      <c r="URZ167" s="733"/>
      <c r="USA167" s="733"/>
      <c r="USB167" s="733"/>
      <c r="USC167" s="733"/>
      <c r="USD167" s="733"/>
      <c r="USE167" s="733"/>
      <c r="USF167" s="733"/>
      <c r="USG167" s="733"/>
      <c r="USH167" s="733"/>
      <c r="USI167" s="733"/>
      <c r="USJ167" s="733"/>
      <c r="USK167" s="733"/>
      <c r="USL167" s="733"/>
      <c r="USM167" s="733"/>
      <c r="USN167" s="733"/>
      <c r="USO167" s="733"/>
      <c r="USP167" s="733"/>
      <c r="USQ167" s="733"/>
      <c r="USR167" s="733"/>
      <c r="USS167" s="733"/>
      <c r="UST167" s="733"/>
      <c r="USU167" s="733"/>
      <c r="USV167" s="733"/>
      <c r="USW167" s="733"/>
      <c r="USX167" s="733"/>
      <c r="USY167" s="733"/>
      <c r="USZ167" s="733"/>
      <c r="UTA167" s="733"/>
      <c r="UTB167" s="733"/>
      <c r="UTC167" s="733"/>
      <c r="UTD167" s="733"/>
      <c r="UTE167" s="733"/>
      <c r="UTF167" s="733"/>
      <c r="UTG167" s="733"/>
      <c r="UTH167" s="733"/>
      <c r="UTI167" s="733"/>
      <c r="UTJ167" s="733"/>
      <c r="UTK167" s="733"/>
      <c r="UTL167" s="733"/>
      <c r="UTM167" s="733"/>
      <c r="UTN167" s="733"/>
      <c r="UTO167" s="733"/>
      <c r="UTP167" s="733"/>
      <c r="UTQ167" s="733"/>
      <c r="UTR167" s="733"/>
      <c r="UTS167" s="733"/>
      <c r="UTT167" s="733"/>
      <c r="UTU167" s="733"/>
      <c r="UTV167" s="733"/>
      <c r="UTW167" s="733"/>
      <c r="UTX167" s="733"/>
      <c r="UTY167" s="733"/>
      <c r="UTZ167" s="733"/>
      <c r="UUA167" s="733"/>
      <c r="UUB167" s="733"/>
      <c r="UUC167" s="733"/>
      <c r="UUD167" s="733"/>
      <c r="UUE167" s="733"/>
      <c r="UUF167" s="733"/>
      <c r="UUG167" s="733"/>
      <c r="UUH167" s="733"/>
      <c r="UUI167" s="733"/>
      <c r="UUJ167" s="733"/>
      <c r="UUK167" s="733"/>
      <c r="UUL167" s="733"/>
      <c r="UUM167" s="733"/>
      <c r="UUN167" s="733"/>
      <c r="UUO167" s="733"/>
      <c r="UUP167" s="733"/>
      <c r="UUQ167" s="733"/>
      <c r="UUR167" s="733"/>
      <c r="UUS167" s="733"/>
      <c r="UUT167" s="733"/>
      <c r="UUU167" s="733"/>
      <c r="UUV167" s="733"/>
      <c r="UUW167" s="733"/>
      <c r="UUX167" s="733"/>
      <c r="UUY167" s="733"/>
      <c r="UUZ167" s="733"/>
      <c r="UVA167" s="733"/>
      <c r="UVB167" s="733"/>
      <c r="UVC167" s="733"/>
      <c r="UVD167" s="733"/>
      <c r="UVE167" s="733"/>
      <c r="UVF167" s="733"/>
      <c r="UVG167" s="733"/>
      <c r="UVH167" s="733"/>
      <c r="UVI167" s="733"/>
      <c r="UVJ167" s="733"/>
      <c r="UVK167" s="733"/>
      <c r="UVL167" s="733"/>
      <c r="UVM167" s="733"/>
      <c r="UVN167" s="733"/>
      <c r="UVO167" s="733"/>
      <c r="UVP167" s="733"/>
      <c r="UVQ167" s="733"/>
      <c r="UVR167" s="733"/>
      <c r="UVS167" s="733"/>
      <c r="UVT167" s="733"/>
      <c r="UVU167" s="733"/>
      <c r="UVV167" s="733"/>
      <c r="UVW167" s="733"/>
      <c r="UVX167" s="733"/>
      <c r="UVY167" s="733"/>
      <c r="UVZ167" s="733"/>
      <c r="UWA167" s="733"/>
      <c r="UWB167" s="733"/>
      <c r="UWC167" s="733"/>
      <c r="UWD167" s="733"/>
      <c r="UWE167" s="733"/>
      <c r="UWF167" s="733"/>
      <c r="UWG167" s="733"/>
      <c r="UWH167" s="733"/>
      <c r="UWI167" s="733"/>
      <c r="UWJ167" s="733"/>
      <c r="UWK167" s="733"/>
      <c r="UWL167" s="733"/>
      <c r="UWM167" s="733"/>
      <c r="UWN167" s="733"/>
      <c r="UWO167" s="733"/>
      <c r="UWP167" s="733"/>
      <c r="UWQ167" s="733"/>
      <c r="UWR167" s="733"/>
      <c r="UWS167" s="733"/>
      <c r="UWT167" s="733"/>
      <c r="UWU167" s="733"/>
      <c r="UWV167" s="733"/>
      <c r="UWW167" s="733"/>
      <c r="UWX167" s="733"/>
      <c r="UWY167" s="733"/>
      <c r="UWZ167" s="733"/>
      <c r="UXA167" s="733"/>
      <c r="UXB167" s="733"/>
      <c r="UXC167" s="733"/>
      <c r="UXD167" s="733"/>
      <c r="UXE167" s="733"/>
      <c r="UXF167" s="733"/>
      <c r="UXG167" s="733"/>
      <c r="UXH167" s="733"/>
      <c r="UXI167" s="733"/>
      <c r="UXJ167" s="733"/>
      <c r="UXK167" s="733"/>
      <c r="UXL167" s="733"/>
      <c r="UXM167" s="733"/>
      <c r="UXN167" s="733"/>
      <c r="UXO167" s="733"/>
      <c r="UXP167" s="733"/>
      <c r="UXQ167" s="733"/>
      <c r="UXR167" s="733"/>
      <c r="UXS167" s="733"/>
      <c r="UXT167" s="733"/>
      <c r="UXU167" s="733"/>
      <c r="UXV167" s="733"/>
      <c r="UXW167" s="733"/>
      <c r="UXX167" s="733"/>
      <c r="UXY167" s="733"/>
      <c r="UXZ167" s="733"/>
      <c r="UYA167" s="733"/>
      <c r="UYB167" s="733"/>
      <c r="UYC167" s="733"/>
      <c r="UYD167" s="733"/>
      <c r="UYE167" s="733"/>
      <c r="UYF167" s="733"/>
      <c r="UYG167" s="733"/>
      <c r="UYH167" s="733"/>
      <c r="UYI167" s="733"/>
      <c r="UYJ167" s="733"/>
      <c r="UYK167" s="733"/>
      <c r="UYL167" s="733"/>
      <c r="UYM167" s="733"/>
      <c r="UYN167" s="733"/>
      <c r="UYO167" s="733"/>
      <c r="UYP167" s="733"/>
      <c r="UYQ167" s="733"/>
      <c r="UYR167" s="733"/>
      <c r="UYS167" s="733"/>
      <c r="UYT167" s="733"/>
      <c r="UYU167" s="733"/>
      <c r="UYV167" s="733"/>
      <c r="UYW167" s="733"/>
      <c r="UYX167" s="733"/>
      <c r="UYY167" s="733"/>
      <c r="UYZ167" s="733"/>
      <c r="UZA167" s="733"/>
      <c r="UZB167" s="733"/>
      <c r="UZC167" s="733"/>
      <c r="UZD167" s="733"/>
      <c r="UZE167" s="733"/>
      <c r="UZF167" s="733"/>
      <c r="UZG167" s="733"/>
      <c r="UZH167" s="733"/>
      <c r="UZI167" s="733"/>
      <c r="UZJ167" s="733"/>
      <c r="UZK167" s="733"/>
      <c r="UZL167" s="733"/>
      <c r="UZM167" s="733"/>
      <c r="UZN167" s="733"/>
      <c r="UZO167" s="733"/>
      <c r="UZP167" s="733"/>
      <c r="UZQ167" s="733"/>
      <c r="UZR167" s="733"/>
      <c r="UZS167" s="733"/>
      <c r="UZT167" s="733"/>
      <c r="UZU167" s="733"/>
      <c r="UZV167" s="733"/>
      <c r="UZW167" s="733"/>
      <c r="UZX167" s="733"/>
      <c r="UZY167" s="733"/>
      <c r="UZZ167" s="733"/>
      <c r="VAA167" s="733"/>
      <c r="VAB167" s="733"/>
      <c r="VAC167" s="733"/>
      <c r="VAD167" s="733"/>
      <c r="VAE167" s="733"/>
      <c r="VAF167" s="733"/>
      <c r="VAG167" s="733"/>
      <c r="VAH167" s="733"/>
      <c r="VAI167" s="733"/>
      <c r="VAJ167" s="733"/>
      <c r="VAK167" s="733"/>
      <c r="VAL167" s="733"/>
      <c r="VAM167" s="733"/>
      <c r="VAN167" s="733"/>
      <c r="VAO167" s="733"/>
      <c r="VAP167" s="733"/>
      <c r="VAQ167" s="733"/>
      <c r="VAR167" s="733"/>
      <c r="VAS167" s="733"/>
      <c r="VAT167" s="733"/>
      <c r="VAU167" s="733"/>
      <c r="VAV167" s="733"/>
      <c r="VAW167" s="733"/>
      <c r="VAX167" s="733"/>
      <c r="VAY167" s="733"/>
      <c r="VAZ167" s="733"/>
      <c r="VBA167" s="733"/>
      <c r="VBB167" s="733"/>
      <c r="VBC167" s="733"/>
      <c r="VBD167" s="733"/>
      <c r="VBE167" s="733"/>
      <c r="VBF167" s="733"/>
      <c r="VBG167" s="733"/>
      <c r="VBH167" s="733"/>
      <c r="VBI167" s="733"/>
      <c r="VBJ167" s="733"/>
      <c r="VBK167" s="733"/>
      <c r="VBL167" s="733"/>
      <c r="VBM167" s="733"/>
      <c r="VBN167" s="733"/>
      <c r="VBO167" s="733"/>
      <c r="VBP167" s="733"/>
      <c r="VBQ167" s="733"/>
      <c r="VBR167" s="733"/>
      <c r="VBS167" s="733"/>
      <c r="VBT167" s="733"/>
      <c r="VBU167" s="733"/>
      <c r="VBV167" s="733"/>
      <c r="VBW167" s="733"/>
      <c r="VBX167" s="733"/>
      <c r="VBY167" s="733"/>
      <c r="VBZ167" s="733"/>
      <c r="VCA167" s="733"/>
      <c r="VCB167" s="733"/>
      <c r="VCC167" s="733"/>
      <c r="VCD167" s="733"/>
      <c r="VCE167" s="733"/>
      <c r="VCF167" s="733"/>
      <c r="VCG167" s="733"/>
      <c r="VCH167" s="733"/>
      <c r="VCI167" s="733"/>
      <c r="VCJ167" s="733"/>
      <c r="VCK167" s="733"/>
      <c r="VCL167" s="733"/>
      <c r="VCM167" s="733"/>
      <c r="VCN167" s="733"/>
      <c r="VCO167" s="733"/>
      <c r="VCP167" s="733"/>
      <c r="VCQ167" s="733"/>
      <c r="VCR167" s="733"/>
      <c r="VCS167" s="733"/>
      <c r="VCT167" s="733"/>
      <c r="VCU167" s="733"/>
      <c r="VCV167" s="733"/>
      <c r="VCW167" s="733"/>
      <c r="VCX167" s="733"/>
      <c r="VCY167" s="733"/>
      <c r="VCZ167" s="733"/>
      <c r="VDA167" s="733"/>
      <c r="VDB167" s="733"/>
      <c r="VDC167" s="733"/>
      <c r="VDD167" s="733"/>
      <c r="VDE167" s="733"/>
      <c r="VDF167" s="733"/>
      <c r="VDG167" s="733"/>
      <c r="VDH167" s="733"/>
      <c r="VDI167" s="733"/>
      <c r="VDJ167" s="733"/>
      <c r="VDK167" s="733"/>
      <c r="VDL167" s="733"/>
      <c r="VDM167" s="733"/>
      <c r="VDN167" s="733"/>
      <c r="VDO167" s="733"/>
      <c r="VDP167" s="733"/>
      <c r="VDQ167" s="733"/>
      <c r="VDR167" s="733"/>
      <c r="VDS167" s="733"/>
      <c r="VDT167" s="733"/>
      <c r="VDU167" s="733"/>
      <c r="VDV167" s="733"/>
      <c r="VDW167" s="733"/>
      <c r="VDX167" s="733"/>
      <c r="VDY167" s="733"/>
      <c r="VDZ167" s="733"/>
      <c r="VEA167" s="733"/>
      <c r="VEB167" s="733"/>
      <c r="VEC167" s="733"/>
      <c r="VED167" s="733"/>
      <c r="VEE167" s="733"/>
      <c r="VEF167" s="733"/>
      <c r="VEG167" s="733"/>
      <c r="VEH167" s="733"/>
      <c r="VEI167" s="733"/>
      <c r="VEJ167" s="733"/>
      <c r="VEK167" s="733"/>
      <c r="VEL167" s="733"/>
      <c r="VEM167" s="733"/>
      <c r="VEN167" s="733"/>
      <c r="VEO167" s="733"/>
      <c r="VEP167" s="733"/>
      <c r="VEQ167" s="733"/>
      <c r="VER167" s="733"/>
      <c r="VES167" s="733"/>
      <c r="VET167" s="733"/>
      <c r="VEU167" s="733"/>
      <c r="VEV167" s="733"/>
      <c r="VEW167" s="733"/>
      <c r="VEX167" s="733"/>
      <c r="VEY167" s="733"/>
      <c r="VEZ167" s="733"/>
      <c r="VFA167" s="733"/>
      <c r="VFB167" s="733"/>
      <c r="VFC167" s="733"/>
      <c r="VFD167" s="733"/>
      <c r="VFE167" s="733"/>
      <c r="VFF167" s="733"/>
      <c r="VFG167" s="733"/>
      <c r="VFH167" s="733"/>
      <c r="VFI167" s="733"/>
      <c r="VFJ167" s="733"/>
      <c r="VFK167" s="733"/>
      <c r="VFL167" s="733"/>
      <c r="VFM167" s="733"/>
      <c r="VFN167" s="733"/>
      <c r="VFO167" s="733"/>
      <c r="VFP167" s="733"/>
      <c r="VFQ167" s="733"/>
      <c r="VFR167" s="733"/>
      <c r="VFS167" s="733"/>
      <c r="VFT167" s="733"/>
      <c r="VFU167" s="733"/>
      <c r="VFV167" s="733"/>
      <c r="VFW167" s="733"/>
      <c r="VFX167" s="733"/>
      <c r="VFY167" s="733"/>
      <c r="VFZ167" s="733"/>
      <c r="VGA167" s="733"/>
      <c r="VGB167" s="733"/>
      <c r="VGC167" s="733"/>
      <c r="VGD167" s="733"/>
      <c r="VGE167" s="733"/>
      <c r="VGF167" s="733"/>
      <c r="VGG167" s="733"/>
      <c r="VGH167" s="733"/>
      <c r="VGI167" s="733"/>
      <c r="VGJ167" s="733"/>
      <c r="VGK167" s="733"/>
      <c r="VGL167" s="733"/>
      <c r="VGM167" s="733"/>
      <c r="VGN167" s="733"/>
      <c r="VGO167" s="733"/>
      <c r="VGP167" s="733"/>
      <c r="VGQ167" s="733"/>
      <c r="VGR167" s="733"/>
      <c r="VGS167" s="733"/>
      <c r="VGT167" s="733"/>
      <c r="VGU167" s="733"/>
      <c r="VGV167" s="733"/>
      <c r="VGW167" s="733"/>
      <c r="VGX167" s="733"/>
      <c r="VGY167" s="733"/>
      <c r="VGZ167" s="733"/>
      <c r="VHA167" s="733"/>
      <c r="VHB167" s="733"/>
      <c r="VHC167" s="733"/>
      <c r="VHD167" s="733"/>
      <c r="VHE167" s="733"/>
      <c r="VHF167" s="733"/>
      <c r="VHG167" s="733"/>
      <c r="VHH167" s="733"/>
      <c r="VHI167" s="733"/>
      <c r="VHJ167" s="733"/>
      <c r="VHK167" s="733"/>
      <c r="VHL167" s="733"/>
      <c r="VHM167" s="733"/>
      <c r="VHN167" s="733"/>
      <c r="VHO167" s="733"/>
      <c r="VHP167" s="733"/>
      <c r="VHQ167" s="733"/>
      <c r="VHR167" s="733"/>
      <c r="VHS167" s="733"/>
      <c r="VHT167" s="733"/>
      <c r="VHU167" s="733"/>
      <c r="VHV167" s="733"/>
      <c r="VHW167" s="733"/>
      <c r="VHX167" s="733"/>
      <c r="VHY167" s="733"/>
      <c r="VHZ167" s="733"/>
      <c r="VIA167" s="733"/>
      <c r="VIB167" s="733"/>
      <c r="VIC167" s="733"/>
      <c r="VID167" s="733"/>
      <c r="VIE167" s="733"/>
      <c r="VIF167" s="733"/>
      <c r="VIG167" s="733"/>
      <c r="VIH167" s="733"/>
      <c r="VII167" s="733"/>
      <c r="VIJ167" s="733"/>
      <c r="VIK167" s="733"/>
      <c r="VIL167" s="733"/>
      <c r="VIM167" s="733"/>
      <c r="VIN167" s="733"/>
      <c r="VIO167" s="733"/>
      <c r="VIP167" s="733"/>
      <c r="VIQ167" s="733"/>
      <c r="VIR167" s="733"/>
      <c r="VIS167" s="733"/>
      <c r="VIT167" s="733"/>
      <c r="VIU167" s="733"/>
      <c r="VIV167" s="733"/>
      <c r="VIW167" s="733"/>
      <c r="VIX167" s="733"/>
      <c r="VIY167" s="733"/>
      <c r="VIZ167" s="733"/>
      <c r="VJA167" s="733"/>
      <c r="VJB167" s="733"/>
      <c r="VJC167" s="733"/>
      <c r="VJD167" s="733"/>
      <c r="VJE167" s="733"/>
      <c r="VJF167" s="733"/>
      <c r="VJG167" s="733"/>
      <c r="VJH167" s="733"/>
      <c r="VJI167" s="733"/>
      <c r="VJJ167" s="733"/>
      <c r="VJK167" s="733"/>
      <c r="VJL167" s="733"/>
      <c r="VJM167" s="733"/>
      <c r="VJN167" s="733"/>
      <c r="VJO167" s="733"/>
      <c r="VJP167" s="733"/>
      <c r="VJQ167" s="733"/>
      <c r="VJR167" s="733"/>
      <c r="VJS167" s="733"/>
      <c r="VJT167" s="733"/>
      <c r="VJU167" s="733"/>
      <c r="VJV167" s="733"/>
      <c r="VJW167" s="733"/>
      <c r="VJX167" s="733"/>
      <c r="VJY167" s="733"/>
      <c r="VJZ167" s="733"/>
      <c r="VKA167" s="733"/>
      <c r="VKB167" s="733"/>
      <c r="VKC167" s="733"/>
      <c r="VKD167" s="733"/>
      <c r="VKE167" s="733"/>
      <c r="VKF167" s="733"/>
      <c r="VKG167" s="733"/>
      <c r="VKH167" s="733"/>
      <c r="VKI167" s="733"/>
      <c r="VKJ167" s="733"/>
      <c r="VKK167" s="733"/>
      <c r="VKL167" s="733"/>
      <c r="VKM167" s="733"/>
      <c r="VKN167" s="733"/>
      <c r="VKO167" s="733"/>
      <c r="VKP167" s="733"/>
      <c r="VKQ167" s="733"/>
      <c r="VKR167" s="733"/>
      <c r="VKS167" s="733"/>
      <c r="VKT167" s="733"/>
      <c r="VKU167" s="733"/>
      <c r="VKV167" s="733"/>
      <c r="VKW167" s="733"/>
      <c r="VKX167" s="733"/>
      <c r="VKY167" s="733"/>
      <c r="VKZ167" s="733"/>
      <c r="VLA167" s="733"/>
      <c r="VLB167" s="733"/>
      <c r="VLC167" s="733"/>
      <c r="VLD167" s="733"/>
      <c r="VLE167" s="733"/>
      <c r="VLF167" s="733"/>
      <c r="VLG167" s="733"/>
      <c r="VLH167" s="733"/>
      <c r="VLI167" s="733"/>
      <c r="VLJ167" s="733"/>
      <c r="VLK167" s="733"/>
      <c r="VLL167" s="733"/>
      <c r="VLM167" s="733"/>
      <c r="VLN167" s="733"/>
      <c r="VLO167" s="733"/>
      <c r="VLP167" s="733"/>
      <c r="VLQ167" s="733"/>
      <c r="VLR167" s="733"/>
      <c r="VLS167" s="733"/>
      <c r="VLT167" s="733"/>
      <c r="VLU167" s="733"/>
      <c r="VLV167" s="733"/>
      <c r="VLW167" s="733"/>
      <c r="VLX167" s="733"/>
      <c r="VLY167" s="733"/>
      <c r="VLZ167" s="733"/>
      <c r="VMA167" s="733"/>
      <c r="VMB167" s="733"/>
      <c r="VMC167" s="733"/>
      <c r="VMD167" s="733"/>
      <c r="VME167" s="733"/>
      <c r="VMF167" s="733"/>
      <c r="VMG167" s="733"/>
      <c r="VMH167" s="733"/>
      <c r="VMI167" s="733"/>
      <c r="VMJ167" s="733"/>
      <c r="VMK167" s="733"/>
      <c r="VML167" s="733"/>
      <c r="VMM167" s="733"/>
      <c r="VMN167" s="733"/>
      <c r="VMO167" s="733"/>
      <c r="VMP167" s="733"/>
      <c r="VMQ167" s="733"/>
      <c r="VMR167" s="733"/>
      <c r="VMS167" s="733"/>
      <c r="VMT167" s="733"/>
      <c r="VMU167" s="733"/>
      <c r="VMV167" s="733"/>
      <c r="VMW167" s="733"/>
      <c r="VMX167" s="733"/>
      <c r="VMY167" s="733"/>
      <c r="VMZ167" s="733"/>
      <c r="VNA167" s="733"/>
      <c r="VNB167" s="733"/>
      <c r="VNC167" s="733"/>
      <c r="VND167" s="733"/>
      <c r="VNE167" s="733"/>
      <c r="VNF167" s="733"/>
      <c r="VNG167" s="733"/>
      <c r="VNH167" s="733"/>
      <c r="VNI167" s="733"/>
      <c r="VNJ167" s="733"/>
      <c r="VNK167" s="733"/>
      <c r="VNL167" s="733"/>
      <c r="VNM167" s="733"/>
      <c r="VNN167" s="733"/>
      <c r="VNO167" s="733"/>
      <c r="VNP167" s="733"/>
      <c r="VNQ167" s="733"/>
      <c r="VNR167" s="733"/>
      <c r="VNS167" s="733"/>
      <c r="VNT167" s="733"/>
      <c r="VNU167" s="733"/>
      <c r="VNV167" s="733"/>
      <c r="VNW167" s="733"/>
      <c r="VNX167" s="733"/>
      <c r="VNY167" s="733"/>
      <c r="VNZ167" s="733"/>
      <c r="VOA167" s="733"/>
      <c r="VOB167" s="733"/>
      <c r="VOC167" s="733"/>
      <c r="VOD167" s="733"/>
      <c r="VOE167" s="733"/>
      <c r="VOF167" s="733"/>
      <c r="VOG167" s="733"/>
      <c r="VOH167" s="733"/>
      <c r="VOI167" s="733"/>
      <c r="VOJ167" s="733"/>
      <c r="VOK167" s="733"/>
      <c r="VOL167" s="733"/>
      <c r="VOM167" s="733"/>
      <c r="VON167" s="733"/>
      <c r="VOO167" s="733"/>
      <c r="VOP167" s="733"/>
      <c r="VOQ167" s="733"/>
      <c r="VOR167" s="733"/>
      <c r="VOS167" s="733"/>
      <c r="VOT167" s="733"/>
      <c r="VOU167" s="733"/>
      <c r="VOV167" s="733"/>
      <c r="VOW167" s="733"/>
      <c r="VOX167" s="733"/>
      <c r="VOY167" s="733"/>
      <c r="VOZ167" s="733"/>
      <c r="VPA167" s="733"/>
      <c r="VPB167" s="733"/>
      <c r="VPC167" s="733"/>
      <c r="VPD167" s="733"/>
      <c r="VPE167" s="733"/>
      <c r="VPF167" s="733"/>
      <c r="VPG167" s="733"/>
      <c r="VPH167" s="733"/>
      <c r="VPI167" s="733"/>
      <c r="VPJ167" s="733"/>
      <c r="VPK167" s="733"/>
      <c r="VPL167" s="733"/>
      <c r="VPM167" s="733"/>
      <c r="VPN167" s="733"/>
      <c r="VPO167" s="733"/>
      <c r="VPP167" s="733"/>
      <c r="VPQ167" s="733"/>
      <c r="VPR167" s="733"/>
      <c r="VPS167" s="733"/>
      <c r="VPT167" s="733"/>
      <c r="VPU167" s="733"/>
      <c r="VPV167" s="733"/>
      <c r="VPW167" s="733"/>
      <c r="VPX167" s="733"/>
      <c r="VPY167" s="733"/>
      <c r="VPZ167" s="733"/>
      <c r="VQA167" s="733"/>
      <c r="VQB167" s="733"/>
      <c r="VQC167" s="733"/>
      <c r="VQD167" s="733"/>
      <c r="VQE167" s="733"/>
      <c r="VQF167" s="733"/>
      <c r="VQG167" s="733"/>
      <c r="VQH167" s="733"/>
      <c r="VQI167" s="733"/>
      <c r="VQJ167" s="733"/>
      <c r="VQK167" s="733"/>
      <c r="VQL167" s="733"/>
      <c r="VQM167" s="733"/>
      <c r="VQN167" s="733"/>
      <c r="VQO167" s="733"/>
      <c r="VQP167" s="733"/>
      <c r="VQQ167" s="733"/>
      <c r="VQR167" s="733"/>
      <c r="VQS167" s="733"/>
      <c r="VQT167" s="733"/>
      <c r="VQU167" s="733"/>
      <c r="VQV167" s="733"/>
      <c r="VQW167" s="733"/>
      <c r="VQX167" s="733"/>
      <c r="VQY167" s="733"/>
      <c r="VQZ167" s="733"/>
      <c r="VRA167" s="733"/>
      <c r="VRB167" s="733"/>
      <c r="VRC167" s="733"/>
      <c r="VRD167" s="733"/>
      <c r="VRE167" s="733"/>
      <c r="VRF167" s="733"/>
      <c r="VRG167" s="733"/>
      <c r="VRH167" s="733"/>
      <c r="VRI167" s="733"/>
      <c r="VRJ167" s="733"/>
      <c r="VRK167" s="733"/>
      <c r="VRL167" s="733"/>
      <c r="VRM167" s="733"/>
      <c r="VRN167" s="733"/>
      <c r="VRO167" s="733"/>
      <c r="VRP167" s="733"/>
      <c r="VRQ167" s="733"/>
      <c r="VRR167" s="733"/>
      <c r="VRS167" s="733"/>
      <c r="VRT167" s="733"/>
      <c r="VRU167" s="733"/>
      <c r="VRV167" s="733"/>
      <c r="VRW167" s="733"/>
      <c r="VRX167" s="733"/>
      <c r="VRY167" s="733"/>
      <c r="VRZ167" s="733"/>
      <c r="VSA167" s="733"/>
      <c r="VSB167" s="733"/>
      <c r="VSC167" s="733"/>
      <c r="VSD167" s="733"/>
      <c r="VSE167" s="733"/>
      <c r="VSF167" s="733"/>
      <c r="VSG167" s="733"/>
      <c r="VSH167" s="733"/>
      <c r="VSI167" s="733"/>
      <c r="VSJ167" s="733"/>
      <c r="VSK167" s="733"/>
      <c r="VSL167" s="733"/>
      <c r="VSM167" s="733"/>
      <c r="VSN167" s="733"/>
      <c r="VSO167" s="733"/>
      <c r="VSP167" s="733"/>
      <c r="VSQ167" s="733"/>
      <c r="VSR167" s="733"/>
      <c r="VSS167" s="733"/>
      <c r="VST167" s="733"/>
      <c r="VSU167" s="733"/>
      <c r="VSV167" s="733"/>
      <c r="VSW167" s="733"/>
      <c r="VSX167" s="733"/>
      <c r="VSY167" s="733"/>
      <c r="VSZ167" s="733"/>
      <c r="VTA167" s="733"/>
      <c r="VTB167" s="733"/>
      <c r="VTC167" s="733"/>
      <c r="VTD167" s="733"/>
      <c r="VTE167" s="733"/>
      <c r="VTF167" s="733"/>
      <c r="VTG167" s="733"/>
      <c r="VTH167" s="733"/>
      <c r="VTI167" s="733"/>
      <c r="VTJ167" s="733"/>
      <c r="VTK167" s="733"/>
      <c r="VTL167" s="733"/>
      <c r="VTM167" s="733"/>
      <c r="VTN167" s="733"/>
      <c r="VTO167" s="733"/>
      <c r="VTP167" s="733"/>
      <c r="VTQ167" s="733"/>
      <c r="VTR167" s="733"/>
      <c r="VTS167" s="733"/>
      <c r="VTT167" s="733"/>
      <c r="VTU167" s="733"/>
      <c r="VTV167" s="733"/>
      <c r="VTW167" s="733"/>
      <c r="VTX167" s="733"/>
      <c r="VTY167" s="733"/>
      <c r="VTZ167" s="733"/>
      <c r="VUA167" s="733"/>
      <c r="VUB167" s="733"/>
      <c r="VUC167" s="733"/>
      <c r="VUD167" s="733"/>
      <c r="VUE167" s="733"/>
      <c r="VUF167" s="733"/>
      <c r="VUG167" s="733"/>
      <c r="VUH167" s="733"/>
      <c r="VUI167" s="733"/>
      <c r="VUJ167" s="733"/>
      <c r="VUK167" s="733"/>
      <c r="VUL167" s="733"/>
      <c r="VUM167" s="733"/>
      <c r="VUN167" s="733"/>
      <c r="VUO167" s="733"/>
      <c r="VUP167" s="733"/>
      <c r="VUQ167" s="733"/>
      <c r="VUR167" s="733"/>
      <c r="VUS167" s="733"/>
      <c r="VUT167" s="733"/>
      <c r="VUU167" s="733"/>
      <c r="VUV167" s="733"/>
      <c r="VUW167" s="733"/>
      <c r="VUX167" s="733"/>
      <c r="VUY167" s="733"/>
      <c r="VUZ167" s="733"/>
      <c r="VVA167" s="733"/>
      <c r="VVB167" s="733"/>
      <c r="VVC167" s="733"/>
      <c r="VVD167" s="733"/>
      <c r="VVE167" s="733"/>
      <c r="VVF167" s="733"/>
      <c r="VVG167" s="733"/>
      <c r="VVH167" s="733"/>
      <c r="VVI167" s="733"/>
      <c r="VVJ167" s="733"/>
      <c r="VVK167" s="733"/>
      <c r="VVL167" s="733"/>
      <c r="VVM167" s="733"/>
      <c r="VVN167" s="733"/>
      <c r="VVO167" s="733"/>
      <c r="VVP167" s="733"/>
      <c r="VVQ167" s="733"/>
      <c r="VVR167" s="733"/>
      <c r="VVS167" s="733"/>
      <c r="VVT167" s="733"/>
      <c r="VVU167" s="733"/>
      <c r="VVV167" s="733"/>
      <c r="VVW167" s="733"/>
      <c r="VVX167" s="733"/>
      <c r="VVY167" s="733"/>
      <c r="VVZ167" s="733"/>
      <c r="VWA167" s="733"/>
      <c r="VWB167" s="733"/>
      <c r="VWC167" s="733"/>
      <c r="VWD167" s="733"/>
      <c r="VWE167" s="733"/>
      <c r="VWF167" s="733"/>
      <c r="VWG167" s="733"/>
      <c r="VWH167" s="733"/>
      <c r="VWI167" s="733"/>
      <c r="VWJ167" s="733"/>
      <c r="VWK167" s="733"/>
      <c r="VWL167" s="733"/>
      <c r="VWM167" s="733"/>
      <c r="VWN167" s="733"/>
      <c r="VWO167" s="733"/>
      <c r="VWP167" s="733"/>
      <c r="VWQ167" s="733"/>
      <c r="VWR167" s="733"/>
      <c r="VWS167" s="733"/>
      <c r="VWT167" s="733"/>
      <c r="VWU167" s="733"/>
      <c r="VWV167" s="733"/>
      <c r="VWW167" s="733"/>
      <c r="VWX167" s="733"/>
      <c r="VWY167" s="733"/>
      <c r="VWZ167" s="733"/>
      <c r="VXA167" s="733"/>
      <c r="VXB167" s="733"/>
      <c r="VXC167" s="733"/>
      <c r="VXD167" s="733"/>
      <c r="VXE167" s="733"/>
      <c r="VXF167" s="733"/>
      <c r="VXG167" s="733"/>
      <c r="VXH167" s="733"/>
      <c r="VXI167" s="733"/>
      <c r="VXJ167" s="733"/>
      <c r="VXK167" s="733"/>
      <c r="VXL167" s="733"/>
      <c r="VXM167" s="733"/>
      <c r="VXN167" s="733"/>
      <c r="VXO167" s="733"/>
      <c r="VXP167" s="733"/>
      <c r="VXQ167" s="733"/>
      <c r="VXR167" s="733"/>
      <c r="VXS167" s="733"/>
      <c r="VXT167" s="733"/>
      <c r="VXU167" s="733"/>
      <c r="VXV167" s="733"/>
      <c r="VXW167" s="733"/>
      <c r="VXX167" s="733"/>
      <c r="VXY167" s="733"/>
      <c r="VXZ167" s="733"/>
      <c r="VYA167" s="733"/>
      <c r="VYB167" s="733"/>
      <c r="VYC167" s="733"/>
      <c r="VYD167" s="733"/>
      <c r="VYE167" s="733"/>
      <c r="VYF167" s="733"/>
      <c r="VYG167" s="733"/>
      <c r="VYH167" s="733"/>
      <c r="VYI167" s="733"/>
      <c r="VYJ167" s="733"/>
      <c r="VYK167" s="733"/>
      <c r="VYL167" s="733"/>
      <c r="VYM167" s="733"/>
      <c r="VYN167" s="733"/>
      <c r="VYO167" s="733"/>
      <c r="VYP167" s="733"/>
      <c r="VYQ167" s="733"/>
      <c r="VYR167" s="733"/>
      <c r="VYS167" s="733"/>
      <c r="VYT167" s="733"/>
      <c r="VYU167" s="733"/>
      <c r="VYV167" s="733"/>
      <c r="VYW167" s="733"/>
      <c r="VYX167" s="733"/>
      <c r="VYY167" s="733"/>
      <c r="VYZ167" s="733"/>
      <c r="VZA167" s="733"/>
      <c r="VZB167" s="733"/>
      <c r="VZC167" s="733"/>
      <c r="VZD167" s="733"/>
      <c r="VZE167" s="733"/>
      <c r="VZF167" s="733"/>
      <c r="VZG167" s="733"/>
      <c r="VZH167" s="733"/>
      <c r="VZI167" s="733"/>
      <c r="VZJ167" s="733"/>
      <c r="VZK167" s="733"/>
      <c r="VZL167" s="733"/>
      <c r="VZM167" s="733"/>
      <c r="VZN167" s="733"/>
      <c r="VZO167" s="733"/>
      <c r="VZP167" s="733"/>
      <c r="VZQ167" s="733"/>
      <c r="VZR167" s="733"/>
      <c r="VZS167" s="733"/>
      <c r="VZT167" s="733"/>
      <c r="VZU167" s="733"/>
      <c r="VZV167" s="733"/>
      <c r="VZW167" s="733"/>
      <c r="VZX167" s="733"/>
      <c r="VZY167" s="733"/>
      <c r="VZZ167" s="733"/>
      <c r="WAA167" s="733"/>
      <c r="WAB167" s="733"/>
      <c r="WAC167" s="733"/>
      <c r="WAD167" s="733"/>
      <c r="WAE167" s="733"/>
      <c r="WAF167" s="733"/>
      <c r="WAG167" s="733"/>
      <c r="WAH167" s="733"/>
      <c r="WAI167" s="733"/>
      <c r="WAJ167" s="733"/>
      <c r="WAK167" s="733"/>
      <c r="WAL167" s="733"/>
      <c r="WAM167" s="733"/>
      <c r="WAN167" s="733"/>
      <c r="WAO167" s="733"/>
      <c r="WAP167" s="733"/>
      <c r="WAQ167" s="733"/>
      <c r="WAR167" s="733"/>
      <c r="WAS167" s="733"/>
      <c r="WAT167" s="733"/>
      <c r="WAU167" s="733"/>
      <c r="WAV167" s="733"/>
      <c r="WAW167" s="733"/>
      <c r="WAX167" s="733"/>
      <c r="WAY167" s="733"/>
      <c r="WAZ167" s="733"/>
      <c r="WBA167" s="733"/>
      <c r="WBB167" s="733"/>
      <c r="WBC167" s="733"/>
      <c r="WBD167" s="733"/>
      <c r="WBE167" s="733"/>
      <c r="WBF167" s="733"/>
      <c r="WBG167" s="733"/>
      <c r="WBH167" s="733"/>
      <c r="WBI167" s="733"/>
      <c r="WBJ167" s="733"/>
      <c r="WBK167" s="733"/>
      <c r="WBL167" s="733"/>
      <c r="WBM167" s="733"/>
      <c r="WBN167" s="733"/>
      <c r="WBO167" s="733"/>
      <c r="WBP167" s="733"/>
      <c r="WBQ167" s="733"/>
      <c r="WBR167" s="733"/>
      <c r="WBS167" s="733"/>
      <c r="WBT167" s="733"/>
      <c r="WBU167" s="733"/>
      <c r="WBV167" s="733"/>
      <c r="WBW167" s="733"/>
      <c r="WBX167" s="733"/>
      <c r="WBY167" s="733"/>
      <c r="WBZ167" s="733"/>
      <c r="WCA167" s="733"/>
      <c r="WCB167" s="733"/>
      <c r="WCC167" s="733"/>
      <c r="WCD167" s="733"/>
      <c r="WCE167" s="733"/>
      <c r="WCF167" s="733"/>
      <c r="WCG167" s="733"/>
      <c r="WCH167" s="733"/>
      <c r="WCI167" s="733"/>
      <c r="WCJ167" s="733"/>
      <c r="WCK167" s="733"/>
      <c r="WCL167" s="733"/>
      <c r="WCM167" s="733"/>
      <c r="WCN167" s="733"/>
      <c r="WCO167" s="733"/>
      <c r="WCP167" s="733"/>
      <c r="WCQ167" s="733"/>
      <c r="WCR167" s="733"/>
      <c r="WCS167" s="733"/>
      <c r="WCT167" s="733"/>
      <c r="WCU167" s="733"/>
      <c r="WCV167" s="733"/>
      <c r="WCW167" s="733"/>
      <c r="WCX167" s="733"/>
      <c r="WCY167" s="733"/>
      <c r="WCZ167" s="733"/>
      <c r="WDA167" s="733"/>
      <c r="WDB167" s="733"/>
      <c r="WDC167" s="733"/>
      <c r="WDD167" s="733"/>
      <c r="WDE167" s="733"/>
      <c r="WDF167" s="733"/>
      <c r="WDG167" s="733"/>
      <c r="WDH167" s="733"/>
      <c r="WDI167" s="733"/>
      <c r="WDJ167" s="733"/>
      <c r="WDK167" s="733"/>
      <c r="WDL167" s="733"/>
      <c r="WDM167" s="733"/>
      <c r="WDN167" s="733"/>
      <c r="WDO167" s="733"/>
      <c r="WDP167" s="733"/>
      <c r="WDQ167" s="733"/>
      <c r="WDR167" s="733"/>
      <c r="WDS167" s="733"/>
      <c r="WDT167" s="733"/>
      <c r="WDU167" s="733"/>
      <c r="WDV167" s="733"/>
      <c r="WDW167" s="733"/>
      <c r="WDX167" s="733"/>
      <c r="WDY167" s="733"/>
      <c r="WDZ167" s="733"/>
      <c r="WEA167" s="733"/>
      <c r="WEB167" s="733"/>
      <c r="WEC167" s="733"/>
      <c r="WED167" s="733"/>
      <c r="WEE167" s="733"/>
      <c r="WEF167" s="733"/>
      <c r="WEG167" s="733"/>
      <c r="WEH167" s="733"/>
      <c r="WEI167" s="733"/>
      <c r="WEJ167" s="733"/>
      <c r="WEK167" s="733"/>
      <c r="WEL167" s="733"/>
      <c r="WEM167" s="733"/>
      <c r="WEN167" s="733"/>
      <c r="WEO167" s="733"/>
      <c r="WEP167" s="733"/>
      <c r="WEQ167" s="733"/>
      <c r="WER167" s="733"/>
      <c r="WES167" s="733"/>
      <c r="WET167" s="733"/>
      <c r="WEU167" s="733"/>
      <c r="WEV167" s="733"/>
      <c r="WEW167" s="733"/>
      <c r="WEX167" s="733"/>
      <c r="WEY167" s="733"/>
      <c r="WEZ167" s="733"/>
      <c r="WFA167" s="733"/>
      <c r="WFB167" s="733"/>
      <c r="WFC167" s="733"/>
      <c r="WFD167" s="733"/>
      <c r="WFE167" s="733"/>
      <c r="WFF167" s="733"/>
      <c r="WFG167" s="733"/>
      <c r="WFH167" s="733"/>
      <c r="WFI167" s="733"/>
      <c r="WFJ167" s="733"/>
      <c r="WFK167" s="733"/>
      <c r="WFL167" s="733"/>
      <c r="WFM167" s="733"/>
      <c r="WFN167" s="733"/>
      <c r="WFO167" s="733"/>
      <c r="WFP167" s="733"/>
      <c r="WFQ167" s="733"/>
      <c r="WFR167" s="733"/>
      <c r="WFS167" s="733"/>
      <c r="WFT167" s="733"/>
      <c r="WFU167" s="733"/>
      <c r="WFV167" s="733"/>
      <c r="WFW167" s="733"/>
      <c r="WFX167" s="733"/>
      <c r="WFY167" s="733"/>
      <c r="WFZ167" s="733"/>
      <c r="WGA167" s="733"/>
      <c r="WGB167" s="733"/>
      <c r="WGC167" s="733"/>
      <c r="WGD167" s="733"/>
      <c r="WGE167" s="733"/>
      <c r="WGF167" s="733"/>
      <c r="WGG167" s="733"/>
      <c r="WGH167" s="733"/>
      <c r="WGI167" s="733"/>
      <c r="WGJ167" s="733"/>
      <c r="WGK167" s="733"/>
      <c r="WGL167" s="733"/>
      <c r="WGM167" s="733"/>
      <c r="WGN167" s="733"/>
      <c r="WGO167" s="733"/>
      <c r="WGP167" s="733"/>
      <c r="WGQ167" s="733"/>
      <c r="WGR167" s="733"/>
      <c r="WGS167" s="733"/>
      <c r="WGT167" s="733"/>
      <c r="WGU167" s="733"/>
      <c r="WGV167" s="733"/>
      <c r="WGW167" s="733"/>
      <c r="WGX167" s="733"/>
      <c r="WGY167" s="733"/>
      <c r="WGZ167" s="733"/>
      <c r="WHA167" s="733"/>
      <c r="WHB167" s="733"/>
      <c r="WHC167" s="733"/>
      <c r="WHD167" s="733"/>
      <c r="WHE167" s="733"/>
      <c r="WHF167" s="733"/>
      <c r="WHG167" s="733"/>
      <c r="WHH167" s="733"/>
      <c r="WHI167" s="733"/>
      <c r="WHJ167" s="733"/>
      <c r="WHK167" s="733"/>
      <c r="WHL167" s="733"/>
      <c r="WHM167" s="733"/>
      <c r="WHN167" s="733"/>
      <c r="WHO167" s="733"/>
      <c r="WHP167" s="733"/>
      <c r="WHQ167" s="733"/>
      <c r="WHR167" s="733"/>
      <c r="WHS167" s="733"/>
      <c r="WHT167" s="733"/>
      <c r="WHU167" s="733"/>
      <c r="WHV167" s="733"/>
      <c r="WHW167" s="733"/>
      <c r="WHX167" s="733"/>
      <c r="WHY167" s="733"/>
      <c r="WHZ167" s="733"/>
      <c r="WIA167" s="733"/>
      <c r="WIB167" s="733"/>
      <c r="WIC167" s="733"/>
      <c r="WID167" s="733"/>
      <c r="WIE167" s="733"/>
      <c r="WIF167" s="733"/>
      <c r="WIG167" s="733"/>
      <c r="WIH167" s="733"/>
      <c r="WII167" s="733"/>
      <c r="WIJ167" s="733"/>
      <c r="WIK167" s="733"/>
      <c r="WIL167" s="733"/>
      <c r="WIM167" s="733"/>
      <c r="WIN167" s="733"/>
      <c r="WIO167" s="733"/>
      <c r="WIP167" s="733"/>
      <c r="WIQ167" s="733"/>
      <c r="WIR167" s="733"/>
      <c r="WIS167" s="733"/>
      <c r="WIT167" s="733"/>
      <c r="WIU167" s="733"/>
      <c r="WIV167" s="733"/>
      <c r="WIW167" s="733"/>
      <c r="WIX167" s="733"/>
      <c r="WIY167" s="733"/>
      <c r="WIZ167" s="733"/>
      <c r="WJA167" s="733"/>
      <c r="WJB167" s="733"/>
      <c r="WJC167" s="733"/>
      <c r="WJD167" s="733"/>
      <c r="WJE167" s="733"/>
      <c r="WJF167" s="733"/>
      <c r="WJG167" s="733"/>
      <c r="WJH167" s="733"/>
      <c r="WJI167" s="733"/>
      <c r="WJJ167" s="733"/>
      <c r="WJK167" s="733"/>
      <c r="WJL167" s="733"/>
      <c r="WJM167" s="733"/>
      <c r="WJN167" s="733"/>
      <c r="WJO167" s="733"/>
      <c r="WJP167" s="733"/>
      <c r="WJQ167" s="733"/>
      <c r="WJR167" s="733"/>
      <c r="WJS167" s="733"/>
      <c r="WJT167" s="733"/>
      <c r="WJU167" s="733"/>
      <c r="WJV167" s="733"/>
      <c r="WJW167" s="733"/>
      <c r="WJX167" s="733"/>
      <c r="WJY167" s="733"/>
      <c r="WJZ167" s="733"/>
      <c r="WKA167" s="733"/>
      <c r="WKB167" s="733"/>
      <c r="WKC167" s="733"/>
      <c r="WKD167" s="733"/>
      <c r="WKE167" s="733"/>
      <c r="WKF167" s="733"/>
      <c r="WKG167" s="733"/>
      <c r="WKH167" s="733"/>
      <c r="WKI167" s="733"/>
      <c r="WKJ167" s="733"/>
      <c r="WKK167" s="733"/>
      <c r="WKL167" s="733"/>
      <c r="WKM167" s="733"/>
      <c r="WKN167" s="733"/>
      <c r="WKO167" s="733"/>
      <c r="WKP167" s="733"/>
      <c r="WKQ167" s="733"/>
      <c r="WKR167" s="733"/>
      <c r="WKS167" s="733"/>
      <c r="WKT167" s="733"/>
      <c r="WKU167" s="733"/>
      <c r="WKV167" s="733"/>
      <c r="WKW167" s="733"/>
      <c r="WKX167" s="733"/>
      <c r="WKY167" s="733"/>
      <c r="WKZ167" s="733"/>
      <c r="WLA167" s="733"/>
      <c r="WLB167" s="733"/>
      <c r="WLC167" s="733"/>
      <c r="WLD167" s="733"/>
      <c r="WLE167" s="733"/>
      <c r="WLF167" s="733"/>
      <c r="WLG167" s="733"/>
      <c r="WLH167" s="733"/>
      <c r="WLI167" s="733"/>
      <c r="WLJ167" s="733"/>
      <c r="WLK167" s="733"/>
      <c r="WLL167" s="733"/>
      <c r="WLM167" s="733"/>
      <c r="WLN167" s="733"/>
      <c r="WLO167" s="733"/>
      <c r="WLP167" s="733"/>
      <c r="WLQ167" s="733"/>
      <c r="WLR167" s="733"/>
      <c r="WLS167" s="733"/>
      <c r="WLT167" s="733"/>
      <c r="WLU167" s="733"/>
      <c r="WLV167" s="733"/>
      <c r="WLW167" s="733"/>
      <c r="WLX167" s="733"/>
      <c r="WLY167" s="733"/>
      <c r="WLZ167" s="733"/>
      <c r="WMA167" s="733"/>
      <c r="WMB167" s="733"/>
      <c r="WMC167" s="733"/>
      <c r="WMD167" s="733"/>
      <c r="WME167" s="733"/>
      <c r="WMF167" s="733"/>
      <c r="WMG167" s="733"/>
      <c r="WMH167" s="733"/>
      <c r="WMI167" s="733"/>
      <c r="WMJ167" s="733"/>
      <c r="WMK167" s="733"/>
      <c r="WML167" s="733"/>
      <c r="WMM167" s="733"/>
      <c r="WMN167" s="733"/>
      <c r="WMO167" s="733"/>
      <c r="WMP167" s="733"/>
      <c r="WMQ167" s="733"/>
      <c r="WMR167" s="733"/>
      <c r="WMS167" s="733"/>
      <c r="WMT167" s="733"/>
      <c r="WMU167" s="733"/>
      <c r="WMV167" s="733"/>
      <c r="WMW167" s="733"/>
      <c r="WMX167" s="733"/>
      <c r="WMY167" s="733"/>
      <c r="WMZ167" s="733"/>
      <c r="WNA167" s="733"/>
      <c r="WNB167" s="733"/>
      <c r="WNC167" s="733"/>
      <c r="WND167" s="733"/>
      <c r="WNE167" s="733"/>
      <c r="WNF167" s="733"/>
      <c r="WNG167" s="733"/>
      <c r="WNH167" s="733"/>
      <c r="WNI167" s="733"/>
      <c r="WNJ167" s="733"/>
      <c r="WNK167" s="733"/>
      <c r="WNL167" s="733"/>
      <c r="WNM167" s="733"/>
      <c r="WNN167" s="733"/>
      <c r="WNO167" s="733"/>
      <c r="WNP167" s="733"/>
      <c r="WNQ167" s="733"/>
      <c r="WNR167" s="733"/>
      <c r="WNS167" s="733"/>
      <c r="WNT167" s="733"/>
      <c r="WNU167" s="733"/>
      <c r="WNV167" s="733"/>
      <c r="WNW167" s="733"/>
      <c r="WNX167" s="733"/>
      <c r="WNY167" s="733"/>
      <c r="WNZ167" s="733"/>
      <c r="WOA167" s="733"/>
      <c r="WOB167" s="733"/>
      <c r="WOC167" s="733"/>
      <c r="WOD167" s="733"/>
      <c r="WOE167" s="733"/>
      <c r="WOF167" s="733"/>
      <c r="WOG167" s="733"/>
      <c r="WOH167" s="733"/>
      <c r="WOI167" s="733"/>
      <c r="WOJ167" s="733"/>
      <c r="WOK167" s="733"/>
      <c r="WOL167" s="733"/>
      <c r="WOM167" s="733"/>
      <c r="WON167" s="733"/>
      <c r="WOO167" s="733"/>
      <c r="WOP167" s="733"/>
      <c r="WOQ167" s="733"/>
      <c r="WOR167" s="733"/>
      <c r="WOS167" s="733"/>
      <c r="WOT167" s="733"/>
      <c r="WOU167" s="733"/>
      <c r="WOV167" s="733"/>
      <c r="WOW167" s="733"/>
      <c r="WOX167" s="733"/>
      <c r="WOY167" s="733"/>
      <c r="WOZ167" s="733"/>
      <c r="WPA167" s="733"/>
      <c r="WPB167" s="733"/>
      <c r="WPC167" s="733"/>
      <c r="WPD167" s="733"/>
      <c r="WPE167" s="733"/>
      <c r="WPF167" s="733"/>
      <c r="WPG167" s="733"/>
      <c r="WPH167" s="733"/>
      <c r="WPI167" s="733"/>
      <c r="WPJ167" s="733"/>
      <c r="WPK167" s="733"/>
      <c r="WPL167" s="733"/>
      <c r="WPM167" s="733"/>
      <c r="WPN167" s="733"/>
      <c r="WPO167" s="733"/>
      <c r="WPP167" s="733"/>
      <c r="WPQ167" s="733"/>
      <c r="WPR167" s="733"/>
      <c r="WPS167" s="733"/>
      <c r="WPT167" s="733"/>
      <c r="WPU167" s="733"/>
      <c r="WPV167" s="733"/>
      <c r="WPW167" s="733"/>
      <c r="WPX167" s="733"/>
      <c r="WPY167" s="733"/>
      <c r="WPZ167" s="733"/>
      <c r="WQA167" s="733"/>
      <c r="WQB167" s="733"/>
      <c r="WQC167" s="733"/>
      <c r="WQD167" s="733"/>
      <c r="WQE167" s="733"/>
      <c r="WQF167" s="733"/>
      <c r="WQG167" s="733"/>
      <c r="WQH167" s="733"/>
      <c r="WQI167" s="733"/>
      <c r="WQJ167" s="733"/>
      <c r="WQK167" s="733"/>
      <c r="WQL167" s="733"/>
      <c r="WQM167" s="733"/>
      <c r="WQN167" s="733"/>
      <c r="WQO167" s="733"/>
      <c r="WQP167" s="733"/>
      <c r="WQQ167" s="733"/>
      <c r="WQR167" s="733"/>
      <c r="WQS167" s="733"/>
      <c r="WQT167" s="733"/>
      <c r="WQU167" s="733"/>
      <c r="WQV167" s="733"/>
      <c r="WQW167" s="733"/>
      <c r="WQX167" s="733"/>
      <c r="WQY167" s="733"/>
      <c r="WQZ167" s="733"/>
      <c r="WRA167" s="733"/>
      <c r="WRB167" s="733"/>
      <c r="WRC167" s="733"/>
      <c r="WRD167" s="733"/>
      <c r="WRE167" s="733"/>
      <c r="WRF167" s="733"/>
      <c r="WRG167" s="733"/>
      <c r="WRH167" s="733"/>
      <c r="WRI167" s="733"/>
      <c r="WRJ167" s="733"/>
      <c r="WRK167" s="733"/>
      <c r="WRL167" s="733"/>
      <c r="WRM167" s="733"/>
      <c r="WRN167" s="733"/>
      <c r="WRO167" s="733"/>
      <c r="WRP167" s="733"/>
      <c r="WRQ167" s="733"/>
      <c r="WRR167" s="733"/>
      <c r="WRS167" s="733"/>
      <c r="WRT167" s="733"/>
      <c r="WRU167" s="733"/>
      <c r="WRV167" s="733"/>
      <c r="WRW167" s="733"/>
      <c r="WRX167" s="733"/>
      <c r="WRY167" s="733"/>
      <c r="WRZ167" s="733"/>
      <c r="WSA167" s="733"/>
      <c r="WSB167" s="733"/>
      <c r="WSC167" s="733"/>
      <c r="WSD167" s="733"/>
      <c r="WSE167" s="733"/>
      <c r="WSF167" s="733"/>
      <c r="WSG167" s="733"/>
      <c r="WSH167" s="733"/>
      <c r="WSI167" s="733"/>
      <c r="WSJ167" s="733"/>
      <c r="WSK167" s="733"/>
      <c r="WSL167" s="733"/>
      <c r="WSM167" s="733"/>
      <c r="WSN167" s="733"/>
      <c r="WSO167" s="733"/>
      <c r="WSP167" s="733"/>
      <c r="WSQ167" s="733"/>
      <c r="WSR167" s="733"/>
      <c r="WSS167" s="733"/>
      <c r="WST167" s="733"/>
      <c r="WSU167" s="733"/>
      <c r="WSV167" s="733"/>
      <c r="WSW167" s="733"/>
      <c r="WSX167" s="733"/>
      <c r="WSY167" s="733"/>
      <c r="WSZ167" s="733"/>
      <c r="WTA167" s="733"/>
      <c r="WTB167" s="733"/>
      <c r="WTC167" s="733"/>
      <c r="WTD167" s="733"/>
      <c r="WTE167" s="733"/>
      <c r="WTF167" s="733"/>
      <c r="WTG167" s="733"/>
      <c r="WTH167" s="733"/>
      <c r="WTI167" s="733"/>
      <c r="WTJ167" s="733"/>
      <c r="WTK167" s="733"/>
      <c r="WTL167" s="733"/>
      <c r="WTM167" s="733"/>
      <c r="WTN167" s="733"/>
      <c r="WTO167" s="733"/>
      <c r="WTP167" s="733"/>
      <c r="WTQ167" s="733"/>
      <c r="WTR167" s="733"/>
      <c r="WTS167" s="733"/>
      <c r="WTT167" s="733"/>
      <c r="WTU167" s="733"/>
      <c r="WTV167" s="733"/>
      <c r="WTW167" s="733"/>
      <c r="WTX167" s="733"/>
      <c r="WTY167" s="733"/>
      <c r="WTZ167" s="733"/>
      <c r="WUA167" s="733"/>
      <c r="WUB167" s="733"/>
      <c r="WUC167" s="733"/>
      <c r="WUD167" s="733"/>
      <c r="WUE167" s="733"/>
      <c r="WUF167" s="733"/>
      <c r="WUG167" s="733"/>
      <c r="WUH167" s="733"/>
      <c r="WUI167" s="733"/>
      <c r="WUJ167" s="733"/>
      <c r="WUK167" s="733"/>
      <c r="WUL167" s="733"/>
      <c r="WUM167" s="733"/>
      <c r="WUN167" s="733"/>
      <c r="WUO167" s="733"/>
      <c r="WUP167" s="733"/>
      <c r="WUQ167" s="733"/>
      <c r="WUR167" s="733"/>
      <c r="WUS167" s="733"/>
      <c r="WUT167" s="733"/>
      <c r="WUU167" s="733"/>
      <c r="WUV167" s="733"/>
      <c r="WUW167" s="733"/>
      <c r="WUX167" s="733"/>
      <c r="WUY167" s="733"/>
      <c r="WUZ167" s="733"/>
      <c r="WVA167" s="733"/>
      <c r="WVB167" s="733"/>
      <c r="WVC167" s="733"/>
      <c r="WVD167" s="733"/>
      <c r="WVE167" s="733"/>
      <c r="WVF167" s="733"/>
      <c r="WVG167" s="733"/>
      <c r="WVH167" s="733"/>
      <c r="WVI167" s="733"/>
      <c r="WVJ167" s="733"/>
      <c r="WVK167" s="733"/>
      <c r="WVL167" s="733"/>
      <c r="WVM167" s="733"/>
      <c r="WVN167" s="733"/>
      <c r="WVO167" s="733"/>
      <c r="WVP167" s="733"/>
      <c r="WVQ167" s="733"/>
      <c r="WVR167" s="733"/>
      <c r="WVS167" s="733"/>
      <c r="WVT167" s="733"/>
      <c r="WVU167" s="733"/>
      <c r="WVV167" s="733"/>
      <c r="WVW167" s="733"/>
      <c r="WVX167" s="733"/>
      <c r="WVY167" s="733"/>
      <c r="WVZ167" s="733"/>
      <c r="WWA167" s="733"/>
      <c r="WWB167" s="733"/>
      <c r="WWC167" s="733"/>
      <c r="WWD167" s="733"/>
      <c r="WWE167" s="733"/>
      <c r="WWF167" s="733"/>
      <c r="WWG167" s="733"/>
      <c r="WWH167" s="733"/>
      <c r="WWI167" s="733"/>
      <c r="WWJ167" s="733"/>
      <c r="WWK167" s="733"/>
      <c r="WWL167" s="733"/>
      <c r="WWM167" s="733"/>
      <c r="WWN167" s="733"/>
      <c r="WWO167" s="733"/>
      <c r="WWP167" s="733"/>
      <c r="WWQ167" s="733"/>
      <c r="WWR167" s="733"/>
      <c r="WWS167" s="733"/>
      <c r="WWT167" s="733"/>
      <c r="WWU167" s="733"/>
      <c r="WWV167" s="733"/>
      <c r="WWW167" s="733"/>
      <c r="WWX167" s="733"/>
      <c r="WWY167" s="733"/>
      <c r="WWZ167" s="733"/>
      <c r="WXA167" s="733"/>
      <c r="WXB167" s="733"/>
      <c r="WXC167" s="733"/>
      <c r="WXD167" s="733"/>
      <c r="WXE167" s="733"/>
      <c r="WXF167" s="733"/>
      <c r="WXG167" s="733"/>
      <c r="WXH167" s="733"/>
      <c r="WXI167" s="733"/>
      <c r="WXJ167" s="733"/>
      <c r="WXK167" s="733"/>
      <c r="WXL167" s="733"/>
      <c r="WXM167" s="733"/>
      <c r="WXN167" s="733"/>
      <c r="WXO167" s="733"/>
      <c r="WXP167" s="733"/>
      <c r="WXQ167" s="733"/>
      <c r="WXR167" s="733"/>
      <c r="WXS167" s="733"/>
      <c r="WXT167" s="733"/>
      <c r="WXU167" s="733"/>
      <c r="WXV167" s="733"/>
      <c r="WXW167" s="733"/>
      <c r="WXX167" s="733"/>
      <c r="WXY167" s="733"/>
      <c r="WXZ167" s="733"/>
      <c r="WYA167" s="733"/>
      <c r="WYB167" s="733"/>
      <c r="WYC167" s="733"/>
      <c r="WYD167" s="733"/>
      <c r="WYE167" s="733"/>
      <c r="WYF167" s="733"/>
      <c r="WYG167" s="733"/>
      <c r="WYH167" s="733"/>
      <c r="WYI167" s="733"/>
      <c r="WYJ167" s="733"/>
      <c r="WYK167" s="733"/>
      <c r="WYL167" s="733"/>
      <c r="WYM167" s="733"/>
      <c r="WYN167" s="733"/>
      <c r="WYO167" s="733"/>
      <c r="WYP167" s="733"/>
      <c r="WYQ167" s="733"/>
      <c r="WYR167" s="733"/>
      <c r="WYS167" s="733"/>
      <c r="WYT167" s="733"/>
      <c r="WYU167" s="733"/>
      <c r="WYV167" s="733"/>
      <c r="WYW167" s="733"/>
      <c r="WYX167" s="733"/>
      <c r="WYY167" s="733"/>
      <c r="WYZ167" s="733"/>
      <c r="WZA167" s="733"/>
      <c r="WZB167" s="733"/>
      <c r="WZC167" s="733"/>
      <c r="WZD167" s="733"/>
      <c r="WZE167" s="733"/>
      <c r="WZF167" s="733"/>
      <c r="WZG167" s="733"/>
      <c r="WZH167" s="733"/>
      <c r="WZI167" s="733"/>
      <c r="WZJ167" s="733"/>
      <c r="WZK167" s="733"/>
      <c r="WZL167" s="733"/>
      <c r="WZM167" s="733"/>
      <c r="WZN167" s="733"/>
      <c r="WZO167" s="733"/>
      <c r="WZP167" s="733"/>
      <c r="WZQ167" s="733"/>
      <c r="WZR167" s="733"/>
      <c r="WZS167" s="733"/>
      <c r="WZT167" s="733"/>
      <c r="WZU167" s="733"/>
      <c r="WZV167" s="733"/>
      <c r="WZW167" s="733"/>
      <c r="WZX167" s="733"/>
      <c r="WZY167" s="733"/>
      <c r="WZZ167" s="733"/>
      <c r="XAA167" s="733"/>
      <c r="XAB167" s="733"/>
      <c r="XAC167" s="733"/>
      <c r="XAD167" s="733"/>
      <c r="XAE167" s="733"/>
      <c r="XAF167" s="733"/>
      <c r="XAG167" s="733"/>
      <c r="XAH167" s="733"/>
      <c r="XAI167" s="733"/>
      <c r="XAJ167" s="733"/>
      <c r="XAK167" s="733"/>
      <c r="XAL167" s="733"/>
      <c r="XAM167" s="733"/>
      <c r="XAN167" s="733"/>
      <c r="XAO167" s="733"/>
      <c r="XAP167" s="733"/>
      <c r="XAQ167" s="733"/>
      <c r="XAR167" s="733"/>
      <c r="XAS167" s="733"/>
      <c r="XAT167" s="733"/>
      <c r="XAU167" s="733"/>
      <c r="XAV167" s="733"/>
      <c r="XAW167" s="733"/>
      <c r="XAX167" s="733"/>
      <c r="XAY167" s="733"/>
      <c r="XAZ167" s="733"/>
      <c r="XBA167" s="733"/>
      <c r="XBB167" s="733"/>
      <c r="XBC167" s="733"/>
      <c r="XBD167" s="733"/>
      <c r="XBE167" s="733"/>
      <c r="XBF167" s="733"/>
      <c r="XBG167" s="733"/>
      <c r="XBH167" s="733"/>
      <c r="XBI167" s="733"/>
      <c r="XBJ167" s="733"/>
      <c r="XBK167" s="733"/>
      <c r="XBL167" s="733"/>
      <c r="XBM167" s="733"/>
      <c r="XBN167" s="733"/>
      <c r="XBO167" s="733"/>
      <c r="XBP167" s="733"/>
      <c r="XBQ167" s="733"/>
      <c r="XBR167" s="733"/>
      <c r="XBS167" s="733"/>
      <c r="XBT167" s="733"/>
      <c r="XBU167" s="733"/>
      <c r="XBV167" s="733"/>
      <c r="XBW167" s="733"/>
      <c r="XBX167" s="733"/>
      <c r="XBY167" s="733"/>
      <c r="XBZ167" s="733"/>
      <c r="XCA167" s="733"/>
      <c r="XCB167" s="733"/>
      <c r="XCC167" s="733"/>
      <c r="XCD167" s="733"/>
      <c r="XCE167" s="733"/>
      <c r="XCF167" s="733"/>
      <c r="XCG167" s="733"/>
      <c r="XCH167" s="733"/>
      <c r="XCI167" s="733"/>
      <c r="XCJ167" s="733"/>
      <c r="XCK167" s="733"/>
      <c r="XCL167" s="733"/>
      <c r="XCM167" s="733"/>
      <c r="XCN167" s="733"/>
      <c r="XCO167" s="733"/>
      <c r="XCP167" s="733"/>
      <c r="XCQ167" s="733"/>
      <c r="XCR167" s="733"/>
      <c r="XCS167" s="733"/>
      <c r="XCT167" s="733"/>
      <c r="XCU167" s="733"/>
      <c r="XCV167" s="733"/>
      <c r="XCW167" s="733"/>
      <c r="XCX167" s="733"/>
      <c r="XCY167" s="733"/>
      <c r="XCZ167" s="733"/>
      <c r="XDA167" s="733"/>
      <c r="XDB167" s="733"/>
      <c r="XDC167" s="733"/>
      <c r="XDD167" s="733"/>
      <c r="XDE167" s="733"/>
      <c r="XDF167" s="733"/>
      <c r="XDG167" s="733"/>
      <c r="XDH167" s="733"/>
      <c r="XDI167" s="733"/>
      <c r="XDJ167" s="733"/>
      <c r="XDK167" s="733"/>
      <c r="XDL167" s="733"/>
      <c r="XDM167" s="733"/>
      <c r="XDN167" s="733"/>
      <c r="XDO167" s="733"/>
      <c r="XDP167" s="733"/>
      <c r="XDQ167" s="733"/>
      <c r="XDR167" s="733"/>
      <c r="XDS167" s="733"/>
      <c r="XDT167" s="733"/>
      <c r="XDU167" s="733"/>
      <c r="XDV167" s="733"/>
      <c r="XDW167" s="733"/>
      <c r="XDX167" s="733"/>
      <c r="XDY167" s="733"/>
      <c r="XDZ167" s="733"/>
      <c r="XEA167" s="733"/>
      <c r="XEB167" s="733"/>
      <c r="XEC167" s="733"/>
      <c r="XED167" s="733"/>
      <c r="XEE167" s="733"/>
      <c r="XEF167" s="733"/>
      <c r="XEG167" s="733"/>
      <c r="XEH167" s="733"/>
      <c r="XEI167" s="733"/>
      <c r="XEJ167" s="733"/>
      <c r="XEK167" s="733"/>
      <c r="XEL167" s="733"/>
      <c r="XEM167" s="733"/>
      <c r="XEN167" s="733"/>
      <c r="XEO167" s="733"/>
      <c r="XEP167" s="733"/>
      <c r="XEQ167" s="733"/>
      <c r="XER167" s="733"/>
      <c r="XES167" s="733"/>
      <c r="XET167" s="733"/>
      <c r="XEU167" s="733"/>
      <c r="XEV167" s="733"/>
    </row>
    <row r="168" spans="1:16376" ht="18.75">
      <c r="A168" s="557">
        <v>146</v>
      </c>
      <c r="B168" s="560">
        <v>7000036853</v>
      </c>
      <c r="C168" s="560">
        <v>320</v>
      </c>
      <c r="D168" s="744">
        <v>100</v>
      </c>
      <c r="E168" s="744">
        <v>10</v>
      </c>
      <c r="F168" s="743" t="s">
        <v>635</v>
      </c>
      <c r="G168" s="744">
        <v>100001243</v>
      </c>
      <c r="H168" s="744">
        <v>998344</v>
      </c>
      <c r="I168" s="425"/>
      <c r="J168" s="744">
        <v>18</v>
      </c>
      <c r="K168" s="424"/>
      <c r="L168" s="743" t="s">
        <v>512</v>
      </c>
      <c r="M168" s="744" t="s">
        <v>474</v>
      </c>
      <c r="N168" s="744">
        <v>3.67</v>
      </c>
      <c r="O168" s="423"/>
      <c r="P168" s="705" t="str">
        <f t="shared" si="14"/>
        <v>INCLUDED</v>
      </c>
      <c r="Q168" s="738">
        <f t="shared" si="15"/>
        <v>0</v>
      </c>
      <c r="R168" s="644">
        <f t="shared" si="16"/>
        <v>0</v>
      </c>
      <c r="S168" s="645">
        <f>Discount!$J$36</f>
        <v>0</v>
      </c>
      <c r="T168" s="644">
        <f t="shared" si="17"/>
        <v>0</v>
      </c>
      <c r="U168" s="646">
        <f t="shared" si="18"/>
        <v>0</v>
      </c>
      <c r="V168" s="647">
        <f t="shared" si="19"/>
        <v>0</v>
      </c>
      <c r="X168" s="693"/>
      <c r="Z168" s="706"/>
    </row>
    <row r="169" spans="1:16376" ht="18.75">
      <c r="A169" s="557">
        <v>147</v>
      </c>
      <c r="B169" s="560">
        <v>7000036853</v>
      </c>
      <c r="C169" s="560">
        <v>320</v>
      </c>
      <c r="D169" s="744">
        <v>100</v>
      </c>
      <c r="E169" s="744">
        <v>20</v>
      </c>
      <c r="F169" s="743" t="s">
        <v>635</v>
      </c>
      <c r="G169" s="744">
        <v>100001242</v>
      </c>
      <c r="H169" s="744">
        <v>998344</v>
      </c>
      <c r="I169" s="425"/>
      <c r="J169" s="744">
        <v>18</v>
      </c>
      <c r="K169" s="424"/>
      <c r="L169" s="743" t="s">
        <v>511</v>
      </c>
      <c r="M169" s="744" t="s">
        <v>474</v>
      </c>
      <c r="N169" s="744">
        <v>3.67</v>
      </c>
      <c r="O169" s="423"/>
      <c r="P169" s="705" t="str">
        <f t="shared" si="14"/>
        <v>INCLUDED</v>
      </c>
      <c r="Q169" s="738">
        <f t="shared" si="15"/>
        <v>0</v>
      </c>
      <c r="R169" s="644">
        <f t="shared" si="16"/>
        <v>0</v>
      </c>
      <c r="S169" s="645">
        <f>Discount!$J$36</f>
        <v>0</v>
      </c>
      <c r="T169" s="644">
        <f t="shared" si="17"/>
        <v>0</v>
      </c>
      <c r="U169" s="646">
        <f t="shared" si="18"/>
        <v>0</v>
      </c>
      <c r="V169" s="647">
        <f t="shared" si="19"/>
        <v>0</v>
      </c>
      <c r="X169" s="693"/>
      <c r="Z169" s="706"/>
    </row>
    <row r="170" spans="1:16376" ht="56.25">
      <c r="A170" s="557">
        <v>148</v>
      </c>
      <c r="B170" s="560">
        <v>7000036853</v>
      </c>
      <c r="C170" s="560">
        <v>320</v>
      </c>
      <c r="D170" s="744">
        <v>100</v>
      </c>
      <c r="E170" s="744">
        <v>30</v>
      </c>
      <c r="F170" s="743" t="s">
        <v>635</v>
      </c>
      <c r="G170" s="744">
        <v>100056953</v>
      </c>
      <c r="H170" s="744">
        <v>998344</v>
      </c>
      <c r="I170" s="425"/>
      <c r="J170" s="744">
        <v>18</v>
      </c>
      <c r="K170" s="424"/>
      <c r="L170" s="743" t="s">
        <v>543</v>
      </c>
      <c r="M170" s="744" t="s">
        <v>474</v>
      </c>
      <c r="N170" s="744">
        <v>3.67</v>
      </c>
      <c r="O170" s="423"/>
      <c r="P170" s="705" t="str">
        <f t="shared" si="14"/>
        <v>INCLUDED</v>
      </c>
      <c r="Q170" s="738">
        <f t="shared" si="15"/>
        <v>0</v>
      </c>
      <c r="R170" s="644">
        <f t="shared" si="16"/>
        <v>0</v>
      </c>
      <c r="S170" s="645">
        <f>Discount!$J$36</f>
        <v>0</v>
      </c>
      <c r="T170" s="644">
        <f t="shared" si="17"/>
        <v>0</v>
      </c>
      <c r="U170" s="646">
        <f t="shared" si="18"/>
        <v>0</v>
      </c>
      <c r="V170" s="647">
        <f t="shared" si="19"/>
        <v>0</v>
      </c>
      <c r="X170" s="693"/>
      <c r="Z170" s="706"/>
    </row>
    <row r="171" spans="1:16376" ht="37.5">
      <c r="A171" s="557">
        <v>149</v>
      </c>
      <c r="B171" s="560">
        <v>7000036853</v>
      </c>
      <c r="C171" s="560">
        <v>350</v>
      </c>
      <c r="D171" s="744">
        <v>110</v>
      </c>
      <c r="E171" s="744">
        <v>10</v>
      </c>
      <c r="F171" s="743" t="s">
        <v>638</v>
      </c>
      <c r="G171" s="744">
        <v>100001269</v>
      </c>
      <c r="H171" s="744">
        <v>995468</v>
      </c>
      <c r="I171" s="425"/>
      <c r="J171" s="744">
        <v>18</v>
      </c>
      <c r="K171" s="424"/>
      <c r="L171" s="743" t="s">
        <v>525</v>
      </c>
      <c r="M171" s="744" t="s">
        <v>472</v>
      </c>
      <c r="N171" s="744">
        <v>14</v>
      </c>
      <c r="O171" s="423"/>
      <c r="P171" s="705" t="str">
        <f t="shared" si="14"/>
        <v>INCLUDED</v>
      </c>
      <c r="Q171" s="738">
        <f t="shared" si="15"/>
        <v>0</v>
      </c>
      <c r="R171" s="644">
        <f t="shared" si="16"/>
        <v>0</v>
      </c>
      <c r="S171" s="645">
        <f>Discount!$J$36</f>
        <v>0</v>
      </c>
      <c r="T171" s="644">
        <f t="shared" si="17"/>
        <v>0</v>
      </c>
      <c r="U171" s="646">
        <f t="shared" si="18"/>
        <v>0</v>
      </c>
      <c r="V171" s="647">
        <f t="shared" si="19"/>
        <v>0</v>
      </c>
      <c r="X171" s="693"/>
      <c r="Z171" s="706"/>
    </row>
    <row r="172" spans="1:16376" ht="37.5">
      <c r="A172" s="557">
        <v>150</v>
      </c>
      <c r="B172" s="560">
        <v>7000036853</v>
      </c>
      <c r="C172" s="560">
        <v>350</v>
      </c>
      <c r="D172" s="744">
        <v>110</v>
      </c>
      <c r="E172" s="744">
        <v>20</v>
      </c>
      <c r="F172" s="743" t="s">
        <v>638</v>
      </c>
      <c r="G172" s="744">
        <v>100004928</v>
      </c>
      <c r="H172" s="744">
        <v>998731</v>
      </c>
      <c r="I172" s="425"/>
      <c r="J172" s="744">
        <v>18</v>
      </c>
      <c r="K172" s="424"/>
      <c r="L172" s="743" t="s">
        <v>493</v>
      </c>
      <c r="M172" s="744" t="s">
        <v>472</v>
      </c>
      <c r="N172" s="744">
        <v>8</v>
      </c>
      <c r="O172" s="423"/>
      <c r="P172" s="705" t="str">
        <f t="shared" si="14"/>
        <v>INCLUDED</v>
      </c>
      <c r="Q172" s="738">
        <f t="shared" si="15"/>
        <v>0</v>
      </c>
      <c r="R172" s="644">
        <f t="shared" si="16"/>
        <v>0</v>
      </c>
      <c r="S172" s="645">
        <f>Discount!$J$36</f>
        <v>0</v>
      </c>
      <c r="T172" s="644">
        <f t="shared" si="17"/>
        <v>0</v>
      </c>
      <c r="U172" s="646">
        <f t="shared" si="18"/>
        <v>0</v>
      </c>
      <c r="V172" s="647">
        <f t="shared" si="19"/>
        <v>0</v>
      </c>
      <c r="X172" s="693"/>
      <c r="Z172" s="706"/>
    </row>
    <row r="173" spans="1:16376" ht="56.25">
      <c r="A173" s="557">
        <v>151</v>
      </c>
      <c r="B173" s="560">
        <v>7000036853</v>
      </c>
      <c r="C173" s="560">
        <v>350</v>
      </c>
      <c r="D173" s="744">
        <v>110</v>
      </c>
      <c r="E173" s="744">
        <v>30</v>
      </c>
      <c r="F173" s="743" t="s">
        <v>638</v>
      </c>
      <c r="G173" s="744">
        <v>100002202</v>
      </c>
      <c r="H173" s="744">
        <v>995468</v>
      </c>
      <c r="I173" s="425"/>
      <c r="J173" s="744">
        <v>18</v>
      </c>
      <c r="K173" s="424"/>
      <c r="L173" s="743" t="s">
        <v>527</v>
      </c>
      <c r="M173" s="744" t="s">
        <v>472</v>
      </c>
      <c r="N173" s="744">
        <v>3</v>
      </c>
      <c r="O173" s="423"/>
      <c r="P173" s="705" t="str">
        <f t="shared" si="14"/>
        <v>INCLUDED</v>
      </c>
      <c r="Q173" s="738">
        <f t="shared" si="15"/>
        <v>0</v>
      </c>
      <c r="R173" s="644">
        <f t="shared" si="16"/>
        <v>0</v>
      </c>
      <c r="S173" s="645">
        <f>Discount!$J$36</f>
        <v>0</v>
      </c>
      <c r="T173" s="644">
        <f t="shared" si="17"/>
        <v>0</v>
      </c>
      <c r="U173" s="646">
        <f t="shared" si="18"/>
        <v>0</v>
      </c>
      <c r="V173" s="647">
        <f t="shared" si="19"/>
        <v>0</v>
      </c>
      <c r="X173" s="693"/>
      <c r="Z173" s="706"/>
    </row>
    <row r="174" spans="1:16376" ht="37.5">
      <c r="A174" s="557">
        <v>152</v>
      </c>
      <c r="B174" s="560">
        <v>7000036853</v>
      </c>
      <c r="C174" s="560">
        <v>350</v>
      </c>
      <c r="D174" s="744">
        <v>110</v>
      </c>
      <c r="E174" s="744">
        <v>40</v>
      </c>
      <c r="F174" s="743" t="s">
        <v>638</v>
      </c>
      <c r="G174" s="744">
        <v>100001270</v>
      </c>
      <c r="H174" s="744">
        <v>995468</v>
      </c>
      <c r="I174" s="425"/>
      <c r="J174" s="744">
        <v>18</v>
      </c>
      <c r="K174" s="424"/>
      <c r="L174" s="743" t="s">
        <v>526</v>
      </c>
      <c r="M174" s="744" t="s">
        <v>472</v>
      </c>
      <c r="N174" s="744">
        <v>4</v>
      </c>
      <c r="O174" s="423"/>
      <c r="P174" s="705" t="str">
        <f t="shared" si="14"/>
        <v>INCLUDED</v>
      </c>
      <c r="Q174" s="738">
        <f t="shared" si="15"/>
        <v>0</v>
      </c>
      <c r="R174" s="644">
        <f t="shared" si="16"/>
        <v>0</v>
      </c>
      <c r="S174" s="645">
        <f>Discount!$J$36</f>
        <v>0</v>
      </c>
      <c r="T174" s="644">
        <f t="shared" si="17"/>
        <v>0</v>
      </c>
      <c r="U174" s="646">
        <f t="shared" si="18"/>
        <v>0</v>
      </c>
      <c r="V174" s="647">
        <f t="shared" si="19"/>
        <v>0</v>
      </c>
      <c r="X174" s="693"/>
      <c r="Z174" s="706"/>
    </row>
    <row r="175" spans="1:16376" ht="37.5">
      <c r="A175" s="557">
        <v>153</v>
      </c>
      <c r="B175" s="560">
        <v>7000036853</v>
      </c>
      <c r="C175" s="560">
        <v>360</v>
      </c>
      <c r="D175" s="744">
        <v>120</v>
      </c>
      <c r="E175" s="744">
        <v>10</v>
      </c>
      <c r="F175" s="743" t="s">
        <v>510</v>
      </c>
      <c r="G175" s="744">
        <v>100001274</v>
      </c>
      <c r="H175" s="744">
        <v>995444</v>
      </c>
      <c r="I175" s="425"/>
      <c r="J175" s="744">
        <v>18</v>
      </c>
      <c r="K175" s="424"/>
      <c r="L175" s="743" t="s">
        <v>528</v>
      </c>
      <c r="M175" s="744" t="s">
        <v>472</v>
      </c>
      <c r="N175" s="744">
        <v>12</v>
      </c>
      <c r="O175" s="423"/>
      <c r="P175" s="705" t="str">
        <f t="shared" si="14"/>
        <v>INCLUDED</v>
      </c>
      <c r="Q175" s="738">
        <f t="shared" si="15"/>
        <v>0</v>
      </c>
      <c r="R175" s="644">
        <f t="shared" si="16"/>
        <v>0</v>
      </c>
      <c r="S175" s="645">
        <f>Discount!$J$36</f>
        <v>0</v>
      </c>
      <c r="T175" s="644">
        <f t="shared" si="17"/>
        <v>0</v>
      </c>
      <c r="U175" s="646">
        <f t="shared" si="18"/>
        <v>0</v>
      </c>
      <c r="V175" s="647">
        <f t="shared" si="19"/>
        <v>0</v>
      </c>
      <c r="X175" s="693"/>
      <c r="Z175" s="706"/>
    </row>
    <row r="176" spans="1:16376" ht="37.5">
      <c r="A176" s="557">
        <v>154</v>
      </c>
      <c r="B176" s="560">
        <v>7000036853</v>
      </c>
      <c r="C176" s="560">
        <v>360</v>
      </c>
      <c r="D176" s="744">
        <v>120</v>
      </c>
      <c r="E176" s="744">
        <v>20</v>
      </c>
      <c r="F176" s="743" t="s">
        <v>510</v>
      </c>
      <c r="G176" s="744">
        <v>100001275</v>
      </c>
      <c r="H176" s="744">
        <v>995444</v>
      </c>
      <c r="I176" s="425"/>
      <c r="J176" s="744">
        <v>18</v>
      </c>
      <c r="K176" s="424"/>
      <c r="L176" s="743" t="s">
        <v>529</v>
      </c>
      <c r="M176" s="744" t="s">
        <v>472</v>
      </c>
      <c r="N176" s="744">
        <v>12</v>
      </c>
      <c r="O176" s="423"/>
      <c r="P176" s="705" t="str">
        <f t="shared" si="14"/>
        <v>INCLUDED</v>
      </c>
      <c r="Q176" s="738">
        <f t="shared" si="15"/>
        <v>0</v>
      </c>
      <c r="R176" s="644">
        <f t="shared" si="16"/>
        <v>0</v>
      </c>
      <c r="S176" s="645">
        <f>Discount!$J$36</f>
        <v>0</v>
      </c>
      <c r="T176" s="644">
        <f t="shared" si="17"/>
        <v>0</v>
      </c>
      <c r="U176" s="646">
        <f t="shared" si="18"/>
        <v>0</v>
      </c>
      <c r="V176" s="647">
        <f t="shared" si="19"/>
        <v>0</v>
      </c>
      <c r="X176" s="693"/>
      <c r="Z176" s="706"/>
    </row>
    <row r="177" spans="1:26" ht="37.5">
      <c r="A177" s="557">
        <v>155</v>
      </c>
      <c r="B177" s="560">
        <v>7000036853</v>
      </c>
      <c r="C177" s="560">
        <v>360</v>
      </c>
      <c r="D177" s="744">
        <v>120</v>
      </c>
      <c r="E177" s="744">
        <v>30</v>
      </c>
      <c r="F177" s="743" t="s">
        <v>510</v>
      </c>
      <c r="G177" s="744">
        <v>100001276</v>
      </c>
      <c r="H177" s="744">
        <v>995444</v>
      </c>
      <c r="I177" s="425"/>
      <c r="J177" s="744">
        <v>18</v>
      </c>
      <c r="K177" s="424"/>
      <c r="L177" s="743" t="s">
        <v>530</v>
      </c>
      <c r="M177" s="744" t="s">
        <v>473</v>
      </c>
      <c r="N177" s="744">
        <v>12</v>
      </c>
      <c r="O177" s="423"/>
      <c r="P177" s="705" t="str">
        <f t="shared" si="14"/>
        <v>INCLUDED</v>
      </c>
      <c r="Q177" s="738">
        <f t="shared" si="15"/>
        <v>0</v>
      </c>
      <c r="R177" s="644">
        <f t="shared" si="16"/>
        <v>0</v>
      </c>
      <c r="S177" s="645">
        <f>Discount!$J$36</f>
        <v>0</v>
      </c>
      <c r="T177" s="644">
        <f t="shared" si="17"/>
        <v>0</v>
      </c>
      <c r="U177" s="646">
        <f t="shared" si="18"/>
        <v>0</v>
      </c>
      <c r="V177" s="647">
        <f t="shared" si="19"/>
        <v>0</v>
      </c>
      <c r="X177" s="693"/>
      <c r="Z177" s="706"/>
    </row>
    <row r="178" spans="1:26" ht="37.5">
      <c r="A178" s="557">
        <v>156</v>
      </c>
      <c r="B178" s="560">
        <v>7000036853</v>
      </c>
      <c r="C178" s="560">
        <v>360</v>
      </c>
      <c r="D178" s="744">
        <v>120</v>
      </c>
      <c r="E178" s="744">
        <v>40</v>
      </c>
      <c r="F178" s="743" t="s">
        <v>510</v>
      </c>
      <c r="G178" s="744">
        <v>100001277</v>
      </c>
      <c r="H178" s="744">
        <v>995444</v>
      </c>
      <c r="I178" s="425"/>
      <c r="J178" s="744">
        <v>18</v>
      </c>
      <c r="K178" s="424"/>
      <c r="L178" s="743" t="s">
        <v>532</v>
      </c>
      <c r="M178" s="744" t="s">
        <v>472</v>
      </c>
      <c r="N178" s="744">
        <v>12</v>
      </c>
      <c r="O178" s="423"/>
      <c r="P178" s="705" t="str">
        <f t="shared" si="14"/>
        <v>INCLUDED</v>
      </c>
      <c r="Q178" s="738">
        <f t="shared" si="15"/>
        <v>0</v>
      </c>
      <c r="R178" s="644">
        <f t="shared" si="16"/>
        <v>0</v>
      </c>
      <c r="S178" s="645">
        <f>Discount!$J$36</f>
        <v>0</v>
      </c>
      <c r="T178" s="644">
        <f t="shared" si="17"/>
        <v>0</v>
      </c>
      <c r="U178" s="646">
        <f t="shared" si="18"/>
        <v>0</v>
      </c>
      <c r="V178" s="647">
        <f t="shared" si="19"/>
        <v>0</v>
      </c>
      <c r="X178" s="693"/>
      <c r="Z178" s="706"/>
    </row>
    <row r="179" spans="1:26" ht="56.25">
      <c r="A179" s="557">
        <v>157</v>
      </c>
      <c r="B179" s="560">
        <v>7000036853</v>
      </c>
      <c r="C179" s="560">
        <v>340</v>
      </c>
      <c r="D179" s="744">
        <v>130</v>
      </c>
      <c r="E179" s="744">
        <v>10</v>
      </c>
      <c r="F179" s="743" t="s">
        <v>637</v>
      </c>
      <c r="G179" s="744">
        <v>100001248</v>
      </c>
      <c r="H179" s="744">
        <v>995455</v>
      </c>
      <c r="I179" s="425"/>
      <c r="J179" s="744">
        <v>18</v>
      </c>
      <c r="K179" s="424"/>
      <c r="L179" s="743" t="s">
        <v>524</v>
      </c>
      <c r="M179" s="744" t="s">
        <v>476</v>
      </c>
      <c r="N179" s="744">
        <v>166</v>
      </c>
      <c r="O179" s="423"/>
      <c r="P179" s="705" t="str">
        <f t="shared" si="14"/>
        <v>INCLUDED</v>
      </c>
      <c r="Q179" s="738">
        <f t="shared" si="15"/>
        <v>0</v>
      </c>
      <c r="R179" s="644">
        <f t="shared" si="16"/>
        <v>0</v>
      </c>
      <c r="S179" s="645">
        <f>Discount!$J$36</f>
        <v>0</v>
      </c>
      <c r="T179" s="644">
        <f t="shared" si="17"/>
        <v>0</v>
      </c>
      <c r="U179" s="646">
        <f t="shared" si="18"/>
        <v>0</v>
      </c>
      <c r="V179" s="647">
        <f t="shared" si="19"/>
        <v>0</v>
      </c>
      <c r="X179" s="693"/>
      <c r="Z179" s="706"/>
    </row>
    <row r="180" spans="1:26" ht="37.5">
      <c r="A180" s="557">
        <v>158</v>
      </c>
      <c r="B180" s="560">
        <v>7000036853</v>
      </c>
      <c r="C180" s="560">
        <v>340</v>
      </c>
      <c r="D180" s="744">
        <v>130</v>
      </c>
      <c r="E180" s="744">
        <v>30</v>
      </c>
      <c r="F180" s="743" t="s">
        <v>637</v>
      </c>
      <c r="G180" s="744">
        <v>100059037</v>
      </c>
      <c r="H180" s="744">
        <v>995455</v>
      </c>
      <c r="I180" s="425"/>
      <c r="J180" s="744">
        <v>18</v>
      </c>
      <c r="K180" s="424"/>
      <c r="L180" s="743" t="s">
        <v>652</v>
      </c>
      <c r="M180" s="744" t="s">
        <v>476</v>
      </c>
      <c r="N180" s="744">
        <v>71</v>
      </c>
      <c r="O180" s="423"/>
      <c r="P180" s="705" t="str">
        <f t="shared" si="14"/>
        <v>INCLUDED</v>
      </c>
      <c r="Q180" s="738">
        <f t="shared" si="15"/>
        <v>0</v>
      </c>
      <c r="R180" s="644">
        <f t="shared" si="16"/>
        <v>0</v>
      </c>
      <c r="S180" s="645">
        <f>Discount!$J$36</f>
        <v>0</v>
      </c>
      <c r="T180" s="644">
        <f t="shared" si="17"/>
        <v>0</v>
      </c>
      <c r="U180" s="646">
        <f t="shared" si="18"/>
        <v>0</v>
      </c>
      <c r="V180" s="647">
        <f t="shared" si="19"/>
        <v>0</v>
      </c>
      <c r="X180" s="693"/>
      <c r="Z180" s="706"/>
    </row>
    <row r="181" spans="1:26" ht="37.5">
      <c r="A181" s="557">
        <v>159</v>
      </c>
      <c r="B181" s="560">
        <v>7000036853</v>
      </c>
      <c r="C181" s="560">
        <v>330</v>
      </c>
      <c r="D181" s="744">
        <v>140</v>
      </c>
      <c r="E181" s="744">
        <v>10</v>
      </c>
      <c r="F181" s="743" t="s">
        <v>636</v>
      </c>
      <c r="G181" s="744">
        <v>100001255</v>
      </c>
      <c r="H181" s="744">
        <v>995433</v>
      </c>
      <c r="I181" s="425"/>
      <c r="J181" s="744">
        <v>18</v>
      </c>
      <c r="K181" s="424"/>
      <c r="L181" s="743" t="s">
        <v>515</v>
      </c>
      <c r="M181" s="744" t="s">
        <v>477</v>
      </c>
      <c r="N181" s="744">
        <v>596.82000000000005</v>
      </c>
      <c r="O181" s="423"/>
      <c r="P181" s="705" t="str">
        <f t="shared" si="14"/>
        <v>INCLUDED</v>
      </c>
      <c r="Q181" s="738">
        <f t="shared" si="15"/>
        <v>0</v>
      </c>
      <c r="R181" s="644">
        <f t="shared" si="16"/>
        <v>0</v>
      </c>
      <c r="S181" s="645">
        <f>Discount!$J$36</f>
        <v>0</v>
      </c>
      <c r="T181" s="644">
        <f t="shared" si="17"/>
        <v>0</v>
      </c>
      <c r="U181" s="646">
        <f t="shared" si="18"/>
        <v>0</v>
      </c>
      <c r="V181" s="647">
        <f t="shared" si="19"/>
        <v>0</v>
      </c>
      <c r="X181" s="693"/>
      <c r="Z181" s="706"/>
    </row>
    <row r="182" spans="1:26" ht="37.5">
      <c r="A182" s="557">
        <v>160</v>
      </c>
      <c r="B182" s="560">
        <v>7000036853</v>
      </c>
      <c r="C182" s="560">
        <v>330</v>
      </c>
      <c r="D182" s="744">
        <v>140</v>
      </c>
      <c r="E182" s="744">
        <v>20</v>
      </c>
      <c r="F182" s="743" t="s">
        <v>636</v>
      </c>
      <c r="G182" s="744">
        <v>100001256</v>
      </c>
      <c r="H182" s="744">
        <v>995433</v>
      </c>
      <c r="I182" s="425"/>
      <c r="J182" s="744">
        <v>18</v>
      </c>
      <c r="K182" s="424"/>
      <c r="L182" s="743" t="s">
        <v>516</v>
      </c>
      <c r="M182" s="744" t="s">
        <v>477</v>
      </c>
      <c r="N182" s="744">
        <v>954.39</v>
      </c>
      <c r="O182" s="423"/>
      <c r="P182" s="705" t="str">
        <f t="shared" si="14"/>
        <v>INCLUDED</v>
      </c>
      <c r="Q182" s="738">
        <f t="shared" si="15"/>
        <v>0</v>
      </c>
      <c r="R182" s="644">
        <f t="shared" si="16"/>
        <v>0</v>
      </c>
      <c r="S182" s="645">
        <f>Discount!$J$36</f>
        <v>0</v>
      </c>
      <c r="T182" s="644">
        <f t="shared" si="17"/>
        <v>0</v>
      </c>
      <c r="U182" s="646">
        <f t="shared" si="18"/>
        <v>0</v>
      </c>
      <c r="V182" s="647">
        <f t="shared" si="19"/>
        <v>0</v>
      </c>
      <c r="X182" s="693"/>
      <c r="Z182" s="706"/>
    </row>
    <row r="183" spans="1:26" ht="37.5">
      <c r="A183" s="557">
        <v>161</v>
      </c>
      <c r="B183" s="560">
        <v>7000036853</v>
      </c>
      <c r="C183" s="560">
        <v>330</v>
      </c>
      <c r="D183" s="744">
        <v>140</v>
      </c>
      <c r="E183" s="744">
        <v>30</v>
      </c>
      <c r="F183" s="743" t="s">
        <v>636</v>
      </c>
      <c r="G183" s="744">
        <v>100001260</v>
      </c>
      <c r="H183" s="744">
        <v>995454</v>
      </c>
      <c r="I183" s="425"/>
      <c r="J183" s="744">
        <v>18</v>
      </c>
      <c r="K183" s="424"/>
      <c r="L183" s="743" t="s">
        <v>519</v>
      </c>
      <c r="M183" s="744" t="s">
        <v>477</v>
      </c>
      <c r="N183" s="744">
        <v>311.58999999999997</v>
      </c>
      <c r="O183" s="423"/>
      <c r="P183" s="705" t="str">
        <f t="shared" si="14"/>
        <v>INCLUDED</v>
      </c>
      <c r="Q183" s="738">
        <f t="shared" si="15"/>
        <v>0</v>
      </c>
      <c r="R183" s="644">
        <f t="shared" si="16"/>
        <v>0</v>
      </c>
      <c r="S183" s="645">
        <f>Discount!$J$36</f>
        <v>0</v>
      </c>
      <c r="T183" s="644">
        <f t="shared" si="17"/>
        <v>0</v>
      </c>
      <c r="U183" s="646">
        <f t="shared" si="18"/>
        <v>0</v>
      </c>
      <c r="V183" s="647">
        <f t="shared" si="19"/>
        <v>0</v>
      </c>
      <c r="X183" s="693"/>
      <c r="Z183" s="706"/>
    </row>
    <row r="184" spans="1:26" ht="37.5">
      <c r="A184" s="557">
        <v>162</v>
      </c>
      <c r="B184" s="560">
        <v>7000036853</v>
      </c>
      <c r="C184" s="560">
        <v>330</v>
      </c>
      <c r="D184" s="744">
        <v>140</v>
      </c>
      <c r="E184" s="744">
        <v>40</v>
      </c>
      <c r="F184" s="743" t="s">
        <v>636</v>
      </c>
      <c r="G184" s="744">
        <v>100001261</v>
      </c>
      <c r="H184" s="744">
        <v>995454</v>
      </c>
      <c r="I184" s="425"/>
      <c r="J184" s="744">
        <v>18</v>
      </c>
      <c r="K184" s="424"/>
      <c r="L184" s="743" t="s">
        <v>520</v>
      </c>
      <c r="M184" s="744" t="s">
        <v>477</v>
      </c>
      <c r="N184" s="744">
        <v>39.28</v>
      </c>
      <c r="O184" s="423"/>
      <c r="P184" s="705" t="str">
        <f t="shared" si="14"/>
        <v>INCLUDED</v>
      </c>
      <c r="Q184" s="738">
        <f t="shared" si="15"/>
        <v>0</v>
      </c>
      <c r="R184" s="644">
        <f t="shared" si="16"/>
        <v>0</v>
      </c>
      <c r="S184" s="645">
        <f>Discount!$J$36</f>
        <v>0</v>
      </c>
      <c r="T184" s="644">
        <f t="shared" si="17"/>
        <v>0</v>
      </c>
      <c r="U184" s="646">
        <f t="shared" si="18"/>
        <v>0</v>
      </c>
      <c r="V184" s="647">
        <f t="shared" si="19"/>
        <v>0</v>
      </c>
      <c r="X184" s="693"/>
      <c r="Z184" s="706"/>
    </row>
    <row r="185" spans="1:26" ht="37.5">
      <c r="A185" s="557">
        <v>163</v>
      </c>
      <c r="B185" s="560">
        <v>7000036853</v>
      </c>
      <c r="C185" s="560">
        <v>330</v>
      </c>
      <c r="D185" s="744">
        <v>140</v>
      </c>
      <c r="E185" s="744">
        <v>50</v>
      </c>
      <c r="F185" s="743" t="s">
        <v>636</v>
      </c>
      <c r="G185" s="744">
        <v>100001262</v>
      </c>
      <c r="H185" s="744">
        <v>995454</v>
      </c>
      <c r="I185" s="425"/>
      <c r="J185" s="744">
        <v>18</v>
      </c>
      <c r="K185" s="424"/>
      <c r="L185" s="743" t="s">
        <v>521</v>
      </c>
      <c r="M185" s="744" t="s">
        <v>476</v>
      </c>
      <c r="N185" s="744">
        <v>21.35</v>
      </c>
      <c r="O185" s="423"/>
      <c r="P185" s="705" t="str">
        <f t="shared" si="14"/>
        <v>INCLUDED</v>
      </c>
      <c r="Q185" s="738">
        <f t="shared" si="15"/>
        <v>0</v>
      </c>
      <c r="R185" s="644">
        <f t="shared" si="16"/>
        <v>0</v>
      </c>
      <c r="S185" s="645">
        <f>Discount!$J$36</f>
        <v>0</v>
      </c>
      <c r="T185" s="644">
        <f t="shared" si="17"/>
        <v>0</v>
      </c>
      <c r="U185" s="646">
        <f t="shared" si="18"/>
        <v>0</v>
      </c>
      <c r="V185" s="647">
        <f t="shared" si="19"/>
        <v>0</v>
      </c>
      <c r="X185" s="693"/>
      <c r="Z185" s="706"/>
    </row>
    <row r="186" spans="1:26" ht="37.5">
      <c r="A186" s="557">
        <v>164</v>
      </c>
      <c r="B186" s="560">
        <v>7000036853</v>
      </c>
      <c r="C186" s="560">
        <v>330</v>
      </c>
      <c r="D186" s="744">
        <v>140</v>
      </c>
      <c r="E186" s="744">
        <v>60</v>
      </c>
      <c r="F186" s="743" t="s">
        <v>636</v>
      </c>
      <c r="G186" s="744">
        <v>100001263</v>
      </c>
      <c r="H186" s="744">
        <v>995455</v>
      </c>
      <c r="I186" s="425"/>
      <c r="J186" s="744">
        <v>18</v>
      </c>
      <c r="K186" s="424"/>
      <c r="L186" s="743" t="s">
        <v>522</v>
      </c>
      <c r="M186" s="744" t="s">
        <v>476</v>
      </c>
      <c r="N186" s="744">
        <v>8.1999999999999993</v>
      </c>
      <c r="O186" s="423"/>
      <c r="P186" s="705" t="str">
        <f t="shared" si="14"/>
        <v>INCLUDED</v>
      </c>
      <c r="Q186" s="738">
        <f t="shared" si="15"/>
        <v>0</v>
      </c>
      <c r="R186" s="644">
        <f t="shared" si="16"/>
        <v>0</v>
      </c>
      <c r="S186" s="645">
        <f>Discount!$J$36</f>
        <v>0</v>
      </c>
      <c r="T186" s="644">
        <f t="shared" si="17"/>
        <v>0</v>
      </c>
      <c r="U186" s="646">
        <f t="shared" si="18"/>
        <v>0</v>
      </c>
      <c r="V186" s="647">
        <f t="shared" si="19"/>
        <v>0</v>
      </c>
      <c r="X186" s="693"/>
      <c r="Z186" s="706"/>
    </row>
    <row r="187" spans="1:26" ht="37.5">
      <c r="A187" s="557">
        <v>165</v>
      </c>
      <c r="B187" s="560">
        <v>7000036853</v>
      </c>
      <c r="C187" s="560">
        <v>330</v>
      </c>
      <c r="D187" s="744">
        <v>140</v>
      </c>
      <c r="E187" s="744">
        <v>70</v>
      </c>
      <c r="F187" s="743" t="s">
        <v>636</v>
      </c>
      <c r="G187" s="744">
        <v>100001257</v>
      </c>
      <c r="H187" s="744">
        <v>995433</v>
      </c>
      <c r="I187" s="425"/>
      <c r="J187" s="744">
        <v>18</v>
      </c>
      <c r="K187" s="424"/>
      <c r="L187" s="743" t="s">
        <v>517</v>
      </c>
      <c r="M187" s="744" t="s">
        <v>477</v>
      </c>
      <c r="N187" s="744">
        <v>620.96</v>
      </c>
      <c r="O187" s="423"/>
      <c r="P187" s="705" t="str">
        <f t="shared" si="14"/>
        <v>INCLUDED</v>
      </c>
      <c r="Q187" s="738">
        <f t="shared" si="15"/>
        <v>0</v>
      </c>
      <c r="R187" s="644">
        <f t="shared" si="16"/>
        <v>0</v>
      </c>
      <c r="S187" s="645">
        <f>Discount!$J$36</f>
        <v>0</v>
      </c>
      <c r="T187" s="644">
        <f t="shared" si="17"/>
        <v>0</v>
      </c>
      <c r="U187" s="646">
        <f t="shared" si="18"/>
        <v>0</v>
      </c>
      <c r="V187" s="647">
        <f t="shared" si="19"/>
        <v>0</v>
      </c>
      <c r="X187" s="693"/>
      <c r="Z187" s="706"/>
    </row>
    <row r="188" spans="1:26" ht="37.5">
      <c r="A188" s="557">
        <v>166</v>
      </c>
      <c r="B188" s="560">
        <v>7000036853</v>
      </c>
      <c r="C188" s="560">
        <v>330</v>
      </c>
      <c r="D188" s="744">
        <v>140</v>
      </c>
      <c r="E188" s="744">
        <v>80</v>
      </c>
      <c r="F188" s="743" t="s">
        <v>636</v>
      </c>
      <c r="G188" s="744">
        <v>100001258</v>
      </c>
      <c r="H188" s="744">
        <v>995433</v>
      </c>
      <c r="I188" s="425"/>
      <c r="J188" s="744">
        <v>18</v>
      </c>
      <c r="K188" s="424"/>
      <c r="L188" s="743" t="s">
        <v>518</v>
      </c>
      <c r="M188" s="744" t="s">
        <v>477</v>
      </c>
      <c r="N188" s="744">
        <v>193.41</v>
      </c>
      <c r="O188" s="423"/>
      <c r="P188" s="705" t="str">
        <f t="shared" si="14"/>
        <v>INCLUDED</v>
      </c>
      <c r="Q188" s="738">
        <f t="shared" si="15"/>
        <v>0</v>
      </c>
      <c r="R188" s="644">
        <f t="shared" si="16"/>
        <v>0</v>
      </c>
      <c r="S188" s="645">
        <f>Discount!$J$36</f>
        <v>0</v>
      </c>
      <c r="T188" s="644">
        <f t="shared" si="17"/>
        <v>0</v>
      </c>
      <c r="U188" s="646">
        <f t="shared" si="18"/>
        <v>0</v>
      </c>
      <c r="V188" s="647">
        <f t="shared" si="19"/>
        <v>0</v>
      </c>
      <c r="X188" s="693"/>
      <c r="Z188" s="706"/>
    </row>
    <row r="189" spans="1:26" ht="18.75">
      <c r="A189" s="557">
        <v>167</v>
      </c>
      <c r="B189" s="560">
        <v>7000036853</v>
      </c>
      <c r="C189" s="560">
        <v>370</v>
      </c>
      <c r="D189" s="744">
        <v>150</v>
      </c>
      <c r="E189" s="744">
        <v>20</v>
      </c>
      <c r="F189" s="743" t="s">
        <v>639</v>
      </c>
      <c r="G189" s="744">
        <v>100001309</v>
      </c>
      <c r="H189" s="744">
        <v>995431</v>
      </c>
      <c r="I189" s="425"/>
      <c r="J189" s="744">
        <v>18</v>
      </c>
      <c r="K189" s="424"/>
      <c r="L189" s="743" t="s">
        <v>656</v>
      </c>
      <c r="M189" s="744" t="s">
        <v>476</v>
      </c>
      <c r="N189" s="744">
        <v>53.89</v>
      </c>
      <c r="O189" s="423"/>
      <c r="P189" s="705" t="str">
        <f t="shared" si="14"/>
        <v>INCLUDED</v>
      </c>
      <c r="Q189" s="738">
        <f t="shared" si="15"/>
        <v>0</v>
      </c>
      <c r="R189" s="644">
        <f t="shared" si="16"/>
        <v>0</v>
      </c>
      <c r="S189" s="645">
        <f>Discount!$J$36</f>
        <v>0</v>
      </c>
      <c r="T189" s="644">
        <f t="shared" si="17"/>
        <v>0</v>
      </c>
      <c r="U189" s="646">
        <f t="shared" si="18"/>
        <v>0</v>
      </c>
      <c r="V189" s="647">
        <f t="shared" si="19"/>
        <v>0</v>
      </c>
      <c r="X189" s="693"/>
      <c r="Z189" s="706"/>
    </row>
    <row r="190" spans="1:26" ht="75">
      <c r="A190" s="557">
        <v>168</v>
      </c>
      <c r="B190" s="560">
        <v>7000036853</v>
      </c>
      <c r="C190" s="560">
        <v>370</v>
      </c>
      <c r="D190" s="744">
        <v>150</v>
      </c>
      <c r="E190" s="744">
        <v>30</v>
      </c>
      <c r="F190" s="743" t="s">
        <v>639</v>
      </c>
      <c r="G190" s="744">
        <v>100001290</v>
      </c>
      <c r="H190" s="744">
        <v>995468</v>
      </c>
      <c r="I190" s="425"/>
      <c r="J190" s="744">
        <v>18</v>
      </c>
      <c r="K190" s="424"/>
      <c r="L190" s="743" t="s">
        <v>665</v>
      </c>
      <c r="M190" s="744" t="s">
        <v>474</v>
      </c>
      <c r="N190" s="744">
        <v>3.67</v>
      </c>
      <c r="O190" s="423"/>
      <c r="P190" s="705" t="str">
        <f t="shared" si="14"/>
        <v>INCLUDED</v>
      </c>
      <c r="Q190" s="738">
        <f t="shared" si="15"/>
        <v>0</v>
      </c>
      <c r="R190" s="644">
        <f t="shared" si="16"/>
        <v>0</v>
      </c>
      <c r="S190" s="645">
        <f>Discount!$J$36</f>
        <v>0</v>
      </c>
      <c r="T190" s="644">
        <f t="shared" si="17"/>
        <v>0</v>
      </c>
      <c r="U190" s="646">
        <f t="shared" si="18"/>
        <v>0</v>
      </c>
      <c r="V190" s="647">
        <f t="shared" si="19"/>
        <v>0</v>
      </c>
      <c r="X190" s="693"/>
      <c r="Z190" s="706"/>
    </row>
    <row r="191" spans="1:26" ht="18.75">
      <c r="A191" s="557">
        <v>169</v>
      </c>
      <c r="B191" s="560">
        <v>7000036853</v>
      </c>
      <c r="C191" s="560">
        <v>370</v>
      </c>
      <c r="D191" s="744">
        <v>150</v>
      </c>
      <c r="E191" s="744">
        <v>40</v>
      </c>
      <c r="F191" s="743" t="s">
        <v>639</v>
      </c>
      <c r="G191" s="744">
        <v>100001307</v>
      </c>
      <c r="H191" s="744">
        <v>995468</v>
      </c>
      <c r="I191" s="425"/>
      <c r="J191" s="744">
        <v>18</v>
      </c>
      <c r="K191" s="424"/>
      <c r="L191" s="743" t="s">
        <v>666</v>
      </c>
      <c r="M191" s="744" t="s">
        <v>474</v>
      </c>
      <c r="N191" s="744">
        <v>3.61</v>
      </c>
      <c r="O191" s="423"/>
      <c r="P191" s="705" t="str">
        <f t="shared" si="14"/>
        <v>INCLUDED</v>
      </c>
      <c r="Q191" s="738">
        <f t="shared" si="15"/>
        <v>0</v>
      </c>
      <c r="R191" s="644">
        <f t="shared" si="16"/>
        <v>0</v>
      </c>
      <c r="S191" s="645">
        <f>Discount!$J$36</f>
        <v>0</v>
      </c>
      <c r="T191" s="644">
        <f t="shared" si="17"/>
        <v>0</v>
      </c>
      <c r="U191" s="646">
        <f t="shared" si="18"/>
        <v>0</v>
      </c>
      <c r="V191" s="647">
        <f t="shared" si="19"/>
        <v>0</v>
      </c>
      <c r="X191" s="693"/>
      <c r="Z191" s="706"/>
    </row>
    <row r="192" spans="1:26" ht="18.75">
      <c r="A192" s="557">
        <v>170</v>
      </c>
      <c r="B192" s="560">
        <v>7000036853</v>
      </c>
      <c r="C192" s="560">
        <v>380</v>
      </c>
      <c r="D192" s="744">
        <v>160</v>
      </c>
      <c r="E192" s="744">
        <v>10</v>
      </c>
      <c r="F192" s="743" t="s">
        <v>648</v>
      </c>
      <c r="G192" s="744">
        <v>100001252</v>
      </c>
      <c r="H192" s="744">
        <v>995432</v>
      </c>
      <c r="I192" s="425"/>
      <c r="J192" s="744">
        <v>18</v>
      </c>
      <c r="K192" s="424"/>
      <c r="L192" s="743" t="s">
        <v>513</v>
      </c>
      <c r="M192" s="744" t="s">
        <v>477</v>
      </c>
      <c r="N192" s="744">
        <v>1773</v>
      </c>
      <c r="O192" s="423"/>
      <c r="P192" s="705" t="str">
        <f t="shared" si="14"/>
        <v>INCLUDED</v>
      </c>
      <c r="Q192" s="738">
        <f t="shared" si="15"/>
        <v>0</v>
      </c>
      <c r="R192" s="644">
        <f t="shared" si="16"/>
        <v>0</v>
      </c>
      <c r="S192" s="645">
        <f>Discount!$J$36</f>
        <v>0</v>
      </c>
      <c r="T192" s="644">
        <f t="shared" si="17"/>
        <v>0</v>
      </c>
      <c r="U192" s="646">
        <f t="shared" si="18"/>
        <v>0</v>
      </c>
      <c r="V192" s="647">
        <f t="shared" si="19"/>
        <v>0</v>
      </c>
      <c r="X192" s="693"/>
      <c r="Z192" s="706"/>
    </row>
    <row r="193" spans="1:16376" ht="18.75">
      <c r="A193" s="557">
        <v>171</v>
      </c>
      <c r="B193" s="560">
        <v>7000036853</v>
      </c>
      <c r="C193" s="560">
        <v>380</v>
      </c>
      <c r="D193" s="744">
        <v>160</v>
      </c>
      <c r="E193" s="744">
        <v>20</v>
      </c>
      <c r="F193" s="743" t="s">
        <v>648</v>
      </c>
      <c r="G193" s="744">
        <v>100001253</v>
      </c>
      <c r="H193" s="744">
        <v>995432</v>
      </c>
      <c r="I193" s="425"/>
      <c r="J193" s="744">
        <v>18</v>
      </c>
      <c r="K193" s="424"/>
      <c r="L193" s="743" t="s">
        <v>514</v>
      </c>
      <c r="M193" s="744" t="s">
        <v>477</v>
      </c>
      <c r="N193" s="744">
        <v>250</v>
      </c>
      <c r="O193" s="423"/>
      <c r="P193" s="705" t="str">
        <f t="shared" si="14"/>
        <v>INCLUDED</v>
      </c>
      <c r="Q193" s="738">
        <f t="shared" si="15"/>
        <v>0</v>
      </c>
      <c r="R193" s="644">
        <f t="shared" si="16"/>
        <v>0</v>
      </c>
      <c r="S193" s="645">
        <f>Discount!$J$36</f>
        <v>0</v>
      </c>
      <c r="T193" s="644">
        <f t="shared" si="17"/>
        <v>0</v>
      </c>
      <c r="U193" s="646">
        <f t="shared" si="18"/>
        <v>0</v>
      </c>
      <c r="V193" s="647">
        <f t="shared" si="19"/>
        <v>0</v>
      </c>
      <c r="X193" s="693"/>
      <c r="Z193" s="706"/>
    </row>
    <row r="194" spans="1:16376" ht="37.5">
      <c r="A194" s="557">
        <v>172</v>
      </c>
      <c r="B194" s="560">
        <v>7000036853</v>
      </c>
      <c r="C194" s="560">
        <v>390</v>
      </c>
      <c r="D194" s="744">
        <v>170</v>
      </c>
      <c r="E194" s="744">
        <v>10</v>
      </c>
      <c r="F194" s="743" t="s">
        <v>649</v>
      </c>
      <c r="G194" s="744">
        <v>100001264</v>
      </c>
      <c r="H194" s="744">
        <v>995456</v>
      </c>
      <c r="I194" s="425"/>
      <c r="J194" s="744">
        <v>18</v>
      </c>
      <c r="K194" s="424"/>
      <c r="L194" s="743" t="s">
        <v>534</v>
      </c>
      <c r="M194" s="744" t="s">
        <v>477</v>
      </c>
      <c r="N194" s="744">
        <v>116</v>
      </c>
      <c r="O194" s="423"/>
      <c r="P194" s="705" t="str">
        <f t="shared" si="14"/>
        <v>INCLUDED</v>
      </c>
      <c r="Q194" s="738">
        <f t="shared" si="15"/>
        <v>0</v>
      </c>
      <c r="R194" s="644">
        <f t="shared" si="16"/>
        <v>0</v>
      </c>
      <c r="S194" s="645">
        <f>Discount!$J$36</f>
        <v>0</v>
      </c>
      <c r="T194" s="644">
        <f t="shared" si="17"/>
        <v>0</v>
      </c>
      <c r="U194" s="646">
        <f t="shared" si="18"/>
        <v>0</v>
      </c>
      <c r="V194" s="647">
        <f t="shared" si="19"/>
        <v>0</v>
      </c>
      <c r="X194" s="693"/>
      <c r="Z194" s="706"/>
    </row>
    <row r="195" spans="1:16376" ht="37.5">
      <c r="A195" s="557">
        <v>173</v>
      </c>
      <c r="B195" s="560">
        <v>7000036853</v>
      </c>
      <c r="C195" s="560">
        <v>390</v>
      </c>
      <c r="D195" s="744">
        <v>170</v>
      </c>
      <c r="E195" s="744">
        <v>20</v>
      </c>
      <c r="F195" s="743" t="s">
        <v>649</v>
      </c>
      <c r="G195" s="744">
        <v>100001267</v>
      </c>
      <c r="H195" s="744">
        <v>995456</v>
      </c>
      <c r="I195" s="425"/>
      <c r="J195" s="744">
        <v>18</v>
      </c>
      <c r="K195" s="424"/>
      <c r="L195" s="743" t="s">
        <v>537</v>
      </c>
      <c r="M195" s="744" t="s">
        <v>477</v>
      </c>
      <c r="N195" s="744">
        <v>2.9</v>
      </c>
      <c r="O195" s="423"/>
      <c r="P195" s="705" t="str">
        <f t="shared" si="14"/>
        <v>INCLUDED</v>
      </c>
      <c r="Q195" s="738">
        <f t="shared" si="15"/>
        <v>0</v>
      </c>
      <c r="R195" s="644">
        <f t="shared" si="16"/>
        <v>0</v>
      </c>
      <c r="S195" s="645">
        <f>Discount!$J$36</f>
        <v>0</v>
      </c>
      <c r="T195" s="644">
        <f t="shared" si="17"/>
        <v>0</v>
      </c>
      <c r="U195" s="646">
        <f t="shared" si="18"/>
        <v>0</v>
      </c>
      <c r="V195" s="647">
        <f t="shared" si="19"/>
        <v>0</v>
      </c>
      <c r="X195" s="693"/>
      <c r="Z195" s="706"/>
    </row>
    <row r="196" spans="1:16376" ht="37.5">
      <c r="A196" s="557">
        <v>174</v>
      </c>
      <c r="B196" s="560">
        <v>7000036853</v>
      </c>
      <c r="C196" s="560">
        <v>390</v>
      </c>
      <c r="D196" s="744">
        <v>170</v>
      </c>
      <c r="E196" s="744">
        <v>30</v>
      </c>
      <c r="F196" s="743" t="s">
        <v>649</v>
      </c>
      <c r="G196" s="744">
        <v>100001268</v>
      </c>
      <c r="H196" s="744">
        <v>995456</v>
      </c>
      <c r="I196" s="425"/>
      <c r="J196" s="744">
        <v>18</v>
      </c>
      <c r="K196" s="424"/>
      <c r="L196" s="743" t="s">
        <v>536</v>
      </c>
      <c r="M196" s="744" t="s">
        <v>477</v>
      </c>
      <c r="N196" s="744">
        <v>17.399999999999999</v>
      </c>
      <c r="O196" s="423"/>
      <c r="P196" s="705" t="str">
        <f t="shared" si="14"/>
        <v>INCLUDED</v>
      </c>
      <c r="Q196" s="738">
        <f t="shared" si="15"/>
        <v>0</v>
      </c>
      <c r="R196" s="644">
        <f t="shared" si="16"/>
        <v>0</v>
      </c>
      <c r="S196" s="645">
        <f>Discount!$J$36</f>
        <v>0</v>
      </c>
      <c r="T196" s="644">
        <f t="shared" si="17"/>
        <v>0</v>
      </c>
      <c r="U196" s="646">
        <f t="shared" si="18"/>
        <v>0</v>
      </c>
      <c r="V196" s="647">
        <f t="shared" si="19"/>
        <v>0</v>
      </c>
      <c r="X196" s="693"/>
      <c r="Z196" s="706"/>
    </row>
    <row r="197" spans="1:16376" ht="37.5">
      <c r="A197" s="557">
        <v>175</v>
      </c>
      <c r="B197" s="560">
        <v>7000036853</v>
      </c>
      <c r="C197" s="560">
        <v>390</v>
      </c>
      <c r="D197" s="744">
        <v>170</v>
      </c>
      <c r="E197" s="744">
        <v>40</v>
      </c>
      <c r="F197" s="743" t="s">
        <v>649</v>
      </c>
      <c r="G197" s="744">
        <v>100001265</v>
      </c>
      <c r="H197" s="744">
        <v>995456</v>
      </c>
      <c r="I197" s="425"/>
      <c r="J197" s="744">
        <v>18</v>
      </c>
      <c r="K197" s="424"/>
      <c r="L197" s="743" t="s">
        <v>535</v>
      </c>
      <c r="M197" s="744" t="s">
        <v>477</v>
      </c>
      <c r="N197" s="744">
        <v>11.6</v>
      </c>
      <c r="O197" s="423"/>
      <c r="P197" s="705" t="str">
        <f t="shared" si="14"/>
        <v>INCLUDED</v>
      </c>
      <c r="Q197" s="738">
        <f t="shared" si="15"/>
        <v>0</v>
      </c>
      <c r="R197" s="644">
        <f t="shared" si="16"/>
        <v>0</v>
      </c>
      <c r="S197" s="645">
        <f>Discount!$J$36</f>
        <v>0</v>
      </c>
      <c r="T197" s="644">
        <f t="shared" si="17"/>
        <v>0</v>
      </c>
      <c r="U197" s="646">
        <f t="shared" si="18"/>
        <v>0</v>
      </c>
      <c r="V197" s="647">
        <f t="shared" si="19"/>
        <v>0</v>
      </c>
      <c r="X197" s="693"/>
      <c r="Z197" s="706"/>
    </row>
    <row r="198" spans="1:16376" ht="93.75">
      <c r="A198" s="557">
        <v>176</v>
      </c>
      <c r="B198" s="560">
        <v>7000036853</v>
      </c>
      <c r="C198" s="560">
        <v>400</v>
      </c>
      <c r="D198" s="744">
        <v>180</v>
      </c>
      <c r="E198" s="744">
        <v>10</v>
      </c>
      <c r="F198" s="743" t="s">
        <v>643</v>
      </c>
      <c r="G198" s="744">
        <v>100057476</v>
      </c>
      <c r="H198" s="744">
        <v>995468</v>
      </c>
      <c r="I198" s="425"/>
      <c r="J198" s="744">
        <v>18</v>
      </c>
      <c r="K198" s="424"/>
      <c r="L198" s="743" t="s">
        <v>541</v>
      </c>
      <c r="M198" s="744" t="s">
        <v>472</v>
      </c>
      <c r="N198" s="744">
        <v>2</v>
      </c>
      <c r="O198" s="423"/>
      <c r="P198" s="705" t="str">
        <f t="shared" si="14"/>
        <v>INCLUDED</v>
      </c>
      <c r="Q198" s="738">
        <f t="shared" si="15"/>
        <v>0</v>
      </c>
      <c r="R198" s="644">
        <f t="shared" si="16"/>
        <v>0</v>
      </c>
      <c r="S198" s="645">
        <f>Discount!$J$36</f>
        <v>0</v>
      </c>
      <c r="T198" s="644">
        <f t="shared" si="17"/>
        <v>0</v>
      </c>
      <c r="U198" s="646">
        <f t="shared" si="18"/>
        <v>0</v>
      </c>
      <c r="V198" s="647">
        <f t="shared" si="19"/>
        <v>0</v>
      </c>
      <c r="X198" s="693"/>
      <c r="Z198" s="706"/>
    </row>
    <row r="199" spans="1:16376" ht="56.25">
      <c r="A199" s="557">
        <v>177</v>
      </c>
      <c r="B199" s="560">
        <v>7000036853</v>
      </c>
      <c r="C199" s="560">
        <v>410</v>
      </c>
      <c r="D199" s="744">
        <v>190</v>
      </c>
      <c r="E199" s="744">
        <v>10</v>
      </c>
      <c r="F199" s="743" t="s">
        <v>650</v>
      </c>
      <c r="G199" s="744">
        <v>100023085</v>
      </c>
      <c r="H199" s="744">
        <v>995455</v>
      </c>
      <c r="I199" s="425"/>
      <c r="J199" s="744">
        <v>18</v>
      </c>
      <c r="K199" s="424"/>
      <c r="L199" s="743" t="s">
        <v>542</v>
      </c>
      <c r="M199" s="744" t="s">
        <v>475</v>
      </c>
      <c r="N199" s="744">
        <v>1</v>
      </c>
      <c r="O199" s="423"/>
      <c r="P199" s="705" t="str">
        <f t="shared" si="14"/>
        <v>INCLUDED</v>
      </c>
      <c r="Q199" s="738">
        <f t="shared" si="15"/>
        <v>0</v>
      </c>
      <c r="R199" s="644">
        <f t="shared" si="16"/>
        <v>0</v>
      </c>
      <c r="S199" s="645">
        <f>Discount!$J$36</f>
        <v>0</v>
      </c>
      <c r="T199" s="644">
        <f t="shared" si="17"/>
        <v>0</v>
      </c>
      <c r="U199" s="646">
        <f t="shared" si="18"/>
        <v>0</v>
      </c>
      <c r="V199" s="647">
        <f t="shared" si="19"/>
        <v>0</v>
      </c>
      <c r="X199" s="693"/>
      <c r="Z199" s="706"/>
    </row>
    <row r="200" spans="1:16376" ht="18.75">
      <c r="A200" s="730" t="s">
        <v>566</v>
      </c>
      <c r="B200" s="616" t="s">
        <v>561</v>
      </c>
      <c r="C200" s="596"/>
      <c r="D200" s="597"/>
      <c r="E200" s="731"/>
      <c r="F200" s="731"/>
      <c r="G200" s="731"/>
      <c r="H200" s="731"/>
      <c r="I200" s="731"/>
      <c r="J200" s="731"/>
      <c r="K200" s="732"/>
      <c r="L200" s="732"/>
      <c r="M200" s="732"/>
      <c r="N200" s="732"/>
      <c r="O200" s="732"/>
      <c r="P200" s="732"/>
      <c r="Q200" s="732"/>
      <c r="R200" s="732"/>
      <c r="S200" s="732"/>
      <c r="T200" s="732"/>
      <c r="U200" s="732"/>
      <c r="V200" s="732"/>
      <c r="W200" s="732"/>
      <c r="X200" s="693"/>
      <c r="Y200" s="733"/>
      <c r="Z200" s="733"/>
      <c r="AA200" s="733"/>
      <c r="AB200" s="733"/>
      <c r="AC200" s="733"/>
      <c r="AD200" s="733"/>
      <c r="AE200" s="733"/>
      <c r="AF200" s="733"/>
      <c r="AG200" s="733"/>
      <c r="AH200" s="733"/>
      <c r="AI200" s="733"/>
      <c r="AJ200" s="733"/>
      <c r="AK200" s="733"/>
      <c r="AL200" s="733"/>
      <c r="AM200" s="733"/>
      <c r="AN200" s="733"/>
      <c r="AO200" s="733"/>
      <c r="AP200" s="733"/>
      <c r="AQ200" s="733"/>
      <c r="AR200" s="733"/>
      <c r="AS200" s="733"/>
      <c r="AT200" s="733"/>
      <c r="AU200" s="733"/>
      <c r="AV200" s="733"/>
      <c r="AW200" s="733"/>
      <c r="AX200" s="733"/>
      <c r="AY200" s="733"/>
      <c r="AZ200" s="733"/>
      <c r="BA200" s="733"/>
      <c r="BB200" s="733"/>
      <c r="BC200" s="733"/>
      <c r="BD200" s="733"/>
      <c r="BE200" s="733"/>
      <c r="BF200" s="733"/>
      <c r="BG200" s="733"/>
      <c r="BH200" s="733"/>
      <c r="BI200" s="733"/>
      <c r="BJ200" s="733"/>
      <c r="BK200" s="733"/>
      <c r="BL200" s="733"/>
      <c r="BM200" s="733"/>
      <c r="BN200" s="733"/>
      <c r="BO200" s="733"/>
      <c r="BP200" s="733"/>
      <c r="BQ200" s="733"/>
      <c r="BR200" s="733"/>
      <c r="BS200" s="733"/>
      <c r="BT200" s="733"/>
      <c r="BU200" s="733"/>
      <c r="BV200" s="733"/>
      <c r="BW200" s="733"/>
      <c r="BX200" s="733"/>
      <c r="BY200" s="733"/>
      <c r="BZ200" s="733"/>
      <c r="CA200" s="733"/>
      <c r="CB200" s="733"/>
      <c r="CC200" s="733"/>
      <c r="CD200" s="733"/>
      <c r="CE200" s="733"/>
      <c r="CF200" s="733"/>
      <c r="CG200" s="733"/>
      <c r="CH200" s="733"/>
      <c r="CI200" s="733"/>
      <c r="CJ200" s="733"/>
      <c r="CK200" s="733"/>
      <c r="CL200" s="733"/>
      <c r="CM200" s="733"/>
      <c r="CN200" s="733"/>
      <c r="CO200" s="733"/>
      <c r="CP200" s="733"/>
      <c r="CQ200" s="733"/>
      <c r="CR200" s="733"/>
      <c r="CS200" s="733"/>
      <c r="CT200" s="733"/>
      <c r="CU200" s="733"/>
      <c r="CV200" s="733"/>
      <c r="CW200" s="733"/>
      <c r="CX200" s="733"/>
      <c r="CY200" s="733"/>
      <c r="CZ200" s="733"/>
      <c r="DA200" s="733"/>
      <c r="DB200" s="733"/>
      <c r="DC200" s="733"/>
      <c r="DD200" s="733"/>
      <c r="DE200" s="733"/>
      <c r="DF200" s="733"/>
      <c r="DG200" s="733"/>
      <c r="DH200" s="733"/>
      <c r="DI200" s="733"/>
      <c r="DJ200" s="733"/>
      <c r="DK200" s="733"/>
      <c r="DL200" s="733"/>
      <c r="DM200" s="733"/>
      <c r="DN200" s="733"/>
      <c r="DO200" s="733"/>
      <c r="DP200" s="733"/>
      <c r="DQ200" s="733"/>
      <c r="DR200" s="733"/>
      <c r="DS200" s="733"/>
      <c r="DT200" s="733"/>
      <c r="DU200" s="733"/>
      <c r="DV200" s="733"/>
      <c r="DW200" s="733"/>
      <c r="DX200" s="733"/>
      <c r="DY200" s="733"/>
      <c r="DZ200" s="733"/>
      <c r="EA200" s="733"/>
      <c r="EB200" s="733"/>
      <c r="EC200" s="733"/>
      <c r="ED200" s="733"/>
      <c r="EE200" s="733"/>
      <c r="EF200" s="733"/>
      <c r="EG200" s="733"/>
      <c r="EH200" s="733"/>
      <c r="EI200" s="733"/>
      <c r="EJ200" s="733"/>
      <c r="EK200" s="733"/>
      <c r="EL200" s="733"/>
      <c r="EM200" s="733"/>
      <c r="EN200" s="733"/>
      <c r="EO200" s="733"/>
      <c r="EP200" s="733"/>
      <c r="EQ200" s="733"/>
      <c r="ER200" s="733"/>
      <c r="ES200" s="733"/>
      <c r="ET200" s="733"/>
      <c r="EU200" s="733"/>
      <c r="EV200" s="733"/>
      <c r="EW200" s="733"/>
      <c r="EX200" s="733"/>
      <c r="EY200" s="733"/>
      <c r="EZ200" s="733"/>
      <c r="FA200" s="733"/>
      <c r="FB200" s="733"/>
      <c r="FC200" s="733"/>
      <c r="FD200" s="733"/>
      <c r="FE200" s="733"/>
      <c r="FF200" s="733"/>
      <c r="FG200" s="733"/>
      <c r="FH200" s="733"/>
      <c r="FI200" s="733"/>
      <c r="FJ200" s="733"/>
      <c r="FK200" s="733"/>
      <c r="FL200" s="733"/>
      <c r="FM200" s="733"/>
      <c r="FN200" s="733"/>
      <c r="FO200" s="733"/>
      <c r="FP200" s="733"/>
      <c r="FQ200" s="733"/>
      <c r="FR200" s="733"/>
      <c r="FS200" s="733"/>
      <c r="FT200" s="733"/>
      <c r="FU200" s="733"/>
      <c r="FV200" s="733"/>
      <c r="FW200" s="733"/>
      <c r="FX200" s="733"/>
      <c r="FY200" s="733"/>
      <c r="FZ200" s="733"/>
      <c r="GA200" s="733"/>
      <c r="GB200" s="733"/>
      <c r="GC200" s="733"/>
      <c r="GD200" s="733"/>
      <c r="GE200" s="733"/>
      <c r="GF200" s="733"/>
      <c r="GG200" s="733"/>
      <c r="GH200" s="733"/>
      <c r="GI200" s="733"/>
      <c r="GJ200" s="733"/>
      <c r="GK200" s="733"/>
      <c r="GL200" s="733"/>
      <c r="GM200" s="733"/>
      <c r="GN200" s="733"/>
      <c r="GO200" s="733"/>
      <c r="GP200" s="733"/>
      <c r="GQ200" s="733"/>
      <c r="GR200" s="733"/>
      <c r="GS200" s="733"/>
      <c r="GT200" s="733"/>
      <c r="GU200" s="733"/>
      <c r="GV200" s="733"/>
      <c r="GW200" s="733"/>
      <c r="GX200" s="733"/>
      <c r="GY200" s="733"/>
      <c r="GZ200" s="733"/>
      <c r="HA200" s="733"/>
      <c r="HB200" s="733"/>
      <c r="HC200" s="733"/>
      <c r="HD200" s="733"/>
      <c r="HE200" s="733"/>
      <c r="HF200" s="733"/>
      <c r="HG200" s="733"/>
      <c r="HH200" s="733"/>
      <c r="HI200" s="733"/>
      <c r="HJ200" s="733"/>
      <c r="HK200" s="733"/>
      <c r="HL200" s="733"/>
      <c r="HM200" s="733"/>
      <c r="HN200" s="733"/>
      <c r="HO200" s="733"/>
      <c r="HP200" s="733"/>
      <c r="HQ200" s="733"/>
      <c r="HR200" s="733"/>
      <c r="HS200" s="733"/>
      <c r="HT200" s="733"/>
      <c r="HU200" s="733"/>
      <c r="HV200" s="733"/>
      <c r="HW200" s="733"/>
      <c r="HX200" s="733"/>
      <c r="HY200" s="733"/>
      <c r="HZ200" s="733"/>
      <c r="IA200" s="733"/>
      <c r="IB200" s="733"/>
      <c r="IC200" s="733"/>
      <c r="ID200" s="733"/>
      <c r="IE200" s="733"/>
      <c r="IF200" s="733"/>
      <c r="IG200" s="733"/>
      <c r="IH200" s="733"/>
      <c r="II200" s="733"/>
      <c r="IJ200" s="733"/>
      <c r="IK200" s="733"/>
      <c r="IL200" s="733"/>
      <c r="IM200" s="733"/>
      <c r="IN200" s="733"/>
      <c r="IO200" s="733"/>
      <c r="IP200" s="733"/>
      <c r="IQ200" s="733"/>
      <c r="IR200" s="733"/>
      <c r="IS200" s="733"/>
      <c r="IT200" s="733"/>
      <c r="IU200" s="733"/>
      <c r="IV200" s="733"/>
      <c r="IW200" s="733"/>
      <c r="IX200" s="733"/>
      <c r="IY200" s="733"/>
      <c r="IZ200" s="733"/>
      <c r="JA200" s="733"/>
      <c r="JB200" s="733"/>
      <c r="JC200" s="733"/>
      <c r="JD200" s="733"/>
      <c r="JE200" s="733"/>
      <c r="JF200" s="733"/>
      <c r="JG200" s="733"/>
      <c r="JH200" s="733"/>
      <c r="JI200" s="733"/>
      <c r="JJ200" s="733"/>
      <c r="JK200" s="733"/>
      <c r="JL200" s="733"/>
      <c r="JM200" s="733"/>
      <c r="JN200" s="733"/>
      <c r="JO200" s="733"/>
      <c r="JP200" s="733"/>
      <c r="JQ200" s="733"/>
      <c r="JR200" s="733"/>
      <c r="JS200" s="733"/>
      <c r="JT200" s="733"/>
      <c r="JU200" s="733"/>
      <c r="JV200" s="733"/>
      <c r="JW200" s="733"/>
      <c r="JX200" s="733"/>
      <c r="JY200" s="733"/>
      <c r="JZ200" s="733"/>
      <c r="KA200" s="733"/>
      <c r="KB200" s="733"/>
      <c r="KC200" s="733"/>
      <c r="KD200" s="733"/>
      <c r="KE200" s="733"/>
      <c r="KF200" s="733"/>
      <c r="KG200" s="733"/>
      <c r="KH200" s="733"/>
      <c r="KI200" s="733"/>
      <c r="KJ200" s="733"/>
      <c r="KK200" s="733"/>
      <c r="KL200" s="733"/>
      <c r="KM200" s="733"/>
      <c r="KN200" s="733"/>
      <c r="KO200" s="733"/>
      <c r="KP200" s="733"/>
      <c r="KQ200" s="733"/>
      <c r="KR200" s="733"/>
      <c r="KS200" s="733"/>
      <c r="KT200" s="733"/>
      <c r="KU200" s="733"/>
      <c r="KV200" s="733"/>
      <c r="KW200" s="733"/>
      <c r="KX200" s="733"/>
      <c r="KY200" s="733"/>
      <c r="KZ200" s="733"/>
      <c r="LA200" s="733"/>
      <c r="LB200" s="733"/>
      <c r="LC200" s="733"/>
      <c r="LD200" s="733"/>
      <c r="LE200" s="733"/>
      <c r="LF200" s="733"/>
      <c r="LG200" s="733"/>
      <c r="LH200" s="733"/>
      <c r="LI200" s="733"/>
      <c r="LJ200" s="733"/>
      <c r="LK200" s="733"/>
      <c r="LL200" s="733"/>
      <c r="LM200" s="733"/>
      <c r="LN200" s="733"/>
      <c r="LO200" s="733"/>
      <c r="LP200" s="733"/>
      <c r="LQ200" s="733"/>
      <c r="LR200" s="733"/>
      <c r="LS200" s="733"/>
      <c r="LT200" s="733"/>
      <c r="LU200" s="733"/>
      <c r="LV200" s="733"/>
      <c r="LW200" s="733"/>
      <c r="LX200" s="733"/>
      <c r="LY200" s="733"/>
      <c r="LZ200" s="733"/>
      <c r="MA200" s="733"/>
      <c r="MB200" s="733"/>
      <c r="MC200" s="733"/>
      <c r="MD200" s="733"/>
      <c r="ME200" s="733"/>
      <c r="MF200" s="733"/>
      <c r="MG200" s="733"/>
      <c r="MH200" s="733"/>
      <c r="MI200" s="733"/>
      <c r="MJ200" s="733"/>
      <c r="MK200" s="733"/>
      <c r="ML200" s="733"/>
      <c r="MM200" s="733"/>
      <c r="MN200" s="733"/>
      <c r="MO200" s="733"/>
      <c r="MP200" s="733"/>
      <c r="MQ200" s="733"/>
      <c r="MR200" s="733"/>
      <c r="MS200" s="733"/>
      <c r="MT200" s="733"/>
      <c r="MU200" s="733"/>
      <c r="MV200" s="733"/>
      <c r="MW200" s="733"/>
      <c r="MX200" s="733"/>
      <c r="MY200" s="733"/>
      <c r="MZ200" s="733"/>
      <c r="NA200" s="733"/>
      <c r="NB200" s="733"/>
      <c r="NC200" s="733"/>
      <c r="ND200" s="733"/>
      <c r="NE200" s="733"/>
      <c r="NF200" s="733"/>
      <c r="NG200" s="733"/>
      <c r="NH200" s="733"/>
      <c r="NI200" s="733"/>
      <c r="NJ200" s="733"/>
      <c r="NK200" s="733"/>
      <c r="NL200" s="733"/>
      <c r="NM200" s="733"/>
      <c r="NN200" s="733"/>
      <c r="NO200" s="733"/>
      <c r="NP200" s="733"/>
      <c r="NQ200" s="733"/>
      <c r="NR200" s="733"/>
      <c r="NS200" s="733"/>
      <c r="NT200" s="733"/>
      <c r="NU200" s="733"/>
      <c r="NV200" s="733"/>
      <c r="NW200" s="733"/>
      <c r="NX200" s="733"/>
      <c r="NY200" s="733"/>
      <c r="NZ200" s="733"/>
      <c r="OA200" s="733"/>
      <c r="OB200" s="733"/>
      <c r="OC200" s="733"/>
      <c r="OD200" s="733"/>
      <c r="OE200" s="733"/>
      <c r="OF200" s="733"/>
      <c r="OG200" s="733"/>
      <c r="OH200" s="733"/>
      <c r="OI200" s="733"/>
      <c r="OJ200" s="733"/>
      <c r="OK200" s="733"/>
      <c r="OL200" s="733"/>
      <c r="OM200" s="733"/>
      <c r="ON200" s="733"/>
      <c r="OO200" s="733"/>
      <c r="OP200" s="733"/>
      <c r="OQ200" s="733"/>
      <c r="OR200" s="733"/>
      <c r="OS200" s="733"/>
      <c r="OT200" s="733"/>
      <c r="OU200" s="733"/>
      <c r="OV200" s="733"/>
      <c r="OW200" s="733"/>
      <c r="OX200" s="733"/>
      <c r="OY200" s="733"/>
      <c r="OZ200" s="733"/>
      <c r="PA200" s="733"/>
      <c r="PB200" s="733"/>
      <c r="PC200" s="733"/>
      <c r="PD200" s="733"/>
      <c r="PE200" s="733"/>
      <c r="PF200" s="733"/>
      <c r="PG200" s="733"/>
      <c r="PH200" s="733"/>
      <c r="PI200" s="733"/>
      <c r="PJ200" s="733"/>
      <c r="PK200" s="733"/>
      <c r="PL200" s="733"/>
      <c r="PM200" s="733"/>
      <c r="PN200" s="733"/>
      <c r="PO200" s="733"/>
      <c r="PP200" s="733"/>
      <c r="PQ200" s="733"/>
      <c r="PR200" s="733"/>
      <c r="PS200" s="733"/>
      <c r="PT200" s="733"/>
      <c r="PU200" s="733"/>
      <c r="PV200" s="733"/>
      <c r="PW200" s="733"/>
      <c r="PX200" s="733"/>
      <c r="PY200" s="733"/>
      <c r="PZ200" s="733"/>
      <c r="QA200" s="733"/>
      <c r="QB200" s="733"/>
      <c r="QC200" s="733"/>
      <c r="QD200" s="733"/>
      <c r="QE200" s="733"/>
      <c r="QF200" s="733"/>
      <c r="QG200" s="733"/>
      <c r="QH200" s="733"/>
      <c r="QI200" s="733"/>
      <c r="QJ200" s="733"/>
      <c r="QK200" s="733"/>
      <c r="QL200" s="733"/>
      <c r="QM200" s="733"/>
      <c r="QN200" s="733"/>
      <c r="QO200" s="733"/>
      <c r="QP200" s="733"/>
      <c r="QQ200" s="733"/>
      <c r="QR200" s="733"/>
      <c r="QS200" s="733"/>
      <c r="QT200" s="733"/>
      <c r="QU200" s="733"/>
      <c r="QV200" s="733"/>
      <c r="QW200" s="733"/>
      <c r="QX200" s="733"/>
      <c r="QY200" s="733"/>
      <c r="QZ200" s="733"/>
      <c r="RA200" s="733"/>
      <c r="RB200" s="733"/>
      <c r="RC200" s="733"/>
      <c r="RD200" s="733"/>
      <c r="RE200" s="733"/>
      <c r="RF200" s="733"/>
      <c r="RG200" s="733"/>
      <c r="RH200" s="733"/>
      <c r="RI200" s="733"/>
      <c r="RJ200" s="733"/>
      <c r="RK200" s="733"/>
      <c r="RL200" s="733"/>
      <c r="RM200" s="733"/>
      <c r="RN200" s="733"/>
      <c r="RO200" s="733"/>
      <c r="RP200" s="733"/>
      <c r="RQ200" s="733"/>
      <c r="RR200" s="733"/>
      <c r="RS200" s="733"/>
      <c r="RT200" s="733"/>
      <c r="RU200" s="733"/>
      <c r="RV200" s="733"/>
      <c r="RW200" s="733"/>
      <c r="RX200" s="733"/>
      <c r="RY200" s="733"/>
      <c r="RZ200" s="733"/>
      <c r="SA200" s="733"/>
      <c r="SB200" s="733"/>
      <c r="SC200" s="733"/>
      <c r="SD200" s="733"/>
      <c r="SE200" s="733"/>
      <c r="SF200" s="733"/>
      <c r="SG200" s="733"/>
      <c r="SH200" s="733"/>
      <c r="SI200" s="733"/>
      <c r="SJ200" s="733"/>
      <c r="SK200" s="733"/>
      <c r="SL200" s="733"/>
      <c r="SM200" s="733"/>
      <c r="SN200" s="733"/>
      <c r="SO200" s="733"/>
      <c r="SP200" s="733"/>
      <c r="SQ200" s="733"/>
      <c r="SR200" s="733"/>
      <c r="SS200" s="733"/>
      <c r="ST200" s="733"/>
      <c r="SU200" s="733"/>
      <c r="SV200" s="733"/>
      <c r="SW200" s="733"/>
      <c r="SX200" s="733"/>
      <c r="SY200" s="733"/>
      <c r="SZ200" s="733"/>
      <c r="TA200" s="733"/>
      <c r="TB200" s="733"/>
      <c r="TC200" s="733"/>
      <c r="TD200" s="733"/>
      <c r="TE200" s="733"/>
      <c r="TF200" s="733"/>
      <c r="TG200" s="733"/>
      <c r="TH200" s="733"/>
      <c r="TI200" s="733"/>
      <c r="TJ200" s="733"/>
      <c r="TK200" s="733"/>
      <c r="TL200" s="733"/>
      <c r="TM200" s="733"/>
      <c r="TN200" s="733"/>
      <c r="TO200" s="733"/>
      <c r="TP200" s="733"/>
      <c r="TQ200" s="733"/>
      <c r="TR200" s="733"/>
      <c r="TS200" s="733"/>
      <c r="TT200" s="733"/>
      <c r="TU200" s="733"/>
      <c r="TV200" s="733"/>
      <c r="TW200" s="733"/>
      <c r="TX200" s="733"/>
      <c r="TY200" s="733"/>
      <c r="TZ200" s="733"/>
      <c r="UA200" s="733"/>
      <c r="UB200" s="733"/>
      <c r="UC200" s="733"/>
      <c r="UD200" s="733"/>
      <c r="UE200" s="733"/>
      <c r="UF200" s="733"/>
      <c r="UG200" s="733"/>
      <c r="UH200" s="733"/>
      <c r="UI200" s="733"/>
      <c r="UJ200" s="733"/>
      <c r="UK200" s="733"/>
      <c r="UL200" s="733"/>
      <c r="UM200" s="733"/>
      <c r="UN200" s="733"/>
      <c r="UO200" s="733"/>
      <c r="UP200" s="733"/>
      <c r="UQ200" s="733"/>
      <c r="UR200" s="733"/>
      <c r="US200" s="733"/>
      <c r="UT200" s="733"/>
      <c r="UU200" s="733"/>
      <c r="UV200" s="733"/>
      <c r="UW200" s="733"/>
      <c r="UX200" s="733"/>
      <c r="UY200" s="733"/>
      <c r="UZ200" s="733"/>
      <c r="VA200" s="733"/>
      <c r="VB200" s="733"/>
      <c r="VC200" s="733"/>
      <c r="VD200" s="733"/>
      <c r="VE200" s="733"/>
      <c r="VF200" s="733"/>
      <c r="VG200" s="733"/>
      <c r="VH200" s="733"/>
      <c r="VI200" s="733"/>
      <c r="VJ200" s="733"/>
      <c r="VK200" s="733"/>
      <c r="VL200" s="733"/>
      <c r="VM200" s="733"/>
      <c r="VN200" s="733"/>
      <c r="VO200" s="733"/>
      <c r="VP200" s="733"/>
      <c r="VQ200" s="733"/>
      <c r="VR200" s="733"/>
      <c r="VS200" s="733"/>
      <c r="VT200" s="733"/>
      <c r="VU200" s="733"/>
      <c r="VV200" s="733"/>
      <c r="VW200" s="733"/>
      <c r="VX200" s="733"/>
      <c r="VY200" s="733"/>
      <c r="VZ200" s="733"/>
      <c r="WA200" s="733"/>
      <c r="WB200" s="733"/>
      <c r="WC200" s="733"/>
      <c r="WD200" s="733"/>
      <c r="WE200" s="733"/>
      <c r="WF200" s="733"/>
      <c r="WG200" s="733"/>
      <c r="WH200" s="733"/>
      <c r="WI200" s="733"/>
      <c r="WJ200" s="733"/>
      <c r="WK200" s="733"/>
      <c r="WL200" s="733"/>
      <c r="WM200" s="733"/>
      <c r="WN200" s="733"/>
      <c r="WO200" s="733"/>
      <c r="WP200" s="733"/>
      <c r="WQ200" s="733"/>
      <c r="WR200" s="733"/>
      <c r="WS200" s="733"/>
      <c r="WT200" s="733"/>
      <c r="WU200" s="733"/>
      <c r="WV200" s="733"/>
      <c r="WW200" s="733"/>
      <c r="WX200" s="733"/>
      <c r="WY200" s="733"/>
      <c r="WZ200" s="733"/>
      <c r="XA200" s="733"/>
      <c r="XB200" s="733"/>
      <c r="XC200" s="733"/>
      <c r="XD200" s="733"/>
      <c r="XE200" s="733"/>
      <c r="XF200" s="733"/>
      <c r="XG200" s="733"/>
      <c r="XH200" s="733"/>
      <c r="XI200" s="733"/>
      <c r="XJ200" s="733"/>
      <c r="XK200" s="733"/>
      <c r="XL200" s="733"/>
      <c r="XM200" s="733"/>
      <c r="XN200" s="733"/>
      <c r="XO200" s="733"/>
      <c r="XP200" s="733"/>
      <c r="XQ200" s="733"/>
      <c r="XR200" s="733"/>
      <c r="XS200" s="733"/>
      <c r="XT200" s="733"/>
      <c r="XU200" s="733"/>
      <c r="XV200" s="733"/>
      <c r="XW200" s="733"/>
      <c r="XX200" s="733"/>
      <c r="XY200" s="733"/>
      <c r="XZ200" s="733"/>
      <c r="YA200" s="733"/>
      <c r="YB200" s="733"/>
      <c r="YC200" s="733"/>
      <c r="YD200" s="733"/>
      <c r="YE200" s="733"/>
      <c r="YF200" s="733"/>
      <c r="YG200" s="733"/>
      <c r="YH200" s="733"/>
      <c r="YI200" s="733"/>
      <c r="YJ200" s="733"/>
      <c r="YK200" s="733"/>
      <c r="YL200" s="733"/>
      <c r="YM200" s="733"/>
      <c r="YN200" s="733"/>
      <c r="YO200" s="733"/>
      <c r="YP200" s="733"/>
      <c r="YQ200" s="733"/>
      <c r="YR200" s="733"/>
      <c r="YS200" s="733"/>
      <c r="YT200" s="733"/>
      <c r="YU200" s="733"/>
      <c r="YV200" s="733"/>
      <c r="YW200" s="733"/>
      <c r="YX200" s="733"/>
      <c r="YY200" s="733"/>
      <c r="YZ200" s="733"/>
      <c r="ZA200" s="733"/>
      <c r="ZB200" s="733"/>
      <c r="ZC200" s="733"/>
      <c r="ZD200" s="733"/>
      <c r="ZE200" s="733"/>
      <c r="ZF200" s="733"/>
      <c r="ZG200" s="733"/>
      <c r="ZH200" s="733"/>
      <c r="ZI200" s="733"/>
      <c r="ZJ200" s="733"/>
      <c r="ZK200" s="733"/>
      <c r="ZL200" s="733"/>
      <c r="ZM200" s="733"/>
      <c r="ZN200" s="733"/>
      <c r="ZO200" s="733"/>
      <c r="ZP200" s="733"/>
      <c r="ZQ200" s="733"/>
      <c r="ZR200" s="733"/>
      <c r="ZS200" s="733"/>
      <c r="ZT200" s="733"/>
      <c r="ZU200" s="733"/>
      <c r="ZV200" s="733"/>
      <c r="ZW200" s="733"/>
      <c r="ZX200" s="733"/>
      <c r="ZY200" s="733"/>
      <c r="ZZ200" s="733"/>
      <c r="AAA200" s="733"/>
      <c r="AAB200" s="733"/>
      <c r="AAC200" s="733"/>
      <c r="AAD200" s="733"/>
      <c r="AAE200" s="733"/>
      <c r="AAF200" s="733"/>
      <c r="AAG200" s="733"/>
      <c r="AAH200" s="733"/>
      <c r="AAI200" s="733"/>
      <c r="AAJ200" s="733"/>
      <c r="AAK200" s="733"/>
      <c r="AAL200" s="733"/>
      <c r="AAM200" s="733"/>
      <c r="AAN200" s="733"/>
      <c r="AAO200" s="733"/>
      <c r="AAP200" s="733"/>
      <c r="AAQ200" s="733"/>
      <c r="AAR200" s="733"/>
      <c r="AAS200" s="733"/>
      <c r="AAT200" s="733"/>
      <c r="AAU200" s="733"/>
      <c r="AAV200" s="733"/>
      <c r="AAW200" s="733"/>
      <c r="AAX200" s="733"/>
      <c r="AAY200" s="733"/>
      <c r="AAZ200" s="733"/>
      <c r="ABA200" s="733"/>
      <c r="ABB200" s="733"/>
      <c r="ABC200" s="733"/>
      <c r="ABD200" s="733"/>
      <c r="ABE200" s="733"/>
      <c r="ABF200" s="733"/>
      <c r="ABG200" s="733"/>
      <c r="ABH200" s="733"/>
      <c r="ABI200" s="733"/>
      <c r="ABJ200" s="733"/>
      <c r="ABK200" s="733"/>
      <c r="ABL200" s="733"/>
      <c r="ABM200" s="733"/>
      <c r="ABN200" s="733"/>
      <c r="ABO200" s="733"/>
      <c r="ABP200" s="733"/>
      <c r="ABQ200" s="733"/>
      <c r="ABR200" s="733"/>
      <c r="ABS200" s="733"/>
      <c r="ABT200" s="733"/>
      <c r="ABU200" s="733"/>
      <c r="ABV200" s="733"/>
      <c r="ABW200" s="733"/>
      <c r="ABX200" s="733"/>
      <c r="ABY200" s="733"/>
      <c r="ABZ200" s="733"/>
      <c r="ACA200" s="733"/>
      <c r="ACB200" s="733"/>
      <c r="ACC200" s="733"/>
      <c r="ACD200" s="733"/>
      <c r="ACE200" s="733"/>
      <c r="ACF200" s="733"/>
      <c r="ACG200" s="733"/>
      <c r="ACH200" s="733"/>
      <c r="ACI200" s="733"/>
      <c r="ACJ200" s="733"/>
      <c r="ACK200" s="733"/>
      <c r="ACL200" s="733"/>
      <c r="ACM200" s="733"/>
      <c r="ACN200" s="733"/>
      <c r="ACO200" s="733"/>
      <c r="ACP200" s="733"/>
      <c r="ACQ200" s="733"/>
      <c r="ACR200" s="733"/>
      <c r="ACS200" s="733"/>
      <c r="ACT200" s="733"/>
      <c r="ACU200" s="733"/>
      <c r="ACV200" s="733"/>
      <c r="ACW200" s="733"/>
      <c r="ACX200" s="733"/>
      <c r="ACY200" s="733"/>
      <c r="ACZ200" s="733"/>
      <c r="ADA200" s="733"/>
      <c r="ADB200" s="733"/>
      <c r="ADC200" s="733"/>
      <c r="ADD200" s="733"/>
      <c r="ADE200" s="733"/>
      <c r="ADF200" s="733"/>
      <c r="ADG200" s="733"/>
      <c r="ADH200" s="733"/>
      <c r="ADI200" s="733"/>
      <c r="ADJ200" s="733"/>
      <c r="ADK200" s="733"/>
      <c r="ADL200" s="733"/>
      <c r="ADM200" s="733"/>
      <c r="ADN200" s="733"/>
      <c r="ADO200" s="733"/>
      <c r="ADP200" s="733"/>
      <c r="ADQ200" s="733"/>
      <c r="ADR200" s="733"/>
      <c r="ADS200" s="733"/>
      <c r="ADT200" s="733"/>
      <c r="ADU200" s="733"/>
      <c r="ADV200" s="733"/>
      <c r="ADW200" s="733"/>
      <c r="ADX200" s="733"/>
      <c r="ADY200" s="733"/>
      <c r="ADZ200" s="733"/>
      <c r="AEA200" s="733"/>
      <c r="AEB200" s="733"/>
      <c r="AEC200" s="733"/>
      <c r="AED200" s="733"/>
      <c r="AEE200" s="733"/>
      <c r="AEF200" s="733"/>
      <c r="AEG200" s="733"/>
      <c r="AEH200" s="733"/>
      <c r="AEI200" s="733"/>
      <c r="AEJ200" s="733"/>
      <c r="AEK200" s="733"/>
      <c r="AEL200" s="733"/>
      <c r="AEM200" s="733"/>
      <c r="AEN200" s="733"/>
      <c r="AEO200" s="733"/>
      <c r="AEP200" s="733"/>
      <c r="AEQ200" s="733"/>
      <c r="AER200" s="733"/>
      <c r="AES200" s="733"/>
      <c r="AET200" s="733"/>
      <c r="AEU200" s="733"/>
      <c r="AEV200" s="733"/>
      <c r="AEW200" s="733"/>
      <c r="AEX200" s="733"/>
      <c r="AEY200" s="733"/>
      <c r="AEZ200" s="733"/>
      <c r="AFA200" s="733"/>
      <c r="AFB200" s="733"/>
      <c r="AFC200" s="733"/>
      <c r="AFD200" s="733"/>
      <c r="AFE200" s="733"/>
      <c r="AFF200" s="733"/>
      <c r="AFG200" s="733"/>
      <c r="AFH200" s="733"/>
      <c r="AFI200" s="733"/>
      <c r="AFJ200" s="733"/>
      <c r="AFK200" s="733"/>
      <c r="AFL200" s="733"/>
      <c r="AFM200" s="733"/>
      <c r="AFN200" s="733"/>
      <c r="AFO200" s="733"/>
      <c r="AFP200" s="733"/>
      <c r="AFQ200" s="733"/>
      <c r="AFR200" s="733"/>
      <c r="AFS200" s="733"/>
      <c r="AFT200" s="733"/>
      <c r="AFU200" s="733"/>
      <c r="AFV200" s="733"/>
      <c r="AFW200" s="733"/>
      <c r="AFX200" s="733"/>
      <c r="AFY200" s="733"/>
      <c r="AFZ200" s="733"/>
      <c r="AGA200" s="733"/>
      <c r="AGB200" s="733"/>
      <c r="AGC200" s="733"/>
      <c r="AGD200" s="733"/>
      <c r="AGE200" s="733"/>
      <c r="AGF200" s="733"/>
      <c r="AGG200" s="733"/>
      <c r="AGH200" s="733"/>
      <c r="AGI200" s="733"/>
      <c r="AGJ200" s="733"/>
      <c r="AGK200" s="733"/>
      <c r="AGL200" s="733"/>
      <c r="AGM200" s="733"/>
      <c r="AGN200" s="733"/>
      <c r="AGO200" s="733"/>
      <c r="AGP200" s="733"/>
      <c r="AGQ200" s="733"/>
      <c r="AGR200" s="733"/>
      <c r="AGS200" s="733"/>
      <c r="AGT200" s="733"/>
      <c r="AGU200" s="733"/>
      <c r="AGV200" s="733"/>
      <c r="AGW200" s="733"/>
      <c r="AGX200" s="733"/>
      <c r="AGY200" s="733"/>
      <c r="AGZ200" s="733"/>
      <c r="AHA200" s="733"/>
      <c r="AHB200" s="733"/>
      <c r="AHC200" s="733"/>
      <c r="AHD200" s="733"/>
      <c r="AHE200" s="733"/>
      <c r="AHF200" s="733"/>
      <c r="AHG200" s="733"/>
      <c r="AHH200" s="733"/>
      <c r="AHI200" s="733"/>
      <c r="AHJ200" s="733"/>
      <c r="AHK200" s="733"/>
      <c r="AHL200" s="733"/>
      <c r="AHM200" s="733"/>
      <c r="AHN200" s="733"/>
      <c r="AHO200" s="733"/>
      <c r="AHP200" s="733"/>
      <c r="AHQ200" s="733"/>
      <c r="AHR200" s="733"/>
      <c r="AHS200" s="733"/>
      <c r="AHT200" s="733"/>
      <c r="AHU200" s="733"/>
      <c r="AHV200" s="733"/>
      <c r="AHW200" s="733"/>
      <c r="AHX200" s="733"/>
      <c r="AHY200" s="733"/>
      <c r="AHZ200" s="733"/>
      <c r="AIA200" s="733"/>
      <c r="AIB200" s="733"/>
      <c r="AIC200" s="733"/>
      <c r="AID200" s="733"/>
      <c r="AIE200" s="733"/>
      <c r="AIF200" s="733"/>
      <c r="AIG200" s="733"/>
      <c r="AIH200" s="733"/>
      <c r="AII200" s="733"/>
      <c r="AIJ200" s="733"/>
      <c r="AIK200" s="733"/>
      <c r="AIL200" s="733"/>
      <c r="AIM200" s="733"/>
      <c r="AIN200" s="733"/>
      <c r="AIO200" s="733"/>
      <c r="AIP200" s="733"/>
      <c r="AIQ200" s="733"/>
      <c r="AIR200" s="733"/>
      <c r="AIS200" s="733"/>
      <c r="AIT200" s="733"/>
      <c r="AIU200" s="733"/>
      <c r="AIV200" s="733"/>
      <c r="AIW200" s="733"/>
      <c r="AIX200" s="733"/>
      <c r="AIY200" s="733"/>
      <c r="AIZ200" s="733"/>
      <c r="AJA200" s="733"/>
      <c r="AJB200" s="733"/>
      <c r="AJC200" s="733"/>
      <c r="AJD200" s="733"/>
      <c r="AJE200" s="733"/>
      <c r="AJF200" s="733"/>
      <c r="AJG200" s="733"/>
      <c r="AJH200" s="733"/>
      <c r="AJI200" s="733"/>
      <c r="AJJ200" s="733"/>
      <c r="AJK200" s="733"/>
      <c r="AJL200" s="733"/>
      <c r="AJM200" s="733"/>
      <c r="AJN200" s="733"/>
      <c r="AJO200" s="733"/>
      <c r="AJP200" s="733"/>
      <c r="AJQ200" s="733"/>
      <c r="AJR200" s="733"/>
      <c r="AJS200" s="733"/>
      <c r="AJT200" s="733"/>
      <c r="AJU200" s="733"/>
      <c r="AJV200" s="733"/>
      <c r="AJW200" s="733"/>
      <c r="AJX200" s="733"/>
      <c r="AJY200" s="733"/>
      <c r="AJZ200" s="733"/>
      <c r="AKA200" s="733"/>
      <c r="AKB200" s="733"/>
      <c r="AKC200" s="733"/>
      <c r="AKD200" s="733"/>
      <c r="AKE200" s="733"/>
      <c r="AKF200" s="733"/>
      <c r="AKG200" s="733"/>
      <c r="AKH200" s="733"/>
      <c r="AKI200" s="733"/>
      <c r="AKJ200" s="733"/>
      <c r="AKK200" s="733"/>
      <c r="AKL200" s="733"/>
      <c r="AKM200" s="733"/>
      <c r="AKN200" s="733"/>
      <c r="AKO200" s="733"/>
      <c r="AKP200" s="733"/>
      <c r="AKQ200" s="733"/>
      <c r="AKR200" s="733"/>
      <c r="AKS200" s="733"/>
      <c r="AKT200" s="733"/>
      <c r="AKU200" s="733"/>
      <c r="AKV200" s="733"/>
      <c r="AKW200" s="733"/>
      <c r="AKX200" s="733"/>
      <c r="AKY200" s="733"/>
      <c r="AKZ200" s="733"/>
      <c r="ALA200" s="733"/>
      <c r="ALB200" s="733"/>
      <c r="ALC200" s="733"/>
      <c r="ALD200" s="733"/>
      <c r="ALE200" s="733"/>
      <c r="ALF200" s="733"/>
      <c r="ALG200" s="733"/>
      <c r="ALH200" s="733"/>
      <c r="ALI200" s="733"/>
      <c r="ALJ200" s="733"/>
      <c r="ALK200" s="733"/>
      <c r="ALL200" s="733"/>
      <c r="ALM200" s="733"/>
      <c r="ALN200" s="733"/>
      <c r="ALO200" s="733"/>
      <c r="ALP200" s="733"/>
      <c r="ALQ200" s="733"/>
      <c r="ALR200" s="733"/>
      <c r="ALS200" s="733"/>
      <c r="ALT200" s="733"/>
      <c r="ALU200" s="733"/>
      <c r="ALV200" s="733"/>
      <c r="ALW200" s="733"/>
      <c r="ALX200" s="733"/>
      <c r="ALY200" s="733"/>
      <c r="ALZ200" s="733"/>
      <c r="AMA200" s="733"/>
      <c r="AMB200" s="733"/>
      <c r="AMC200" s="733"/>
      <c r="AMD200" s="733"/>
      <c r="AME200" s="733"/>
      <c r="AMF200" s="733"/>
      <c r="AMG200" s="733"/>
      <c r="AMH200" s="733"/>
      <c r="AMI200" s="733"/>
      <c r="AMJ200" s="733"/>
      <c r="AMK200" s="733"/>
      <c r="AML200" s="733"/>
      <c r="AMM200" s="733"/>
      <c r="AMN200" s="733"/>
      <c r="AMO200" s="733"/>
      <c r="AMP200" s="733"/>
      <c r="AMQ200" s="733"/>
      <c r="AMR200" s="733"/>
      <c r="AMS200" s="733"/>
      <c r="AMT200" s="733"/>
      <c r="AMU200" s="733"/>
      <c r="AMV200" s="733"/>
      <c r="AMW200" s="733"/>
      <c r="AMX200" s="733"/>
      <c r="AMY200" s="733"/>
      <c r="AMZ200" s="733"/>
      <c r="ANA200" s="733"/>
      <c r="ANB200" s="733"/>
      <c r="ANC200" s="733"/>
      <c r="AND200" s="733"/>
      <c r="ANE200" s="733"/>
      <c r="ANF200" s="733"/>
      <c r="ANG200" s="733"/>
      <c r="ANH200" s="733"/>
      <c r="ANI200" s="733"/>
      <c r="ANJ200" s="733"/>
      <c r="ANK200" s="733"/>
      <c r="ANL200" s="733"/>
      <c r="ANM200" s="733"/>
      <c r="ANN200" s="733"/>
      <c r="ANO200" s="733"/>
      <c r="ANP200" s="733"/>
      <c r="ANQ200" s="733"/>
      <c r="ANR200" s="733"/>
      <c r="ANS200" s="733"/>
      <c r="ANT200" s="733"/>
      <c r="ANU200" s="733"/>
      <c r="ANV200" s="733"/>
      <c r="ANW200" s="733"/>
      <c r="ANX200" s="733"/>
      <c r="ANY200" s="733"/>
      <c r="ANZ200" s="733"/>
      <c r="AOA200" s="733"/>
      <c r="AOB200" s="733"/>
      <c r="AOC200" s="733"/>
      <c r="AOD200" s="733"/>
      <c r="AOE200" s="733"/>
      <c r="AOF200" s="733"/>
      <c r="AOG200" s="733"/>
      <c r="AOH200" s="733"/>
      <c r="AOI200" s="733"/>
      <c r="AOJ200" s="733"/>
      <c r="AOK200" s="733"/>
      <c r="AOL200" s="733"/>
      <c r="AOM200" s="733"/>
      <c r="AON200" s="733"/>
      <c r="AOO200" s="733"/>
      <c r="AOP200" s="733"/>
      <c r="AOQ200" s="733"/>
      <c r="AOR200" s="733"/>
      <c r="AOS200" s="733"/>
      <c r="AOT200" s="733"/>
      <c r="AOU200" s="733"/>
      <c r="AOV200" s="733"/>
      <c r="AOW200" s="733"/>
      <c r="AOX200" s="733"/>
      <c r="AOY200" s="733"/>
      <c r="AOZ200" s="733"/>
      <c r="APA200" s="733"/>
      <c r="APB200" s="733"/>
      <c r="APC200" s="733"/>
      <c r="APD200" s="733"/>
      <c r="APE200" s="733"/>
      <c r="APF200" s="733"/>
      <c r="APG200" s="733"/>
      <c r="APH200" s="733"/>
      <c r="API200" s="733"/>
      <c r="APJ200" s="733"/>
      <c r="APK200" s="733"/>
      <c r="APL200" s="733"/>
      <c r="APM200" s="733"/>
      <c r="APN200" s="733"/>
      <c r="APO200" s="733"/>
      <c r="APP200" s="733"/>
      <c r="APQ200" s="733"/>
      <c r="APR200" s="733"/>
      <c r="APS200" s="733"/>
      <c r="APT200" s="733"/>
      <c r="APU200" s="733"/>
      <c r="APV200" s="733"/>
      <c r="APW200" s="733"/>
      <c r="APX200" s="733"/>
      <c r="APY200" s="733"/>
      <c r="APZ200" s="733"/>
      <c r="AQA200" s="733"/>
      <c r="AQB200" s="733"/>
      <c r="AQC200" s="733"/>
      <c r="AQD200" s="733"/>
      <c r="AQE200" s="733"/>
      <c r="AQF200" s="733"/>
      <c r="AQG200" s="733"/>
      <c r="AQH200" s="733"/>
      <c r="AQI200" s="733"/>
      <c r="AQJ200" s="733"/>
      <c r="AQK200" s="733"/>
      <c r="AQL200" s="733"/>
      <c r="AQM200" s="733"/>
      <c r="AQN200" s="733"/>
      <c r="AQO200" s="733"/>
      <c r="AQP200" s="733"/>
      <c r="AQQ200" s="733"/>
      <c r="AQR200" s="733"/>
      <c r="AQS200" s="733"/>
      <c r="AQT200" s="733"/>
      <c r="AQU200" s="733"/>
      <c r="AQV200" s="733"/>
      <c r="AQW200" s="733"/>
      <c r="AQX200" s="733"/>
      <c r="AQY200" s="733"/>
      <c r="AQZ200" s="733"/>
      <c r="ARA200" s="733"/>
      <c r="ARB200" s="733"/>
      <c r="ARC200" s="733"/>
      <c r="ARD200" s="733"/>
      <c r="ARE200" s="733"/>
      <c r="ARF200" s="733"/>
      <c r="ARG200" s="733"/>
      <c r="ARH200" s="733"/>
      <c r="ARI200" s="733"/>
      <c r="ARJ200" s="733"/>
      <c r="ARK200" s="733"/>
      <c r="ARL200" s="733"/>
      <c r="ARM200" s="733"/>
      <c r="ARN200" s="733"/>
      <c r="ARO200" s="733"/>
      <c r="ARP200" s="733"/>
      <c r="ARQ200" s="733"/>
      <c r="ARR200" s="733"/>
      <c r="ARS200" s="733"/>
      <c r="ART200" s="733"/>
      <c r="ARU200" s="733"/>
      <c r="ARV200" s="733"/>
      <c r="ARW200" s="733"/>
      <c r="ARX200" s="733"/>
      <c r="ARY200" s="733"/>
      <c r="ARZ200" s="733"/>
      <c r="ASA200" s="733"/>
      <c r="ASB200" s="733"/>
      <c r="ASC200" s="733"/>
      <c r="ASD200" s="733"/>
      <c r="ASE200" s="733"/>
      <c r="ASF200" s="733"/>
      <c r="ASG200" s="733"/>
      <c r="ASH200" s="733"/>
      <c r="ASI200" s="733"/>
      <c r="ASJ200" s="733"/>
      <c r="ASK200" s="733"/>
      <c r="ASL200" s="733"/>
      <c r="ASM200" s="733"/>
      <c r="ASN200" s="733"/>
      <c r="ASO200" s="733"/>
      <c r="ASP200" s="733"/>
      <c r="ASQ200" s="733"/>
      <c r="ASR200" s="733"/>
      <c r="ASS200" s="733"/>
      <c r="AST200" s="733"/>
      <c r="ASU200" s="733"/>
      <c r="ASV200" s="733"/>
      <c r="ASW200" s="733"/>
      <c r="ASX200" s="733"/>
      <c r="ASY200" s="733"/>
      <c r="ASZ200" s="733"/>
      <c r="ATA200" s="733"/>
      <c r="ATB200" s="733"/>
      <c r="ATC200" s="733"/>
      <c r="ATD200" s="733"/>
      <c r="ATE200" s="733"/>
      <c r="ATF200" s="733"/>
      <c r="ATG200" s="733"/>
      <c r="ATH200" s="733"/>
      <c r="ATI200" s="733"/>
      <c r="ATJ200" s="733"/>
      <c r="ATK200" s="733"/>
      <c r="ATL200" s="733"/>
      <c r="ATM200" s="733"/>
      <c r="ATN200" s="733"/>
      <c r="ATO200" s="733"/>
      <c r="ATP200" s="733"/>
      <c r="ATQ200" s="733"/>
      <c r="ATR200" s="733"/>
      <c r="ATS200" s="733"/>
      <c r="ATT200" s="733"/>
      <c r="ATU200" s="733"/>
      <c r="ATV200" s="733"/>
      <c r="ATW200" s="733"/>
      <c r="ATX200" s="733"/>
      <c r="ATY200" s="733"/>
      <c r="ATZ200" s="733"/>
      <c r="AUA200" s="733"/>
      <c r="AUB200" s="733"/>
      <c r="AUC200" s="733"/>
      <c r="AUD200" s="733"/>
      <c r="AUE200" s="733"/>
      <c r="AUF200" s="733"/>
      <c r="AUG200" s="733"/>
      <c r="AUH200" s="733"/>
      <c r="AUI200" s="733"/>
      <c r="AUJ200" s="733"/>
      <c r="AUK200" s="733"/>
      <c r="AUL200" s="733"/>
      <c r="AUM200" s="733"/>
      <c r="AUN200" s="733"/>
      <c r="AUO200" s="733"/>
      <c r="AUP200" s="733"/>
      <c r="AUQ200" s="733"/>
      <c r="AUR200" s="733"/>
      <c r="AUS200" s="733"/>
      <c r="AUT200" s="733"/>
      <c r="AUU200" s="733"/>
      <c r="AUV200" s="733"/>
      <c r="AUW200" s="733"/>
      <c r="AUX200" s="733"/>
      <c r="AUY200" s="733"/>
      <c r="AUZ200" s="733"/>
      <c r="AVA200" s="733"/>
      <c r="AVB200" s="733"/>
      <c r="AVC200" s="733"/>
      <c r="AVD200" s="733"/>
      <c r="AVE200" s="733"/>
      <c r="AVF200" s="733"/>
      <c r="AVG200" s="733"/>
      <c r="AVH200" s="733"/>
      <c r="AVI200" s="733"/>
      <c r="AVJ200" s="733"/>
      <c r="AVK200" s="733"/>
      <c r="AVL200" s="733"/>
      <c r="AVM200" s="733"/>
      <c r="AVN200" s="733"/>
      <c r="AVO200" s="733"/>
      <c r="AVP200" s="733"/>
      <c r="AVQ200" s="733"/>
      <c r="AVR200" s="733"/>
      <c r="AVS200" s="733"/>
      <c r="AVT200" s="733"/>
      <c r="AVU200" s="733"/>
      <c r="AVV200" s="733"/>
      <c r="AVW200" s="733"/>
      <c r="AVX200" s="733"/>
      <c r="AVY200" s="733"/>
      <c r="AVZ200" s="733"/>
      <c r="AWA200" s="733"/>
      <c r="AWB200" s="733"/>
      <c r="AWC200" s="733"/>
      <c r="AWD200" s="733"/>
      <c r="AWE200" s="733"/>
      <c r="AWF200" s="733"/>
      <c r="AWG200" s="733"/>
      <c r="AWH200" s="733"/>
      <c r="AWI200" s="733"/>
      <c r="AWJ200" s="733"/>
      <c r="AWK200" s="733"/>
      <c r="AWL200" s="733"/>
      <c r="AWM200" s="733"/>
      <c r="AWN200" s="733"/>
      <c r="AWO200" s="733"/>
      <c r="AWP200" s="733"/>
      <c r="AWQ200" s="733"/>
      <c r="AWR200" s="733"/>
      <c r="AWS200" s="733"/>
      <c r="AWT200" s="733"/>
      <c r="AWU200" s="733"/>
      <c r="AWV200" s="733"/>
      <c r="AWW200" s="733"/>
      <c r="AWX200" s="733"/>
      <c r="AWY200" s="733"/>
      <c r="AWZ200" s="733"/>
      <c r="AXA200" s="733"/>
      <c r="AXB200" s="733"/>
      <c r="AXC200" s="733"/>
      <c r="AXD200" s="733"/>
      <c r="AXE200" s="733"/>
      <c r="AXF200" s="733"/>
      <c r="AXG200" s="733"/>
      <c r="AXH200" s="733"/>
      <c r="AXI200" s="733"/>
      <c r="AXJ200" s="733"/>
      <c r="AXK200" s="733"/>
      <c r="AXL200" s="733"/>
      <c r="AXM200" s="733"/>
      <c r="AXN200" s="733"/>
      <c r="AXO200" s="733"/>
      <c r="AXP200" s="733"/>
      <c r="AXQ200" s="733"/>
      <c r="AXR200" s="733"/>
      <c r="AXS200" s="733"/>
      <c r="AXT200" s="733"/>
      <c r="AXU200" s="733"/>
      <c r="AXV200" s="733"/>
      <c r="AXW200" s="733"/>
      <c r="AXX200" s="733"/>
      <c r="AXY200" s="733"/>
      <c r="AXZ200" s="733"/>
      <c r="AYA200" s="733"/>
      <c r="AYB200" s="733"/>
      <c r="AYC200" s="733"/>
      <c r="AYD200" s="733"/>
      <c r="AYE200" s="733"/>
      <c r="AYF200" s="733"/>
      <c r="AYG200" s="733"/>
      <c r="AYH200" s="733"/>
      <c r="AYI200" s="733"/>
      <c r="AYJ200" s="733"/>
      <c r="AYK200" s="733"/>
      <c r="AYL200" s="733"/>
      <c r="AYM200" s="733"/>
      <c r="AYN200" s="733"/>
      <c r="AYO200" s="733"/>
      <c r="AYP200" s="733"/>
      <c r="AYQ200" s="733"/>
      <c r="AYR200" s="733"/>
      <c r="AYS200" s="733"/>
      <c r="AYT200" s="733"/>
      <c r="AYU200" s="733"/>
      <c r="AYV200" s="733"/>
      <c r="AYW200" s="733"/>
      <c r="AYX200" s="733"/>
      <c r="AYY200" s="733"/>
      <c r="AYZ200" s="733"/>
      <c r="AZA200" s="733"/>
      <c r="AZB200" s="733"/>
      <c r="AZC200" s="733"/>
      <c r="AZD200" s="733"/>
      <c r="AZE200" s="733"/>
      <c r="AZF200" s="733"/>
      <c r="AZG200" s="733"/>
      <c r="AZH200" s="733"/>
      <c r="AZI200" s="733"/>
      <c r="AZJ200" s="733"/>
      <c r="AZK200" s="733"/>
      <c r="AZL200" s="733"/>
      <c r="AZM200" s="733"/>
      <c r="AZN200" s="733"/>
      <c r="AZO200" s="733"/>
      <c r="AZP200" s="733"/>
      <c r="AZQ200" s="733"/>
      <c r="AZR200" s="733"/>
      <c r="AZS200" s="733"/>
      <c r="AZT200" s="733"/>
      <c r="AZU200" s="733"/>
      <c r="AZV200" s="733"/>
      <c r="AZW200" s="733"/>
      <c r="AZX200" s="733"/>
      <c r="AZY200" s="733"/>
      <c r="AZZ200" s="733"/>
      <c r="BAA200" s="733"/>
      <c r="BAB200" s="733"/>
      <c r="BAC200" s="733"/>
      <c r="BAD200" s="733"/>
      <c r="BAE200" s="733"/>
      <c r="BAF200" s="733"/>
      <c r="BAG200" s="733"/>
      <c r="BAH200" s="733"/>
      <c r="BAI200" s="733"/>
      <c r="BAJ200" s="733"/>
      <c r="BAK200" s="733"/>
      <c r="BAL200" s="733"/>
      <c r="BAM200" s="733"/>
      <c r="BAN200" s="733"/>
      <c r="BAO200" s="733"/>
      <c r="BAP200" s="733"/>
      <c r="BAQ200" s="733"/>
      <c r="BAR200" s="733"/>
      <c r="BAS200" s="733"/>
      <c r="BAT200" s="733"/>
      <c r="BAU200" s="733"/>
      <c r="BAV200" s="733"/>
      <c r="BAW200" s="733"/>
      <c r="BAX200" s="733"/>
      <c r="BAY200" s="733"/>
      <c r="BAZ200" s="733"/>
      <c r="BBA200" s="733"/>
      <c r="BBB200" s="733"/>
      <c r="BBC200" s="733"/>
      <c r="BBD200" s="733"/>
      <c r="BBE200" s="733"/>
      <c r="BBF200" s="733"/>
      <c r="BBG200" s="733"/>
      <c r="BBH200" s="733"/>
      <c r="BBI200" s="733"/>
      <c r="BBJ200" s="733"/>
      <c r="BBK200" s="733"/>
      <c r="BBL200" s="733"/>
      <c r="BBM200" s="733"/>
      <c r="BBN200" s="733"/>
      <c r="BBO200" s="733"/>
      <c r="BBP200" s="733"/>
      <c r="BBQ200" s="733"/>
      <c r="BBR200" s="733"/>
      <c r="BBS200" s="733"/>
      <c r="BBT200" s="733"/>
      <c r="BBU200" s="733"/>
      <c r="BBV200" s="733"/>
      <c r="BBW200" s="733"/>
      <c r="BBX200" s="733"/>
      <c r="BBY200" s="733"/>
      <c r="BBZ200" s="733"/>
      <c r="BCA200" s="733"/>
      <c r="BCB200" s="733"/>
      <c r="BCC200" s="733"/>
      <c r="BCD200" s="733"/>
      <c r="BCE200" s="733"/>
      <c r="BCF200" s="733"/>
      <c r="BCG200" s="733"/>
      <c r="BCH200" s="733"/>
      <c r="BCI200" s="733"/>
      <c r="BCJ200" s="733"/>
      <c r="BCK200" s="733"/>
      <c r="BCL200" s="733"/>
      <c r="BCM200" s="733"/>
      <c r="BCN200" s="733"/>
      <c r="BCO200" s="733"/>
      <c r="BCP200" s="733"/>
      <c r="BCQ200" s="733"/>
      <c r="BCR200" s="733"/>
      <c r="BCS200" s="733"/>
      <c r="BCT200" s="733"/>
      <c r="BCU200" s="733"/>
      <c r="BCV200" s="733"/>
      <c r="BCW200" s="733"/>
      <c r="BCX200" s="733"/>
      <c r="BCY200" s="733"/>
      <c r="BCZ200" s="733"/>
      <c r="BDA200" s="733"/>
      <c r="BDB200" s="733"/>
      <c r="BDC200" s="733"/>
      <c r="BDD200" s="733"/>
      <c r="BDE200" s="733"/>
      <c r="BDF200" s="733"/>
      <c r="BDG200" s="733"/>
      <c r="BDH200" s="733"/>
      <c r="BDI200" s="733"/>
      <c r="BDJ200" s="733"/>
      <c r="BDK200" s="733"/>
      <c r="BDL200" s="733"/>
      <c r="BDM200" s="733"/>
      <c r="BDN200" s="733"/>
      <c r="BDO200" s="733"/>
      <c r="BDP200" s="733"/>
      <c r="BDQ200" s="733"/>
      <c r="BDR200" s="733"/>
      <c r="BDS200" s="733"/>
      <c r="BDT200" s="733"/>
      <c r="BDU200" s="733"/>
      <c r="BDV200" s="733"/>
      <c r="BDW200" s="733"/>
      <c r="BDX200" s="733"/>
      <c r="BDY200" s="733"/>
      <c r="BDZ200" s="733"/>
      <c r="BEA200" s="733"/>
      <c r="BEB200" s="733"/>
      <c r="BEC200" s="733"/>
      <c r="BED200" s="733"/>
      <c r="BEE200" s="733"/>
      <c r="BEF200" s="733"/>
      <c r="BEG200" s="733"/>
      <c r="BEH200" s="733"/>
      <c r="BEI200" s="733"/>
      <c r="BEJ200" s="733"/>
      <c r="BEK200" s="733"/>
      <c r="BEL200" s="733"/>
      <c r="BEM200" s="733"/>
      <c r="BEN200" s="733"/>
      <c r="BEO200" s="733"/>
      <c r="BEP200" s="733"/>
      <c r="BEQ200" s="733"/>
      <c r="BER200" s="733"/>
      <c r="BES200" s="733"/>
      <c r="BET200" s="733"/>
      <c r="BEU200" s="733"/>
      <c r="BEV200" s="733"/>
      <c r="BEW200" s="733"/>
      <c r="BEX200" s="733"/>
      <c r="BEY200" s="733"/>
      <c r="BEZ200" s="733"/>
      <c r="BFA200" s="733"/>
      <c r="BFB200" s="733"/>
      <c r="BFC200" s="733"/>
      <c r="BFD200" s="733"/>
      <c r="BFE200" s="733"/>
      <c r="BFF200" s="733"/>
      <c r="BFG200" s="733"/>
      <c r="BFH200" s="733"/>
      <c r="BFI200" s="733"/>
      <c r="BFJ200" s="733"/>
      <c r="BFK200" s="733"/>
      <c r="BFL200" s="733"/>
      <c r="BFM200" s="733"/>
      <c r="BFN200" s="733"/>
      <c r="BFO200" s="733"/>
      <c r="BFP200" s="733"/>
      <c r="BFQ200" s="733"/>
      <c r="BFR200" s="733"/>
      <c r="BFS200" s="733"/>
      <c r="BFT200" s="733"/>
      <c r="BFU200" s="733"/>
      <c r="BFV200" s="733"/>
      <c r="BFW200" s="733"/>
      <c r="BFX200" s="733"/>
      <c r="BFY200" s="733"/>
      <c r="BFZ200" s="733"/>
      <c r="BGA200" s="733"/>
      <c r="BGB200" s="733"/>
      <c r="BGC200" s="733"/>
      <c r="BGD200" s="733"/>
      <c r="BGE200" s="733"/>
      <c r="BGF200" s="733"/>
      <c r="BGG200" s="733"/>
      <c r="BGH200" s="733"/>
      <c r="BGI200" s="733"/>
      <c r="BGJ200" s="733"/>
      <c r="BGK200" s="733"/>
      <c r="BGL200" s="733"/>
      <c r="BGM200" s="733"/>
      <c r="BGN200" s="733"/>
      <c r="BGO200" s="733"/>
      <c r="BGP200" s="733"/>
      <c r="BGQ200" s="733"/>
      <c r="BGR200" s="733"/>
      <c r="BGS200" s="733"/>
      <c r="BGT200" s="733"/>
      <c r="BGU200" s="733"/>
      <c r="BGV200" s="733"/>
      <c r="BGW200" s="733"/>
      <c r="BGX200" s="733"/>
      <c r="BGY200" s="733"/>
      <c r="BGZ200" s="733"/>
      <c r="BHA200" s="733"/>
      <c r="BHB200" s="733"/>
      <c r="BHC200" s="733"/>
      <c r="BHD200" s="733"/>
      <c r="BHE200" s="733"/>
      <c r="BHF200" s="733"/>
      <c r="BHG200" s="733"/>
      <c r="BHH200" s="733"/>
      <c r="BHI200" s="733"/>
      <c r="BHJ200" s="733"/>
      <c r="BHK200" s="733"/>
      <c r="BHL200" s="733"/>
      <c r="BHM200" s="733"/>
      <c r="BHN200" s="733"/>
      <c r="BHO200" s="733"/>
      <c r="BHP200" s="733"/>
      <c r="BHQ200" s="733"/>
      <c r="BHR200" s="733"/>
      <c r="BHS200" s="733"/>
      <c r="BHT200" s="733"/>
      <c r="BHU200" s="733"/>
      <c r="BHV200" s="733"/>
      <c r="BHW200" s="733"/>
      <c r="BHX200" s="733"/>
      <c r="BHY200" s="733"/>
      <c r="BHZ200" s="733"/>
      <c r="BIA200" s="733"/>
      <c r="BIB200" s="733"/>
      <c r="BIC200" s="733"/>
      <c r="BID200" s="733"/>
      <c r="BIE200" s="733"/>
      <c r="BIF200" s="733"/>
      <c r="BIG200" s="733"/>
      <c r="BIH200" s="733"/>
      <c r="BII200" s="733"/>
      <c r="BIJ200" s="733"/>
      <c r="BIK200" s="733"/>
      <c r="BIL200" s="733"/>
      <c r="BIM200" s="733"/>
      <c r="BIN200" s="733"/>
      <c r="BIO200" s="733"/>
      <c r="BIP200" s="733"/>
      <c r="BIQ200" s="733"/>
      <c r="BIR200" s="733"/>
      <c r="BIS200" s="733"/>
      <c r="BIT200" s="733"/>
      <c r="BIU200" s="733"/>
      <c r="BIV200" s="733"/>
      <c r="BIW200" s="733"/>
      <c r="BIX200" s="733"/>
      <c r="BIY200" s="733"/>
      <c r="BIZ200" s="733"/>
      <c r="BJA200" s="733"/>
      <c r="BJB200" s="733"/>
      <c r="BJC200" s="733"/>
      <c r="BJD200" s="733"/>
      <c r="BJE200" s="733"/>
      <c r="BJF200" s="733"/>
      <c r="BJG200" s="733"/>
      <c r="BJH200" s="733"/>
      <c r="BJI200" s="733"/>
      <c r="BJJ200" s="733"/>
      <c r="BJK200" s="733"/>
      <c r="BJL200" s="733"/>
      <c r="BJM200" s="733"/>
      <c r="BJN200" s="733"/>
      <c r="BJO200" s="733"/>
      <c r="BJP200" s="733"/>
      <c r="BJQ200" s="733"/>
      <c r="BJR200" s="733"/>
      <c r="BJS200" s="733"/>
      <c r="BJT200" s="733"/>
      <c r="BJU200" s="733"/>
      <c r="BJV200" s="733"/>
      <c r="BJW200" s="733"/>
      <c r="BJX200" s="733"/>
      <c r="BJY200" s="733"/>
      <c r="BJZ200" s="733"/>
      <c r="BKA200" s="733"/>
      <c r="BKB200" s="733"/>
      <c r="BKC200" s="733"/>
      <c r="BKD200" s="733"/>
      <c r="BKE200" s="733"/>
      <c r="BKF200" s="733"/>
      <c r="BKG200" s="733"/>
      <c r="BKH200" s="733"/>
      <c r="BKI200" s="733"/>
      <c r="BKJ200" s="733"/>
      <c r="BKK200" s="733"/>
      <c r="BKL200" s="733"/>
      <c r="BKM200" s="733"/>
      <c r="BKN200" s="733"/>
      <c r="BKO200" s="733"/>
      <c r="BKP200" s="733"/>
      <c r="BKQ200" s="733"/>
      <c r="BKR200" s="733"/>
      <c r="BKS200" s="733"/>
      <c r="BKT200" s="733"/>
      <c r="BKU200" s="733"/>
      <c r="BKV200" s="733"/>
      <c r="BKW200" s="733"/>
      <c r="BKX200" s="733"/>
      <c r="BKY200" s="733"/>
      <c r="BKZ200" s="733"/>
      <c r="BLA200" s="733"/>
      <c r="BLB200" s="733"/>
      <c r="BLC200" s="733"/>
      <c r="BLD200" s="733"/>
      <c r="BLE200" s="733"/>
      <c r="BLF200" s="733"/>
      <c r="BLG200" s="733"/>
      <c r="BLH200" s="733"/>
      <c r="BLI200" s="733"/>
      <c r="BLJ200" s="733"/>
      <c r="BLK200" s="733"/>
      <c r="BLL200" s="733"/>
      <c r="BLM200" s="733"/>
      <c r="BLN200" s="733"/>
      <c r="BLO200" s="733"/>
      <c r="BLP200" s="733"/>
      <c r="BLQ200" s="733"/>
      <c r="BLR200" s="733"/>
      <c r="BLS200" s="733"/>
      <c r="BLT200" s="733"/>
      <c r="BLU200" s="733"/>
      <c r="BLV200" s="733"/>
      <c r="BLW200" s="733"/>
      <c r="BLX200" s="733"/>
      <c r="BLY200" s="733"/>
      <c r="BLZ200" s="733"/>
      <c r="BMA200" s="733"/>
      <c r="BMB200" s="733"/>
      <c r="BMC200" s="733"/>
      <c r="BMD200" s="733"/>
      <c r="BME200" s="733"/>
      <c r="BMF200" s="733"/>
      <c r="BMG200" s="733"/>
      <c r="BMH200" s="733"/>
      <c r="BMI200" s="733"/>
      <c r="BMJ200" s="733"/>
      <c r="BMK200" s="733"/>
      <c r="BML200" s="733"/>
      <c r="BMM200" s="733"/>
      <c r="BMN200" s="733"/>
      <c r="BMO200" s="733"/>
      <c r="BMP200" s="733"/>
      <c r="BMQ200" s="733"/>
      <c r="BMR200" s="733"/>
      <c r="BMS200" s="733"/>
      <c r="BMT200" s="733"/>
      <c r="BMU200" s="733"/>
      <c r="BMV200" s="733"/>
      <c r="BMW200" s="733"/>
      <c r="BMX200" s="733"/>
      <c r="BMY200" s="733"/>
      <c r="BMZ200" s="733"/>
      <c r="BNA200" s="733"/>
      <c r="BNB200" s="733"/>
      <c r="BNC200" s="733"/>
      <c r="BND200" s="733"/>
      <c r="BNE200" s="733"/>
      <c r="BNF200" s="733"/>
      <c r="BNG200" s="733"/>
      <c r="BNH200" s="733"/>
      <c r="BNI200" s="733"/>
      <c r="BNJ200" s="733"/>
      <c r="BNK200" s="733"/>
      <c r="BNL200" s="733"/>
      <c r="BNM200" s="733"/>
      <c r="BNN200" s="733"/>
      <c r="BNO200" s="733"/>
      <c r="BNP200" s="733"/>
      <c r="BNQ200" s="733"/>
      <c r="BNR200" s="733"/>
      <c r="BNS200" s="733"/>
      <c r="BNT200" s="733"/>
      <c r="BNU200" s="733"/>
      <c r="BNV200" s="733"/>
      <c r="BNW200" s="733"/>
      <c r="BNX200" s="733"/>
      <c r="BNY200" s="733"/>
      <c r="BNZ200" s="733"/>
      <c r="BOA200" s="733"/>
      <c r="BOB200" s="733"/>
      <c r="BOC200" s="733"/>
      <c r="BOD200" s="733"/>
      <c r="BOE200" s="733"/>
      <c r="BOF200" s="733"/>
      <c r="BOG200" s="733"/>
      <c r="BOH200" s="733"/>
      <c r="BOI200" s="733"/>
      <c r="BOJ200" s="733"/>
      <c r="BOK200" s="733"/>
      <c r="BOL200" s="733"/>
      <c r="BOM200" s="733"/>
      <c r="BON200" s="733"/>
      <c r="BOO200" s="733"/>
      <c r="BOP200" s="733"/>
      <c r="BOQ200" s="733"/>
      <c r="BOR200" s="733"/>
      <c r="BOS200" s="733"/>
      <c r="BOT200" s="733"/>
      <c r="BOU200" s="733"/>
      <c r="BOV200" s="733"/>
      <c r="BOW200" s="733"/>
      <c r="BOX200" s="733"/>
      <c r="BOY200" s="733"/>
      <c r="BOZ200" s="733"/>
      <c r="BPA200" s="733"/>
      <c r="BPB200" s="733"/>
      <c r="BPC200" s="733"/>
      <c r="BPD200" s="733"/>
      <c r="BPE200" s="733"/>
      <c r="BPF200" s="733"/>
      <c r="BPG200" s="733"/>
      <c r="BPH200" s="733"/>
      <c r="BPI200" s="733"/>
      <c r="BPJ200" s="733"/>
      <c r="BPK200" s="733"/>
      <c r="BPL200" s="733"/>
      <c r="BPM200" s="733"/>
      <c r="BPN200" s="733"/>
      <c r="BPO200" s="733"/>
      <c r="BPP200" s="733"/>
      <c r="BPQ200" s="733"/>
      <c r="BPR200" s="733"/>
      <c r="BPS200" s="733"/>
      <c r="BPT200" s="733"/>
      <c r="BPU200" s="733"/>
      <c r="BPV200" s="733"/>
      <c r="BPW200" s="733"/>
      <c r="BPX200" s="733"/>
      <c r="BPY200" s="733"/>
      <c r="BPZ200" s="733"/>
      <c r="BQA200" s="733"/>
      <c r="BQB200" s="733"/>
      <c r="BQC200" s="733"/>
      <c r="BQD200" s="733"/>
      <c r="BQE200" s="733"/>
      <c r="BQF200" s="733"/>
      <c r="BQG200" s="733"/>
      <c r="BQH200" s="733"/>
      <c r="BQI200" s="733"/>
      <c r="BQJ200" s="733"/>
      <c r="BQK200" s="733"/>
      <c r="BQL200" s="733"/>
      <c r="BQM200" s="733"/>
      <c r="BQN200" s="733"/>
      <c r="BQO200" s="733"/>
      <c r="BQP200" s="733"/>
      <c r="BQQ200" s="733"/>
      <c r="BQR200" s="733"/>
      <c r="BQS200" s="733"/>
      <c r="BQT200" s="733"/>
      <c r="BQU200" s="733"/>
      <c r="BQV200" s="733"/>
      <c r="BQW200" s="733"/>
      <c r="BQX200" s="733"/>
      <c r="BQY200" s="733"/>
      <c r="BQZ200" s="733"/>
      <c r="BRA200" s="733"/>
      <c r="BRB200" s="733"/>
      <c r="BRC200" s="733"/>
      <c r="BRD200" s="733"/>
      <c r="BRE200" s="733"/>
      <c r="BRF200" s="733"/>
      <c r="BRG200" s="733"/>
      <c r="BRH200" s="733"/>
      <c r="BRI200" s="733"/>
      <c r="BRJ200" s="733"/>
      <c r="BRK200" s="733"/>
      <c r="BRL200" s="733"/>
      <c r="BRM200" s="733"/>
      <c r="BRN200" s="733"/>
      <c r="BRO200" s="733"/>
      <c r="BRP200" s="733"/>
      <c r="BRQ200" s="733"/>
      <c r="BRR200" s="733"/>
      <c r="BRS200" s="733"/>
      <c r="BRT200" s="733"/>
      <c r="BRU200" s="733"/>
      <c r="BRV200" s="733"/>
      <c r="BRW200" s="733"/>
      <c r="BRX200" s="733"/>
      <c r="BRY200" s="733"/>
      <c r="BRZ200" s="733"/>
      <c r="BSA200" s="733"/>
      <c r="BSB200" s="733"/>
      <c r="BSC200" s="733"/>
      <c r="BSD200" s="733"/>
      <c r="BSE200" s="733"/>
      <c r="BSF200" s="733"/>
      <c r="BSG200" s="733"/>
      <c r="BSH200" s="733"/>
      <c r="BSI200" s="733"/>
      <c r="BSJ200" s="733"/>
      <c r="BSK200" s="733"/>
      <c r="BSL200" s="733"/>
      <c r="BSM200" s="733"/>
      <c r="BSN200" s="733"/>
      <c r="BSO200" s="733"/>
      <c r="BSP200" s="733"/>
      <c r="BSQ200" s="733"/>
      <c r="BSR200" s="733"/>
      <c r="BSS200" s="733"/>
      <c r="BST200" s="733"/>
      <c r="BSU200" s="733"/>
      <c r="BSV200" s="733"/>
      <c r="BSW200" s="733"/>
      <c r="BSX200" s="733"/>
      <c r="BSY200" s="733"/>
      <c r="BSZ200" s="733"/>
      <c r="BTA200" s="733"/>
      <c r="BTB200" s="733"/>
      <c r="BTC200" s="733"/>
      <c r="BTD200" s="733"/>
      <c r="BTE200" s="733"/>
      <c r="BTF200" s="733"/>
      <c r="BTG200" s="733"/>
      <c r="BTH200" s="733"/>
      <c r="BTI200" s="733"/>
      <c r="BTJ200" s="733"/>
      <c r="BTK200" s="733"/>
      <c r="BTL200" s="733"/>
      <c r="BTM200" s="733"/>
      <c r="BTN200" s="733"/>
      <c r="BTO200" s="733"/>
      <c r="BTP200" s="733"/>
      <c r="BTQ200" s="733"/>
      <c r="BTR200" s="733"/>
      <c r="BTS200" s="733"/>
      <c r="BTT200" s="733"/>
      <c r="BTU200" s="733"/>
      <c r="BTV200" s="733"/>
      <c r="BTW200" s="733"/>
      <c r="BTX200" s="733"/>
      <c r="BTY200" s="733"/>
      <c r="BTZ200" s="733"/>
      <c r="BUA200" s="733"/>
      <c r="BUB200" s="733"/>
      <c r="BUC200" s="733"/>
      <c r="BUD200" s="733"/>
      <c r="BUE200" s="733"/>
      <c r="BUF200" s="733"/>
      <c r="BUG200" s="733"/>
      <c r="BUH200" s="733"/>
      <c r="BUI200" s="733"/>
      <c r="BUJ200" s="733"/>
      <c r="BUK200" s="733"/>
      <c r="BUL200" s="733"/>
      <c r="BUM200" s="733"/>
      <c r="BUN200" s="733"/>
      <c r="BUO200" s="733"/>
      <c r="BUP200" s="733"/>
      <c r="BUQ200" s="733"/>
      <c r="BUR200" s="733"/>
      <c r="BUS200" s="733"/>
      <c r="BUT200" s="733"/>
      <c r="BUU200" s="733"/>
      <c r="BUV200" s="733"/>
      <c r="BUW200" s="733"/>
      <c r="BUX200" s="733"/>
      <c r="BUY200" s="733"/>
      <c r="BUZ200" s="733"/>
      <c r="BVA200" s="733"/>
      <c r="BVB200" s="733"/>
      <c r="BVC200" s="733"/>
      <c r="BVD200" s="733"/>
      <c r="BVE200" s="733"/>
      <c r="BVF200" s="733"/>
      <c r="BVG200" s="733"/>
      <c r="BVH200" s="733"/>
      <c r="BVI200" s="733"/>
      <c r="BVJ200" s="733"/>
      <c r="BVK200" s="733"/>
      <c r="BVL200" s="733"/>
      <c r="BVM200" s="733"/>
      <c r="BVN200" s="733"/>
      <c r="BVO200" s="733"/>
      <c r="BVP200" s="733"/>
      <c r="BVQ200" s="733"/>
      <c r="BVR200" s="733"/>
      <c r="BVS200" s="733"/>
      <c r="BVT200" s="733"/>
      <c r="BVU200" s="733"/>
      <c r="BVV200" s="733"/>
      <c r="BVW200" s="733"/>
      <c r="BVX200" s="733"/>
      <c r="BVY200" s="733"/>
      <c r="BVZ200" s="733"/>
      <c r="BWA200" s="733"/>
      <c r="BWB200" s="733"/>
      <c r="BWC200" s="733"/>
      <c r="BWD200" s="733"/>
      <c r="BWE200" s="733"/>
      <c r="BWF200" s="733"/>
      <c r="BWG200" s="733"/>
      <c r="BWH200" s="733"/>
      <c r="BWI200" s="733"/>
      <c r="BWJ200" s="733"/>
      <c r="BWK200" s="733"/>
      <c r="BWL200" s="733"/>
      <c r="BWM200" s="733"/>
      <c r="BWN200" s="733"/>
      <c r="BWO200" s="733"/>
      <c r="BWP200" s="733"/>
      <c r="BWQ200" s="733"/>
      <c r="BWR200" s="733"/>
      <c r="BWS200" s="733"/>
      <c r="BWT200" s="733"/>
      <c r="BWU200" s="733"/>
      <c r="BWV200" s="733"/>
      <c r="BWW200" s="733"/>
      <c r="BWX200" s="733"/>
      <c r="BWY200" s="733"/>
      <c r="BWZ200" s="733"/>
      <c r="BXA200" s="733"/>
      <c r="BXB200" s="733"/>
      <c r="BXC200" s="733"/>
      <c r="BXD200" s="733"/>
      <c r="BXE200" s="733"/>
      <c r="BXF200" s="733"/>
      <c r="BXG200" s="733"/>
      <c r="BXH200" s="733"/>
      <c r="BXI200" s="733"/>
      <c r="BXJ200" s="733"/>
      <c r="BXK200" s="733"/>
      <c r="BXL200" s="733"/>
      <c r="BXM200" s="733"/>
      <c r="BXN200" s="733"/>
      <c r="BXO200" s="733"/>
      <c r="BXP200" s="733"/>
      <c r="BXQ200" s="733"/>
      <c r="BXR200" s="733"/>
      <c r="BXS200" s="733"/>
      <c r="BXT200" s="733"/>
      <c r="BXU200" s="733"/>
      <c r="BXV200" s="733"/>
      <c r="BXW200" s="733"/>
      <c r="BXX200" s="733"/>
      <c r="BXY200" s="733"/>
      <c r="BXZ200" s="733"/>
      <c r="BYA200" s="733"/>
      <c r="BYB200" s="733"/>
      <c r="BYC200" s="733"/>
      <c r="BYD200" s="733"/>
      <c r="BYE200" s="733"/>
      <c r="BYF200" s="733"/>
      <c r="BYG200" s="733"/>
      <c r="BYH200" s="733"/>
      <c r="BYI200" s="733"/>
      <c r="BYJ200" s="733"/>
      <c r="BYK200" s="733"/>
      <c r="BYL200" s="733"/>
      <c r="BYM200" s="733"/>
      <c r="BYN200" s="733"/>
      <c r="BYO200" s="733"/>
      <c r="BYP200" s="733"/>
      <c r="BYQ200" s="733"/>
      <c r="BYR200" s="733"/>
      <c r="BYS200" s="733"/>
      <c r="BYT200" s="733"/>
      <c r="BYU200" s="733"/>
      <c r="BYV200" s="733"/>
      <c r="BYW200" s="733"/>
      <c r="BYX200" s="733"/>
      <c r="BYY200" s="733"/>
      <c r="BYZ200" s="733"/>
      <c r="BZA200" s="733"/>
      <c r="BZB200" s="733"/>
      <c r="BZC200" s="733"/>
      <c r="BZD200" s="733"/>
      <c r="BZE200" s="733"/>
      <c r="BZF200" s="733"/>
      <c r="BZG200" s="733"/>
      <c r="BZH200" s="733"/>
      <c r="BZI200" s="733"/>
      <c r="BZJ200" s="733"/>
      <c r="BZK200" s="733"/>
      <c r="BZL200" s="733"/>
      <c r="BZM200" s="733"/>
      <c r="BZN200" s="733"/>
      <c r="BZO200" s="733"/>
      <c r="BZP200" s="733"/>
      <c r="BZQ200" s="733"/>
      <c r="BZR200" s="733"/>
      <c r="BZS200" s="733"/>
      <c r="BZT200" s="733"/>
      <c r="BZU200" s="733"/>
      <c r="BZV200" s="733"/>
      <c r="BZW200" s="733"/>
      <c r="BZX200" s="733"/>
      <c r="BZY200" s="733"/>
      <c r="BZZ200" s="733"/>
      <c r="CAA200" s="733"/>
      <c r="CAB200" s="733"/>
      <c r="CAC200" s="733"/>
      <c r="CAD200" s="733"/>
      <c r="CAE200" s="733"/>
      <c r="CAF200" s="733"/>
      <c r="CAG200" s="733"/>
      <c r="CAH200" s="733"/>
      <c r="CAI200" s="733"/>
      <c r="CAJ200" s="733"/>
      <c r="CAK200" s="733"/>
      <c r="CAL200" s="733"/>
      <c r="CAM200" s="733"/>
      <c r="CAN200" s="733"/>
      <c r="CAO200" s="733"/>
      <c r="CAP200" s="733"/>
      <c r="CAQ200" s="733"/>
      <c r="CAR200" s="733"/>
      <c r="CAS200" s="733"/>
      <c r="CAT200" s="733"/>
      <c r="CAU200" s="733"/>
      <c r="CAV200" s="733"/>
      <c r="CAW200" s="733"/>
      <c r="CAX200" s="733"/>
      <c r="CAY200" s="733"/>
      <c r="CAZ200" s="733"/>
      <c r="CBA200" s="733"/>
      <c r="CBB200" s="733"/>
      <c r="CBC200" s="733"/>
      <c r="CBD200" s="733"/>
      <c r="CBE200" s="733"/>
      <c r="CBF200" s="733"/>
      <c r="CBG200" s="733"/>
      <c r="CBH200" s="733"/>
      <c r="CBI200" s="733"/>
      <c r="CBJ200" s="733"/>
      <c r="CBK200" s="733"/>
      <c r="CBL200" s="733"/>
      <c r="CBM200" s="733"/>
      <c r="CBN200" s="733"/>
      <c r="CBO200" s="733"/>
      <c r="CBP200" s="733"/>
      <c r="CBQ200" s="733"/>
      <c r="CBR200" s="733"/>
      <c r="CBS200" s="733"/>
      <c r="CBT200" s="733"/>
      <c r="CBU200" s="733"/>
      <c r="CBV200" s="733"/>
      <c r="CBW200" s="733"/>
      <c r="CBX200" s="733"/>
      <c r="CBY200" s="733"/>
      <c r="CBZ200" s="733"/>
      <c r="CCA200" s="733"/>
      <c r="CCB200" s="733"/>
      <c r="CCC200" s="733"/>
      <c r="CCD200" s="733"/>
      <c r="CCE200" s="733"/>
      <c r="CCF200" s="733"/>
      <c r="CCG200" s="733"/>
      <c r="CCH200" s="733"/>
      <c r="CCI200" s="733"/>
      <c r="CCJ200" s="733"/>
      <c r="CCK200" s="733"/>
      <c r="CCL200" s="733"/>
      <c r="CCM200" s="733"/>
      <c r="CCN200" s="733"/>
      <c r="CCO200" s="733"/>
      <c r="CCP200" s="733"/>
      <c r="CCQ200" s="733"/>
      <c r="CCR200" s="733"/>
      <c r="CCS200" s="733"/>
      <c r="CCT200" s="733"/>
      <c r="CCU200" s="733"/>
      <c r="CCV200" s="733"/>
      <c r="CCW200" s="733"/>
      <c r="CCX200" s="733"/>
      <c r="CCY200" s="733"/>
      <c r="CCZ200" s="733"/>
      <c r="CDA200" s="733"/>
      <c r="CDB200" s="733"/>
      <c r="CDC200" s="733"/>
      <c r="CDD200" s="733"/>
      <c r="CDE200" s="733"/>
      <c r="CDF200" s="733"/>
      <c r="CDG200" s="733"/>
      <c r="CDH200" s="733"/>
      <c r="CDI200" s="733"/>
      <c r="CDJ200" s="733"/>
      <c r="CDK200" s="733"/>
      <c r="CDL200" s="733"/>
      <c r="CDM200" s="733"/>
      <c r="CDN200" s="733"/>
      <c r="CDO200" s="733"/>
      <c r="CDP200" s="733"/>
      <c r="CDQ200" s="733"/>
      <c r="CDR200" s="733"/>
      <c r="CDS200" s="733"/>
      <c r="CDT200" s="733"/>
      <c r="CDU200" s="733"/>
      <c r="CDV200" s="733"/>
      <c r="CDW200" s="733"/>
      <c r="CDX200" s="733"/>
      <c r="CDY200" s="733"/>
      <c r="CDZ200" s="733"/>
      <c r="CEA200" s="733"/>
      <c r="CEB200" s="733"/>
      <c r="CEC200" s="733"/>
      <c r="CED200" s="733"/>
      <c r="CEE200" s="733"/>
      <c r="CEF200" s="733"/>
      <c r="CEG200" s="733"/>
      <c r="CEH200" s="733"/>
      <c r="CEI200" s="733"/>
      <c r="CEJ200" s="733"/>
      <c r="CEK200" s="733"/>
      <c r="CEL200" s="733"/>
      <c r="CEM200" s="733"/>
      <c r="CEN200" s="733"/>
      <c r="CEO200" s="733"/>
      <c r="CEP200" s="733"/>
      <c r="CEQ200" s="733"/>
      <c r="CER200" s="733"/>
      <c r="CES200" s="733"/>
      <c r="CET200" s="733"/>
      <c r="CEU200" s="733"/>
      <c r="CEV200" s="733"/>
      <c r="CEW200" s="733"/>
      <c r="CEX200" s="733"/>
      <c r="CEY200" s="733"/>
      <c r="CEZ200" s="733"/>
      <c r="CFA200" s="733"/>
      <c r="CFB200" s="733"/>
      <c r="CFC200" s="733"/>
      <c r="CFD200" s="733"/>
      <c r="CFE200" s="733"/>
      <c r="CFF200" s="733"/>
      <c r="CFG200" s="733"/>
      <c r="CFH200" s="733"/>
      <c r="CFI200" s="733"/>
      <c r="CFJ200" s="733"/>
      <c r="CFK200" s="733"/>
      <c r="CFL200" s="733"/>
      <c r="CFM200" s="733"/>
      <c r="CFN200" s="733"/>
      <c r="CFO200" s="733"/>
      <c r="CFP200" s="733"/>
      <c r="CFQ200" s="733"/>
      <c r="CFR200" s="733"/>
      <c r="CFS200" s="733"/>
      <c r="CFT200" s="733"/>
      <c r="CFU200" s="733"/>
      <c r="CFV200" s="733"/>
      <c r="CFW200" s="733"/>
      <c r="CFX200" s="733"/>
      <c r="CFY200" s="733"/>
      <c r="CFZ200" s="733"/>
      <c r="CGA200" s="733"/>
      <c r="CGB200" s="733"/>
      <c r="CGC200" s="733"/>
      <c r="CGD200" s="733"/>
      <c r="CGE200" s="733"/>
      <c r="CGF200" s="733"/>
      <c r="CGG200" s="733"/>
      <c r="CGH200" s="733"/>
      <c r="CGI200" s="733"/>
      <c r="CGJ200" s="733"/>
      <c r="CGK200" s="733"/>
      <c r="CGL200" s="733"/>
      <c r="CGM200" s="733"/>
      <c r="CGN200" s="733"/>
      <c r="CGO200" s="733"/>
      <c r="CGP200" s="733"/>
      <c r="CGQ200" s="733"/>
      <c r="CGR200" s="733"/>
      <c r="CGS200" s="733"/>
      <c r="CGT200" s="733"/>
      <c r="CGU200" s="733"/>
      <c r="CGV200" s="733"/>
      <c r="CGW200" s="733"/>
      <c r="CGX200" s="733"/>
      <c r="CGY200" s="733"/>
      <c r="CGZ200" s="733"/>
      <c r="CHA200" s="733"/>
      <c r="CHB200" s="733"/>
      <c r="CHC200" s="733"/>
      <c r="CHD200" s="733"/>
      <c r="CHE200" s="733"/>
      <c r="CHF200" s="733"/>
      <c r="CHG200" s="733"/>
      <c r="CHH200" s="733"/>
      <c r="CHI200" s="733"/>
      <c r="CHJ200" s="733"/>
      <c r="CHK200" s="733"/>
      <c r="CHL200" s="733"/>
      <c r="CHM200" s="733"/>
      <c r="CHN200" s="733"/>
      <c r="CHO200" s="733"/>
      <c r="CHP200" s="733"/>
      <c r="CHQ200" s="733"/>
      <c r="CHR200" s="733"/>
      <c r="CHS200" s="733"/>
      <c r="CHT200" s="733"/>
      <c r="CHU200" s="733"/>
      <c r="CHV200" s="733"/>
      <c r="CHW200" s="733"/>
      <c r="CHX200" s="733"/>
      <c r="CHY200" s="733"/>
      <c r="CHZ200" s="733"/>
      <c r="CIA200" s="733"/>
      <c r="CIB200" s="733"/>
      <c r="CIC200" s="733"/>
      <c r="CID200" s="733"/>
      <c r="CIE200" s="733"/>
      <c r="CIF200" s="733"/>
      <c r="CIG200" s="733"/>
      <c r="CIH200" s="733"/>
      <c r="CII200" s="733"/>
      <c r="CIJ200" s="733"/>
      <c r="CIK200" s="733"/>
      <c r="CIL200" s="733"/>
      <c r="CIM200" s="733"/>
      <c r="CIN200" s="733"/>
      <c r="CIO200" s="733"/>
      <c r="CIP200" s="733"/>
      <c r="CIQ200" s="733"/>
      <c r="CIR200" s="733"/>
      <c r="CIS200" s="733"/>
      <c r="CIT200" s="733"/>
      <c r="CIU200" s="733"/>
      <c r="CIV200" s="733"/>
      <c r="CIW200" s="733"/>
      <c r="CIX200" s="733"/>
      <c r="CIY200" s="733"/>
      <c r="CIZ200" s="733"/>
      <c r="CJA200" s="733"/>
      <c r="CJB200" s="733"/>
      <c r="CJC200" s="733"/>
      <c r="CJD200" s="733"/>
      <c r="CJE200" s="733"/>
      <c r="CJF200" s="733"/>
      <c r="CJG200" s="733"/>
      <c r="CJH200" s="733"/>
      <c r="CJI200" s="733"/>
      <c r="CJJ200" s="733"/>
      <c r="CJK200" s="733"/>
      <c r="CJL200" s="733"/>
      <c r="CJM200" s="733"/>
      <c r="CJN200" s="733"/>
      <c r="CJO200" s="733"/>
      <c r="CJP200" s="733"/>
      <c r="CJQ200" s="733"/>
      <c r="CJR200" s="733"/>
      <c r="CJS200" s="733"/>
      <c r="CJT200" s="733"/>
      <c r="CJU200" s="733"/>
      <c r="CJV200" s="733"/>
      <c r="CJW200" s="733"/>
      <c r="CJX200" s="733"/>
      <c r="CJY200" s="733"/>
      <c r="CJZ200" s="733"/>
      <c r="CKA200" s="733"/>
      <c r="CKB200" s="733"/>
      <c r="CKC200" s="733"/>
      <c r="CKD200" s="733"/>
      <c r="CKE200" s="733"/>
      <c r="CKF200" s="733"/>
      <c r="CKG200" s="733"/>
      <c r="CKH200" s="733"/>
      <c r="CKI200" s="733"/>
      <c r="CKJ200" s="733"/>
      <c r="CKK200" s="733"/>
      <c r="CKL200" s="733"/>
      <c r="CKM200" s="733"/>
      <c r="CKN200" s="733"/>
      <c r="CKO200" s="733"/>
      <c r="CKP200" s="733"/>
      <c r="CKQ200" s="733"/>
      <c r="CKR200" s="733"/>
      <c r="CKS200" s="733"/>
      <c r="CKT200" s="733"/>
      <c r="CKU200" s="733"/>
      <c r="CKV200" s="733"/>
      <c r="CKW200" s="733"/>
      <c r="CKX200" s="733"/>
      <c r="CKY200" s="733"/>
      <c r="CKZ200" s="733"/>
      <c r="CLA200" s="733"/>
      <c r="CLB200" s="733"/>
      <c r="CLC200" s="733"/>
      <c r="CLD200" s="733"/>
      <c r="CLE200" s="733"/>
      <c r="CLF200" s="733"/>
      <c r="CLG200" s="733"/>
      <c r="CLH200" s="733"/>
      <c r="CLI200" s="733"/>
      <c r="CLJ200" s="733"/>
      <c r="CLK200" s="733"/>
      <c r="CLL200" s="733"/>
      <c r="CLM200" s="733"/>
      <c r="CLN200" s="733"/>
      <c r="CLO200" s="733"/>
      <c r="CLP200" s="733"/>
      <c r="CLQ200" s="733"/>
      <c r="CLR200" s="733"/>
      <c r="CLS200" s="733"/>
      <c r="CLT200" s="733"/>
      <c r="CLU200" s="733"/>
      <c r="CLV200" s="733"/>
      <c r="CLW200" s="733"/>
      <c r="CLX200" s="733"/>
      <c r="CLY200" s="733"/>
      <c r="CLZ200" s="733"/>
      <c r="CMA200" s="733"/>
      <c r="CMB200" s="733"/>
      <c r="CMC200" s="733"/>
      <c r="CMD200" s="733"/>
      <c r="CME200" s="733"/>
      <c r="CMF200" s="733"/>
      <c r="CMG200" s="733"/>
      <c r="CMH200" s="733"/>
      <c r="CMI200" s="733"/>
      <c r="CMJ200" s="733"/>
      <c r="CMK200" s="733"/>
      <c r="CML200" s="733"/>
      <c r="CMM200" s="733"/>
      <c r="CMN200" s="733"/>
      <c r="CMO200" s="733"/>
      <c r="CMP200" s="733"/>
      <c r="CMQ200" s="733"/>
      <c r="CMR200" s="733"/>
      <c r="CMS200" s="733"/>
      <c r="CMT200" s="733"/>
      <c r="CMU200" s="733"/>
      <c r="CMV200" s="733"/>
      <c r="CMW200" s="733"/>
      <c r="CMX200" s="733"/>
      <c r="CMY200" s="733"/>
      <c r="CMZ200" s="733"/>
      <c r="CNA200" s="733"/>
      <c r="CNB200" s="733"/>
      <c r="CNC200" s="733"/>
      <c r="CND200" s="733"/>
      <c r="CNE200" s="733"/>
      <c r="CNF200" s="733"/>
      <c r="CNG200" s="733"/>
      <c r="CNH200" s="733"/>
      <c r="CNI200" s="733"/>
      <c r="CNJ200" s="733"/>
      <c r="CNK200" s="733"/>
      <c r="CNL200" s="733"/>
      <c r="CNM200" s="733"/>
      <c r="CNN200" s="733"/>
      <c r="CNO200" s="733"/>
      <c r="CNP200" s="733"/>
      <c r="CNQ200" s="733"/>
      <c r="CNR200" s="733"/>
      <c r="CNS200" s="733"/>
      <c r="CNT200" s="733"/>
      <c r="CNU200" s="733"/>
      <c r="CNV200" s="733"/>
      <c r="CNW200" s="733"/>
      <c r="CNX200" s="733"/>
      <c r="CNY200" s="733"/>
      <c r="CNZ200" s="733"/>
      <c r="COA200" s="733"/>
      <c r="COB200" s="733"/>
      <c r="COC200" s="733"/>
      <c r="COD200" s="733"/>
      <c r="COE200" s="733"/>
      <c r="COF200" s="733"/>
      <c r="COG200" s="733"/>
      <c r="COH200" s="733"/>
      <c r="COI200" s="733"/>
      <c r="COJ200" s="733"/>
      <c r="COK200" s="733"/>
      <c r="COL200" s="733"/>
      <c r="COM200" s="733"/>
      <c r="CON200" s="733"/>
      <c r="COO200" s="733"/>
      <c r="COP200" s="733"/>
      <c r="COQ200" s="733"/>
      <c r="COR200" s="733"/>
      <c r="COS200" s="733"/>
      <c r="COT200" s="733"/>
      <c r="COU200" s="733"/>
      <c r="COV200" s="733"/>
      <c r="COW200" s="733"/>
      <c r="COX200" s="733"/>
      <c r="COY200" s="733"/>
      <c r="COZ200" s="733"/>
      <c r="CPA200" s="733"/>
      <c r="CPB200" s="733"/>
      <c r="CPC200" s="733"/>
      <c r="CPD200" s="733"/>
      <c r="CPE200" s="733"/>
      <c r="CPF200" s="733"/>
      <c r="CPG200" s="733"/>
      <c r="CPH200" s="733"/>
      <c r="CPI200" s="733"/>
      <c r="CPJ200" s="733"/>
      <c r="CPK200" s="733"/>
      <c r="CPL200" s="733"/>
      <c r="CPM200" s="733"/>
      <c r="CPN200" s="733"/>
      <c r="CPO200" s="733"/>
      <c r="CPP200" s="733"/>
      <c r="CPQ200" s="733"/>
      <c r="CPR200" s="733"/>
      <c r="CPS200" s="733"/>
      <c r="CPT200" s="733"/>
      <c r="CPU200" s="733"/>
      <c r="CPV200" s="733"/>
      <c r="CPW200" s="733"/>
      <c r="CPX200" s="733"/>
      <c r="CPY200" s="733"/>
      <c r="CPZ200" s="733"/>
      <c r="CQA200" s="733"/>
      <c r="CQB200" s="733"/>
      <c r="CQC200" s="733"/>
      <c r="CQD200" s="733"/>
      <c r="CQE200" s="733"/>
      <c r="CQF200" s="733"/>
      <c r="CQG200" s="733"/>
      <c r="CQH200" s="733"/>
      <c r="CQI200" s="733"/>
      <c r="CQJ200" s="733"/>
      <c r="CQK200" s="733"/>
      <c r="CQL200" s="733"/>
      <c r="CQM200" s="733"/>
      <c r="CQN200" s="733"/>
      <c r="CQO200" s="733"/>
      <c r="CQP200" s="733"/>
      <c r="CQQ200" s="733"/>
      <c r="CQR200" s="733"/>
      <c r="CQS200" s="733"/>
      <c r="CQT200" s="733"/>
      <c r="CQU200" s="733"/>
      <c r="CQV200" s="733"/>
      <c r="CQW200" s="733"/>
      <c r="CQX200" s="733"/>
      <c r="CQY200" s="733"/>
      <c r="CQZ200" s="733"/>
      <c r="CRA200" s="733"/>
      <c r="CRB200" s="733"/>
      <c r="CRC200" s="733"/>
      <c r="CRD200" s="733"/>
      <c r="CRE200" s="733"/>
      <c r="CRF200" s="733"/>
      <c r="CRG200" s="733"/>
      <c r="CRH200" s="733"/>
      <c r="CRI200" s="733"/>
      <c r="CRJ200" s="733"/>
      <c r="CRK200" s="733"/>
      <c r="CRL200" s="733"/>
      <c r="CRM200" s="733"/>
      <c r="CRN200" s="733"/>
      <c r="CRO200" s="733"/>
      <c r="CRP200" s="733"/>
      <c r="CRQ200" s="733"/>
      <c r="CRR200" s="733"/>
      <c r="CRS200" s="733"/>
      <c r="CRT200" s="733"/>
      <c r="CRU200" s="733"/>
      <c r="CRV200" s="733"/>
      <c r="CRW200" s="733"/>
      <c r="CRX200" s="733"/>
      <c r="CRY200" s="733"/>
      <c r="CRZ200" s="733"/>
      <c r="CSA200" s="733"/>
      <c r="CSB200" s="733"/>
      <c r="CSC200" s="733"/>
      <c r="CSD200" s="733"/>
      <c r="CSE200" s="733"/>
      <c r="CSF200" s="733"/>
      <c r="CSG200" s="733"/>
      <c r="CSH200" s="733"/>
      <c r="CSI200" s="733"/>
      <c r="CSJ200" s="733"/>
      <c r="CSK200" s="733"/>
      <c r="CSL200" s="733"/>
      <c r="CSM200" s="733"/>
      <c r="CSN200" s="733"/>
      <c r="CSO200" s="733"/>
      <c r="CSP200" s="733"/>
      <c r="CSQ200" s="733"/>
      <c r="CSR200" s="733"/>
      <c r="CSS200" s="733"/>
      <c r="CST200" s="733"/>
      <c r="CSU200" s="733"/>
      <c r="CSV200" s="733"/>
      <c r="CSW200" s="733"/>
      <c r="CSX200" s="733"/>
      <c r="CSY200" s="733"/>
      <c r="CSZ200" s="733"/>
      <c r="CTA200" s="733"/>
      <c r="CTB200" s="733"/>
      <c r="CTC200" s="733"/>
      <c r="CTD200" s="733"/>
      <c r="CTE200" s="733"/>
      <c r="CTF200" s="733"/>
      <c r="CTG200" s="733"/>
      <c r="CTH200" s="733"/>
      <c r="CTI200" s="733"/>
      <c r="CTJ200" s="733"/>
      <c r="CTK200" s="733"/>
      <c r="CTL200" s="733"/>
      <c r="CTM200" s="733"/>
      <c r="CTN200" s="733"/>
      <c r="CTO200" s="733"/>
      <c r="CTP200" s="733"/>
      <c r="CTQ200" s="733"/>
      <c r="CTR200" s="733"/>
      <c r="CTS200" s="733"/>
      <c r="CTT200" s="733"/>
      <c r="CTU200" s="733"/>
      <c r="CTV200" s="733"/>
      <c r="CTW200" s="733"/>
      <c r="CTX200" s="733"/>
      <c r="CTY200" s="733"/>
      <c r="CTZ200" s="733"/>
      <c r="CUA200" s="733"/>
      <c r="CUB200" s="733"/>
      <c r="CUC200" s="733"/>
      <c r="CUD200" s="733"/>
      <c r="CUE200" s="733"/>
      <c r="CUF200" s="733"/>
      <c r="CUG200" s="733"/>
      <c r="CUH200" s="733"/>
      <c r="CUI200" s="733"/>
      <c r="CUJ200" s="733"/>
      <c r="CUK200" s="733"/>
      <c r="CUL200" s="733"/>
      <c r="CUM200" s="733"/>
      <c r="CUN200" s="733"/>
      <c r="CUO200" s="733"/>
      <c r="CUP200" s="733"/>
      <c r="CUQ200" s="733"/>
      <c r="CUR200" s="733"/>
      <c r="CUS200" s="733"/>
      <c r="CUT200" s="733"/>
      <c r="CUU200" s="733"/>
      <c r="CUV200" s="733"/>
      <c r="CUW200" s="733"/>
      <c r="CUX200" s="733"/>
      <c r="CUY200" s="733"/>
      <c r="CUZ200" s="733"/>
      <c r="CVA200" s="733"/>
      <c r="CVB200" s="733"/>
      <c r="CVC200" s="733"/>
      <c r="CVD200" s="733"/>
      <c r="CVE200" s="733"/>
      <c r="CVF200" s="733"/>
      <c r="CVG200" s="733"/>
      <c r="CVH200" s="733"/>
      <c r="CVI200" s="733"/>
      <c r="CVJ200" s="733"/>
      <c r="CVK200" s="733"/>
      <c r="CVL200" s="733"/>
      <c r="CVM200" s="733"/>
      <c r="CVN200" s="733"/>
      <c r="CVO200" s="733"/>
      <c r="CVP200" s="733"/>
      <c r="CVQ200" s="733"/>
      <c r="CVR200" s="733"/>
      <c r="CVS200" s="733"/>
      <c r="CVT200" s="733"/>
      <c r="CVU200" s="733"/>
      <c r="CVV200" s="733"/>
      <c r="CVW200" s="733"/>
      <c r="CVX200" s="733"/>
      <c r="CVY200" s="733"/>
      <c r="CVZ200" s="733"/>
      <c r="CWA200" s="733"/>
      <c r="CWB200" s="733"/>
      <c r="CWC200" s="733"/>
      <c r="CWD200" s="733"/>
      <c r="CWE200" s="733"/>
      <c r="CWF200" s="733"/>
      <c r="CWG200" s="733"/>
      <c r="CWH200" s="733"/>
      <c r="CWI200" s="733"/>
      <c r="CWJ200" s="733"/>
      <c r="CWK200" s="733"/>
      <c r="CWL200" s="733"/>
      <c r="CWM200" s="733"/>
      <c r="CWN200" s="733"/>
      <c r="CWO200" s="733"/>
      <c r="CWP200" s="733"/>
      <c r="CWQ200" s="733"/>
      <c r="CWR200" s="733"/>
      <c r="CWS200" s="733"/>
      <c r="CWT200" s="733"/>
      <c r="CWU200" s="733"/>
      <c r="CWV200" s="733"/>
      <c r="CWW200" s="733"/>
      <c r="CWX200" s="733"/>
      <c r="CWY200" s="733"/>
      <c r="CWZ200" s="733"/>
      <c r="CXA200" s="733"/>
      <c r="CXB200" s="733"/>
      <c r="CXC200" s="733"/>
      <c r="CXD200" s="733"/>
      <c r="CXE200" s="733"/>
      <c r="CXF200" s="733"/>
      <c r="CXG200" s="733"/>
      <c r="CXH200" s="733"/>
      <c r="CXI200" s="733"/>
      <c r="CXJ200" s="733"/>
      <c r="CXK200" s="733"/>
      <c r="CXL200" s="733"/>
      <c r="CXM200" s="733"/>
      <c r="CXN200" s="733"/>
      <c r="CXO200" s="733"/>
      <c r="CXP200" s="733"/>
      <c r="CXQ200" s="733"/>
      <c r="CXR200" s="733"/>
      <c r="CXS200" s="733"/>
      <c r="CXT200" s="733"/>
      <c r="CXU200" s="733"/>
      <c r="CXV200" s="733"/>
      <c r="CXW200" s="733"/>
      <c r="CXX200" s="733"/>
      <c r="CXY200" s="733"/>
      <c r="CXZ200" s="733"/>
      <c r="CYA200" s="733"/>
      <c r="CYB200" s="733"/>
      <c r="CYC200" s="733"/>
      <c r="CYD200" s="733"/>
      <c r="CYE200" s="733"/>
      <c r="CYF200" s="733"/>
      <c r="CYG200" s="733"/>
      <c r="CYH200" s="733"/>
      <c r="CYI200" s="733"/>
      <c r="CYJ200" s="733"/>
      <c r="CYK200" s="733"/>
      <c r="CYL200" s="733"/>
      <c r="CYM200" s="733"/>
      <c r="CYN200" s="733"/>
      <c r="CYO200" s="733"/>
      <c r="CYP200" s="733"/>
      <c r="CYQ200" s="733"/>
      <c r="CYR200" s="733"/>
      <c r="CYS200" s="733"/>
      <c r="CYT200" s="733"/>
      <c r="CYU200" s="733"/>
      <c r="CYV200" s="733"/>
      <c r="CYW200" s="733"/>
      <c r="CYX200" s="733"/>
      <c r="CYY200" s="733"/>
      <c r="CYZ200" s="733"/>
      <c r="CZA200" s="733"/>
      <c r="CZB200" s="733"/>
      <c r="CZC200" s="733"/>
      <c r="CZD200" s="733"/>
      <c r="CZE200" s="733"/>
      <c r="CZF200" s="733"/>
      <c r="CZG200" s="733"/>
      <c r="CZH200" s="733"/>
      <c r="CZI200" s="733"/>
      <c r="CZJ200" s="733"/>
      <c r="CZK200" s="733"/>
      <c r="CZL200" s="733"/>
      <c r="CZM200" s="733"/>
      <c r="CZN200" s="733"/>
      <c r="CZO200" s="733"/>
      <c r="CZP200" s="733"/>
      <c r="CZQ200" s="733"/>
      <c r="CZR200" s="733"/>
      <c r="CZS200" s="733"/>
      <c r="CZT200" s="733"/>
      <c r="CZU200" s="733"/>
      <c r="CZV200" s="733"/>
      <c r="CZW200" s="733"/>
      <c r="CZX200" s="733"/>
      <c r="CZY200" s="733"/>
      <c r="CZZ200" s="733"/>
      <c r="DAA200" s="733"/>
      <c r="DAB200" s="733"/>
      <c r="DAC200" s="733"/>
      <c r="DAD200" s="733"/>
      <c r="DAE200" s="733"/>
      <c r="DAF200" s="733"/>
      <c r="DAG200" s="733"/>
      <c r="DAH200" s="733"/>
      <c r="DAI200" s="733"/>
      <c r="DAJ200" s="733"/>
      <c r="DAK200" s="733"/>
      <c r="DAL200" s="733"/>
      <c r="DAM200" s="733"/>
      <c r="DAN200" s="733"/>
      <c r="DAO200" s="733"/>
      <c r="DAP200" s="733"/>
      <c r="DAQ200" s="733"/>
      <c r="DAR200" s="733"/>
      <c r="DAS200" s="733"/>
      <c r="DAT200" s="733"/>
      <c r="DAU200" s="733"/>
      <c r="DAV200" s="733"/>
      <c r="DAW200" s="733"/>
      <c r="DAX200" s="733"/>
      <c r="DAY200" s="733"/>
      <c r="DAZ200" s="733"/>
      <c r="DBA200" s="733"/>
      <c r="DBB200" s="733"/>
      <c r="DBC200" s="733"/>
      <c r="DBD200" s="733"/>
      <c r="DBE200" s="733"/>
      <c r="DBF200" s="733"/>
      <c r="DBG200" s="733"/>
      <c r="DBH200" s="733"/>
      <c r="DBI200" s="733"/>
      <c r="DBJ200" s="733"/>
      <c r="DBK200" s="733"/>
      <c r="DBL200" s="733"/>
      <c r="DBM200" s="733"/>
      <c r="DBN200" s="733"/>
      <c r="DBO200" s="733"/>
      <c r="DBP200" s="733"/>
      <c r="DBQ200" s="733"/>
      <c r="DBR200" s="733"/>
      <c r="DBS200" s="733"/>
      <c r="DBT200" s="733"/>
      <c r="DBU200" s="733"/>
      <c r="DBV200" s="733"/>
      <c r="DBW200" s="733"/>
      <c r="DBX200" s="733"/>
      <c r="DBY200" s="733"/>
      <c r="DBZ200" s="733"/>
      <c r="DCA200" s="733"/>
      <c r="DCB200" s="733"/>
      <c r="DCC200" s="733"/>
      <c r="DCD200" s="733"/>
      <c r="DCE200" s="733"/>
      <c r="DCF200" s="733"/>
      <c r="DCG200" s="733"/>
      <c r="DCH200" s="733"/>
      <c r="DCI200" s="733"/>
      <c r="DCJ200" s="733"/>
      <c r="DCK200" s="733"/>
      <c r="DCL200" s="733"/>
      <c r="DCM200" s="733"/>
      <c r="DCN200" s="733"/>
      <c r="DCO200" s="733"/>
      <c r="DCP200" s="733"/>
      <c r="DCQ200" s="733"/>
      <c r="DCR200" s="733"/>
      <c r="DCS200" s="733"/>
      <c r="DCT200" s="733"/>
      <c r="DCU200" s="733"/>
      <c r="DCV200" s="733"/>
      <c r="DCW200" s="733"/>
      <c r="DCX200" s="733"/>
      <c r="DCY200" s="733"/>
      <c r="DCZ200" s="733"/>
      <c r="DDA200" s="733"/>
      <c r="DDB200" s="733"/>
      <c r="DDC200" s="733"/>
      <c r="DDD200" s="733"/>
      <c r="DDE200" s="733"/>
      <c r="DDF200" s="733"/>
      <c r="DDG200" s="733"/>
      <c r="DDH200" s="733"/>
      <c r="DDI200" s="733"/>
      <c r="DDJ200" s="733"/>
      <c r="DDK200" s="733"/>
      <c r="DDL200" s="733"/>
      <c r="DDM200" s="733"/>
      <c r="DDN200" s="733"/>
      <c r="DDO200" s="733"/>
      <c r="DDP200" s="733"/>
      <c r="DDQ200" s="733"/>
      <c r="DDR200" s="733"/>
      <c r="DDS200" s="733"/>
      <c r="DDT200" s="733"/>
      <c r="DDU200" s="733"/>
      <c r="DDV200" s="733"/>
      <c r="DDW200" s="733"/>
      <c r="DDX200" s="733"/>
      <c r="DDY200" s="733"/>
      <c r="DDZ200" s="733"/>
      <c r="DEA200" s="733"/>
      <c r="DEB200" s="733"/>
      <c r="DEC200" s="733"/>
      <c r="DED200" s="733"/>
      <c r="DEE200" s="733"/>
      <c r="DEF200" s="733"/>
      <c r="DEG200" s="733"/>
      <c r="DEH200" s="733"/>
      <c r="DEI200" s="733"/>
      <c r="DEJ200" s="733"/>
      <c r="DEK200" s="733"/>
      <c r="DEL200" s="733"/>
      <c r="DEM200" s="733"/>
      <c r="DEN200" s="733"/>
      <c r="DEO200" s="733"/>
      <c r="DEP200" s="733"/>
      <c r="DEQ200" s="733"/>
      <c r="DER200" s="733"/>
      <c r="DES200" s="733"/>
      <c r="DET200" s="733"/>
      <c r="DEU200" s="733"/>
      <c r="DEV200" s="733"/>
      <c r="DEW200" s="733"/>
      <c r="DEX200" s="733"/>
      <c r="DEY200" s="733"/>
      <c r="DEZ200" s="733"/>
      <c r="DFA200" s="733"/>
      <c r="DFB200" s="733"/>
      <c r="DFC200" s="733"/>
      <c r="DFD200" s="733"/>
      <c r="DFE200" s="733"/>
      <c r="DFF200" s="733"/>
      <c r="DFG200" s="733"/>
      <c r="DFH200" s="733"/>
      <c r="DFI200" s="733"/>
      <c r="DFJ200" s="733"/>
      <c r="DFK200" s="733"/>
      <c r="DFL200" s="733"/>
      <c r="DFM200" s="733"/>
      <c r="DFN200" s="733"/>
      <c r="DFO200" s="733"/>
      <c r="DFP200" s="733"/>
      <c r="DFQ200" s="733"/>
      <c r="DFR200" s="733"/>
      <c r="DFS200" s="733"/>
      <c r="DFT200" s="733"/>
      <c r="DFU200" s="733"/>
      <c r="DFV200" s="733"/>
      <c r="DFW200" s="733"/>
      <c r="DFX200" s="733"/>
      <c r="DFY200" s="733"/>
      <c r="DFZ200" s="733"/>
      <c r="DGA200" s="733"/>
      <c r="DGB200" s="733"/>
      <c r="DGC200" s="733"/>
      <c r="DGD200" s="733"/>
      <c r="DGE200" s="733"/>
      <c r="DGF200" s="733"/>
      <c r="DGG200" s="733"/>
      <c r="DGH200" s="733"/>
      <c r="DGI200" s="733"/>
      <c r="DGJ200" s="733"/>
      <c r="DGK200" s="733"/>
      <c r="DGL200" s="733"/>
      <c r="DGM200" s="733"/>
      <c r="DGN200" s="733"/>
      <c r="DGO200" s="733"/>
      <c r="DGP200" s="733"/>
      <c r="DGQ200" s="733"/>
      <c r="DGR200" s="733"/>
      <c r="DGS200" s="733"/>
      <c r="DGT200" s="733"/>
      <c r="DGU200" s="733"/>
      <c r="DGV200" s="733"/>
      <c r="DGW200" s="733"/>
      <c r="DGX200" s="733"/>
      <c r="DGY200" s="733"/>
      <c r="DGZ200" s="733"/>
      <c r="DHA200" s="733"/>
      <c r="DHB200" s="733"/>
      <c r="DHC200" s="733"/>
      <c r="DHD200" s="733"/>
      <c r="DHE200" s="733"/>
      <c r="DHF200" s="733"/>
      <c r="DHG200" s="733"/>
      <c r="DHH200" s="733"/>
      <c r="DHI200" s="733"/>
      <c r="DHJ200" s="733"/>
      <c r="DHK200" s="733"/>
      <c r="DHL200" s="733"/>
      <c r="DHM200" s="733"/>
      <c r="DHN200" s="733"/>
      <c r="DHO200" s="733"/>
      <c r="DHP200" s="733"/>
      <c r="DHQ200" s="733"/>
      <c r="DHR200" s="733"/>
      <c r="DHS200" s="733"/>
      <c r="DHT200" s="733"/>
      <c r="DHU200" s="733"/>
      <c r="DHV200" s="733"/>
      <c r="DHW200" s="733"/>
      <c r="DHX200" s="733"/>
      <c r="DHY200" s="733"/>
      <c r="DHZ200" s="733"/>
      <c r="DIA200" s="733"/>
      <c r="DIB200" s="733"/>
      <c r="DIC200" s="733"/>
      <c r="DID200" s="733"/>
      <c r="DIE200" s="733"/>
      <c r="DIF200" s="733"/>
      <c r="DIG200" s="733"/>
      <c r="DIH200" s="733"/>
      <c r="DII200" s="733"/>
      <c r="DIJ200" s="733"/>
      <c r="DIK200" s="733"/>
      <c r="DIL200" s="733"/>
      <c r="DIM200" s="733"/>
      <c r="DIN200" s="733"/>
      <c r="DIO200" s="733"/>
      <c r="DIP200" s="733"/>
      <c r="DIQ200" s="733"/>
      <c r="DIR200" s="733"/>
      <c r="DIS200" s="733"/>
      <c r="DIT200" s="733"/>
      <c r="DIU200" s="733"/>
      <c r="DIV200" s="733"/>
      <c r="DIW200" s="733"/>
      <c r="DIX200" s="733"/>
      <c r="DIY200" s="733"/>
      <c r="DIZ200" s="733"/>
      <c r="DJA200" s="733"/>
      <c r="DJB200" s="733"/>
      <c r="DJC200" s="733"/>
      <c r="DJD200" s="733"/>
      <c r="DJE200" s="733"/>
      <c r="DJF200" s="733"/>
      <c r="DJG200" s="733"/>
      <c r="DJH200" s="733"/>
      <c r="DJI200" s="733"/>
      <c r="DJJ200" s="733"/>
      <c r="DJK200" s="733"/>
      <c r="DJL200" s="733"/>
      <c r="DJM200" s="733"/>
      <c r="DJN200" s="733"/>
      <c r="DJO200" s="733"/>
      <c r="DJP200" s="733"/>
      <c r="DJQ200" s="733"/>
      <c r="DJR200" s="733"/>
      <c r="DJS200" s="733"/>
      <c r="DJT200" s="733"/>
      <c r="DJU200" s="733"/>
      <c r="DJV200" s="733"/>
      <c r="DJW200" s="733"/>
      <c r="DJX200" s="733"/>
      <c r="DJY200" s="733"/>
      <c r="DJZ200" s="733"/>
      <c r="DKA200" s="733"/>
      <c r="DKB200" s="733"/>
      <c r="DKC200" s="733"/>
      <c r="DKD200" s="733"/>
      <c r="DKE200" s="733"/>
      <c r="DKF200" s="733"/>
      <c r="DKG200" s="733"/>
      <c r="DKH200" s="733"/>
      <c r="DKI200" s="733"/>
      <c r="DKJ200" s="733"/>
      <c r="DKK200" s="733"/>
      <c r="DKL200" s="733"/>
      <c r="DKM200" s="733"/>
      <c r="DKN200" s="733"/>
      <c r="DKO200" s="733"/>
      <c r="DKP200" s="733"/>
      <c r="DKQ200" s="733"/>
      <c r="DKR200" s="733"/>
      <c r="DKS200" s="733"/>
      <c r="DKT200" s="733"/>
      <c r="DKU200" s="733"/>
      <c r="DKV200" s="733"/>
      <c r="DKW200" s="733"/>
      <c r="DKX200" s="733"/>
      <c r="DKY200" s="733"/>
      <c r="DKZ200" s="733"/>
      <c r="DLA200" s="733"/>
      <c r="DLB200" s="733"/>
      <c r="DLC200" s="733"/>
      <c r="DLD200" s="733"/>
      <c r="DLE200" s="733"/>
      <c r="DLF200" s="733"/>
      <c r="DLG200" s="733"/>
      <c r="DLH200" s="733"/>
      <c r="DLI200" s="733"/>
      <c r="DLJ200" s="733"/>
      <c r="DLK200" s="733"/>
      <c r="DLL200" s="733"/>
      <c r="DLM200" s="733"/>
      <c r="DLN200" s="733"/>
      <c r="DLO200" s="733"/>
      <c r="DLP200" s="733"/>
      <c r="DLQ200" s="733"/>
      <c r="DLR200" s="733"/>
      <c r="DLS200" s="733"/>
      <c r="DLT200" s="733"/>
      <c r="DLU200" s="733"/>
      <c r="DLV200" s="733"/>
      <c r="DLW200" s="733"/>
      <c r="DLX200" s="733"/>
      <c r="DLY200" s="733"/>
      <c r="DLZ200" s="733"/>
      <c r="DMA200" s="733"/>
      <c r="DMB200" s="733"/>
      <c r="DMC200" s="733"/>
      <c r="DMD200" s="733"/>
      <c r="DME200" s="733"/>
      <c r="DMF200" s="733"/>
      <c r="DMG200" s="733"/>
      <c r="DMH200" s="733"/>
      <c r="DMI200" s="733"/>
      <c r="DMJ200" s="733"/>
      <c r="DMK200" s="733"/>
      <c r="DML200" s="733"/>
      <c r="DMM200" s="733"/>
      <c r="DMN200" s="733"/>
      <c r="DMO200" s="733"/>
      <c r="DMP200" s="733"/>
      <c r="DMQ200" s="733"/>
      <c r="DMR200" s="733"/>
      <c r="DMS200" s="733"/>
      <c r="DMT200" s="733"/>
      <c r="DMU200" s="733"/>
      <c r="DMV200" s="733"/>
      <c r="DMW200" s="733"/>
      <c r="DMX200" s="733"/>
      <c r="DMY200" s="733"/>
      <c r="DMZ200" s="733"/>
      <c r="DNA200" s="733"/>
      <c r="DNB200" s="733"/>
      <c r="DNC200" s="733"/>
      <c r="DND200" s="733"/>
      <c r="DNE200" s="733"/>
      <c r="DNF200" s="733"/>
      <c r="DNG200" s="733"/>
      <c r="DNH200" s="733"/>
      <c r="DNI200" s="733"/>
      <c r="DNJ200" s="733"/>
      <c r="DNK200" s="733"/>
      <c r="DNL200" s="733"/>
      <c r="DNM200" s="733"/>
      <c r="DNN200" s="733"/>
      <c r="DNO200" s="733"/>
      <c r="DNP200" s="733"/>
      <c r="DNQ200" s="733"/>
      <c r="DNR200" s="733"/>
      <c r="DNS200" s="733"/>
      <c r="DNT200" s="733"/>
      <c r="DNU200" s="733"/>
      <c r="DNV200" s="733"/>
      <c r="DNW200" s="733"/>
      <c r="DNX200" s="733"/>
      <c r="DNY200" s="733"/>
      <c r="DNZ200" s="733"/>
      <c r="DOA200" s="733"/>
      <c r="DOB200" s="733"/>
      <c r="DOC200" s="733"/>
      <c r="DOD200" s="733"/>
      <c r="DOE200" s="733"/>
      <c r="DOF200" s="733"/>
      <c r="DOG200" s="733"/>
      <c r="DOH200" s="733"/>
      <c r="DOI200" s="733"/>
      <c r="DOJ200" s="733"/>
      <c r="DOK200" s="733"/>
      <c r="DOL200" s="733"/>
      <c r="DOM200" s="733"/>
      <c r="DON200" s="733"/>
      <c r="DOO200" s="733"/>
      <c r="DOP200" s="733"/>
      <c r="DOQ200" s="733"/>
      <c r="DOR200" s="733"/>
      <c r="DOS200" s="733"/>
      <c r="DOT200" s="733"/>
      <c r="DOU200" s="733"/>
      <c r="DOV200" s="733"/>
      <c r="DOW200" s="733"/>
      <c r="DOX200" s="733"/>
      <c r="DOY200" s="733"/>
      <c r="DOZ200" s="733"/>
      <c r="DPA200" s="733"/>
      <c r="DPB200" s="733"/>
      <c r="DPC200" s="733"/>
      <c r="DPD200" s="733"/>
      <c r="DPE200" s="733"/>
      <c r="DPF200" s="733"/>
      <c r="DPG200" s="733"/>
      <c r="DPH200" s="733"/>
      <c r="DPI200" s="733"/>
      <c r="DPJ200" s="733"/>
      <c r="DPK200" s="733"/>
      <c r="DPL200" s="733"/>
      <c r="DPM200" s="733"/>
      <c r="DPN200" s="733"/>
      <c r="DPO200" s="733"/>
      <c r="DPP200" s="733"/>
      <c r="DPQ200" s="733"/>
      <c r="DPR200" s="733"/>
      <c r="DPS200" s="733"/>
      <c r="DPT200" s="733"/>
      <c r="DPU200" s="733"/>
      <c r="DPV200" s="733"/>
      <c r="DPW200" s="733"/>
      <c r="DPX200" s="733"/>
      <c r="DPY200" s="733"/>
      <c r="DPZ200" s="733"/>
      <c r="DQA200" s="733"/>
      <c r="DQB200" s="733"/>
      <c r="DQC200" s="733"/>
      <c r="DQD200" s="733"/>
      <c r="DQE200" s="733"/>
      <c r="DQF200" s="733"/>
      <c r="DQG200" s="733"/>
      <c r="DQH200" s="733"/>
      <c r="DQI200" s="733"/>
      <c r="DQJ200" s="733"/>
      <c r="DQK200" s="733"/>
      <c r="DQL200" s="733"/>
      <c r="DQM200" s="733"/>
      <c r="DQN200" s="733"/>
      <c r="DQO200" s="733"/>
      <c r="DQP200" s="733"/>
      <c r="DQQ200" s="733"/>
      <c r="DQR200" s="733"/>
      <c r="DQS200" s="733"/>
      <c r="DQT200" s="733"/>
      <c r="DQU200" s="733"/>
      <c r="DQV200" s="733"/>
      <c r="DQW200" s="733"/>
      <c r="DQX200" s="733"/>
      <c r="DQY200" s="733"/>
      <c r="DQZ200" s="733"/>
      <c r="DRA200" s="733"/>
      <c r="DRB200" s="733"/>
      <c r="DRC200" s="733"/>
      <c r="DRD200" s="733"/>
      <c r="DRE200" s="733"/>
      <c r="DRF200" s="733"/>
      <c r="DRG200" s="733"/>
      <c r="DRH200" s="733"/>
      <c r="DRI200" s="733"/>
      <c r="DRJ200" s="733"/>
      <c r="DRK200" s="733"/>
      <c r="DRL200" s="733"/>
      <c r="DRM200" s="733"/>
      <c r="DRN200" s="733"/>
      <c r="DRO200" s="733"/>
      <c r="DRP200" s="733"/>
      <c r="DRQ200" s="733"/>
      <c r="DRR200" s="733"/>
      <c r="DRS200" s="733"/>
      <c r="DRT200" s="733"/>
      <c r="DRU200" s="733"/>
      <c r="DRV200" s="733"/>
      <c r="DRW200" s="733"/>
      <c r="DRX200" s="733"/>
      <c r="DRY200" s="733"/>
      <c r="DRZ200" s="733"/>
      <c r="DSA200" s="733"/>
      <c r="DSB200" s="733"/>
      <c r="DSC200" s="733"/>
      <c r="DSD200" s="733"/>
      <c r="DSE200" s="733"/>
      <c r="DSF200" s="733"/>
      <c r="DSG200" s="733"/>
      <c r="DSH200" s="733"/>
      <c r="DSI200" s="733"/>
      <c r="DSJ200" s="733"/>
      <c r="DSK200" s="733"/>
      <c r="DSL200" s="733"/>
      <c r="DSM200" s="733"/>
      <c r="DSN200" s="733"/>
      <c r="DSO200" s="733"/>
      <c r="DSP200" s="733"/>
      <c r="DSQ200" s="733"/>
      <c r="DSR200" s="733"/>
      <c r="DSS200" s="733"/>
      <c r="DST200" s="733"/>
      <c r="DSU200" s="733"/>
      <c r="DSV200" s="733"/>
      <c r="DSW200" s="733"/>
      <c r="DSX200" s="733"/>
      <c r="DSY200" s="733"/>
      <c r="DSZ200" s="733"/>
      <c r="DTA200" s="733"/>
      <c r="DTB200" s="733"/>
      <c r="DTC200" s="733"/>
      <c r="DTD200" s="733"/>
      <c r="DTE200" s="733"/>
      <c r="DTF200" s="733"/>
      <c r="DTG200" s="733"/>
      <c r="DTH200" s="733"/>
      <c r="DTI200" s="733"/>
      <c r="DTJ200" s="733"/>
      <c r="DTK200" s="733"/>
      <c r="DTL200" s="733"/>
      <c r="DTM200" s="733"/>
      <c r="DTN200" s="733"/>
      <c r="DTO200" s="733"/>
      <c r="DTP200" s="733"/>
      <c r="DTQ200" s="733"/>
      <c r="DTR200" s="733"/>
      <c r="DTS200" s="733"/>
      <c r="DTT200" s="733"/>
      <c r="DTU200" s="733"/>
      <c r="DTV200" s="733"/>
      <c r="DTW200" s="733"/>
      <c r="DTX200" s="733"/>
      <c r="DTY200" s="733"/>
      <c r="DTZ200" s="733"/>
      <c r="DUA200" s="733"/>
      <c r="DUB200" s="733"/>
      <c r="DUC200" s="733"/>
      <c r="DUD200" s="733"/>
      <c r="DUE200" s="733"/>
      <c r="DUF200" s="733"/>
      <c r="DUG200" s="733"/>
      <c r="DUH200" s="733"/>
      <c r="DUI200" s="733"/>
      <c r="DUJ200" s="733"/>
      <c r="DUK200" s="733"/>
      <c r="DUL200" s="733"/>
      <c r="DUM200" s="733"/>
      <c r="DUN200" s="733"/>
      <c r="DUO200" s="733"/>
      <c r="DUP200" s="733"/>
      <c r="DUQ200" s="733"/>
      <c r="DUR200" s="733"/>
      <c r="DUS200" s="733"/>
      <c r="DUT200" s="733"/>
      <c r="DUU200" s="733"/>
      <c r="DUV200" s="733"/>
      <c r="DUW200" s="733"/>
      <c r="DUX200" s="733"/>
      <c r="DUY200" s="733"/>
      <c r="DUZ200" s="733"/>
      <c r="DVA200" s="733"/>
      <c r="DVB200" s="733"/>
      <c r="DVC200" s="733"/>
      <c r="DVD200" s="733"/>
      <c r="DVE200" s="733"/>
      <c r="DVF200" s="733"/>
      <c r="DVG200" s="733"/>
      <c r="DVH200" s="733"/>
      <c r="DVI200" s="733"/>
      <c r="DVJ200" s="733"/>
      <c r="DVK200" s="733"/>
      <c r="DVL200" s="733"/>
      <c r="DVM200" s="733"/>
      <c r="DVN200" s="733"/>
      <c r="DVO200" s="733"/>
      <c r="DVP200" s="733"/>
      <c r="DVQ200" s="733"/>
      <c r="DVR200" s="733"/>
      <c r="DVS200" s="733"/>
      <c r="DVT200" s="733"/>
      <c r="DVU200" s="733"/>
      <c r="DVV200" s="733"/>
      <c r="DVW200" s="733"/>
      <c r="DVX200" s="733"/>
      <c r="DVY200" s="733"/>
      <c r="DVZ200" s="733"/>
      <c r="DWA200" s="733"/>
      <c r="DWB200" s="733"/>
      <c r="DWC200" s="733"/>
      <c r="DWD200" s="733"/>
      <c r="DWE200" s="733"/>
      <c r="DWF200" s="733"/>
      <c r="DWG200" s="733"/>
      <c r="DWH200" s="733"/>
      <c r="DWI200" s="733"/>
      <c r="DWJ200" s="733"/>
      <c r="DWK200" s="733"/>
      <c r="DWL200" s="733"/>
      <c r="DWM200" s="733"/>
      <c r="DWN200" s="733"/>
      <c r="DWO200" s="733"/>
      <c r="DWP200" s="733"/>
      <c r="DWQ200" s="733"/>
      <c r="DWR200" s="733"/>
      <c r="DWS200" s="733"/>
      <c r="DWT200" s="733"/>
      <c r="DWU200" s="733"/>
      <c r="DWV200" s="733"/>
      <c r="DWW200" s="733"/>
      <c r="DWX200" s="733"/>
      <c r="DWY200" s="733"/>
      <c r="DWZ200" s="733"/>
      <c r="DXA200" s="733"/>
      <c r="DXB200" s="733"/>
      <c r="DXC200" s="733"/>
      <c r="DXD200" s="733"/>
      <c r="DXE200" s="733"/>
      <c r="DXF200" s="733"/>
      <c r="DXG200" s="733"/>
      <c r="DXH200" s="733"/>
      <c r="DXI200" s="733"/>
      <c r="DXJ200" s="733"/>
      <c r="DXK200" s="733"/>
      <c r="DXL200" s="733"/>
      <c r="DXM200" s="733"/>
      <c r="DXN200" s="733"/>
      <c r="DXO200" s="733"/>
      <c r="DXP200" s="733"/>
      <c r="DXQ200" s="733"/>
      <c r="DXR200" s="733"/>
      <c r="DXS200" s="733"/>
      <c r="DXT200" s="733"/>
      <c r="DXU200" s="733"/>
      <c r="DXV200" s="733"/>
      <c r="DXW200" s="733"/>
      <c r="DXX200" s="733"/>
      <c r="DXY200" s="733"/>
      <c r="DXZ200" s="733"/>
      <c r="DYA200" s="733"/>
      <c r="DYB200" s="733"/>
      <c r="DYC200" s="733"/>
      <c r="DYD200" s="733"/>
      <c r="DYE200" s="733"/>
      <c r="DYF200" s="733"/>
      <c r="DYG200" s="733"/>
      <c r="DYH200" s="733"/>
      <c r="DYI200" s="733"/>
      <c r="DYJ200" s="733"/>
      <c r="DYK200" s="733"/>
      <c r="DYL200" s="733"/>
      <c r="DYM200" s="733"/>
      <c r="DYN200" s="733"/>
      <c r="DYO200" s="733"/>
      <c r="DYP200" s="733"/>
      <c r="DYQ200" s="733"/>
      <c r="DYR200" s="733"/>
      <c r="DYS200" s="733"/>
      <c r="DYT200" s="733"/>
      <c r="DYU200" s="733"/>
      <c r="DYV200" s="733"/>
      <c r="DYW200" s="733"/>
      <c r="DYX200" s="733"/>
      <c r="DYY200" s="733"/>
      <c r="DYZ200" s="733"/>
      <c r="DZA200" s="733"/>
      <c r="DZB200" s="733"/>
      <c r="DZC200" s="733"/>
      <c r="DZD200" s="733"/>
      <c r="DZE200" s="733"/>
      <c r="DZF200" s="733"/>
      <c r="DZG200" s="733"/>
      <c r="DZH200" s="733"/>
      <c r="DZI200" s="733"/>
      <c r="DZJ200" s="733"/>
      <c r="DZK200" s="733"/>
      <c r="DZL200" s="733"/>
      <c r="DZM200" s="733"/>
      <c r="DZN200" s="733"/>
      <c r="DZO200" s="733"/>
      <c r="DZP200" s="733"/>
      <c r="DZQ200" s="733"/>
      <c r="DZR200" s="733"/>
      <c r="DZS200" s="733"/>
      <c r="DZT200" s="733"/>
      <c r="DZU200" s="733"/>
      <c r="DZV200" s="733"/>
      <c r="DZW200" s="733"/>
      <c r="DZX200" s="733"/>
      <c r="DZY200" s="733"/>
      <c r="DZZ200" s="733"/>
      <c r="EAA200" s="733"/>
      <c r="EAB200" s="733"/>
      <c r="EAC200" s="733"/>
      <c r="EAD200" s="733"/>
      <c r="EAE200" s="733"/>
      <c r="EAF200" s="733"/>
      <c r="EAG200" s="733"/>
      <c r="EAH200" s="733"/>
      <c r="EAI200" s="733"/>
      <c r="EAJ200" s="733"/>
      <c r="EAK200" s="733"/>
      <c r="EAL200" s="733"/>
      <c r="EAM200" s="733"/>
      <c r="EAN200" s="733"/>
      <c r="EAO200" s="733"/>
      <c r="EAP200" s="733"/>
      <c r="EAQ200" s="733"/>
      <c r="EAR200" s="733"/>
      <c r="EAS200" s="733"/>
      <c r="EAT200" s="733"/>
      <c r="EAU200" s="733"/>
      <c r="EAV200" s="733"/>
      <c r="EAW200" s="733"/>
      <c r="EAX200" s="733"/>
      <c r="EAY200" s="733"/>
      <c r="EAZ200" s="733"/>
      <c r="EBA200" s="733"/>
      <c r="EBB200" s="733"/>
      <c r="EBC200" s="733"/>
      <c r="EBD200" s="733"/>
      <c r="EBE200" s="733"/>
      <c r="EBF200" s="733"/>
      <c r="EBG200" s="733"/>
      <c r="EBH200" s="733"/>
      <c r="EBI200" s="733"/>
      <c r="EBJ200" s="733"/>
      <c r="EBK200" s="733"/>
      <c r="EBL200" s="733"/>
      <c r="EBM200" s="733"/>
      <c r="EBN200" s="733"/>
      <c r="EBO200" s="733"/>
      <c r="EBP200" s="733"/>
      <c r="EBQ200" s="733"/>
      <c r="EBR200" s="733"/>
      <c r="EBS200" s="733"/>
      <c r="EBT200" s="733"/>
      <c r="EBU200" s="733"/>
      <c r="EBV200" s="733"/>
      <c r="EBW200" s="733"/>
      <c r="EBX200" s="733"/>
      <c r="EBY200" s="733"/>
      <c r="EBZ200" s="733"/>
      <c r="ECA200" s="733"/>
      <c r="ECB200" s="733"/>
      <c r="ECC200" s="733"/>
      <c r="ECD200" s="733"/>
      <c r="ECE200" s="733"/>
      <c r="ECF200" s="733"/>
      <c r="ECG200" s="733"/>
      <c r="ECH200" s="733"/>
      <c r="ECI200" s="733"/>
      <c r="ECJ200" s="733"/>
      <c r="ECK200" s="733"/>
      <c r="ECL200" s="733"/>
      <c r="ECM200" s="733"/>
      <c r="ECN200" s="733"/>
      <c r="ECO200" s="733"/>
      <c r="ECP200" s="733"/>
      <c r="ECQ200" s="733"/>
      <c r="ECR200" s="733"/>
      <c r="ECS200" s="733"/>
      <c r="ECT200" s="733"/>
      <c r="ECU200" s="733"/>
      <c r="ECV200" s="733"/>
      <c r="ECW200" s="733"/>
      <c r="ECX200" s="733"/>
      <c r="ECY200" s="733"/>
      <c r="ECZ200" s="733"/>
      <c r="EDA200" s="733"/>
      <c r="EDB200" s="733"/>
      <c r="EDC200" s="733"/>
      <c r="EDD200" s="733"/>
      <c r="EDE200" s="733"/>
      <c r="EDF200" s="733"/>
      <c r="EDG200" s="733"/>
      <c r="EDH200" s="733"/>
      <c r="EDI200" s="733"/>
      <c r="EDJ200" s="733"/>
      <c r="EDK200" s="733"/>
      <c r="EDL200" s="733"/>
      <c r="EDM200" s="733"/>
      <c r="EDN200" s="733"/>
      <c r="EDO200" s="733"/>
      <c r="EDP200" s="733"/>
      <c r="EDQ200" s="733"/>
      <c r="EDR200" s="733"/>
      <c r="EDS200" s="733"/>
      <c r="EDT200" s="733"/>
      <c r="EDU200" s="733"/>
      <c r="EDV200" s="733"/>
      <c r="EDW200" s="733"/>
      <c r="EDX200" s="733"/>
      <c r="EDY200" s="733"/>
      <c r="EDZ200" s="733"/>
      <c r="EEA200" s="733"/>
      <c r="EEB200" s="733"/>
      <c r="EEC200" s="733"/>
      <c r="EED200" s="733"/>
      <c r="EEE200" s="733"/>
      <c r="EEF200" s="733"/>
      <c r="EEG200" s="733"/>
      <c r="EEH200" s="733"/>
      <c r="EEI200" s="733"/>
      <c r="EEJ200" s="733"/>
      <c r="EEK200" s="733"/>
      <c r="EEL200" s="733"/>
      <c r="EEM200" s="733"/>
      <c r="EEN200" s="733"/>
      <c r="EEO200" s="733"/>
      <c r="EEP200" s="733"/>
      <c r="EEQ200" s="733"/>
      <c r="EER200" s="733"/>
      <c r="EES200" s="733"/>
      <c r="EET200" s="733"/>
      <c r="EEU200" s="733"/>
      <c r="EEV200" s="733"/>
      <c r="EEW200" s="733"/>
      <c r="EEX200" s="733"/>
      <c r="EEY200" s="733"/>
      <c r="EEZ200" s="733"/>
      <c r="EFA200" s="733"/>
      <c r="EFB200" s="733"/>
      <c r="EFC200" s="733"/>
      <c r="EFD200" s="733"/>
      <c r="EFE200" s="733"/>
      <c r="EFF200" s="733"/>
      <c r="EFG200" s="733"/>
      <c r="EFH200" s="733"/>
      <c r="EFI200" s="733"/>
      <c r="EFJ200" s="733"/>
      <c r="EFK200" s="733"/>
      <c r="EFL200" s="733"/>
      <c r="EFM200" s="733"/>
      <c r="EFN200" s="733"/>
      <c r="EFO200" s="733"/>
      <c r="EFP200" s="733"/>
      <c r="EFQ200" s="733"/>
      <c r="EFR200" s="733"/>
      <c r="EFS200" s="733"/>
      <c r="EFT200" s="733"/>
      <c r="EFU200" s="733"/>
      <c r="EFV200" s="733"/>
      <c r="EFW200" s="733"/>
      <c r="EFX200" s="733"/>
      <c r="EFY200" s="733"/>
      <c r="EFZ200" s="733"/>
      <c r="EGA200" s="733"/>
      <c r="EGB200" s="733"/>
      <c r="EGC200" s="733"/>
      <c r="EGD200" s="733"/>
      <c r="EGE200" s="733"/>
      <c r="EGF200" s="733"/>
      <c r="EGG200" s="733"/>
      <c r="EGH200" s="733"/>
      <c r="EGI200" s="733"/>
      <c r="EGJ200" s="733"/>
      <c r="EGK200" s="733"/>
      <c r="EGL200" s="733"/>
      <c r="EGM200" s="733"/>
      <c r="EGN200" s="733"/>
      <c r="EGO200" s="733"/>
      <c r="EGP200" s="733"/>
      <c r="EGQ200" s="733"/>
      <c r="EGR200" s="733"/>
      <c r="EGS200" s="733"/>
      <c r="EGT200" s="733"/>
      <c r="EGU200" s="733"/>
      <c r="EGV200" s="733"/>
      <c r="EGW200" s="733"/>
      <c r="EGX200" s="733"/>
      <c r="EGY200" s="733"/>
      <c r="EGZ200" s="733"/>
      <c r="EHA200" s="733"/>
      <c r="EHB200" s="733"/>
      <c r="EHC200" s="733"/>
      <c r="EHD200" s="733"/>
      <c r="EHE200" s="733"/>
      <c r="EHF200" s="733"/>
      <c r="EHG200" s="733"/>
      <c r="EHH200" s="733"/>
      <c r="EHI200" s="733"/>
      <c r="EHJ200" s="733"/>
      <c r="EHK200" s="733"/>
      <c r="EHL200" s="733"/>
      <c r="EHM200" s="733"/>
      <c r="EHN200" s="733"/>
      <c r="EHO200" s="733"/>
      <c r="EHP200" s="733"/>
      <c r="EHQ200" s="733"/>
      <c r="EHR200" s="733"/>
      <c r="EHS200" s="733"/>
      <c r="EHT200" s="733"/>
      <c r="EHU200" s="733"/>
      <c r="EHV200" s="733"/>
      <c r="EHW200" s="733"/>
      <c r="EHX200" s="733"/>
      <c r="EHY200" s="733"/>
      <c r="EHZ200" s="733"/>
      <c r="EIA200" s="733"/>
      <c r="EIB200" s="733"/>
      <c r="EIC200" s="733"/>
      <c r="EID200" s="733"/>
      <c r="EIE200" s="733"/>
      <c r="EIF200" s="733"/>
      <c r="EIG200" s="733"/>
      <c r="EIH200" s="733"/>
      <c r="EII200" s="733"/>
      <c r="EIJ200" s="733"/>
      <c r="EIK200" s="733"/>
      <c r="EIL200" s="733"/>
      <c r="EIM200" s="733"/>
      <c r="EIN200" s="733"/>
      <c r="EIO200" s="733"/>
      <c r="EIP200" s="733"/>
      <c r="EIQ200" s="733"/>
      <c r="EIR200" s="733"/>
      <c r="EIS200" s="733"/>
      <c r="EIT200" s="733"/>
      <c r="EIU200" s="733"/>
      <c r="EIV200" s="733"/>
      <c r="EIW200" s="733"/>
      <c r="EIX200" s="733"/>
      <c r="EIY200" s="733"/>
      <c r="EIZ200" s="733"/>
      <c r="EJA200" s="733"/>
      <c r="EJB200" s="733"/>
      <c r="EJC200" s="733"/>
      <c r="EJD200" s="733"/>
      <c r="EJE200" s="733"/>
      <c r="EJF200" s="733"/>
      <c r="EJG200" s="733"/>
      <c r="EJH200" s="733"/>
      <c r="EJI200" s="733"/>
      <c r="EJJ200" s="733"/>
      <c r="EJK200" s="733"/>
      <c r="EJL200" s="733"/>
      <c r="EJM200" s="733"/>
      <c r="EJN200" s="733"/>
      <c r="EJO200" s="733"/>
      <c r="EJP200" s="733"/>
      <c r="EJQ200" s="733"/>
      <c r="EJR200" s="733"/>
      <c r="EJS200" s="733"/>
      <c r="EJT200" s="733"/>
      <c r="EJU200" s="733"/>
      <c r="EJV200" s="733"/>
      <c r="EJW200" s="733"/>
      <c r="EJX200" s="733"/>
      <c r="EJY200" s="733"/>
      <c r="EJZ200" s="733"/>
      <c r="EKA200" s="733"/>
      <c r="EKB200" s="733"/>
      <c r="EKC200" s="733"/>
      <c r="EKD200" s="733"/>
      <c r="EKE200" s="733"/>
      <c r="EKF200" s="733"/>
      <c r="EKG200" s="733"/>
      <c r="EKH200" s="733"/>
      <c r="EKI200" s="733"/>
      <c r="EKJ200" s="733"/>
      <c r="EKK200" s="733"/>
      <c r="EKL200" s="733"/>
      <c r="EKM200" s="733"/>
      <c r="EKN200" s="733"/>
      <c r="EKO200" s="733"/>
      <c r="EKP200" s="733"/>
      <c r="EKQ200" s="733"/>
      <c r="EKR200" s="733"/>
      <c r="EKS200" s="733"/>
      <c r="EKT200" s="733"/>
      <c r="EKU200" s="733"/>
      <c r="EKV200" s="733"/>
      <c r="EKW200" s="733"/>
      <c r="EKX200" s="733"/>
      <c r="EKY200" s="733"/>
      <c r="EKZ200" s="733"/>
      <c r="ELA200" s="733"/>
      <c r="ELB200" s="733"/>
      <c r="ELC200" s="733"/>
      <c r="ELD200" s="733"/>
      <c r="ELE200" s="733"/>
      <c r="ELF200" s="733"/>
      <c r="ELG200" s="733"/>
      <c r="ELH200" s="733"/>
      <c r="ELI200" s="733"/>
      <c r="ELJ200" s="733"/>
      <c r="ELK200" s="733"/>
      <c r="ELL200" s="733"/>
      <c r="ELM200" s="733"/>
      <c r="ELN200" s="733"/>
      <c r="ELO200" s="733"/>
      <c r="ELP200" s="733"/>
      <c r="ELQ200" s="733"/>
      <c r="ELR200" s="733"/>
      <c r="ELS200" s="733"/>
      <c r="ELT200" s="733"/>
      <c r="ELU200" s="733"/>
      <c r="ELV200" s="733"/>
      <c r="ELW200" s="733"/>
      <c r="ELX200" s="733"/>
      <c r="ELY200" s="733"/>
      <c r="ELZ200" s="733"/>
      <c r="EMA200" s="733"/>
      <c r="EMB200" s="733"/>
      <c r="EMC200" s="733"/>
      <c r="EMD200" s="733"/>
      <c r="EME200" s="733"/>
      <c r="EMF200" s="733"/>
      <c r="EMG200" s="733"/>
      <c r="EMH200" s="733"/>
      <c r="EMI200" s="733"/>
      <c r="EMJ200" s="733"/>
      <c r="EMK200" s="733"/>
      <c r="EML200" s="733"/>
      <c r="EMM200" s="733"/>
      <c r="EMN200" s="733"/>
      <c r="EMO200" s="733"/>
      <c r="EMP200" s="733"/>
      <c r="EMQ200" s="733"/>
      <c r="EMR200" s="733"/>
      <c r="EMS200" s="733"/>
      <c r="EMT200" s="733"/>
      <c r="EMU200" s="733"/>
      <c r="EMV200" s="733"/>
      <c r="EMW200" s="733"/>
      <c r="EMX200" s="733"/>
      <c r="EMY200" s="733"/>
      <c r="EMZ200" s="733"/>
      <c r="ENA200" s="733"/>
      <c r="ENB200" s="733"/>
      <c r="ENC200" s="733"/>
      <c r="END200" s="733"/>
      <c r="ENE200" s="733"/>
      <c r="ENF200" s="733"/>
      <c r="ENG200" s="733"/>
      <c r="ENH200" s="733"/>
      <c r="ENI200" s="733"/>
      <c r="ENJ200" s="733"/>
      <c r="ENK200" s="733"/>
      <c r="ENL200" s="733"/>
      <c r="ENM200" s="733"/>
      <c r="ENN200" s="733"/>
      <c r="ENO200" s="733"/>
      <c r="ENP200" s="733"/>
      <c r="ENQ200" s="733"/>
      <c r="ENR200" s="733"/>
      <c r="ENS200" s="733"/>
      <c r="ENT200" s="733"/>
      <c r="ENU200" s="733"/>
      <c r="ENV200" s="733"/>
      <c r="ENW200" s="733"/>
      <c r="ENX200" s="733"/>
      <c r="ENY200" s="733"/>
      <c r="ENZ200" s="733"/>
      <c r="EOA200" s="733"/>
      <c r="EOB200" s="733"/>
      <c r="EOC200" s="733"/>
      <c r="EOD200" s="733"/>
      <c r="EOE200" s="733"/>
      <c r="EOF200" s="733"/>
      <c r="EOG200" s="733"/>
      <c r="EOH200" s="733"/>
      <c r="EOI200" s="733"/>
      <c r="EOJ200" s="733"/>
      <c r="EOK200" s="733"/>
      <c r="EOL200" s="733"/>
      <c r="EOM200" s="733"/>
      <c r="EON200" s="733"/>
      <c r="EOO200" s="733"/>
      <c r="EOP200" s="733"/>
      <c r="EOQ200" s="733"/>
      <c r="EOR200" s="733"/>
      <c r="EOS200" s="733"/>
      <c r="EOT200" s="733"/>
      <c r="EOU200" s="733"/>
      <c r="EOV200" s="733"/>
      <c r="EOW200" s="733"/>
      <c r="EOX200" s="733"/>
      <c r="EOY200" s="733"/>
      <c r="EOZ200" s="733"/>
      <c r="EPA200" s="733"/>
      <c r="EPB200" s="733"/>
      <c r="EPC200" s="733"/>
      <c r="EPD200" s="733"/>
      <c r="EPE200" s="733"/>
      <c r="EPF200" s="733"/>
      <c r="EPG200" s="733"/>
      <c r="EPH200" s="733"/>
      <c r="EPI200" s="733"/>
      <c r="EPJ200" s="733"/>
      <c r="EPK200" s="733"/>
      <c r="EPL200" s="733"/>
      <c r="EPM200" s="733"/>
      <c r="EPN200" s="733"/>
      <c r="EPO200" s="733"/>
      <c r="EPP200" s="733"/>
      <c r="EPQ200" s="733"/>
      <c r="EPR200" s="733"/>
      <c r="EPS200" s="733"/>
      <c r="EPT200" s="733"/>
      <c r="EPU200" s="733"/>
      <c r="EPV200" s="733"/>
      <c r="EPW200" s="733"/>
      <c r="EPX200" s="733"/>
      <c r="EPY200" s="733"/>
      <c r="EPZ200" s="733"/>
      <c r="EQA200" s="733"/>
      <c r="EQB200" s="733"/>
      <c r="EQC200" s="733"/>
      <c r="EQD200" s="733"/>
      <c r="EQE200" s="733"/>
      <c r="EQF200" s="733"/>
      <c r="EQG200" s="733"/>
      <c r="EQH200" s="733"/>
      <c r="EQI200" s="733"/>
      <c r="EQJ200" s="733"/>
      <c r="EQK200" s="733"/>
      <c r="EQL200" s="733"/>
      <c r="EQM200" s="733"/>
      <c r="EQN200" s="733"/>
      <c r="EQO200" s="733"/>
      <c r="EQP200" s="733"/>
      <c r="EQQ200" s="733"/>
      <c r="EQR200" s="733"/>
      <c r="EQS200" s="733"/>
      <c r="EQT200" s="733"/>
      <c r="EQU200" s="733"/>
      <c r="EQV200" s="733"/>
      <c r="EQW200" s="733"/>
      <c r="EQX200" s="733"/>
      <c r="EQY200" s="733"/>
      <c r="EQZ200" s="733"/>
      <c r="ERA200" s="733"/>
      <c r="ERB200" s="733"/>
      <c r="ERC200" s="733"/>
      <c r="ERD200" s="733"/>
      <c r="ERE200" s="733"/>
      <c r="ERF200" s="733"/>
      <c r="ERG200" s="733"/>
      <c r="ERH200" s="733"/>
      <c r="ERI200" s="733"/>
      <c r="ERJ200" s="733"/>
      <c r="ERK200" s="733"/>
      <c r="ERL200" s="733"/>
      <c r="ERM200" s="733"/>
      <c r="ERN200" s="733"/>
      <c r="ERO200" s="733"/>
      <c r="ERP200" s="733"/>
      <c r="ERQ200" s="733"/>
      <c r="ERR200" s="733"/>
      <c r="ERS200" s="733"/>
      <c r="ERT200" s="733"/>
      <c r="ERU200" s="733"/>
      <c r="ERV200" s="733"/>
      <c r="ERW200" s="733"/>
      <c r="ERX200" s="733"/>
      <c r="ERY200" s="733"/>
      <c r="ERZ200" s="733"/>
      <c r="ESA200" s="733"/>
      <c r="ESB200" s="733"/>
      <c r="ESC200" s="733"/>
      <c r="ESD200" s="733"/>
      <c r="ESE200" s="733"/>
      <c r="ESF200" s="733"/>
      <c r="ESG200" s="733"/>
      <c r="ESH200" s="733"/>
      <c r="ESI200" s="733"/>
      <c r="ESJ200" s="733"/>
      <c r="ESK200" s="733"/>
      <c r="ESL200" s="733"/>
      <c r="ESM200" s="733"/>
      <c r="ESN200" s="733"/>
      <c r="ESO200" s="733"/>
      <c r="ESP200" s="733"/>
      <c r="ESQ200" s="733"/>
      <c r="ESR200" s="733"/>
      <c r="ESS200" s="733"/>
      <c r="EST200" s="733"/>
      <c r="ESU200" s="733"/>
      <c r="ESV200" s="733"/>
      <c r="ESW200" s="733"/>
      <c r="ESX200" s="733"/>
      <c r="ESY200" s="733"/>
      <c r="ESZ200" s="733"/>
      <c r="ETA200" s="733"/>
      <c r="ETB200" s="733"/>
      <c r="ETC200" s="733"/>
      <c r="ETD200" s="733"/>
      <c r="ETE200" s="733"/>
      <c r="ETF200" s="733"/>
      <c r="ETG200" s="733"/>
      <c r="ETH200" s="733"/>
      <c r="ETI200" s="733"/>
      <c r="ETJ200" s="733"/>
      <c r="ETK200" s="733"/>
      <c r="ETL200" s="733"/>
      <c r="ETM200" s="733"/>
      <c r="ETN200" s="733"/>
      <c r="ETO200" s="733"/>
      <c r="ETP200" s="733"/>
      <c r="ETQ200" s="733"/>
      <c r="ETR200" s="733"/>
      <c r="ETS200" s="733"/>
      <c r="ETT200" s="733"/>
      <c r="ETU200" s="733"/>
      <c r="ETV200" s="733"/>
      <c r="ETW200" s="733"/>
      <c r="ETX200" s="733"/>
      <c r="ETY200" s="733"/>
      <c r="ETZ200" s="733"/>
      <c r="EUA200" s="733"/>
      <c r="EUB200" s="733"/>
      <c r="EUC200" s="733"/>
      <c r="EUD200" s="733"/>
      <c r="EUE200" s="733"/>
      <c r="EUF200" s="733"/>
      <c r="EUG200" s="733"/>
      <c r="EUH200" s="733"/>
      <c r="EUI200" s="733"/>
      <c r="EUJ200" s="733"/>
      <c r="EUK200" s="733"/>
      <c r="EUL200" s="733"/>
      <c r="EUM200" s="733"/>
      <c r="EUN200" s="733"/>
      <c r="EUO200" s="733"/>
      <c r="EUP200" s="733"/>
      <c r="EUQ200" s="733"/>
      <c r="EUR200" s="733"/>
      <c r="EUS200" s="733"/>
      <c r="EUT200" s="733"/>
      <c r="EUU200" s="733"/>
      <c r="EUV200" s="733"/>
      <c r="EUW200" s="733"/>
      <c r="EUX200" s="733"/>
      <c r="EUY200" s="733"/>
      <c r="EUZ200" s="733"/>
      <c r="EVA200" s="733"/>
      <c r="EVB200" s="733"/>
      <c r="EVC200" s="733"/>
      <c r="EVD200" s="733"/>
      <c r="EVE200" s="733"/>
      <c r="EVF200" s="733"/>
      <c r="EVG200" s="733"/>
      <c r="EVH200" s="733"/>
      <c r="EVI200" s="733"/>
      <c r="EVJ200" s="733"/>
      <c r="EVK200" s="733"/>
      <c r="EVL200" s="733"/>
      <c r="EVM200" s="733"/>
      <c r="EVN200" s="733"/>
      <c r="EVO200" s="733"/>
      <c r="EVP200" s="733"/>
      <c r="EVQ200" s="733"/>
      <c r="EVR200" s="733"/>
      <c r="EVS200" s="733"/>
      <c r="EVT200" s="733"/>
      <c r="EVU200" s="733"/>
      <c r="EVV200" s="733"/>
      <c r="EVW200" s="733"/>
      <c r="EVX200" s="733"/>
      <c r="EVY200" s="733"/>
      <c r="EVZ200" s="733"/>
      <c r="EWA200" s="733"/>
      <c r="EWB200" s="733"/>
      <c r="EWC200" s="733"/>
      <c r="EWD200" s="733"/>
      <c r="EWE200" s="733"/>
      <c r="EWF200" s="733"/>
      <c r="EWG200" s="733"/>
      <c r="EWH200" s="733"/>
      <c r="EWI200" s="733"/>
      <c r="EWJ200" s="733"/>
      <c r="EWK200" s="733"/>
      <c r="EWL200" s="733"/>
      <c r="EWM200" s="733"/>
      <c r="EWN200" s="733"/>
      <c r="EWO200" s="733"/>
      <c r="EWP200" s="733"/>
      <c r="EWQ200" s="733"/>
      <c r="EWR200" s="733"/>
      <c r="EWS200" s="733"/>
      <c r="EWT200" s="733"/>
      <c r="EWU200" s="733"/>
      <c r="EWV200" s="733"/>
      <c r="EWW200" s="733"/>
      <c r="EWX200" s="733"/>
      <c r="EWY200" s="733"/>
      <c r="EWZ200" s="733"/>
      <c r="EXA200" s="733"/>
      <c r="EXB200" s="733"/>
      <c r="EXC200" s="733"/>
      <c r="EXD200" s="733"/>
      <c r="EXE200" s="733"/>
      <c r="EXF200" s="733"/>
      <c r="EXG200" s="733"/>
      <c r="EXH200" s="733"/>
      <c r="EXI200" s="733"/>
      <c r="EXJ200" s="733"/>
      <c r="EXK200" s="733"/>
      <c r="EXL200" s="733"/>
      <c r="EXM200" s="733"/>
      <c r="EXN200" s="733"/>
      <c r="EXO200" s="733"/>
      <c r="EXP200" s="733"/>
      <c r="EXQ200" s="733"/>
      <c r="EXR200" s="733"/>
      <c r="EXS200" s="733"/>
      <c r="EXT200" s="733"/>
      <c r="EXU200" s="733"/>
      <c r="EXV200" s="733"/>
      <c r="EXW200" s="733"/>
      <c r="EXX200" s="733"/>
      <c r="EXY200" s="733"/>
      <c r="EXZ200" s="733"/>
      <c r="EYA200" s="733"/>
      <c r="EYB200" s="733"/>
      <c r="EYC200" s="733"/>
      <c r="EYD200" s="733"/>
      <c r="EYE200" s="733"/>
      <c r="EYF200" s="733"/>
      <c r="EYG200" s="733"/>
      <c r="EYH200" s="733"/>
      <c r="EYI200" s="733"/>
      <c r="EYJ200" s="733"/>
      <c r="EYK200" s="733"/>
      <c r="EYL200" s="733"/>
      <c r="EYM200" s="733"/>
      <c r="EYN200" s="733"/>
      <c r="EYO200" s="733"/>
      <c r="EYP200" s="733"/>
      <c r="EYQ200" s="733"/>
      <c r="EYR200" s="733"/>
      <c r="EYS200" s="733"/>
      <c r="EYT200" s="733"/>
      <c r="EYU200" s="733"/>
      <c r="EYV200" s="733"/>
      <c r="EYW200" s="733"/>
      <c r="EYX200" s="733"/>
      <c r="EYY200" s="733"/>
      <c r="EYZ200" s="733"/>
      <c r="EZA200" s="733"/>
      <c r="EZB200" s="733"/>
      <c r="EZC200" s="733"/>
      <c r="EZD200" s="733"/>
      <c r="EZE200" s="733"/>
      <c r="EZF200" s="733"/>
      <c r="EZG200" s="733"/>
      <c r="EZH200" s="733"/>
      <c r="EZI200" s="733"/>
      <c r="EZJ200" s="733"/>
      <c r="EZK200" s="733"/>
      <c r="EZL200" s="733"/>
      <c r="EZM200" s="733"/>
      <c r="EZN200" s="733"/>
      <c r="EZO200" s="733"/>
      <c r="EZP200" s="733"/>
      <c r="EZQ200" s="733"/>
      <c r="EZR200" s="733"/>
      <c r="EZS200" s="733"/>
      <c r="EZT200" s="733"/>
      <c r="EZU200" s="733"/>
      <c r="EZV200" s="733"/>
      <c r="EZW200" s="733"/>
      <c r="EZX200" s="733"/>
      <c r="EZY200" s="733"/>
      <c r="EZZ200" s="733"/>
      <c r="FAA200" s="733"/>
      <c r="FAB200" s="733"/>
      <c r="FAC200" s="733"/>
      <c r="FAD200" s="733"/>
      <c r="FAE200" s="733"/>
      <c r="FAF200" s="733"/>
      <c r="FAG200" s="733"/>
      <c r="FAH200" s="733"/>
      <c r="FAI200" s="733"/>
      <c r="FAJ200" s="733"/>
      <c r="FAK200" s="733"/>
      <c r="FAL200" s="733"/>
      <c r="FAM200" s="733"/>
      <c r="FAN200" s="733"/>
      <c r="FAO200" s="733"/>
      <c r="FAP200" s="733"/>
      <c r="FAQ200" s="733"/>
      <c r="FAR200" s="733"/>
      <c r="FAS200" s="733"/>
      <c r="FAT200" s="733"/>
      <c r="FAU200" s="733"/>
      <c r="FAV200" s="733"/>
      <c r="FAW200" s="733"/>
      <c r="FAX200" s="733"/>
      <c r="FAY200" s="733"/>
      <c r="FAZ200" s="733"/>
      <c r="FBA200" s="733"/>
      <c r="FBB200" s="733"/>
      <c r="FBC200" s="733"/>
      <c r="FBD200" s="733"/>
      <c r="FBE200" s="733"/>
      <c r="FBF200" s="733"/>
      <c r="FBG200" s="733"/>
      <c r="FBH200" s="733"/>
      <c r="FBI200" s="733"/>
      <c r="FBJ200" s="733"/>
      <c r="FBK200" s="733"/>
      <c r="FBL200" s="733"/>
      <c r="FBM200" s="733"/>
      <c r="FBN200" s="733"/>
      <c r="FBO200" s="733"/>
      <c r="FBP200" s="733"/>
      <c r="FBQ200" s="733"/>
      <c r="FBR200" s="733"/>
      <c r="FBS200" s="733"/>
      <c r="FBT200" s="733"/>
      <c r="FBU200" s="733"/>
      <c r="FBV200" s="733"/>
      <c r="FBW200" s="733"/>
      <c r="FBX200" s="733"/>
      <c r="FBY200" s="733"/>
      <c r="FBZ200" s="733"/>
      <c r="FCA200" s="733"/>
      <c r="FCB200" s="733"/>
      <c r="FCC200" s="733"/>
      <c r="FCD200" s="733"/>
      <c r="FCE200" s="733"/>
      <c r="FCF200" s="733"/>
      <c r="FCG200" s="733"/>
      <c r="FCH200" s="733"/>
      <c r="FCI200" s="733"/>
      <c r="FCJ200" s="733"/>
      <c r="FCK200" s="733"/>
      <c r="FCL200" s="733"/>
      <c r="FCM200" s="733"/>
      <c r="FCN200" s="733"/>
      <c r="FCO200" s="733"/>
      <c r="FCP200" s="733"/>
      <c r="FCQ200" s="733"/>
      <c r="FCR200" s="733"/>
      <c r="FCS200" s="733"/>
      <c r="FCT200" s="733"/>
      <c r="FCU200" s="733"/>
      <c r="FCV200" s="733"/>
      <c r="FCW200" s="733"/>
      <c r="FCX200" s="733"/>
      <c r="FCY200" s="733"/>
      <c r="FCZ200" s="733"/>
      <c r="FDA200" s="733"/>
      <c r="FDB200" s="733"/>
      <c r="FDC200" s="733"/>
      <c r="FDD200" s="733"/>
      <c r="FDE200" s="733"/>
      <c r="FDF200" s="733"/>
      <c r="FDG200" s="733"/>
      <c r="FDH200" s="733"/>
      <c r="FDI200" s="733"/>
      <c r="FDJ200" s="733"/>
      <c r="FDK200" s="733"/>
      <c r="FDL200" s="733"/>
      <c r="FDM200" s="733"/>
      <c r="FDN200" s="733"/>
      <c r="FDO200" s="733"/>
      <c r="FDP200" s="733"/>
      <c r="FDQ200" s="733"/>
      <c r="FDR200" s="733"/>
      <c r="FDS200" s="733"/>
      <c r="FDT200" s="733"/>
      <c r="FDU200" s="733"/>
      <c r="FDV200" s="733"/>
      <c r="FDW200" s="733"/>
      <c r="FDX200" s="733"/>
      <c r="FDY200" s="733"/>
      <c r="FDZ200" s="733"/>
      <c r="FEA200" s="733"/>
      <c r="FEB200" s="733"/>
      <c r="FEC200" s="733"/>
      <c r="FED200" s="733"/>
      <c r="FEE200" s="733"/>
      <c r="FEF200" s="733"/>
      <c r="FEG200" s="733"/>
      <c r="FEH200" s="733"/>
      <c r="FEI200" s="733"/>
      <c r="FEJ200" s="733"/>
      <c r="FEK200" s="733"/>
      <c r="FEL200" s="733"/>
      <c r="FEM200" s="733"/>
      <c r="FEN200" s="733"/>
      <c r="FEO200" s="733"/>
      <c r="FEP200" s="733"/>
      <c r="FEQ200" s="733"/>
      <c r="FER200" s="733"/>
      <c r="FES200" s="733"/>
      <c r="FET200" s="733"/>
      <c r="FEU200" s="733"/>
      <c r="FEV200" s="733"/>
      <c r="FEW200" s="733"/>
      <c r="FEX200" s="733"/>
      <c r="FEY200" s="733"/>
      <c r="FEZ200" s="733"/>
      <c r="FFA200" s="733"/>
      <c r="FFB200" s="733"/>
      <c r="FFC200" s="733"/>
      <c r="FFD200" s="733"/>
      <c r="FFE200" s="733"/>
      <c r="FFF200" s="733"/>
      <c r="FFG200" s="733"/>
      <c r="FFH200" s="733"/>
      <c r="FFI200" s="733"/>
      <c r="FFJ200" s="733"/>
      <c r="FFK200" s="733"/>
      <c r="FFL200" s="733"/>
      <c r="FFM200" s="733"/>
      <c r="FFN200" s="733"/>
      <c r="FFO200" s="733"/>
      <c r="FFP200" s="733"/>
      <c r="FFQ200" s="733"/>
      <c r="FFR200" s="733"/>
      <c r="FFS200" s="733"/>
      <c r="FFT200" s="733"/>
      <c r="FFU200" s="733"/>
      <c r="FFV200" s="733"/>
      <c r="FFW200" s="733"/>
      <c r="FFX200" s="733"/>
      <c r="FFY200" s="733"/>
      <c r="FFZ200" s="733"/>
      <c r="FGA200" s="733"/>
      <c r="FGB200" s="733"/>
      <c r="FGC200" s="733"/>
      <c r="FGD200" s="733"/>
      <c r="FGE200" s="733"/>
      <c r="FGF200" s="733"/>
      <c r="FGG200" s="733"/>
      <c r="FGH200" s="733"/>
      <c r="FGI200" s="733"/>
      <c r="FGJ200" s="733"/>
      <c r="FGK200" s="733"/>
      <c r="FGL200" s="733"/>
      <c r="FGM200" s="733"/>
      <c r="FGN200" s="733"/>
      <c r="FGO200" s="733"/>
      <c r="FGP200" s="733"/>
      <c r="FGQ200" s="733"/>
      <c r="FGR200" s="733"/>
      <c r="FGS200" s="733"/>
      <c r="FGT200" s="733"/>
      <c r="FGU200" s="733"/>
      <c r="FGV200" s="733"/>
      <c r="FGW200" s="733"/>
      <c r="FGX200" s="733"/>
      <c r="FGY200" s="733"/>
      <c r="FGZ200" s="733"/>
      <c r="FHA200" s="733"/>
      <c r="FHB200" s="733"/>
      <c r="FHC200" s="733"/>
      <c r="FHD200" s="733"/>
      <c r="FHE200" s="733"/>
      <c r="FHF200" s="733"/>
      <c r="FHG200" s="733"/>
      <c r="FHH200" s="733"/>
      <c r="FHI200" s="733"/>
      <c r="FHJ200" s="733"/>
      <c r="FHK200" s="733"/>
      <c r="FHL200" s="733"/>
      <c r="FHM200" s="733"/>
      <c r="FHN200" s="733"/>
      <c r="FHO200" s="733"/>
      <c r="FHP200" s="733"/>
      <c r="FHQ200" s="733"/>
      <c r="FHR200" s="733"/>
      <c r="FHS200" s="733"/>
      <c r="FHT200" s="733"/>
      <c r="FHU200" s="733"/>
      <c r="FHV200" s="733"/>
      <c r="FHW200" s="733"/>
      <c r="FHX200" s="733"/>
      <c r="FHY200" s="733"/>
      <c r="FHZ200" s="733"/>
      <c r="FIA200" s="733"/>
      <c r="FIB200" s="733"/>
      <c r="FIC200" s="733"/>
      <c r="FID200" s="733"/>
      <c r="FIE200" s="733"/>
      <c r="FIF200" s="733"/>
      <c r="FIG200" s="733"/>
      <c r="FIH200" s="733"/>
      <c r="FII200" s="733"/>
      <c r="FIJ200" s="733"/>
      <c r="FIK200" s="733"/>
      <c r="FIL200" s="733"/>
      <c r="FIM200" s="733"/>
      <c r="FIN200" s="733"/>
      <c r="FIO200" s="733"/>
      <c r="FIP200" s="733"/>
      <c r="FIQ200" s="733"/>
      <c r="FIR200" s="733"/>
      <c r="FIS200" s="733"/>
      <c r="FIT200" s="733"/>
      <c r="FIU200" s="733"/>
      <c r="FIV200" s="733"/>
      <c r="FIW200" s="733"/>
      <c r="FIX200" s="733"/>
      <c r="FIY200" s="733"/>
      <c r="FIZ200" s="733"/>
      <c r="FJA200" s="733"/>
      <c r="FJB200" s="733"/>
      <c r="FJC200" s="733"/>
      <c r="FJD200" s="733"/>
      <c r="FJE200" s="733"/>
      <c r="FJF200" s="733"/>
      <c r="FJG200" s="733"/>
      <c r="FJH200" s="733"/>
      <c r="FJI200" s="733"/>
      <c r="FJJ200" s="733"/>
      <c r="FJK200" s="733"/>
      <c r="FJL200" s="733"/>
      <c r="FJM200" s="733"/>
      <c r="FJN200" s="733"/>
      <c r="FJO200" s="733"/>
      <c r="FJP200" s="733"/>
      <c r="FJQ200" s="733"/>
      <c r="FJR200" s="733"/>
      <c r="FJS200" s="733"/>
      <c r="FJT200" s="733"/>
      <c r="FJU200" s="733"/>
      <c r="FJV200" s="733"/>
      <c r="FJW200" s="733"/>
      <c r="FJX200" s="733"/>
      <c r="FJY200" s="733"/>
      <c r="FJZ200" s="733"/>
      <c r="FKA200" s="733"/>
      <c r="FKB200" s="733"/>
      <c r="FKC200" s="733"/>
      <c r="FKD200" s="733"/>
      <c r="FKE200" s="733"/>
      <c r="FKF200" s="733"/>
      <c r="FKG200" s="733"/>
      <c r="FKH200" s="733"/>
      <c r="FKI200" s="733"/>
      <c r="FKJ200" s="733"/>
      <c r="FKK200" s="733"/>
      <c r="FKL200" s="733"/>
      <c r="FKM200" s="733"/>
      <c r="FKN200" s="733"/>
      <c r="FKO200" s="733"/>
      <c r="FKP200" s="733"/>
      <c r="FKQ200" s="733"/>
      <c r="FKR200" s="733"/>
      <c r="FKS200" s="733"/>
      <c r="FKT200" s="733"/>
      <c r="FKU200" s="733"/>
      <c r="FKV200" s="733"/>
      <c r="FKW200" s="733"/>
      <c r="FKX200" s="733"/>
      <c r="FKY200" s="733"/>
      <c r="FKZ200" s="733"/>
      <c r="FLA200" s="733"/>
      <c r="FLB200" s="733"/>
      <c r="FLC200" s="733"/>
      <c r="FLD200" s="733"/>
      <c r="FLE200" s="733"/>
      <c r="FLF200" s="733"/>
      <c r="FLG200" s="733"/>
      <c r="FLH200" s="733"/>
      <c r="FLI200" s="733"/>
      <c r="FLJ200" s="733"/>
      <c r="FLK200" s="733"/>
      <c r="FLL200" s="733"/>
      <c r="FLM200" s="733"/>
      <c r="FLN200" s="733"/>
      <c r="FLO200" s="733"/>
      <c r="FLP200" s="733"/>
      <c r="FLQ200" s="733"/>
      <c r="FLR200" s="733"/>
      <c r="FLS200" s="733"/>
      <c r="FLT200" s="733"/>
      <c r="FLU200" s="733"/>
      <c r="FLV200" s="733"/>
      <c r="FLW200" s="733"/>
      <c r="FLX200" s="733"/>
      <c r="FLY200" s="733"/>
      <c r="FLZ200" s="733"/>
      <c r="FMA200" s="733"/>
      <c r="FMB200" s="733"/>
      <c r="FMC200" s="733"/>
      <c r="FMD200" s="733"/>
      <c r="FME200" s="733"/>
      <c r="FMF200" s="733"/>
      <c r="FMG200" s="733"/>
      <c r="FMH200" s="733"/>
      <c r="FMI200" s="733"/>
      <c r="FMJ200" s="733"/>
      <c r="FMK200" s="733"/>
      <c r="FML200" s="733"/>
      <c r="FMM200" s="733"/>
      <c r="FMN200" s="733"/>
      <c r="FMO200" s="733"/>
      <c r="FMP200" s="733"/>
      <c r="FMQ200" s="733"/>
      <c r="FMR200" s="733"/>
      <c r="FMS200" s="733"/>
      <c r="FMT200" s="733"/>
      <c r="FMU200" s="733"/>
      <c r="FMV200" s="733"/>
      <c r="FMW200" s="733"/>
      <c r="FMX200" s="733"/>
      <c r="FMY200" s="733"/>
      <c r="FMZ200" s="733"/>
      <c r="FNA200" s="733"/>
      <c r="FNB200" s="733"/>
      <c r="FNC200" s="733"/>
      <c r="FND200" s="733"/>
      <c r="FNE200" s="733"/>
      <c r="FNF200" s="733"/>
      <c r="FNG200" s="733"/>
      <c r="FNH200" s="733"/>
      <c r="FNI200" s="733"/>
      <c r="FNJ200" s="733"/>
      <c r="FNK200" s="733"/>
      <c r="FNL200" s="733"/>
      <c r="FNM200" s="733"/>
      <c r="FNN200" s="733"/>
      <c r="FNO200" s="733"/>
      <c r="FNP200" s="733"/>
      <c r="FNQ200" s="733"/>
      <c r="FNR200" s="733"/>
      <c r="FNS200" s="733"/>
      <c r="FNT200" s="733"/>
      <c r="FNU200" s="733"/>
      <c r="FNV200" s="733"/>
      <c r="FNW200" s="733"/>
      <c r="FNX200" s="733"/>
      <c r="FNY200" s="733"/>
      <c r="FNZ200" s="733"/>
      <c r="FOA200" s="733"/>
      <c r="FOB200" s="733"/>
      <c r="FOC200" s="733"/>
      <c r="FOD200" s="733"/>
      <c r="FOE200" s="733"/>
      <c r="FOF200" s="733"/>
      <c r="FOG200" s="733"/>
      <c r="FOH200" s="733"/>
      <c r="FOI200" s="733"/>
      <c r="FOJ200" s="733"/>
      <c r="FOK200" s="733"/>
      <c r="FOL200" s="733"/>
      <c r="FOM200" s="733"/>
      <c r="FON200" s="733"/>
      <c r="FOO200" s="733"/>
      <c r="FOP200" s="733"/>
      <c r="FOQ200" s="733"/>
      <c r="FOR200" s="733"/>
      <c r="FOS200" s="733"/>
      <c r="FOT200" s="733"/>
      <c r="FOU200" s="733"/>
      <c r="FOV200" s="733"/>
      <c r="FOW200" s="733"/>
      <c r="FOX200" s="733"/>
      <c r="FOY200" s="733"/>
      <c r="FOZ200" s="733"/>
      <c r="FPA200" s="733"/>
      <c r="FPB200" s="733"/>
      <c r="FPC200" s="733"/>
      <c r="FPD200" s="733"/>
      <c r="FPE200" s="733"/>
      <c r="FPF200" s="733"/>
      <c r="FPG200" s="733"/>
      <c r="FPH200" s="733"/>
      <c r="FPI200" s="733"/>
      <c r="FPJ200" s="733"/>
      <c r="FPK200" s="733"/>
      <c r="FPL200" s="733"/>
      <c r="FPM200" s="733"/>
      <c r="FPN200" s="733"/>
      <c r="FPO200" s="733"/>
      <c r="FPP200" s="733"/>
      <c r="FPQ200" s="733"/>
      <c r="FPR200" s="733"/>
      <c r="FPS200" s="733"/>
      <c r="FPT200" s="733"/>
      <c r="FPU200" s="733"/>
      <c r="FPV200" s="733"/>
      <c r="FPW200" s="733"/>
      <c r="FPX200" s="733"/>
      <c r="FPY200" s="733"/>
      <c r="FPZ200" s="733"/>
      <c r="FQA200" s="733"/>
      <c r="FQB200" s="733"/>
      <c r="FQC200" s="733"/>
      <c r="FQD200" s="733"/>
      <c r="FQE200" s="733"/>
      <c r="FQF200" s="733"/>
      <c r="FQG200" s="733"/>
      <c r="FQH200" s="733"/>
      <c r="FQI200" s="733"/>
      <c r="FQJ200" s="733"/>
      <c r="FQK200" s="733"/>
      <c r="FQL200" s="733"/>
      <c r="FQM200" s="733"/>
      <c r="FQN200" s="733"/>
      <c r="FQO200" s="733"/>
      <c r="FQP200" s="733"/>
      <c r="FQQ200" s="733"/>
      <c r="FQR200" s="733"/>
      <c r="FQS200" s="733"/>
      <c r="FQT200" s="733"/>
      <c r="FQU200" s="733"/>
      <c r="FQV200" s="733"/>
      <c r="FQW200" s="733"/>
      <c r="FQX200" s="733"/>
      <c r="FQY200" s="733"/>
      <c r="FQZ200" s="733"/>
      <c r="FRA200" s="733"/>
      <c r="FRB200" s="733"/>
      <c r="FRC200" s="733"/>
      <c r="FRD200" s="733"/>
      <c r="FRE200" s="733"/>
      <c r="FRF200" s="733"/>
      <c r="FRG200" s="733"/>
      <c r="FRH200" s="733"/>
      <c r="FRI200" s="733"/>
      <c r="FRJ200" s="733"/>
      <c r="FRK200" s="733"/>
      <c r="FRL200" s="733"/>
      <c r="FRM200" s="733"/>
      <c r="FRN200" s="733"/>
      <c r="FRO200" s="733"/>
      <c r="FRP200" s="733"/>
      <c r="FRQ200" s="733"/>
      <c r="FRR200" s="733"/>
      <c r="FRS200" s="733"/>
      <c r="FRT200" s="733"/>
      <c r="FRU200" s="733"/>
      <c r="FRV200" s="733"/>
      <c r="FRW200" s="733"/>
      <c r="FRX200" s="733"/>
      <c r="FRY200" s="733"/>
      <c r="FRZ200" s="733"/>
      <c r="FSA200" s="733"/>
      <c r="FSB200" s="733"/>
      <c r="FSC200" s="733"/>
      <c r="FSD200" s="733"/>
      <c r="FSE200" s="733"/>
      <c r="FSF200" s="733"/>
      <c r="FSG200" s="733"/>
      <c r="FSH200" s="733"/>
      <c r="FSI200" s="733"/>
      <c r="FSJ200" s="733"/>
      <c r="FSK200" s="733"/>
      <c r="FSL200" s="733"/>
      <c r="FSM200" s="733"/>
      <c r="FSN200" s="733"/>
      <c r="FSO200" s="733"/>
      <c r="FSP200" s="733"/>
      <c r="FSQ200" s="733"/>
      <c r="FSR200" s="733"/>
      <c r="FSS200" s="733"/>
      <c r="FST200" s="733"/>
      <c r="FSU200" s="733"/>
      <c r="FSV200" s="733"/>
      <c r="FSW200" s="733"/>
      <c r="FSX200" s="733"/>
      <c r="FSY200" s="733"/>
      <c r="FSZ200" s="733"/>
      <c r="FTA200" s="733"/>
      <c r="FTB200" s="733"/>
      <c r="FTC200" s="733"/>
      <c r="FTD200" s="733"/>
      <c r="FTE200" s="733"/>
      <c r="FTF200" s="733"/>
      <c r="FTG200" s="733"/>
      <c r="FTH200" s="733"/>
      <c r="FTI200" s="733"/>
      <c r="FTJ200" s="733"/>
      <c r="FTK200" s="733"/>
      <c r="FTL200" s="733"/>
      <c r="FTM200" s="733"/>
      <c r="FTN200" s="733"/>
      <c r="FTO200" s="733"/>
      <c r="FTP200" s="733"/>
      <c r="FTQ200" s="733"/>
      <c r="FTR200" s="733"/>
      <c r="FTS200" s="733"/>
      <c r="FTT200" s="733"/>
      <c r="FTU200" s="733"/>
      <c r="FTV200" s="733"/>
      <c r="FTW200" s="733"/>
      <c r="FTX200" s="733"/>
      <c r="FTY200" s="733"/>
      <c r="FTZ200" s="733"/>
      <c r="FUA200" s="733"/>
      <c r="FUB200" s="733"/>
      <c r="FUC200" s="733"/>
      <c r="FUD200" s="733"/>
      <c r="FUE200" s="733"/>
      <c r="FUF200" s="733"/>
      <c r="FUG200" s="733"/>
      <c r="FUH200" s="733"/>
      <c r="FUI200" s="733"/>
      <c r="FUJ200" s="733"/>
      <c r="FUK200" s="733"/>
      <c r="FUL200" s="733"/>
      <c r="FUM200" s="733"/>
      <c r="FUN200" s="733"/>
      <c r="FUO200" s="733"/>
      <c r="FUP200" s="733"/>
      <c r="FUQ200" s="733"/>
      <c r="FUR200" s="733"/>
      <c r="FUS200" s="733"/>
      <c r="FUT200" s="733"/>
      <c r="FUU200" s="733"/>
      <c r="FUV200" s="733"/>
      <c r="FUW200" s="733"/>
      <c r="FUX200" s="733"/>
      <c r="FUY200" s="733"/>
      <c r="FUZ200" s="733"/>
      <c r="FVA200" s="733"/>
      <c r="FVB200" s="733"/>
      <c r="FVC200" s="733"/>
      <c r="FVD200" s="733"/>
      <c r="FVE200" s="733"/>
      <c r="FVF200" s="733"/>
      <c r="FVG200" s="733"/>
      <c r="FVH200" s="733"/>
      <c r="FVI200" s="733"/>
      <c r="FVJ200" s="733"/>
      <c r="FVK200" s="733"/>
      <c r="FVL200" s="733"/>
      <c r="FVM200" s="733"/>
      <c r="FVN200" s="733"/>
      <c r="FVO200" s="733"/>
      <c r="FVP200" s="733"/>
      <c r="FVQ200" s="733"/>
      <c r="FVR200" s="733"/>
      <c r="FVS200" s="733"/>
      <c r="FVT200" s="733"/>
      <c r="FVU200" s="733"/>
      <c r="FVV200" s="733"/>
      <c r="FVW200" s="733"/>
      <c r="FVX200" s="733"/>
      <c r="FVY200" s="733"/>
      <c r="FVZ200" s="733"/>
      <c r="FWA200" s="733"/>
      <c r="FWB200" s="733"/>
      <c r="FWC200" s="733"/>
      <c r="FWD200" s="733"/>
      <c r="FWE200" s="733"/>
      <c r="FWF200" s="733"/>
      <c r="FWG200" s="733"/>
      <c r="FWH200" s="733"/>
      <c r="FWI200" s="733"/>
      <c r="FWJ200" s="733"/>
      <c r="FWK200" s="733"/>
      <c r="FWL200" s="733"/>
      <c r="FWM200" s="733"/>
      <c r="FWN200" s="733"/>
      <c r="FWO200" s="733"/>
      <c r="FWP200" s="733"/>
      <c r="FWQ200" s="733"/>
      <c r="FWR200" s="733"/>
      <c r="FWS200" s="733"/>
      <c r="FWT200" s="733"/>
      <c r="FWU200" s="733"/>
      <c r="FWV200" s="733"/>
      <c r="FWW200" s="733"/>
      <c r="FWX200" s="733"/>
      <c r="FWY200" s="733"/>
      <c r="FWZ200" s="733"/>
      <c r="FXA200" s="733"/>
      <c r="FXB200" s="733"/>
      <c r="FXC200" s="733"/>
      <c r="FXD200" s="733"/>
      <c r="FXE200" s="733"/>
      <c r="FXF200" s="733"/>
      <c r="FXG200" s="733"/>
      <c r="FXH200" s="733"/>
      <c r="FXI200" s="733"/>
      <c r="FXJ200" s="733"/>
      <c r="FXK200" s="733"/>
      <c r="FXL200" s="733"/>
      <c r="FXM200" s="733"/>
      <c r="FXN200" s="733"/>
      <c r="FXO200" s="733"/>
      <c r="FXP200" s="733"/>
      <c r="FXQ200" s="733"/>
      <c r="FXR200" s="733"/>
      <c r="FXS200" s="733"/>
      <c r="FXT200" s="733"/>
      <c r="FXU200" s="733"/>
      <c r="FXV200" s="733"/>
      <c r="FXW200" s="733"/>
      <c r="FXX200" s="733"/>
      <c r="FXY200" s="733"/>
      <c r="FXZ200" s="733"/>
      <c r="FYA200" s="733"/>
      <c r="FYB200" s="733"/>
      <c r="FYC200" s="733"/>
      <c r="FYD200" s="733"/>
      <c r="FYE200" s="733"/>
      <c r="FYF200" s="733"/>
      <c r="FYG200" s="733"/>
      <c r="FYH200" s="733"/>
      <c r="FYI200" s="733"/>
      <c r="FYJ200" s="733"/>
      <c r="FYK200" s="733"/>
      <c r="FYL200" s="733"/>
      <c r="FYM200" s="733"/>
      <c r="FYN200" s="733"/>
      <c r="FYO200" s="733"/>
      <c r="FYP200" s="733"/>
      <c r="FYQ200" s="733"/>
      <c r="FYR200" s="733"/>
      <c r="FYS200" s="733"/>
      <c r="FYT200" s="733"/>
      <c r="FYU200" s="733"/>
      <c r="FYV200" s="733"/>
      <c r="FYW200" s="733"/>
      <c r="FYX200" s="733"/>
      <c r="FYY200" s="733"/>
      <c r="FYZ200" s="733"/>
      <c r="FZA200" s="733"/>
      <c r="FZB200" s="733"/>
      <c r="FZC200" s="733"/>
      <c r="FZD200" s="733"/>
      <c r="FZE200" s="733"/>
      <c r="FZF200" s="733"/>
      <c r="FZG200" s="733"/>
      <c r="FZH200" s="733"/>
      <c r="FZI200" s="733"/>
      <c r="FZJ200" s="733"/>
      <c r="FZK200" s="733"/>
      <c r="FZL200" s="733"/>
      <c r="FZM200" s="733"/>
      <c r="FZN200" s="733"/>
      <c r="FZO200" s="733"/>
      <c r="FZP200" s="733"/>
      <c r="FZQ200" s="733"/>
      <c r="FZR200" s="733"/>
      <c r="FZS200" s="733"/>
      <c r="FZT200" s="733"/>
      <c r="FZU200" s="733"/>
      <c r="FZV200" s="733"/>
      <c r="FZW200" s="733"/>
      <c r="FZX200" s="733"/>
      <c r="FZY200" s="733"/>
      <c r="FZZ200" s="733"/>
      <c r="GAA200" s="733"/>
      <c r="GAB200" s="733"/>
      <c r="GAC200" s="733"/>
      <c r="GAD200" s="733"/>
      <c r="GAE200" s="733"/>
      <c r="GAF200" s="733"/>
      <c r="GAG200" s="733"/>
      <c r="GAH200" s="733"/>
      <c r="GAI200" s="733"/>
      <c r="GAJ200" s="733"/>
      <c r="GAK200" s="733"/>
      <c r="GAL200" s="733"/>
      <c r="GAM200" s="733"/>
      <c r="GAN200" s="733"/>
      <c r="GAO200" s="733"/>
      <c r="GAP200" s="733"/>
      <c r="GAQ200" s="733"/>
      <c r="GAR200" s="733"/>
      <c r="GAS200" s="733"/>
      <c r="GAT200" s="733"/>
      <c r="GAU200" s="733"/>
      <c r="GAV200" s="733"/>
      <c r="GAW200" s="733"/>
      <c r="GAX200" s="733"/>
      <c r="GAY200" s="733"/>
      <c r="GAZ200" s="733"/>
      <c r="GBA200" s="733"/>
      <c r="GBB200" s="733"/>
      <c r="GBC200" s="733"/>
      <c r="GBD200" s="733"/>
      <c r="GBE200" s="733"/>
      <c r="GBF200" s="733"/>
      <c r="GBG200" s="733"/>
      <c r="GBH200" s="733"/>
      <c r="GBI200" s="733"/>
      <c r="GBJ200" s="733"/>
      <c r="GBK200" s="733"/>
      <c r="GBL200" s="733"/>
      <c r="GBM200" s="733"/>
      <c r="GBN200" s="733"/>
      <c r="GBO200" s="733"/>
      <c r="GBP200" s="733"/>
      <c r="GBQ200" s="733"/>
      <c r="GBR200" s="733"/>
      <c r="GBS200" s="733"/>
      <c r="GBT200" s="733"/>
      <c r="GBU200" s="733"/>
      <c r="GBV200" s="733"/>
      <c r="GBW200" s="733"/>
      <c r="GBX200" s="733"/>
      <c r="GBY200" s="733"/>
      <c r="GBZ200" s="733"/>
      <c r="GCA200" s="733"/>
      <c r="GCB200" s="733"/>
      <c r="GCC200" s="733"/>
      <c r="GCD200" s="733"/>
      <c r="GCE200" s="733"/>
      <c r="GCF200" s="733"/>
      <c r="GCG200" s="733"/>
      <c r="GCH200" s="733"/>
      <c r="GCI200" s="733"/>
      <c r="GCJ200" s="733"/>
      <c r="GCK200" s="733"/>
      <c r="GCL200" s="733"/>
      <c r="GCM200" s="733"/>
      <c r="GCN200" s="733"/>
      <c r="GCO200" s="733"/>
      <c r="GCP200" s="733"/>
      <c r="GCQ200" s="733"/>
      <c r="GCR200" s="733"/>
      <c r="GCS200" s="733"/>
      <c r="GCT200" s="733"/>
      <c r="GCU200" s="733"/>
      <c r="GCV200" s="733"/>
      <c r="GCW200" s="733"/>
      <c r="GCX200" s="733"/>
      <c r="GCY200" s="733"/>
      <c r="GCZ200" s="733"/>
      <c r="GDA200" s="733"/>
      <c r="GDB200" s="733"/>
      <c r="GDC200" s="733"/>
      <c r="GDD200" s="733"/>
      <c r="GDE200" s="733"/>
      <c r="GDF200" s="733"/>
      <c r="GDG200" s="733"/>
      <c r="GDH200" s="733"/>
      <c r="GDI200" s="733"/>
      <c r="GDJ200" s="733"/>
      <c r="GDK200" s="733"/>
      <c r="GDL200" s="733"/>
      <c r="GDM200" s="733"/>
      <c r="GDN200" s="733"/>
      <c r="GDO200" s="733"/>
      <c r="GDP200" s="733"/>
      <c r="GDQ200" s="733"/>
      <c r="GDR200" s="733"/>
      <c r="GDS200" s="733"/>
      <c r="GDT200" s="733"/>
      <c r="GDU200" s="733"/>
      <c r="GDV200" s="733"/>
      <c r="GDW200" s="733"/>
      <c r="GDX200" s="733"/>
      <c r="GDY200" s="733"/>
      <c r="GDZ200" s="733"/>
      <c r="GEA200" s="733"/>
      <c r="GEB200" s="733"/>
      <c r="GEC200" s="733"/>
      <c r="GED200" s="733"/>
      <c r="GEE200" s="733"/>
      <c r="GEF200" s="733"/>
      <c r="GEG200" s="733"/>
      <c r="GEH200" s="733"/>
      <c r="GEI200" s="733"/>
      <c r="GEJ200" s="733"/>
      <c r="GEK200" s="733"/>
      <c r="GEL200" s="733"/>
      <c r="GEM200" s="733"/>
      <c r="GEN200" s="733"/>
      <c r="GEO200" s="733"/>
      <c r="GEP200" s="733"/>
      <c r="GEQ200" s="733"/>
      <c r="GER200" s="733"/>
      <c r="GES200" s="733"/>
      <c r="GET200" s="733"/>
      <c r="GEU200" s="733"/>
      <c r="GEV200" s="733"/>
      <c r="GEW200" s="733"/>
      <c r="GEX200" s="733"/>
      <c r="GEY200" s="733"/>
      <c r="GEZ200" s="733"/>
      <c r="GFA200" s="733"/>
      <c r="GFB200" s="733"/>
      <c r="GFC200" s="733"/>
      <c r="GFD200" s="733"/>
      <c r="GFE200" s="733"/>
      <c r="GFF200" s="733"/>
      <c r="GFG200" s="733"/>
      <c r="GFH200" s="733"/>
      <c r="GFI200" s="733"/>
      <c r="GFJ200" s="733"/>
      <c r="GFK200" s="733"/>
      <c r="GFL200" s="733"/>
      <c r="GFM200" s="733"/>
      <c r="GFN200" s="733"/>
      <c r="GFO200" s="733"/>
      <c r="GFP200" s="733"/>
      <c r="GFQ200" s="733"/>
      <c r="GFR200" s="733"/>
      <c r="GFS200" s="733"/>
      <c r="GFT200" s="733"/>
      <c r="GFU200" s="733"/>
      <c r="GFV200" s="733"/>
      <c r="GFW200" s="733"/>
      <c r="GFX200" s="733"/>
      <c r="GFY200" s="733"/>
      <c r="GFZ200" s="733"/>
      <c r="GGA200" s="733"/>
      <c r="GGB200" s="733"/>
      <c r="GGC200" s="733"/>
      <c r="GGD200" s="733"/>
      <c r="GGE200" s="733"/>
      <c r="GGF200" s="733"/>
      <c r="GGG200" s="733"/>
      <c r="GGH200" s="733"/>
      <c r="GGI200" s="733"/>
      <c r="GGJ200" s="733"/>
      <c r="GGK200" s="733"/>
      <c r="GGL200" s="733"/>
      <c r="GGM200" s="733"/>
      <c r="GGN200" s="733"/>
      <c r="GGO200" s="733"/>
      <c r="GGP200" s="733"/>
      <c r="GGQ200" s="733"/>
      <c r="GGR200" s="733"/>
      <c r="GGS200" s="733"/>
      <c r="GGT200" s="733"/>
      <c r="GGU200" s="733"/>
      <c r="GGV200" s="733"/>
      <c r="GGW200" s="733"/>
      <c r="GGX200" s="733"/>
      <c r="GGY200" s="733"/>
      <c r="GGZ200" s="733"/>
      <c r="GHA200" s="733"/>
      <c r="GHB200" s="733"/>
      <c r="GHC200" s="733"/>
      <c r="GHD200" s="733"/>
      <c r="GHE200" s="733"/>
      <c r="GHF200" s="733"/>
      <c r="GHG200" s="733"/>
      <c r="GHH200" s="733"/>
      <c r="GHI200" s="733"/>
      <c r="GHJ200" s="733"/>
      <c r="GHK200" s="733"/>
      <c r="GHL200" s="733"/>
      <c r="GHM200" s="733"/>
      <c r="GHN200" s="733"/>
      <c r="GHO200" s="733"/>
      <c r="GHP200" s="733"/>
      <c r="GHQ200" s="733"/>
      <c r="GHR200" s="733"/>
      <c r="GHS200" s="733"/>
      <c r="GHT200" s="733"/>
      <c r="GHU200" s="733"/>
      <c r="GHV200" s="733"/>
      <c r="GHW200" s="733"/>
      <c r="GHX200" s="733"/>
      <c r="GHY200" s="733"/>
      <c r="GHZ200" s="733"/>
      <c r="GIA200" s="733"/>
      <c r="GIB200" s="733"/>
      <c r="GIC200" s="733"/>
      <c r="GID200" s="733"/>
      <c r="GIE200" s="733"/>
      <c r="GIF200" s="733"/>
      <c r="GIG200" s="733"/>
      <c r="GIH200" s="733"/>
      <c r="GII200" s="733"/>
      <c r="GIJ200" s="733"/>
      <c r="GIK200" s="733"/>
      <c r="GIL200" s="733"/>
      <c r="GIM200" s="733"/>
      <c r="GIN200" s="733"/>
      <c r="GIO200" s="733"/>
      <c r="GIP200" s="733"/>
      <c r="GIQ200" s="733"/>
      <c r="GIR200" s="733"/>
      <c r="GIS200" s="733"/>
      <c r="GIT200" s="733"/>
      <c r="GIU200" s="733"/>
      <c r="GIV200" s="733"/>
      <c r="GIW200" s="733"/>
      <c r="GIX200" s="733"/>
      <c r="GIY200" s="733"/>
      <c r="GIZ200" s="733"/>
      <c r="GJA200" s="733"/>
      <c r="GJB200" s="733"/>
      <c r="GJC200" s="733"/>
      <c r="GJD200" s="733"/>
      <c r="GJE200" s="733"/>
      <c r="GJF200" s="733"/>
      <c r="GJG200" s="733"/>
      <c r="GJH200" s="733"/>
      <c r="GJI200" s="733"/>
      <c r="GJJ200" s="733"/>
      <c r="GJK200" s="733"/>
      <c r="GJL200" s="733"/>
      <c r="GJM200" s="733"/>
      <c r="GJN200" s="733"/>
      <c r="GJO200" s="733"/>
      <c r="GJP200" s="733"/>
      <c r="GJQ200" s="733"/>
      <c r="GJR200" s="733"/>
      <c r="GJS200" s="733"/>
      <c r="GJT200" s="733"/>
      <c r="GJU200" s="733"/>
      <c r="GJV200" s="733"/>
      <c r="GJW200" s="733"/>
      <c r="GJX200" s="733"/>
      <c r="GJY200" s="733"/>
      <c r="GJZ200" s="733"/>
      <c r="GKA200" s="733"/>
      <c r="GKB200" s="733"/>
      <c r="GKC200" s="733"/>
      <c r="GKD200" s="733"/>
      <c r="GKE200" s="733"/>
      <c r="GKF200" s="733"/>
      <c r="GKG200" s="733"/>
      <c r="GKH200" s="733"/>
      <c r="GKI200" s="733"/>
      <c r="GKJ200" s="733"/>
      <c r="GKK200" s="733"/>
      <c r="GKL200" s="733"/>
      <c r="GKM200" s="733"/>
      <c r="GKN200" s="733"/>
      <c r="GKO200" s="733"/>
      <c r="GKP200" s="733"/>
      <c r="GKQ200" s="733"/>
      <c r="GKR200" s="733"/>
      <c r="GKS200" s="733"/>
      <c r="GKT200" s="733"/>
      <c r="GKU200" s="733"/>
      <c r="GKV200" s="733"/>
      <c r="GKW200" s="733"/>
      <c r="GKX200" s="733"/>
      <c r="GKY200" s="733"/>
      <c r="GKZ200" s="733"/>
      <c r="GLA200" s="733"/>
      <c r="GLB200" s="733"/>
      <c r="GLC200" s="733"/>
      <c r="GLD200" s="733"/>
      <c r="GLE200" s="733"/>
      <c r="GLF200" s="733"/>
      <c r="GLG200" s="733"/>
      <c r="GLH200" s="733"/>
      <c r="GLI200" s="733"/>
      <c r="GLJ200" s="733"/>
      <c r="GLK200" s="733"/>
      <c r="GLL200" s="733"/>
      <c r="GLM200" s="733"/>
      <c r="GLN200" s="733"/>
      <c r="GLO200" s="733"/>
      <c r="GLP200" s="733"/>
      <c r="GLQ200" s="733"/>
      <c r="GLR200" s="733"/>
      <c r="GLS200" s="733"/>
      <c r="GLT200" s="733"/>
      <c r="GLU200" s="733"/>
      <c r="GLV200" s="733"/>
      <c r="GLW200" s="733"/>
      <c r="GLX200" s="733"/>
      <c r="GLY200" s="733"/>
      <c r="GLZ200" s="733"/>
      <c r="GMA200" s="733"/>
      <c r="GMB200" s="733"/>
      <c r="GMC200" s="733"/>
      <c r="GMD200" s="733"/>
      <c r="GME200" s="733"/>
      <c r="GMF200" s="733"/>
      <c r="GMG200" s="733"/>
      <c r="GMH200" s="733"/>
      <c r="GMI200" s="733"/>
      <c r="GMJ200" s="733"/>
      <c r="GMK200" s="733"/>
      <c r="GML200" s="733"/>
      <c r="GMM200" s="733"/>
      <c r="GMN200" s="733"/>
      <c r="GMO200" s="733"/>
      <c r="GMP200" s="733"/>
      <c r="GMQ200" s="733"/>
      <c r="GMR200" s="733"/>
      <c r="GMS200" s="733"/>
      <c r="GMT200" s="733"/>
      <c r="GMU200" s="733"/>
      <c r="GMV200" s="733"/>
      <c r="GMW200" s="733"/>
      <c r="GMX200" s="733"/>
      <c r="GMY200" s="733"/>
      <c r="GMZ200" s="733"/>
      <c r="GNA200" s="733"/>
      <c r="GNB200" s="733"/>
      <c r="GNC200" s="733"/>
      <c r="GND200" s="733"/>
      <c r="GNE200" s="733"/>
      <c r="GNF200" s="733"/>
      <c r="GNG200" s="733"/>
      <c r="GNH200" s="733"/>
      <c r="GNI200" s="733"/>
      <c r="GNJ200" s="733"/>
      <c r="GNK200" s="733"/>
      <c r="GNL200" s="733"/>
      <c r="GNM200" s="733"/>
      <c r="GNN200" s="733"/>
      <c r="GNO200" s="733"/>
      <c r="GNP200" s="733"/>
      <c r="GNQ200" s="733"/>
      <c r="GNR200" s="733"/>
      <c r="GNS200" s="733"/>
      <c r="GNT200" s="733"/>
      <c r="GNU200" s="733"/>
      <c r="GNV200" s="733"/>
      <c r="GNW200" s="733"/>
      <c r="GNX200" s="733"/>
      <c r="GNY200" s="733"/>
      <c r="GNZ200" s="733"/>
      <c r="GOA200" s="733"/>
      <c r="GOB200" s="733"/>
      <c r="GOC200" s="733"/>
      <c r="GOD200" s="733"/>
      <c r="GOE200" s="733"/>
      <c r="GOF200" s="733"/>
      <c r="GOG200" s="733"/>
      <c r="GOH200" s="733"/>
      <c r="GOI200" s="733"/>
      <c r="GOJ200" s="733"/>
      <c r="GOK200" s="733"/>
      <c r="GOL200" s="733"/>
      <c r="GOM200" s="733"/>
      <c r="GON200" s="733"/>
      <c r="GOO200" s="733"/>
      <c r="GOP200" s="733"/>
      <c r="GOQ200" s="733"/>
      <c r="GOR200" s="733"/>
      <c r="GOS200" s="733"/>
      <c r="GOT200" s="733"/>
      <c r="GOU200" s="733"/>
      <c r="GOV200" s="733"/>
      <c r="GOW200" s="733"/>
      <c r="GOX200" s="733"/>
      <c r="GOY200" s="733"/>
      <c r="GOZ200" s="733"/>
      <c r="GPA200" s="733"/>
      <c r="GPB200" s="733"/>
      <c r="GPC200" s="733"/>
      <c r="GPD200" s="733"/>
      <c r="GPE200" s="733"/>
      <c r="GPF200" s="733"/>
      <c r="GPG200" s="733"/>
      <c r="GPH200" s="733"/>
      <c r="GPI200" s="733"/>
      <c r="GPJ200" s="733"/>
      <c r="GPK200" s="733"/>
      <c r="GPL200" s="733"/>
      <c r="GPM200" s="733"/>
      <c r="GPN200" s="733"/>
      <c r="GPO200" s="733"/>
      <c r="GPP200" s="733"/>
      <c r="GPQ200" s="733"/>
      <c r="GPR200" s="733"/>
      <c r="GPS200" s="733"/>
      <c r="GPT200" s="733"/>
      <c r="GPU200" s="733"/>
      <c r="GPV200" s="733"/>
      <c r="GPW200" s="733"/>
      <c r="GPX200" s="733"/>
      <c r="GPY200" s="733"/>
      <c r="GPZ200" s="733"/>
      <c r="GQA200" s="733"/>
      <c r="GQB200" s="733"/>
      <c r="GQC200" s="733"/>
      <c r="GQD200" s="733"/>
      <c r="GQE200" s="733"/>
      <c r="GQF200" s="733"/>
      <c r="GQG200" s="733"/>
      <c r="GQH200" s="733"/>
      <c r="GQI200" s="733"/>
      <c r="GQJ200" s="733"/>
      <c r="GQK200" s="733"/>
      <c r="GQL200" s="733"/>
      <c r="GQM200" s="733"/>
      <c r="GQN200" s="733"/>
      <c r="GQO200" s="733"/>
      <c r="GQP200" s="733"/>
      <c r="GQQ200" s="733"/>
      <c r="GQR200" s="733"/>
      <c r="GQS200" s="733"/>
      <c r="GQT200" s="733"/>
      <c r="GQU200" s="733"/>
      <c r="GQV200" s="733"/>
      <c r="GQW200" s="733"/>
      <c r="GQX200" s="733"/>
      <c r="GQY200" s="733"/>
      <c r="GQZ200" s="733"/>
      <c r="GRA200" s="733"/>
      <c r="GRB200" s="733"/>
      <c r="GRC200" s="733"/>
      <c r="GRD200" s="733"/>
      <c r="GRE200" s="733"/>
      <c r="GRF200" s="733"/>
      <c r="GRG200" s="733"/>
      <c r="GRH200" s="733"/>
      <c r="GRI200" s="733"/>
      <c r="GRJ200" s="733"/>
      <c r="GRK200" s="733"/>
      <c r="GRL200" s="733"/>
      <c r="GRM200" s="733"/>
      <c r="GRN200" s="733"/>
      <c r="GRO200" s="733"/>
      <c r="GRP200" s="733"/>
      <c r="GRQ200" s="733"/>
      <c r="GRR200" s="733"/>
      <c r="GRS200" s="733"/>
      <c r="GRT200" s="733"/>
      <c r="GRU200" s="733"/>
      <c r="GRV200" s="733"/>
      <c r="GRW200" s="733"/>
      <c r="GRX200" s="733"/>
      <c r="GRY200" s="733"/>
      <c r="GRZ200" s="733"/>
      <c r="GSA200" s="733"/>
      <c r="GSB200" s="733"/>
      <c r="GSC200" s="733"/>
      <c r="GSD200" s="733"/>
      <c r="GSE200" s="733"/>
      <c r="GSF200" s="733"/>
      <c r="GSG200" s="733"/>
      <c r="GSH200" s="733"/>
      <c r="GSI200" s="733"/>
      <c r="GSJ200" s="733"/>
      <c r="GSK200" s="733"/>
      <c r="GSL200" s="733"/>
      <c r="GSM200" s="733"/>
      <c r="GSN200" s="733"/>
      <c r="GSO200" s="733"/>
      <c r="GSP200" s="733"/>
      <c r="GSQ200" s="733"/>
      <c r="GSR200" s="733"/>
      <c r="GSS200" s="733"/>
      <c r="GST200" s="733"/>
      <c r="GSU200" s="733"/>
      <c r="GSV200" s="733"/>
      <c r="GSW200" s="733"/>
      <c r="GSX200" s="733"/>
      <c r="GSY200" s="733"/>
      <c r="GSZ200" s="733"/>
      <c r="GTA200" s="733"/>
      <c r="GTB200" s="733"/>
      <c r="GTC200" s="733"/>
      <c r="GTD200" s="733"/>
      <c r="GTE200" s="733"/>
      <c r="GTF200" s="733"/>
      <c r="GTG200" s="733"/>
      <c r="GTH200" s="733"/>
      <c r="GTI200" s="733"/>
      <c r="GTJ200" s="733"/>
      <c r="GTK200" s="733"/>
      <c r="GTL200" s="733"/>
      <c r="GTM200" s="733"/>
      <c r="GTN200" s="733"/>
      <c r="GTO200" s="733"/>
      <c r="GTP200" s="733"/>
      <c r="GTQ200" s="733"/>
      <c r="GTR200" s="733"/>
      <c r="GTS200" s="733"/>
      <c r="GTT200" s="733"/>
      <c r="GTU200" s="733"/>
      <c r="GTV200" s="733"/>
      <c r="GTW200" s="733"/>
      <c r="GTX200" s="733"/>
      <c r="GTY200" s="733"/>
      <c r="GTZ200" s="733"/>
      <c r="GUA200" s="733"/>
      <c r="GUB200" s="733"/>
      <c r="GUC200" s="733"/>
      <c r="GUD200" s="733"/>
      <c r="GUE200" s="733"/>
      <c r="GUF200" s="733"/>
      <c r="GUG200" s="733"/>
      <c r="GUH200" s="733"/>
      <c r="GUI200" s="733"/>
      <c r="GUJ200" s="733"/>
      <c r="GUK200" s="733"/>
      <c r="GUL200" s="733"/>
      <c r="GUM200" s="733"/>
      <c r="GUN200" s="733"/>
      <c r="GUO200" s="733"/>
      <c r="GUP200" s="733"/>
      <c r="GUQ200" s="733"/>
      <c r="GUR200" s="733"/>
      <c r="GUS200" s="733"/>
      <c r="GUT200" s="733"/>
      <c r="GUU200" s="733"/>
      <c r="GUV200" s="733"/>
      <c r="GUW200" s="733"/>
      <c r="GUX200" s="733"/>
      <c r="GUY200" s="733"/>
      <c r="GUZ200" s="733"/>
      <c r="GVA200" s="733"/>
      <c r="GVB200" s="733"/>
      <c r="GVC200" s="733"/>
      <c r="GVD200" s="733"/>
      <c r="GVE200" s="733"/>
      <c r="GVF200" s="733"/>
      <c r="GVG200" s="733"/>
      <c r="GVH200" s="733"/>
      <c r="GVI200" s="733"/>
      <c r="GVJ200" s="733"/>
      <c r="GVK200" s="733"/>
      <c r="GVL200" s="733"/>
      <c r="GVM200" s="733"/>
      <c r="GVN200" s="733"/>
      <c r="GVO200" s="733"/>
      <c r="GVP200" s="733"/>
      <c r="GVQ200" s="733"/>
      <c r="GVR200" s="733"/>
      <c r="GVS200" s="733"/>
      <c r="GVT200" s="733"/>
      <c r="GVU200" s="733"/>
      <c r="GVV200" s="733"/>
      <c r="GVW200" s="733"/>
      <c r="GVX200" s="733"/>
      <c r="GVY200" s="733"/>
      <c r="GVZ200" s="733"/>
      <c r="GWA200" s="733"/>
      <c r="GWB200" s="733"/>
      <c r="GWC200" s="733"/>
      <c r="GWD200" s="733"/>
      <c r="GWE200" s="733"/>
      <c r="GWF200" s="733"/>
      <c r="GWG200" s="733"/>
      <c r="GWH200" s="733"/>
      <c r="GWI200" s="733"/>
      <c r="GWJ200" s="733"/>
      <c r="GWK200" s="733"/>
      <c r="GWL200" s="733"/>
      <c r="GWM200" s="733"/>
      <c r="GWN200" s="733"/>
      <c r="GWO200" s="733"/>
      <c r="GWP200" s="733"/>
      <c r="GWQ200" s="733"/>
      <c r="GWR200" s="733"/>
      <c r="GWS200" s="733"/>
      <c r="GWT200" s="733"/>
      <c r="GWU200" s="733"/>
      <c r="GWV200" s="733"/>
      <c r="GWW200" s="733"/>
      <c r="GWX200" s="733"/>
      <c r="GWY200" s="733"/>
      <c r="GWZ200" s="733"/>
      <c r="GXA200" s="733"/>
      <c r="GXB200" s="733"/>
      <c r="GXC200" s="733"/>
      <c r="GXD200" s="733"/>
      <c r="GXE200" s="733"/>
      <c r="GXF200" s="733"/>
      <c r="GXG200" s="733"/>
      <c r="GXH200" s="733"/>
      <c r="GXI200" s="733"/>
      <c r="GXJ200" s="733"/>
      <c r="GXK200" s="733"/>
      <c r="GXL200" s="733"/>
      <c r="GXM200" s="733"/>
      <c r="GXN200" s="733"/>
      <c r="GXO200" s="733"/>
      <c r="GXP200" s="733"/>
      <c r="GXQ200" s="733"/>
      <c r="GXR200" s="733"/>
      <c r="GXS200" s="733"/>
      <c r="GXT200" s="733"/>
      <c r="GXU200" s="733"/>
      <c r="GXV200" s="733"/>
      <c r="GXW200" s="733"/>
      <c r="GXX200" s="733"/>
      <c r="GXY200" s="733"/>
      <c r="GXZ200" s="733"/>
      <c r="GYA200" s="733"/>
      <c r="GYB200" s="733"/>
      <c r="GYC200" s="733"/>
      <c r="GYD200" s="733"/>
      <c r="GYE200" s="733"/>
      <c r="GYF200" s="733"/>
      <c r="GYG200" s="733"/>
      <c r="GYH200" s="733"/>
      <c r="GYI200" s="733"/>
      <c r="GYJ200" s="733"/>
      <c r="GYK200" s="733"/>
      <c r="GYL200" s="733"/>
      <c r="GYM200" s="733"/>
      <c r="GYN200" s="733"/>
      <c r="GYO200" s="733"/>
      <c r="GYP200" s="733"/>
      <c r="GYQ200" s="733"/>
      <c r="GYR200" s="733"/>
      <c r="GYS200" s="733"/>
      <c r="GYT200" s="733"/>
      <c r="GYU200" s="733"/>
      <c r="GYV200" s="733"/>
      <c r="GYW200" s="733"/>
      <c r="GYX200" s="733"/>
      <c r="GYY200" s="733"/>
      <c r="GYZ200" s="733"/>
      <c r="GZA200" s="733"/>
      <c r="GZB200" s="733"/>
      <c r="GZC200" s="733"/>
      <c r="GZD200" s="733"/>
      <c r="GZE200" s="733"/>
      <c r="GZF200" s="733"/>
      <c r="GZG200" s="733"/>
      <c r="GZH200" s="733"/>
      <c r="GZI200" s="733"/>
      <c r="GZJ200" s="733"/>
      <c r="GZK200" s="733"/>
      <c r="GZL200" s="733"/>
      <c r="GZM200" s="733"/>
      <c r="GZN200" s="733"/>
      <c r="GZO200" s="733"/>
      <c r="GZP200" s="733"/>
      <c r="GZQ200" s="733"/>
      <c r="GZR200" s="733"/>
      <c r="GZS200" s="733"/>
      <c r="GZT200" s="733"/>
      <c r="GZU200" s="733"/>
      <c r="GZV200" s="733"/>
      <c r="GZW200" s="733"/>
      <c r="GZX200" s="733"/>
      <c r="GZY200" s="733"/>
      <c r="GZZ200" s="733"/>
      <c r="HAA200" s="733"/>
      <c r="HAB200" s="733"/>
      <c r="HAC200" s="733"/>
      <c r="HAD200" s="733"/>
      <c r="HAE200" s="733"/>
      <c r="HAF200" s="733"/>
      <c r="HAG200" s="733"/>
      <c r="HAH200" s="733"/>
      <c r="HAI200" s="733"/>
      <c r="HAJ200" s="733"/>
      <c r="HAK200" s="733"/>
      <c r="HAL200" s="733"/>
      <c r="HAM200" s="733"/>
      <c r="HAN200" s="733"/>
      <c r="HAO200" s="733"/>
      <c r="HAP200" s="733"/>
      <c r="HAQ200" s="733"/>
      <c r="HAR200" s="733"/>
      <c r="HAS200" s="733"/>
      <c r="HAT200" s="733"/>
      <c r="HAU200" s="733"/>
      <c r="HAV200" s="733"/>
      <c r="HAW200" s="733"/>
      <c r="HAX200" s="733"/>
      <c r="HAY200" s="733"/>
      <c r="HAZ200" s="733"/>
      <c r="HBA200" s="733"/>
      <c r="HBB200" s="733"/>
      <c r="HBC200" s="733"/>
      <c r="HBD200" s="733"/>
      <c r="HBE200" s="733"/>
      <c r="HBF200" s="733"/>
      <c r="HBG200" s="733"/>
      <c r="HBH200" s="733"/>
      <c r="HBI200" s="733"/>
      <c r="HBJ200" s="733"/>
      <c r="HBK200" s="733"/>
      <c r="HBL200" s="733"/>
      <c r="HBM200" s="733"/>
      <c r="HBN200" s="733"/>
      <c r="HBO200" s="733"/>
      <c r="HBP200" s="733"/>
      <c r="HBQ200" s="733"/>
      <c r="HBR200" s="733"/>
      <c r="HBS200" s="733"/>
      <c r="HBT200" s="733"/>
      <c r="HBU200" s="733"/>
      <c r="HBV200" s="733"/>
      <c r="HBW200" s="733"/>
      <c r="HBX200" s="733"/>
      <c r="HBY200" s="733"/>
      <c r="HBZ200" s="733"/>
      <c r="HCA200" s="733"/>
      <c r="HCB200" s="733"/>
      <c r="HCC200" s="733"/>
      <c r="HCD200" s="733"/>
      <c r="HCE200" s="733"/>
      <c r="HCF200" s="733"/>
      <c r="HCG200" s="733"/>
      <c r="HCH200" s="733"/>
      <c r="HCI200" s="733"/>
      <c r="HCJ200" s="733"/>
      <c r="HCK200" s="733"/>
      <c r="HCL200" s="733"/>
      <c r="HCM200" s="733"/>
      <c r="HCN200" s="733"/>
      <c r="HCO200" s="733"/>
      <c r="HCP200" s="733"/>
      <c r="HCQ200" s="733"/>
      <c r="HCR200" s="733"/>
      <c r="HCS200" s="733"/>
      <c r="HCT200" s="733"/>
      <c r="HCU200" s="733"/>
      <c r="HCV200" s="733"/>
      <c r="HCW200" s="733"/>
      <c r="HCX200" s="733"/>
      <c r="HCY200" s="733"/>
      <c r="HCZ200" s="733"/>
      <c r="HDA200" s="733"/>
      <c r="HDB200" s="733"/>
      <c r="HDC200" s="733"/>
      <c r="HDD200" s="733"/>
      <c r="HDE200" s="733"/>
      <c r="HDF200" s="733"/>
      <c r="HDG200" s="733"/>
      <c r="HDH200" s="733"/>
      <c r="HDI200" s="733"/>
      <c r="HDJ200" s="733"/>
      <c r="HDK200" s="733"/>
      <c r="HDL200" s="733"/>
      <c r="HDM200" s="733"/>
      <c r="HDN200" s="733"/>
      <c r="HDO200" s="733"/>
      <c r="HDP200" s="733"/>
      <c r="HDQ200" s="733"/>
      <c r="HDR200" s="733"/>
      <c r="HDS200" s="733"/>
      <c r="HDT200" s="733"/>
      <c r="HDU200" s="733"/>
      <c r="HDV200" s="733"/>
      <c r="HDW200" s="733"/>
      <c r="HDX200" s="733"/>
      <c r="HDY200" s="733"/>
      <c r="HDZ200" s="733"/>
      <c r="HEA200" s="733"/>
      <c r="HEB200" s="733"/>
      <c r="HEC200" s="733"/>
      <c r="HED200" s="733"/>
      <c r="HEE200" s="733"/>
      <c r="HEF200" s="733"/>
      <c r="HEG200" s="733"/>
      <c r="HEH200" s="733"/>
      <c r="HEI200" s="733"/>
      <c r="HEJ200" s="733"/>
      <c r="HEK200" s="733"/>
      <c r="HEL200" s="733"/>
      <c r="HEM200" s="733"/>
      <c r="HEN200" s="733"/>
      <c r="HEO200" s="733"/>
      <c r="HEP200" s="733"/>
      <c r="HEQ200" s="733"/>
      <c r="HER200" s="733"/>
      <c r="HES200" s="733"/>
      <c r="HET200" s="733"/>
      <c r="HEU200" s="733"/>
      <c r="HEV200" s="733"/>
      <c r="HEW200" s="733"/>
      <c r="HEX200" s="733"/>
      <c r="HEY200" s="733"/>
      <c r="HEZ200" s="733"/>
      <c r="HFA200" s="733"/>
      <c r="HFB200" s="733"/>
      <c r="HFC200" s="733"/>
      <c r="HFD200" s="733"/>
      <c r="HFE200" s="733"/>
      <c r="HFF200" s="733"/>
      <c r="HFG200" s="733"/>
      <c r="HFH200" s="733"/>
      <c r="HFI200" s="733"/>
      <c r="HFJ200" s="733"/>
      <c r="HFK200" s="733"/>
      <c r="HFL200" s="733"/>
      <c r="HFM200" s="733"/>
      <c r="HFN200" s="733"/>
      <c r="HFO200" s="733"/>
      <c r="HFP200" s="733"/>
      <c r="HFQ200" s="733"/>
      <c r="HFR200" s="733"/>
      <c r="HFS200" s="733"/>
      <c r="HFT200" s="733"/>
      <c r="HFU200" s="733"/>
      <c r="HFV200" s="733"/>
      <c r="HFW200" s="733"/>
      <c r="HFX200" s="733"/>
      <c r="HFY200" s="733"/>
      <c r="HFZ200" s="733"/>
      <c r="HGA200" s="733"/>
      <c r="HGB200" s="733"/>
      <c r="HGC200" s="733"/>
      <c r="HGD200" s="733"/>
      <c r="HGE200" s="733"/>
      <c r="HGF200" s="733"/>
      <c r="HGG200" s="733"/>
      <c r="HGH200" s="733"/>
      <c r="HGI200" s="733"/>
      <c r="HGJ200" s="733"/>
      <c r="HGK200" s="733"/>
      <c r="HGL200" s="733"/>
      <c r="HGM200" s="733"/>
      <c r="HGN200" s="733"/>
      <c r="HGO200" s="733"/>
      <c r="HGP200" s="733"/>
      <c r="HGQ200" s="733"/>
      <c r="HGR200" s="733"/>
      <c r="HGS200" s="733"/>
      <c r="HGT200" s="733"/>
      <c r="HGU200" s="733"/>
      <c r="HGV200" s="733"/>
      <c r="HGW200" s="733"/>
      <c r="HGX200" s="733"/>
      <c r="HGY200" s="733"/>
      <c r="HGZ200" s="733"/>
      <c r="HHA200" s="733"/>
      <c r="HHB200" s="733"/>
      <c r="HHC200" s="733"/>
      <c r="HHD200" s="733"/>
      <c r="HHE200" s="733"/>
      <c r="HHF200" s="733"/>
      <c r="HHG200" s="733"/>
      <c r="HHH200" s="733"/>
      <c r="HHI200" s="733"/>
      <c r="HHJ200" s="733"/>
      <c r="HHK200" s="733"/>
      <c r="HHL200" s="733"/>
      <c r="HHM200" s="733"/>
      <c r="HHN200" s="733"/>
      <c r="HHO200" s="733"/>
      <c r="HHP200" s="733"/>
      <c r="HHQ200" s="733"/>
      <c r="HHR200" s="733"/>
      <c r="HHS200" s="733"/>
      <c r="HHT200" s="733"/>
      <c r="HHU200" s="733"/>
      <c r="HHV200" s="733"/>
      <c r="HHW200" s="733"/>
      <c r="HHX200" s="733"/>
      <c r="HHY200" s="733"/>
      <c r="HHZ200" s="733"/>
      <c r="HIA200" s="733"/>
      <c r="HIB200" s="733"/>
      <c r="HIC200" s="733"/>
      <c r="HID200" s="733"/>
      <c r="HIE200" s="733"/>
      <c r="HIF200" s="733"/>
      <c r="HIG200" s="733"/>
      <c r="HIH200" s="733"/>
      <c r="HII200" s="733"/>
      <c r="HIJ200" s="733"/>
      <c r="HIK200" s="733"/>
      <c r="HIL200" s="733"/>
      <c r="HIM200" s="733"/>
      <c r="HIN200" s="733"/>
      <c r="HIO200" s="733"/>
      <c r="HIP200" s="733"/>
      <c r="HIQ200" s="733"/>
      <c r="HIR200" s="733"/>
      <c r="HIS200" s="733"/>
      <c r="HIT200" s="733"/>
      <c r="HIU200" s="733"/>
      <c r="HIV200" s="733"/>
      <c r="HIW200" s="733"/>
      <c r="HIX200" s="733"/>
      <c r="HIY200" s="733"/>
      <c r="HIZ200" s="733"/>
      <c r="HJA200" s="733"/>
      <c r="HJB200" s="733"/>
      <c r="HJC200" s="733"/>
      <c r="HJD200" s="733"/>
      <c r="HJE200" s="733"/>
      <c r="HJF200" s="733"/>
      <c r="HJG200" s="733"/>
      <c r="HJH200" s="733"/>
      <c r="HJI200" s="733"/>
      <c r="HJJ200" s="733"/>
      <c r="HJK200" s="733"/>
      <c r="HJL200" s="733"/>
      <c r="HJM200" s="733"/>
      <c r="HJN200" s="733"/>
      <c r="HJO200" s="733"/>
      <c r="HJP200" s="733"/>
      <c r="HJQ200" s="733"/>
      <c r="HJR200" s="733"/>
      <c r="HJS200" s="733"/>
      <c r="HJT200" s="733"/>
      <c r="HJU200" s="733"/>
      <c r="HJV200" s="733"/>
      <c r="HJW200" s="733"/>
      <c r="HJX200" s="733"/>
      <c r="HJY200" s="733"/>
      <c r="HJZ200" s="733"/>
      <c r="HKA200" s="733"/>
      <c r="HKB200" s="733"/>
      <c r="HKC200" s="733"/>
      <c r="HKD200" s="733"/>
      <c r="HKE200" s="733"/>
      <c r="HKF200" s="733"/>
      <c r="HKG200" s="733"/>
      <c r="HKH200" s="733"/>
      <c r="HKI200" s="733"/>
      <c r="HKJ200" s="733"/>
      <c r="HKK200" s="733"/>
      <c r="HKL200" s="733"/>
      <c r="HKM200" s="733"/>
      <c r="HKN200" s="733"/>
      <c r="HKO200" s="733"/>
      <c r="HKP200" s="733"/>
      <c r="HKQ200" s="733"/>
      <c r="HKR200" s="733"/>
      <c r="HKS200" s="733"/>
      <c r="HKT200" s="733"/>
      <c r="HKU200" s="733"/>
      <c r="HKV200" s="733"/>
      <c r="HKW200" s="733"/>
      <c r="HKX200" s="733"/>
      <c r="HKY200" s="733"/>
      <c r="HKZ200" s="733"/>
      <c r="HLA200" s="733"/>
      <c r="HLB200" s="733"/>
      <c r="HLC200" s="733"/>
      <c r="HLD200" s="733"/>
      <c r="HLE200" s="733"/>
      <c r="HLF200" s="733"/>
      <c r="HLG200" s="733"/>
      <c r="HLH200" s="733"/>
      <c r="HLI200" s="733"/>
      <c r="HLJ200" s="733"/>
      <c r="HLK200" s="733"/>
      <c r="HLL200" s="733"/>
      <c r="HLM200" s="733"/>
      <c r="HLN200" s="733"/>
      <c r="HLO200" s="733"/>
      <c r="HLP200" s="733"/>
      <c r="HLQ200" s="733"/>
      <c r="HLR200" s="733"/>
      <c r="HLS200" s="733"/>
      <c r="HLT200" s="733"/>
      <c r="HLU200" s="733"/>
      <c r="HLV200" s="733"/>
      <c r="HLW200" s="733"/>
      <c r="HLX200" s="733"/>
      <c r="HLY200" s="733"/>
      <c r="HLZ200" s="733"/>
      <c r="HMA200" s="733"/>
      <c r="HMB200" s="733"/>
      <c r="HMC200" s="733"/>
      <c r="HMD200" s="733"/>
      <c r="HME200" s="733"/>
      <c r="HMF200" s="733"/>
      <c r="HMG200" s="733"/>
      <c r="HMH200" s="733"/>
      <c r="HMI200" s="733"/>
      <c r="HMJ200" s="733"/>
      <c r="HMK200" s="733"/>
      <c r="HML200" s="733"/>
      <c r="HMM200" s="733"/>
      <c r="HMN200" s="733"/>
      <c r="HMO200" s="733"/>
      <c r="HMP200" s="733"/>
      <c r="HMQ200" s="733"/>
      <c r="HMR200" s="733"/>
      <c r="HMS200" s="733"/>
      <c r="HMT200" s="733"/>
      <c r="HMU200" s="733"/>
      <c r="HMV200" s="733"/>
      <c r="HMW200" s="733"/>
      <c r="HMX200" s="733"/>
      <c r="HMY200" s="733"/>
      <c r="HMZ200" s="733"/>
      <c r="HNA200" s="733"/>
      <c r="HNB200" s="733"/>
      <c r="HNC200" s="733"/>
      <c r="HND200" s="733"/>
      <c r="HNE200" s="733"/>
      <c r="HNF200" s="733"/>
      <c r="HNG200" s="733"/>
      <c r="HNH200" s="733"/>
      <c r="HNI200" s="733"/>
      <c r="HNJ200" s="733"/>
      <c r="HNK200" s="733"/>
      <c r="HNL200" s="733"/>
      <c r="HNM200" s="733"/>
      <c r="HNN200" s="733"/>
      <c r="HNO200" s="733"/>
      <c r="HNP200" s="733"/>
      <c r="HNQ200" s="733"/>
      <c r="HNR200" s="733"/>
      <c r="HNS200" s="733"/>
      <c r="HNT200" s="733"/>
      <c r="HNU200" s="733"/>
      <c r="HNV200" s="733"/>
      <c r="HNW200" s="733"/>
      <c r="HNX200" s="733"/>
      <c r="HNY200" s="733"/>
      <c r="HNZ200" s="733"/>
      <c r="HOA200" s="733"/>
      <c r="HOB200" s="733"/>
      <c r="HOC200" s="733"/>
      <c r="HOD200" s="733"/>
      <c r="HOE200" s="733"/>
      <c r="HOF200" s="733"/>
      <c r="HOG200" s="733"/>
      <c r="HOH200" s="733"/>
      <c r="HOI200" s="733"/>
      <c r="HOJ200" s="733"/>
      <c r="HOK200" s="733"/>
      <c r="HOL200" s="733"/>
      <c r="HOM200" s="733"/>
      <c r="HON200" s="733"/>
      <c r="HOO200" s="733"/>
      <c r="HOP200" s="733"/>
      <c r="HOQ200" s="733"/>
      <c r="HOR200" s="733"/>
      <c r="HOS200" s="733"/>
      <c r="HOT200" s="733"/>
      <c r="HOU200" s="733"/>
      <c r="HOV200" s="733"/>
      <c r="HOW200" s="733"/>
      <c r="HOX200" s="733"/>
      <c r="HOY200" s="733"/>
      <c r="HOZ200" s="733"/>
      <c r="HPA200" s="733"/>
      <c r="HPB200" s="733"/>
      <c r="HPC200" s="733"/>
      <c r="HPD200" s="733"/>
      <c r="HPE200" s="733"/>
      <c r="HPF200" s="733"/>
      <c r="HPG200" s="733"/>
      <c r="HPH200" s="733"/>
      <c r="HPI200" s="733"/>
      <c r="HPJ200" s="733"/>
      <c r="HPK200" s="733"/>
      <c r="HPL200" s="733"/>
      <c r="HPM200" s="733"/>
      <c r="HPN200" s="733"/>
      <c r="HPO200" s="733"/>
      <c r="HPP200" s="733"/>
      <c r="HPQ200" s="733"/>
      <c r="HPR200" s="733"/>
      <c r="HPS200" s="733"/>
      <c r="HPT200" s="733"/>
      <c r="HPU200" s="733"/>
      <c r="HPV200" s="733"/>
      <c r="HPW200" s="733"/>
      <c r="HPX200" s="733"/>
      <c r="HPY200" s="733"/>
      <c r="HPZ200" s="733"/>
      <c r="HQA200" s="733"/>
      <c r="HQB200" s="733"/>
      <c r="HQC200" s="733"/>
      <c r="HQD200" s="733"/>
      <c r="HQE200" s="733"/>
      <c r="HQF200" s="733"/>
      <c r="HQG200" s="733"/>
      <c r="HQH200" s="733"/>
      <c r="HQI200" s="733"/>
      <c r="HQJ200" s="733"/>
      <c r="HQK200" s="733"/>
      <c r="HQL200" s="733"/>
      <c r="HQM200" s="733"/>
      <c r="HQN200" s="733"/>
      <c r="HQO200" s="733"/>
      <c r="HQP200" s="733"/>
      <c r="HQQ200" s="733"/>
      <c r="HQR200" s="733"/>
      <c r="HQS200" s="733"/>
      <c r="HQT200" s="733"/>
      <c r="HQU200" s="733"/>
      <c r="HQV200" s="733"/>
      <c r="HQW200" s="733"/>
      <c r="HQX200" s="733"/>
      <c r="HQY200" s="733"/>
      <c r="HQZ200" s="733"/>
      <c r="HRA200" s="733"/>
      <c r="HRB200" s="733"/>
      <c r="HRC200" s="733"/>
      <c r="HRD200" s="733"/>
      <c r="HRE200" s="733"/>
      <c r="HRF200" s="733"/>
      <c r="HRG200" s="733"/>
      <c r="HRH200" s="733"/>
      <c r="HRI200" s="733"/>
      <c r="HRJ200" s="733"/>
      <c r="HRK200" s="733"/>
      <c r="HRL200" s="733"/>
      <c r="HRM200" s="733"/>
      <c r="HRN200" s="733"/>
      <c r="HRO200" s="733"/>
      <c r="HRP200" s="733"/>
      <c r="HRQ200" s="733"/>
      <c r="HRR200" s="733"/>
      <c r="HRS200" s="733"/>
      <c r="HRT200" s="733"/>
      <c r="HRU200" s="733"/>
      <c r="HRV200" s="733"/>
      <c r="HRW200" s="733"/>
      <c r="HRX200" s="733"/>
      <c r="HRY200" s="733"/>
      <c r="HRZ200" s="733"/>
      <c r="HSA200" s="733"/>
      <c r="HSB200" s="733"/>
      <c r="HSC200" s="733"/>
      <c r="HSD200" s="733"/>
      <c r="HSE200" s="733"/>
      <c r="HSF200" s="733"/>
      <c r="HSG200" s="733"/>
      <c r="HSH200" s="733"/>
      <c r="HSI200" s="733"/>
      <c r="HSJ200" s="733"/>
      <c r="HSK200" s="733"/>
      <c r="HSL200" s="733"/>
      <c r="HSM200" s="733"/>
      <c r="HSN200" s="733"/>
      <c r="HSO200" s="733"/>
      <c r="HSP200" s="733"/>
      <c r="HSQ200" s="733"/>
      <c r="HSR200" s="733"/>
      <c r="HSS200" s="733"/>
      <c r="HST200" s="733"/>
      <c r="HSU200" s="733"/>
      <c r="HSV200" s="733"/>
      <c r="HSW200" s="733"/>
      <c r="HSX200" s="733"/>
      <c r="HSY200" s="733"/>
      <c r="HSZ200" s="733"/>
      <c r="HTA200" s="733"/>
      <c r="HTB200" s="733"/>
      <c r="HTC200" s="733"/>
      <c r="HTD200" s="733"/>
      <c r="HTE200" s="733"/>
      <c r="HTF200" s="733"/>
      <c r="HTG200" s="733"/>
      <c r="HTH200" s="733"/>
      <c r="HTI200" s="733"/>
      <c r="HTJ200" s="733"/>
      <c r="HTK200" s="733"/>
      <c r="HTL200" s="733"/>
      <c r="HTM200" s="733"/>
      <c r="HTN200" s="733"/>
      <c r="HTO200" s="733"/>
      <c r="HTP200" s="733"/>
      <c r="HTQ200" s="733"/>
      <c r="HTR200" s="733"/>
      <c r="HTS200" s="733"/>
      <c r="HTT200" s="733"/>
      <c r="HTU200" s="733"/>
      <c r="HTV200" s="733"/>
      <c r="HTW200" s="733"/>
      <c r="HTX200" s="733"/>
      <c r="HTY200" s="733"/>
      <c r="HTZ200" s="733"/>
      <c r="HUA200" s="733"/>
      <c r="HUB200" s="733"/>
      <c r="HUC200" s="733"/>
      <c r="HUD200" s="733"/>
      <c r="HUE200" s="733"/>
      <c r="HUF200" s="733"/>
      <c r="HUG200" s="733"/>
      <c r="HUH200" s="733"/>
      <c r="HUI200" s="733"/>
      <c r="HUJ200" s="733"/>
      <c r="HUK200" s="733"/>
      <c r="HUL200" s="733"/>
      <c r="HUM200" s="733"/>
      <c r="HUN200" s="733"/>
      <c r="HUO200" s="733"/>
      <c r="HUP200" s="733"/>
      <c r="HUQ200" s="733"/>
      <c r="HUR200" s="733"/>
      <c r="HUS200" s="733"/>
      <c r="HUT200" s="733"/>
      <c r="HUU200" s="733"/>
      <c r="HUV200" s="733"/>
      <c r="HUW200" s="733"/>
      <c r="HUX200" s="733"/>
      <c r="HUY200" s="733"/>
      <c r="HUZ200" s="733"/>
      <c r="HVA200" s="733"/>
      <c r="HVB200" s="733"/>
      <c r="HVC200" s="733"/>
      <c r="HVD200" s="733"/>
      <c r="HVE200" s="733"/>
      <c r="HVF200" s="733"/>
      <c r="HVG200" s="733"/>
      <c r="HVH200" s="733"/>
      <c r="HVI200" s="733"/>
      <c r="HVJ200" s="733"/>
      <c r="HVK200" s="733"/>
      <c r="HVL200" s="733"/>
      <c r="HVM200" s="733"/>
      <c r="HVN200" s="733"/>
      <c r="HVO200" s="733"/>
      <c r="HVP200" s="733"/>
      <c r="HVQ200" s="733"/>
      <c r="HVR200" s="733"/>
      <c r="HVS200" s="733"/>
      <c r="HVT200" s="733"/>
      <c r="HVU200" s="733"/>
      <c r="HVV200" s="733"/>
      <c r="HVW200" s="733"/>
      <c r="HVX200" s="733"/>
      <c r="HVY200" s="733"/>
      <c r="HVZ200" s="733"/>
      <c r="HWA200" s="733"/>
      <c r="HWB200" s="733"/>
      <c r="HWC200" s="733"/>
      <c r="HWD200" s="733"/>
      <c r="HWE200" s="733"/>
      <c r="HWF200" s="733"/>
      <c r="HWG200" s="733"/>
      <c r="HWH200" s="733"/>
      <c r="HWI200" s="733"/>
      <c r="HWJ200" s="733"/>
      <c r="HWK200" s="733"/>
      <c r="HWL200" s="733"/>
      <c r="HWM200" s="733"/>
      <c r="HWN200" s="733"/>
      <c r="HWO200" s="733"/>
      <c r="HWP200" s="733"/>
      <c r="HWQ200" s="733"/>
      <c r="HWR200" s="733"/>
      <c r="HWS200" s="733"/>
      <c r="HWT200" s="733"/>
      <c r="HWU200" s="733"/>
      <c r="HWV200" s="733"/>
      <c r="HWW200" s="733"/>
      <c r="HWX200" s="733"/>
      <c r="HWY200" s="733"/>
      <c r="HWZ200" s="733"/>
      <c r="HXA200" s="733"/>
      <c r="HXB200" s="733"/>
      <c r="HXC200" s="733"/>
      <c r="HXD200" s="733"/>
      <c r="HXE200" s="733"/>
      <c r="HXF200" s="733"/>
      <c r="HXG200" s="733"/>
      <c r="HXH200" s="733"/>
      <c r="HXI200" s="733"/>
      <c r="HXJ200" s="733"/>
      <c r="HXK200" s="733"/>
      <c r="HXL200" s="733"/>
      <c r="HXM200" s="733"/>
      <c r="HXN200" s="733"/>
      <c r="HXO200" s="733"/>
      <c r="HXP200" s="733"/>
      <c r="HXQ200" s="733"/>
      <c r="HXR200" s="733"/>
      <c r="HXS200" s="733"/>
      <c r="HXT200" s="733"/>
      <c r="HXU200" s="733"/>
      <c r="HXV200" s="733"/>
      <c r="HXW200" s="733"/>
      <c r="HXX200" s="733"/>
      <c r="HXY200" s="733"/>
      <c r="HXZ200" s="733"/>
      <c r="HYA200" s="733"/>
      <c r="HYB200" s="733"/>
      <c r="HYC200" s="733"/>
      <c r="HYD200" s="733"/>
      <c r="HYE200" s="733"/>
      <c r="HYF200" s="733"/>
      <c r="HYG200" s="733"/>
      <c r="HYH200" s="733"/>
      <c r="HYI200" s="733"/>
      <c r="HYJ200" s="733"/>
      <c r="HYK200" s="733"/>
      <c r="HYL200" s="733"/>
      <c r="HYM200" s="733"/>
      <c r="HYN200" s="733"/>
      <c r="HYO200" s="733"/>
      <c r="HYP200" s="733"/>
      <c r="HYQ200" s="733"/>
      <c r="HYR200" s="733"/>
      <c r="HYS200" s="733"/>
      <c r="HYT200" s="733"/>
      <c r="HYU200" s="733"/>
      <c r="HYV200" s="733"/>
      <c r="HYW200" s="733"/>
      <c r="HYX200" s="733"/>
      <c r="HYY200" s="733"/>
      <c r="HYZ200" s="733"/>
      <c r="HZA200" s="733"/>
      <c r="HZB200" s="733"/>
      <c r="HZC200" s="733"/>
      <c r="HZD200" s="733"/>
      <c r="HZE200" s="733"/>
      <c r="HZF200" s="733"/>
      <c r="HZG200" s="733"/>
      <c r="HZH200" s="733"/>
      <c r="HZI200" s="733"/>
      <c r="HZJ200" s="733"/>
      <c r="HZK200" s="733"/>
      <c r="HZL200" s="733"/>
      <c r="HZM200" s="733"/>
      <c r="HZN200" s="733"/>
      <c r="HZO200" s="733"/>
      <c r="HZP200" s="733"/>
      <c r="HZQ200" s="733"/>
      <c r="HZR200" s="733"/>
      <c r="HZS200" s="733"/>
      <c r="HZT200" s="733"/>
      <c r="HZU200" s="733"/>
      <c r="HZV200" s="733"/>
      <c r="HZW200" s="733"/>
      <c r="HZX200" s="733"/>
      <c r="HZY200" s="733"/>
      <c r="HZZ200" s="733"/>
      <c r="IAA200" s="733"/>
      <c r="IAB200" s="733"/>
      <c r="IAC200" s="733"/>
      <c r="IAD200" s="733"/>
      <c r="IAE200" s="733"/>
      <c r="IAF200" s="733"/>
      <c r="IAG200" s="733"/>
      <c r="IAH200" s="733"/>
      <c r="IAI200" s="733"/>
      <c r="IAJ200" s="733"/>
      <c r="IAK200" s="733"/>
      <c r="IAL200" s="733"/>
      <c r="IAM200" s="733"/>
      <c r="IAN200" s="733"/>
      <c r="IAO200" s="733"/>
      <c r="IAP200" s="733"/>
      <c r="IAQ200" s="733"/>
      <c r="IAR200" s="733"/>
      <c r="IAS200" s="733"/>
      <c r="IAT200" s="733"/>
      <c r="IAU200" s="733"/>
      <c r="IAV200" s="733"/>
      <c r="IAW200" s="733"/>
      <c r="IAX200" s="733"/>
      <c r="IAY200" s="733"/>
      <c r="IAZ200" s="733"/>
      <c r="IBA200" s="733"/>
      <c r="IBB200" s="733"/>
      <c r="IBC200" s="733"/>
      <c r="IBD200" s="733"/>
      <c r="IBE200" s="733"/>
      <c r="IBF200" s="733"/>
      <c r="IBG200" s="733"/>
      <c r="IBH200" s="733"/>
      <c r="IBI200" s="733"/>
      <c r="IBJ200" s="733"/>
      <c r="IBK200" s="733"/>
      <c r="IBL200" s="733"/>
      <c r="IBM200" s="733"/>
      <c r="IBN200" s="733"/>
      <c r="IBO200" s="733"/>
      <c r="IBP200" s="733"/>
      <c r="IBQ200" s="733"/>
      <c r="IBR200" s="733"/>
      <c r="IBS200" s="733"/>
      <c r="IBT200" s="733"/>
      <c r="IBU200" s="733"/>
      <c r="IBV200" s="733"/>
      <c r="IBW200" s="733"/>
      <c r="IBX200" s="733"/>
      <c r="IBY200" s="733"/>
      <c r="IBZ200" s="733"/>
      <c r="ICA200" s="733"/>
      <c r="ICB200" s="733"/>
      <c r="ICC200" s="733"/>
      <c r="ICD200" s="733"/>
      <c r="ICE200" s="733"/>
      <c r="ICF200" s="733"/>
      <c r="ICG200" s="733"/>
      <c r="ICH200" s="733"/>
      <c r="ICI200" s="733"/>
      <c r="ICJ200" s="733"/>
      <c r="ICK200" s="733"/>
      <c r="ICL200" s="733"/>
      <c r="ICM200" s="733"/>
      <c r="ICN200" s="733"/>
      <c r="ICO200" s="733"/>
      <c r="ICP200" s="733"/>
      <c r="ICQ200" s="733"/>
      <c r="ICR200" s="733"/>
      <c r="ICS200" s="733"/>
      <c r="ICT200" s="733"/>
      <c r="ICU200" s="733"/>
      <c r="ICV200" s="733"/>
      <c r="ICW200" s="733"/>
      <c r="ICX200" s="733"/>
      <c r="ICY200" s="733"/>
      <c r="ICZ200" s="733"/>
      <c r="IDA200" s="733"/>
      <c r="IDB200" s="733"/>
      <c r="IDC200" s="733"/>
      <c r="IDD200" s="733"/>
      <c r="IDE200" s="733"/>
      <c r="IDF200" s="733"/>
      <c r="IDG200" s="733"/>
      <c r="IDH200" s="733"/>
      <c r="IDI200" s="733"/>
      <c r="IDJ200" s="733"/>
      <c r="IDK200" s="733"/>
      <c r="IDL200" s="733"/>
      <c r="IDM200" s="733"/>
      <c r="IDN200" s="733"/>
      <c r="IDO200" s="733"/>
      <c r="IDP200" s="733"/>
      <c r="IDQ200" s="733"/>
      <c r="IDR200" s="733"/>
      <c r="IDS200" s="733"/>
      <c r="IDT200" s="733"/>
      <c r="IDU200" s="733"/>
      <c r="IDV200" s="733"/>
      <c r="IDW200" s="733"/>
      <c r="IDX200" s="733"/>
      <c r="IDY200" s="733"/>
      <c r="IDZ200" s="733"/>
      <c r="IEA200" s="733"/>
      <c r="IEB200" s="733"/>
      <c r="IEC200" s="733"/>
      <c r="IED200" s="733"/>
      <c r="IEE200" s="733"/>
      <c r="IEF200" s="733"/>
      <c r="IEG200" s="733"/>
      <c r="IEH200" s="733"/>
      <c r="IEI200" s="733"/>
      <c r="IEJ200" s="733"/>
      <c r="IEK200" s="733"/>
      <c r="IEL200" s="733"/>
      <c r="IEM200" s="733"/>
      <c r="IEN200" s="733"/>
      <c r="IEO200" s="733"/>
      <c r="IEP200" s="733"/>
      <c r="IEQ200" s="733"/>
      <c r="IER200" s="733"/>
      <c r="IES200" s="733"/>
      <c r="IET200" s="733"/>
      <c r="IEU200" s="733"/>
      <c r="IEV200" s="733"/>
      <c r="IEW200" s="733"/>
      <c r="IEX200" s="733"/>
      <c r="IEY200" s="733"/>
      <c r="IEZ200" s="733"/>
      <c r="IFA200" s="733"/>
      <c r="IFB200" s="733"/>
      <c r="IFC200" s="733"/>
      <c r="IFD200" s="733"/>
      <c r="IFE200" s="733"/>
      <c r="IFF200" s="733"/>
      <c r="IFG200" s="733"/>
      <c r="IFH200" s="733"/>
      <c r="IFI200" s="733"/>
      <c r="IFJ200" s="733"/>
      <c r="IFK200" s="733"/>
      <c r="IFL200" s="733"/>
      <c r="IFM200" s="733"/>
      <c r="IFN200" s="733"/>
      <c r="IFO200" s="733"/>
      <c r="IFP200" s="733"/>
      <c r="IFQ200" s="733"/>
      <c r="IFR200" s="733"/>
      <c r="IFS200" s="733"/>
      <c r="IFT200" s="733"/>
      <c r="IFU200" s="733"/>
      <c r="IFV200" s="733"/>
      <c r="IFW200" s="733"/>
      <c r="IFX200" s="733"/>
      <c r="IFY200" s="733"/>
      <c r="IFZ200" s="733"/>
      <c r="IGA200" s="733"/>
      <c r="IGB200" s="733"/>
      <c r="IGC200" s="733"/>
      <c r="IGD200" s="733"/>
      <c r="IGE200" s="733"/>
      <c r="IGF200" s="733"/>
      <c r="IGG200" s="733"/>
      <c r="IGH200" s="733"/>
      <c r="IGI200" s="733"/>
      <c r="IGJ200" s="733"/>
      <c r="IGK200" s="733"/>
      <c r="IGL200" s="733"/>
      <c r="IGM200" s="733"/>
      <c r="IGN200" s="733"/>
      <c r="IGO200" s="733"/>
      <c r="IGP200" s="733"/>
      <c r="IGQ200" s="733"/>
      <c r="IGR200" s="733"/>
      <c r="IGS200" s="733"/>
      <c r="IGT200" s="733"/>
      <c r="IGU200" s="733"/>
      <c r="IGV200" s="733"/>
      <c r="IGW200" s="733"/>
      <c r="IGX200" s="733"/>
      <c r="IGY200" s="733"/>
      <c r="IGZ200" s="733"/>
      <c r="IHA200" s="733"/>
      <c r="IHB200" s="733"/>
      <c r="IHC200" s="733"/>
      <c r="IHD200" s="733"/>
      <c r="IHE200" s="733"/>
      <c r="IHF200" s="733"/>
      <c r="IHG200" s="733"/>
      <c r="IHH200" s="733"/>
      <c r="IHI200" s="733"/>
      <c r="IHJ200" s="733"/>
      <c r="IHK200" s="733"/>
      <c r="IHL200" s="733"/>
      <c r="IHM200" s="733"/>
      <c r="IHN200" s="733"/>
      <c r="IHO200" s="733"/>
      <c r="IHP200" s="733"/>
      <c r="IHQ200" s="733"/>
      <c r="IHR200" s="733"/>
      <c r="IHS200" s="733"/>
      <c r="IHT200" s="733"/>
      <c r="IHU200" s="733"/>
      <c r="IHV200" s="733"/>
      <c r="IHW200" s="733"/>
      <c r="IHX200" s="733"/>
      <c r="IHY200" s="733"/>
      <c r="IHZ200" s="733"/>
      <c r="IIA200" s="733"/>
      <c r="IIB200" s="733"/>
      <c r="IIC200" s="733"/>
      <c r="IID200" s="733"/>
      <c r="IIE200" s="733"/>
      <c r="IIF200" s="733"/>
      <c r="IIG200" s="733"/>
      <c r="IIH200" s="733"/>
      <c r="III200" s="733"/>
      <c r="IIJ200" s="733"/>
      <c r="IIK200" s="733"/>
      <c r="IIL200" s="733"/>
      <c r="IIM200" s="733"/>
      <c r="IIN200" s="733"/>
      <c r="IIO200" s="733"/>
      <c r="IIP200" s="733"/>
      <c r="IIQ200" s="733"/>
      <c r="IIR200" s="733"/>
      <c r="IIS200" s="733"/>
      <c r="IIT200" s="733"/>
      <c r="IIU200" s="733"/>
      <c r="IIV200" s="733"/>
      <c r="IIW200" s="733"/>
      <c r="IIX200" s="733"/>
      <c r="IIY200" s="733"/>
      <c r="IIZ200" s="733"/>
      <c r="IJA200" s="733"/>
      <c r="IJB200" s="733"/>
      <c r="IJC200" s="733"/>
      <c r="IJD200" s="733"/>
      <c r="IJE200" s="733"/>
      <c r="IJF200" s="733"/>
      <c r="IJG200" s="733"/>
      <c r="IJH200" s="733"/>
      <c r="IJI200" s="733"/>
      <c r="IJJ200" s="733"/>
      <c r="IJK200" s="733"/>
      <c r="IJL200" s="733"/>
      <c r="IJM200" s="733"/>
      <c r="IJN200" s="733"/>
      <c r="IJO200" s="733"/>
      <c r="IJP200" s="733"/>
      <c r="IJQ200" s="733"/>
      <c r="IJR200" s="733"/>
      <c r="IJS200" s="733"/>
      <c r="IJT200" s="733"/>
      <c r="IJU200" s="733"/>
      <c r="IJV200" s="733"/>
      <c r="IJW200" s="733"/>
      <c r="IJX200" s="733"/>
      <c r="IJY200" s="733"/>
      <c r="IJZ200" s="733"/>
      <c r="IKA200" s="733"/>
      <c r="IKB200" s="733"/>
      <c r="IKC200" s="733"/>
      <c r="IKD200" s="733"/>
      <c r="IKE200" s="733"/>
      <c r="IKF200" s="733"/>
      <c r="IKG200" s="733"/>
      <c r="IKH200" s="733"/>
      <c r="IKI200" s="733"/>
      <c r="IKJ200" s="733"/>
      <c r="IKK200" s="733"/>
      <c r="IKL200" s="733"/>
      <c r="IKM200" s="733"/>
      <c r="IKN200" s="733"/>
      <c r="IKO200" s="733"/>
      <c r="IKP200" s="733"/>
      <c r="IKQ200" s="733"/>
      <c r="IKR200" s="733"/>
      <c r="IKS200" s="733"/>
      <c r="IKT200" s="733"/>
      <c r="IKU200" s="733"/>
      <c r="IKV200" s="733"/>
      <c r="IKW200" s="733"/>
      <c r="IKX200" s="733"/>
      <c r="IKY200" s="733"/>
      <c r="IKZ200" s="733"/>
      <c r="ILA200" s="733"/>
      <c r="ILB200" s="733"/>
      <c r="ILC200" s="733"/>
      <c r="ILD200" s="733"/>
      <c r="ILE200" s="733"/>
      <c r="ILF200" s="733"/>
      <c r="ILG200" s="733"/>
      <c r="ILH200" s="733"/>
      <c r="ILI200" s="733"/>
      <c r="ILJ200" s="733"/>
      <c r="ILK200" s="733"/>
      <c r="ILL200" s="733"/>
      <c r="ILM200" s="733"/>
      <c r="ILN200" s="733"/>
      <c r="ILO200" s="733"/>
      <c r="ILP200" s="733"/>
      <c r="ILQ200" s="733"/>
      <c r="ILR200" s="733"/>
      <c r="ILS200" s="733"/>
      <c r="ILT200" s="733"/>
      <c r="ILU200" s="733"/>
      <c r="ILV200" s="733"/>
      <c r="ILW200" s="733"/>
      <c r="ILX200" s="733"/>
      <c r="ILY200" s="733"/>
      <c r="ILZ200" s="733"/>
      <c r="IMA200" s="733"/>
      <c r="IMB200" s="733"/>
      <c r="IMC200" s="733"/>
      <c r="IMD200" s="733"/>
      <c r="IME200" s="733"/>
      <c r="IMF200" s="733"/>
      <c r="IMG200" s="733"/>
      <c r="IMH200" s="733"/>
      <c r="IMI200" s="733"/>
      <c r="IMJ200" s="733"/>
      <c r="IMK200" s="733"/>
      <c r="IML200" s="733"/>
      <c r="IMM200" s="733"/>
      <c r="IMN200" s="733"/>
      <c r="IMO200" s="733"/>
      <c r="IMP200" s="733"/>
      <c r="IMQ200" s="733"/>
      <c r="IMR200" s="733"/>
      <c r="IMS200" s="733"/>
      <c r="IMT200" s="733"/>
      <c r="IMU200" s="733"/>
      <c r="IMV200" s="733"/>
      <c r="IMW200" s="733"/>
      <c r="IMX200" s="733"/>
      <c r="IMY200" s="733"/>
      <c r="IMZ200" s="733"/>
      <c r="INA200" s="733"/>
      <c r="INB200" s="733"/>
      <c r="INC200" s="733"/>
      <c r="IND200" s="733"/>
      <c r="INE200" s="733"/>
      <c r="INF200" s="733"/>
      <c r="ING200" s="733"/>
      <c r="INH200" s="733"/>
      <c r="INI200" s="733"/>
      <c r="INJ200" s="733"/>
      <c r="INK200" s="733"/>
      <c r="INL200" s="733"/>
      <c r="INM200" s="733"/>
      <c r="INN200" s="733"/>
      <c r="INO200" s="733"/>
      <c r="INP200" s="733"/>
      <c r="INQ200" s="733"/>
      <c r="INR200" s="733"/>
      <c r="INS200" s="733"/>
      <c r="INT200" s="733"/>
      <c r="INU200" s="733"/>
      <c r="INV200" s="733"/>
      <c r="INW200" s="733"/>
      <c r="INX200" s="733"/>
      <c r="INY200" s="733"/>
      <c r="INZ200" s="733"/>
      <c r="IOA200" s="733"/>
      <c r="IOB200" s="733"/>
      <c r="IOC200" s="733"/>
      <c r="IOD200" s="733"/>
      <c r="IOE200" s="733"/>
      <c r="IOF200" s="733"/>
      <c r="IOG200" s="733"/>
      <c r="IOH200" s="733"/>
      <c r="IOI200" s="733"/>
      <c r="IOJ200" s="733"/>
      <c r="IOK200" s="733"/>
      <c r="IOL200" s="733"/>
      <c r="IOM200" s="733"/>
      <c r="ION200" s="733"/>
      <c r="IOO200" s="733"/>
      <c r="IOP200" s="733"/>
      <c r="IOQ200" s="733"/>
      <c r="IOR200" s="733"/>
      <c r="IOS200" s="733"/>
      <c r="IOT200" s="733"/>
      <c r="IOU200" s="733"/>
      <c r="IOV200" s="733"/>
      <c r="IOW200" s="733"/>
      <c r="IOX200" s="733"/>
      <c r="IOY200" s="733"/>
      <c r="IOZ200" s="733"/>
      <c r="IPA200" s="733"/>
      <c r="IPB200" s="733"/>
      <c r="IPC200" s="733"/>
      <c r="IPD200" s="733"/>
      <c r="IPE200" s="733"/>
      <c r="IPF200" s="733"/>
      <c r="IPG200" s="733"/>
      <c r="IPH200" s="733"/>
      <c r="IPI200" s="733"/>
      <c r="IPJ200" s="733"/>
      <c r="IPK200" s="733"/>
      <c r="IPL200" s="733"/>
      <c r="IPM200" s="733"/>
      <c r="IPN200" s="733"/>
      <c r="IPO200" s="733"/>
      <c r="IPP200" s="733"/>
      <c r="IPQ200" s="733"/>
      <c r="IPR200" s="733"/>
      <c r="IPS200" s="733"/>
      <c r="IPT200" s="733"/>
      <c r="IPU200" s="733"/>
      <c r="IPV200" s="733"/>
      <c r="IPW200" s="733"/>
      <c r="IPX200" s="733"/>
      <c r="IPY200" s="733"/>
      <c r="IPZ200" s="733"/>
      <c r="IQA200" s="733"/>
      <c r="IQB200" s="733"/>
      <c r="IQC200" s="733"/>
      <c r="IQD200" s="733"/>
      <c r="IQE200" s="733"/>
      <c r="IQF200" s="733"/>
      <c r="IQG200" s="733"/>
      <c r="IQH200" s="733"/>
      <c r="IQI200" s="733"/>
      <c r="IQJ200" s="733"/>
      <c r="IQK200" s="733"/>
      <c r="IQL200" s="733"/>
      <c r="IQM200" s="733"/>
      <c r="IQN200" s="733"/>
      <c r="IQO200" s="733"/>
      <c r="IQP200" s="733"/>
      <c r="IQQ200" s="733"/>
      <c r="IQR200" s="733"/>
      <c r="IQS200" s="733"/>
      <c r="IQT200" s="733"/>
      <c r="IQU200" s="733"/>
      <c r="IQV200" s="733"/>
      <c r="IQW200" s="733"/>
      <c r="IQX200" s="733"/>
      <c r="IQY200" s="733"/>
      <c r="IQZ200" s="733"/>
      <c r="IRA200" s="733"/>
      <c r="IRB200" s="733"/>
      <c r="IRC200" s="733"/>
      <c r="IRD200" s="733"/>
      <c r="IRE200" s="733"/>
      <c r="IRF200" s="733"/>
      <c r="IRG200" s="733"/>
      <c r="IRH200" s="733"/>
      <c r="IRI200" s="733"/>
      <c r="IRJ200" s="733"/>
      <c r="IRK200" s="733"/>
      <c r="IRL200" s="733"/>
      <c r="IRM200" s="733"/>
      <c r="IRN200" s="733"/>
      <c r="IRO200" s="733"/>
      <c r="IRP200" s="733"/>
      <c r="IRQ200" s="733"/>
      <c r="IRR200" s="733"/>
      <c r="IRS200" s="733"/>
      <c r="IRT200" s="733"/>
      <c r="IRU200" s="733"/>
      <c r="IRV200" s="733"/>
      <c r="IRW200" s="733"/>
      <c r="IRX200" s="733"/>
      <c r="IRY200" s="733"/>
      <c r="IRZ200" s="733"/>
      <c r="ISA200" s="733"/>
      <c r="ISB200" s="733"/>
      <c r="ISC200" s="733"/>
      <c r="ISD200" s="733"/>
      <c r="ISE200" s="733"/>
      <c r="ISF200" s="733"/>
      <c r="ISG200" s="733"/>
      <c r="ISH200" s="733"/>
      <c r="ISI200" s="733"/>
      <c r="ISJ200" s="733"/>
      <c r="ISK200" s="733"/>
      <c r="ISL200" s="733"/>
      <c r="ISM200" s="733"/>
      <c r="ISN200" s="733"/>
      <c r="ISO200" s="733"/>
      <c r="ISP200" s="733"/>
      <c r="ISQ200" s="733"/>
      <c r="ISR200" s="733"/>
      <c r="ISS200" s="733"/>
      <c r="IST200" s="733"/>
      <c r="ISU200" s="733"/>
      <c r="ISV200" s="733"/>
      <c r="ISW200" s="733"/>
      <c r="ISX200" s="733"/>
      <c r="ISY200" s="733"/>
      <c r="ISZ200" s="733"/>
      <c r="ITA200" s="733"/>
      <c r="ITB200" s="733"/>
      <c r="ITC200" s="733"/>
      <c r="ITD200" s="733"/>
      <c r="ITE200" s="733"/>
      <c r="ITF200" s="733"/>
      <c r="ITG200" s="733"/>
      <c r="ITH200" s="733"/>
      <c r="ITI200" s="733"/>
      <c r="ITJ200" s="733"/>
      <c r="ITK200" s="733"/>
      <c r="ITL200" s="733"/>
      <c r="ITM200" s="733"/>
      <c r="ITN200" s="733"/>
      <c r="ITO200" s="733"/>
      <c r="ITP200" s="733"/>
      <c r="ITQ200" s="733"/>
      <c r="ITR200" s="733"/>
      <c r="ITS200" s="733"/>
      <c r="ITT200" s="733"/>
      <c r="ITU200" s="733"/>
      <c r="ITV200" s="733"/>
      <c r="ITW200" s="733"/>
      <c r="ITX200" s="733"/>
      <c r="ITY200" s="733"/>
      <c r="ITZ200" s="733"/>
      <c r="IUA200" s="733"/>
      <c r="IUB200" s="733"/>
      <c r="IUC200" s="733"/>
      <c r="IUD200" s="733"/>
      <c r="IUE200" s="733"/>
      <c r="IUF200" s="733"/>
      <c r="IUG200" s="733"/>
      <c r="IUH200" s="733"/>
      <c r="IUI200" s="733"/>
      <c r="IUJ200" s="733"/>
      <c r="IUK200" s="733"/>
      <c r="IUL200" s="733"/>
      <c r="IUM200" s="733"/>
      <c r="IUN200" s="733"/>
      <c r="IUO200" s="733"/>
      <c r="IUP200" s="733"/>
      <c r="IUQ200" s="733"/>
      <c r="IUR200" s="733"/>
      <c r="IUS200" s="733"/>
      <c r="IUT200" s="733"/>
      <c r="IUU200" s="733"/>
      <c r="IUV200" s="733"/>
      <c r="IUW200" s="733"/>
      <c r="IUX200" s="733"/>
      <c r="IUY200" s="733"/>
      <c r="IUZ200" s="733"/>
      <c r="IVA200" s="733"/>
      <c r="IVB200" s="733"/>
      <c r="IVC200" s="733"/>
      <c r="IVD200" s="733"/>
      <c r="IVE200" s="733"/>
      <c r="IVF200" s="733"/>
      <c r="IVG200" s="733"/>
      <c r="IVH200" s="733"/>
      <c r="IVI200" s="733"/>
      <c r="IVJ200" s="733"/>
      <c r="IVK200" s="733"/>
      <c r="IVL200" s="733"/>
      <c r="IVM200" s="733"/>
      <c r="IVN200" s="733"/>
      <c r="IVO200" s="733"/>
      <c r="IVP200" s="733"/>
      <c r="IVQ200" s="733"/>
      <c r="IVR200" s="733"/>
      <c r="IVS200" s="733"/>
      <c r="IVT200" s="733"/>
      <c r="IVU200" s="733"/>
      <c r="IVV200" s="733"/>
      <c r="IVW200" s="733"/>
      <c r="IVX200" s="733"/>
      <c r="IVY200" s="733"/>
      <c r="IVZ200" s="733"/>
      <c r="IWA200" s="733"/>
      <c r="IWB200" s="733"/>
      <c r="IWC200" s="733"/>
      <c r="IWD200" s="733"/>
      <c r="IWE200" s="733"/>
      <c r="IWF200" s="733"/>
      <c r="IWG200" s="733"/>
      <c r="IWH200" s="733"/>
      <c r="IWI200" s="733"/>
      <c r="IWJ200" s="733"/>
      <c r="IWK200" s="733"/>
      <c r="IWL200" s="733"/>
      <c r="IWM200" s="733"/>
      <c r="IWN200" s="733"/>
      <c r="IWO200" s="733"/>
      <c r="IWP200" s="733"/>
      <c r="IWQ200" s="733"/>
      <c r="IWR200" s="733"/>
      <c r="IWS200" s="733"/>
      <c r="IWT200" s="733"/>
      <c r="IWU200" s="733"/>
      <c r="IWV200" s="733"/>
      <c r="IWW200" s="733"/>
      <c r="IWX200" s="733"/>
      <c r="IWY200" s="733"/>
      <c r="IWZ200" s="733"/>
      <c r="IXA200" s="733"/>
      <c r="IXB200" s="733"/>
      <c r="IXC200" s="733"/>
      <c r="IXD200" s="733"/>
      <c r="IXE200" s="733"/>
      <c r="IXF200" s="733"/>
      <c r="IXG200" s="733"/>
      <c r="IXH200" s="733"/>
      <c r="IXI200" s="733"/>
      <c r="IXJ200" s="733"/>
      <c r="IXK200" s="733"/>
      <c r="IXL200" s="733"/>
      <c r="IXM200" s="733"/>
      <c r="IXN200" s="733"/>
      <c r="IXO200" s="733"/>
      <c r="IXP200" s="733"/>
      <c r="IXQ200" s="733"/>
      <c r="IXR200" s="733"/>
      <c r="IXS200" s="733"/>
      <c r="IXT200" s="733"/>
      <c r="IXU200" s="733"/>
      <c r="IXV200" s="733"/>
      <c r="IXW200" s="733"/>
      <c r="IXX200" s="733"/>
      <c r="IXY200" s="733"/>
      <c r="IXZ200" s="733"/>
      <c r="IYA200" s="733"/>
      <c r="IYB200" s="733"/>
      <c r="IYC200" s="733"/>
      <c r="IYD200" s="733"/>
      <c r="IYE200" s="733"/>
      <c r="IYF200" s="733"/>
      <c r="IYG200" s="733"/>
      <c r="IYH200" s="733"/>
      <c r="IYI200" s="733"/>
      <c r="IYJ200" s="733"/>
      <c r="IYK200" s="733"/>
      <c r="IYL200" s="733"/>
      <c r="IYM200" s="733"/>
      <c r="IYN200" s="733"/>
      <c r="IYO200" s="733"/>
      <c r="IYP200" s="733"/>
      <c r="IYQ200" s="733"/>
      <c r="IYR200" s="733"/>
      <c r="IYS200" s="733"/>
      <c r="IYT200" s="733"/>
      <c r="IYU200" s="733"/>
      <c r="IYV200" s="733"/>
      <c r="IYW200" s="733"/>
      <c r="IYX200" s="733"/>
      <c r="IYY200" s="733"/>
      <c r="IYZ200" s="733"/>
      <c r="IZA200" s="733"/>
      <c r="IZB200" s="733"/>
      <c r="IZC200" s="733"/>
      <c r="IZD200" s="733"/>
      <c r="IZE200" s="733"/>
      <c r="IZF200" s="733"/>
      <c r="IZG200" s="733"/>
      <c r="IZH200" s="733"/>
      <c r="IZI200" s="733"/>
      <c r="IZJ200" s="733"/>
      <c r="IZK200" s="733"/>
      <c r="IZL200" s="733"/>
      <c r="IZM200" s="733"/>
      <c r="IZN200" s="733"/>
      <c r="IZO200" s="733"/>
      <c r="IZP200" s="733"/>
      <c r="IZQ200" s="733"/>
      <c r="IZR200" s="733"/>
      <c r="IZS200" s="733"/>
      <c r="IZT200" s="733"/>
      <c r="IZU200" s="733"/>
      <c r="IZV200" s="733"/>
      <c r="IZW200" s="733"/>
      <c r="IZX200" s="733"/>
      <c r="IZY200" s="733"/>
      <c r="IZZ200" s="733"/>
      <c r="JAA200" s="733"/>
      <c r="JAB200" s="733"/>
      <c r="JAC200" s="733"/>
      <c r="JAD200" s="733"/>
      <c r="JAE200" s="733"/>
      <c r="JAF200" s="733"/>
      <c r="JAG200" s="733"/>
      <c r="JAH200" s="733"/>
      <c r="JAI200" s="733"/>
      <c r="JAJ200" s="733"/>
      <c r="JAK200" s="733"/>
      <c r="JAL200" s="733"/>
      <c r="JAM200" s="733"/>
      <c r="JAN200" s="733"/>
      <c r="JAO200" s="733"/>
      <c r="JAP200" s="733"/>
      <c r="JAQ200" s="733"/>
      <c r="JAR200" s="733"/>
      <c r="JAS200" s="733"/>
      <c r="JAT200" s="733"/>
      <c r="JAU200" s="733"/>
      <c r="JAV200" s="733"/>
      <c r="JAW200" s="733"/>
      <c r="JAX200" s="733"/>
      <c r="JAY200" s="733"/>
      <c r="JAZ200" s="733"/>
      <c r="JBA200" s="733"/>
      <c r="JBB200" s="733"/>
      <c r="JBC200" s="733"/>
      <c r="JBD200" s="733"/>
      <c r="JBE200" s="733"/>
      <c r="JBF200" s="733"/>
      <c r="JBG200" s="733"/>
      <c r="JBH200" s="733"/>
      <c r="JBI200" s="733"/>
      <c r="JBJ200" s="733"/>
      <c r="JBK200" s="733"/>
      <c r="JBL200" s="733"/>
      <c r="JBM200" s="733"/>
      <c r="JBN200" s="733"/>
      <c r="JBO200" s="733"/>
      <c r="JBP200" s="733"/>
      <c r="JBQ200" s="733"/>
      <c r="JBR200" s="733"/>
      <c r="JBS200" s="733"/>
      <c r="JBT200" s="733"/>
      <c r="JBU200" s="733"/>
      <c r="JBV200" s="733"/>
      <c r="JBW200" s="733"/>
      <c r="JBX200" s="733"/>
      <c r="JBY200" s="733"/>
      <c r="JBZ200" s="733"/>
      <c r="JCA200" s="733"/>
      <c r="JCB200" s="733"/>
      <c r="JCC200" s="733"/>
      <c r="JCD200" s="733"/>
      <c r="JCE200" s="733"/>
      <c r="JCF200" s="733"/>
      <c r="JCG200" s="733"/>
      <c r="JCH200" s="733"/>
      <c r="JCI200" s="733"/>
      <c r="JCJ200" s="733"/>
      <c r="JCK200" s="733"/>
      <c r="JCL200" s="733"/>
      <c r="JCM200" s="733"/>
      <c r="JCN200" s="733"/>
      <c r="JCO200" s="733"/>
      <c r="JCP200" s="733"/>
      <c r="JCQ200" s="733"/>
      <c r="JCR200" s="733"/>
      <c r="JCS200" s="733"/>
      <c r="JCT200" s="733"/>
      <c r="JCU200" s="733"/>
      <c r="JCV200" s="733"/>
      <c r="JCW200" s="733"/>
      <c r="JCX200" s="733"/>
      <c r="JCY200" s="733"/>
      <c r="JCZ200" s="733"/>
      <c r="JDA200" s="733"/>
      <c r="JDB200" s="733"/>
      <c r="JDC200" s="733"/>
      <c r="JDD200" s="733"/>
      <c r="JDE200" s="733"/>
      <c r="JDF200" s="733"/>
      <c r="JDG200" s="733"/>
      <c r="JDH200" s="733"/>
      <c r="JDI200" s="733"/>
      <c r="JDJ200" s="733"/>
      <c r="JDK200" s="733"/>
      <c r="JDL200" s="733"/>
      <c r="JDM200" s="733"/>
      <c r="JDN200" s="733"/>
      <c r="JDO200" s="733"/>
      <c r="JDP200" s="733"/>
      <c r="JDQ200" s="733"/>
      <c r="JDR200" s="733"/>
      <c r="JDS200" s="733"/>
      <c r="JDT200" s="733"/>
      <c r="JDU200" s="733"/>
      <c r="JDV200" s="733"/>
      <c r="JDW200" s="733"/>
      <c r="JDX200" s="733"/>
      <c r="JDY200" s="733"/>
      <c r="JDZ200" s="733"/>
      <c r="JEA200" s="733"/>
      <c r="JEB200" s="733"/>
      <c r="JEC200" s="733"/>
      <c r="JED200" s="733"/>
      <c r="JEE200" s="733"/>
      <c r="JEF200" s="733"/>
      <c r="JEG200" s="733"/>
      <c r="JEH200" s="733"/>
      <c r="JEI200" s="733"/>
      <c r="JEJ200" s="733"/>
      <c r="JEK200" s="733"/>
      <c r="JEL200" s="733"/>
      <c r="JEM200" s="733"/>
      <c r="JEN200" s="733"/>
      <c r="JEO200" s="733"/>
      <c r="JEP200" s="733"/>
      <c r="JEQ200" s="733"/>
      <c r="JER200" s="733"/>
      <c r="JES200" s="733"/>
      <c r="JET200" s="733"/>
      <c r="JEU200" s="733"/>
      <c r="JEV200" s="733"/>
      <c r="JEW200" s="733"/>
      <c r="JEX200" s="733"/>
      <c r="JEY200" s="733"/>
      <c r="JEZ200" s="733"/>
      <c r="JFA200" s="733"/>
      <c r="JFB200" s="733"/>
      <c r="JFC200" s="733"/>
      <c r="JFD200" s="733"/>
      <c r="JFE200" s="733"/>
      <c r="JFF200" s="733"/>
      <c r="JFG200" s="733"/>
      <c r="JFH200" s="733"/>
      <c r="JFI200" s="733"/>
      <c r="JFJ200" s="733"/>
      <c r="JFK200" s="733"/>
      <c r="JFL200" s="733"/>
      <c r="JFM200" s="733"/>
      <c r="JFN200" s="733"/>
      <c r="JFO200" s="733"/>
      <c r="JFP200" s="733"/>
      <c r="JFQ200" s="733"/>
      <c r="JFR200" s="733"/>
      <c r="JFS200" s="733"/>
      <c r="JFT200" s="733"/>
      <c r="JFU200" s="733"/>
      <c r="JFV200" s="733"/>
      <c r="JFW200" s="733"/>
      <c r="JFX200" s="733"/>
      <c r="JFY200" s="733"/>
      <c r="JFZ200" s="733"/>
      <c r="JGA200" s="733"/>
      <c r="JGB200" s="733"/>
      <c r="JGC200" s="733"/>
      <c r="JGD200" s="733"/>
      <c r="JGE200" s="733"/>
      <c r="JGF200" s="733"/>
      <c r="JGG200" s="733"/>
      <c r="JGH200" s="733"/>
      <c r="JGI200" s="733"/>
      <c r="JGJ200" s="733"/>
      <c r="JGK200" s="733"/>
      <c r="JGL200" s="733"/>
      <c r="JGM200" s="733"/>
      <c r="JGN200" s="733"/>
      <c r="JGO200" s="733"/>
      <c r="JGP200" s="733"/>
      <c r="JGQ200" s="733"/>
      <c r="JGR200" s="733"/>
      <c r="JGS200" s="733"/>
      <c r="JGT200" s="733"/>
      <c r="JGU200" s="733"/>
      <c r="JGV200" s="733"/>
      <c r="JGW200" s="733"/>
      <c r="JGX200" s="733"/>
      <c r="JGY200" s="733"/>
      <c r="JGZ200" s="733"/>
      <c r="JHA200" s="733"/>
      <c r="JHB200" s="733"/>
      <c r="JHC200" s="733"/>
      <c r="JHD200" s="733"/>
      <c r="JHE200" s="733"/>
      <c r="JHF200" s="733"/>
      <c r="JHG200" s="733"/>
      <c r="JHH200" s="733"/>
      <c r="JHI200" s="733"/>
      <c r="JHJ200" s="733"/>
      <c r="JHK200" s="733"/>
      <c r="JHL200" s="733"/>
      <c r="JHM200" s="733"/>
      <c r="JHN200" s="733"/>
      <c r="JHO200" s="733"/>
      <c r="JHP200" s="733"/>
      <c r="JHQ200" s="733"/>
      <c r="JHR200" s="733"/>
      <c r="JHS200" s="733"/>
      <c r="JHT200" s="733"/>
      <c r="JHU200" s="733"/>
      <c r="JHV200" s="733"/>
      <c r="JHW200" s="733"/>
      <c r="JHX200" s="733"/>
      <c r="JHY200" s="733"/>
      <c r="JHZ200" s="733"/>
      <c r="JIA200" s="733"/>
      <c r="JIB200" s="733"/>
      <c r="JIC200" s="733"/>
      <c r="JID200" s="733"/>
      <c r="JIE200" s="733"/>
      <c r="JIF200" s="733"/>
      <c r="JIG200" s="733"/>
      <c r="JIH200" s="733"/>
      <c r="JII200" s="733"/>
      <c r="JIJ200" s="733"/>
      <c r="JIK200" s="733"/>
      <c r="JIL200" s="733"/>
      <c r="JIM200" s="733"/>
      <c r="JIN200" s="733"/>
      <c r="JIO200" s="733"/>
      <c r="JIP200" s="733"/>
      <c r="JIQ200" s="733"/>
      <c r="JIR200" s="733"/>
      <c r="JIS200" s="733"/>
      <c r="JIT200" s="733"/>
      <c r="JIU200" s="733"/>
      <c r="JIV200" s="733"/>
      <c r="JIW200" s="733"/>
      <c r="JIX200" s="733"/>
      <c r="JIY200" s="733"/>
      <c r="JIZ200" s="733"/>
      <c r="JJA200" s="733"/>
      <c r="JJB200" s="733"/>
      <c r="JJC200" s="733"/>
      <c r="JJD200" s="733"/>
      <c r="JJE200" s="733"/>
      <c r="JJF200" s="733"/>
      <c r="JJG200" s="733"/>
      <c r="JJH200" s="733"/>
      <c r="JJI200" s="733"/>
      <c r="JJJ200" s="733"/>
      <c r="JJK200" s="733"/>
      <c r="JJL200" s="733"/>
      <c r="JJM200" s="733"/>
      <c r="JJN200" s="733"/>
      <c r="JJO200" s="733"/>
      <c r="JJP200" s="733"/>
      <c r="JJQ200" s="733"/>
      <c r="JJR200" s="733"/>
      <c r="JJS200" s="733"/>
      <c r="JJT200" s="733"/>
      <c r="JJU200" s="733"/>
      <c r="JJV200" s="733"/>
      <c r="JJW200" s="733"/>
      <c r="JJX200" s="733"/>
      <c r="JJY200" s="733"/>
      <c r="JJZ200" s="733"/>
      <c r="JKA200" s="733"/>
      <c r="JKB200" s="733"/>
      <c r="JKC200" s="733"/>
      <c r="JKD200" s="733"/>
      <c r="JKE200" s="733"/>
      <c r="JKF200" s="733"/>
      <c r="JKG200" s="733"/>
      <c r="JKH200" s="733"/>
      <c r="JKI200" s="733"/>
      <c r="JKJ200" s="733"/>
      <c r="JKK200" s="733"/>
      <c r="JKL200" s="733"/>
      <c r="JKM200" s="733"/>
      <c r="JKN200" s="733"/>
      <c r="JKO200" s="733"/>
      <c r="JKP200" s="733"/>
      <c r="JKQ200" s="733"/>
      <c r="JKR200" s="733"/>
      <c r="JKS200" s="733"/>
      <c r="JKT200" s="733"/>
      <c r="JKU200" s="733"/>
      <c r="JKV200" s="733"/>
      <c r="JKW200" s="733"/>
      <c r="JKX200" s="733"/>
      <c r="JKY200" s="733"/>
      <c r="JKZ200" s="733"/>
      <c r="JLA200" s="733"/>
      <c r="JLB200" s="733"/>
      <c r="JLC200" s="733"/>
      <c r="JLD200" s="733"/>
      <c r="JLE200" s="733"/>
      <c r="JLF200" s="733"/>
      <c r="JLG200" s="733"/>
      <c r="JLH200" s="733"/>
      <c r="JLI200" s="733"/>
      <c r="JLJ200" s="733"/>
      <c r="JLK200" s="733"/>
      <c r="JLL200" s="733"/>
      <c r="JLM200" s="733"/>
      <c r="JLN200" s="733"/>
      <c r="JLO200" s="733"/>
      <c r="JLP200" s="733"/>
      <c r="JLQ200" s="733"/>
      <c r="JLR200" s="733"/>
      <c r="JLS200" s="733"/>
      <c r="JLT200" s="733"/>
      <c r="JLU200" s="733"/>
      <c r="JLV200" s="733"/>
      <c r="JLW200" s="733"/>
      <c r="JLX200" s="733"/>
      <c r="JLY200" s="733"/>
      <c r="JLZ200" s="733"/>
      <c r="JMA200" s="733"/>
      <c r="JMB200" s="733"/>
      <c r="JMC200" s="733"/>
      <c r="JMD200" s="733"/>
      <c r="JME200" s="733"/>
      <c r="JMF200" s="733"/>
      <c r="JMG200" s="733"/>
      <c r="JMH200" s="733"/>
      <c r="JMI200" s="733"/>
      <c r="JMJ200" s="733"/>
      <c r="JMK200" s="733"/>
      <c r="JML200" s="733"/>
      <c r="JMM200" s="733"/>
      <c r="JMN200" s="733"/>
      <c r="JMO200" s="733"/>
      <c r="JMP200" s="733"/>
      <c r="JMQ200" s="733"/>
      <c r="JMR200" s="733"/>
      <c r="JMS200" s="733"/>
      <c r="JMT200" s="733"/>
      <c r="JMU200" s="733"/>
      <c r="JMV200" s="733"/>
      <c r="JMW200" s="733"/>
      <c r="JMX200" s="733"/>
      <c r="JMY200" s="733"/>
      <c r="JMZ200" s="733"/>
      <c r="JNA200" s="733"/>
      <c r="JNB200" s="733"/>
      <c r="JNC200" s="733"/>
      <c r="JND200" s="733"/>
      <c r="JNE200" s="733"/>
      <c r="JNF200" s="733"/>
      <c r="JNG200" s="733"/>
      <c r="JNH200" s="733"/>
      <c r="JNI200" s="733"/>
      <c r="JNJ200" s="733"/>
      <c r="JNK200" s="733"/>
      <c r="JNL200" s="733"/>
      <c r="JNM200" s="733"/>
      <c r="JNN200" s="733"/>
      <c r="JNO200" s="733"/>
      <c r="JNP200" s="733"/>
      <c r="JNQ200" s="733"/>
      <c r="JNR200" s="733"/>
      <c r="JNS200" s="733"/>
      <c r="JNT200" s="733"/>
      <c r="JNU200" s="733"/>
      <c r="JNV200" s="733"/>
      <c r="JNW200" s="733"/>
      <c r="JNX200" s="733"/>
      <c r="JNY200" s="733"/>
      <c r="JNZ200" s="733"/>
      <c r="JOA200" s="733"/>
      <c r="JOB200" s="733"/>
      <c r="JOC200" s="733"/>
      <c r="JOD200" s="733"/>
      <c r="JOE200" s="733"/>
      <c r="JOF200" s="733"/>
      <c r="JOG200" s="733"/>
      <c r="JOH200" s="733"/>
      <c r="JOI200" s="733"/>
      <c r="JOJ200" s="733"/>
      <c r="JOK200" s="733"/>
      <c r="JOL200" s="733"/>
      <c r="JOM200" s="733"/>
      <c r="JON200" s="733"/>
      <c r="JOO200" s="733"/>
      <c r="JOP200" s="733"/>
      <c r="JOQ200" s="733"/>
      <c r="JOR200" s="733"/>
      <c r="JOS200" s="733"/>
      <c r="JOT200" s="733"/>
      <c r="JOU200" s="733"/>
      <c r="JOV200" s="733"/>
      <c r="JOW200" s="733"/>
      <c r="JOX200" s="733"/>
      <c r="JOY200" s="733"/>
      <c r="JOZ200" s="733"/>
      <c r="JPA200" s="733"/>
      <c r="JPB200" s="733"/>
      <c r="JPC200" s="733"/>
      <c r="JPD200" s="733"/>
      <c r="JPE200" s="733"/>
      <c r="JPF200" s="733"/>
      <c r="JPG200" s="733"/>
      <c r="JPH200" s="733"/>
      <c r="JPI200" s="733"/>
      <c r="JPJ200" s="733"/>
      <c r="JPK200" s="733"/>
      <c r="JPL200" s="733"/>
      <c r="JPM200" s="733"/>
      <c r="JPN200" s="733"/>
      <c r="JPO200" s="733"/>
      <c r="JPP200" s="733"/>
      <c r="JPQ200" s="733"/>
      <c r="JPR200" s="733"/>
      <c r="JPS200" s="733"/>
      <c r="JPT200" s="733"/>
      <c r="JPU200" s="733"/>
      <c r="JPV200" s="733"/>
      <c r="JPW200" s="733"/>
      <c r="JPX200" s="733"/>
      <c r="JPY200" s="733"/>
      <c r="JPZ200" s="733"/>
      <c r="JQA200" s="733"/>
      <c r="JQB200" s="733"/>
      <c r="JQC200" s="733"/>
      <c r="JQD200" s="733"/>
      <c r="JQE200" s="733"/>
      <c r="JQF200" s="733"/>
      <c r="JQG200" s="733"/>
      <c r="JQH200" s="733"/>
      <c r="JQI200" s="733"/>
      <c r="JQJ200" s="733"/>
      <c r="JQK200" s="733"/>
      <c r="JQL200" s="733"/>
      <c r="JQM200" s="733"/>
      <c r="JQN200" s="733"/>
      <c r="JQO200" s="733"/>
      <c r="JQP200" s="733"/>
      <c r="JQQ200" s="733"/>
      <c r="JQR200" s="733"/>
      <c r="JQS200" s="733"/>
      <c r="JQT200" s="733"/>
      <c r="JQU200" s="733"/>
      <c r="JQV200" s="733"/>
      <c r="JQW200" s="733"/>
      <c r="JQX200" s="733"/>
      <c r="JQY200" s="733"/>
      <c r="JQZ200" s="733"/>
      <c r="JRA200" s="733"/>
      <c r="JRB200" s="733"/>
      <c r="JRC200" s="733"/>
      <c r="JRD200" s="733"/>
      <c r="JRE200" s="733"/>
      <c r="JRF200" s="733"/>
      <c r="JRG200" s="733"/>
      <c r="JRH200" s="733"/>
      <c r="JRI200" s="733"/>
      <c r="JRJ200" s="733"/>
      <c r="JRK200" s="733"/>
      <c r="JRL200" s="733"/>
      <c r="JRM200" s="733"/>
      <c r="JRN200" s="733"/>
      <c r="JRO200" s="733"/>
      <c r="JRP200" s="733"/>
      <c r="JRQ200" s="733"/>
      <c r="JRR200" s="733"/>
      <c r="JRS200" s="733"/>
      <c r="JRT200" s="733"/>
      <c r="JRU200" s="733"/>
      <c r="JRV200" s="733"/>
      <c r="JRW200" s="733"/>
      <c r="JRX200" s="733"/>
      <c r="JRY200" s="733"/>
      <c r="JRZ200" s="733"/>
      <c r="JSA200" s="733"/>
      <c r="JSB200" s="733"/>
      <c r="JSC200" s="733"/>
      <c r="JSD200" s="733"/>
      <c r="JSE200" s="733"/>
      <c r="JSF200" s="733"/>
      <c r="JSG200" s="733"/>
      <c r="JSH200" s="733"/>
      <c r="JSI200" s="733"/>
      <c r="JSJ200" s="733"/>
      <c r="JSK200" s="733"/>
      <c r="JSL200" s="733"/>
      <c r="JSM200" s="733"/>
      <c r="JSN200" s="733"/>
      <c r="JSO200" s="733"/>
      <c r="JSP200" s="733"/>
      <c r="JSQ200" s="733"/>
      <c r="JSR200" s="733"/>
      <c r="JSS200" s="733"/>
      <c r="JST200" s="733"/>
      <c r="JSU200" s="733"/>
      <c r="JSV200" s="733"/>
      <c r="JSW200" s="733"/>
      <c r="JSX200" s="733"/>
      <c r="JSY200" s="733"/>
      <c r="JSZ200" s="733"/>
      <c r="JTA200" s="733"/>
      <c r="JTB200" s="733"/>
      <c r="JTC200" s="733"/>
      <c r="JTD200" s="733"/>
      <c r="JTE200" s="733"/>
      <c r="JTF200" s="733"/>
      <c r="JTG200" s="733"/>
      <c r="JTH200" s="733"/>
      <c r="JTI200" s="733"/>
      <c r="JTJ200" s="733"/>
      <c r="JTK200" s="733"/>
      <c r="JTL200" s="733"/>
      <c r="JTM200" s="733"/>
      <c r="JTN200" s="733"/>
      <c r="JTO200" s="733"/>
      <c r="JTP200" s="733"/>
      <c r="JTQ200" s="733"/>
      <c r="JTR200" s="733"/>
      <c r="JTS200" s="733"/>
      <c r="JTT200" s="733"/>
      <c r="JTU200" s="733"/>
      <c r="JTV200" s="733"/>
      <c r="JTW200" s="733"/>
      <c r="JTX200" s="733"/>
      <c r="JTY200" s="733"/>
      <c r="JTZ200" s="733"/>
      <c r="JUA200" s="733"/>
      <c r="JUB200" s="733"/>
      <c r="JUC200" s="733"/>
      <c r="JUD200" s="733"/>
      <c r="JUE200" s="733"/>
      <c r="JUF200" s="733"/>
      <c r="JUG200" s="733"/>
      <c r="JUH200" s="733"/>
      <c r="JUI200" s="733"/>
      <c r="JUJ200" s="733"/>
      <c r="JUK200" s="733"/>
      <c r="JUL200" s="733"/>
      <c r="JUM200" s="733"/>
      <c r="JUN200" s="733"/>
      <c r="JUO200" s="733"/>
      <c r="JUP200" s="733"/>
      <c r="JUQ200" s="733"/>
      <c r="JUR200" s="733"/>
      <c r="JUS200" s="733"/>
      <c r="JUT200" s="733"/>
      <c r="JUU200" s="733"/>
      <c r="JUV200" s="733"/>
      <c r="JUW200" s="733"/>
      <c r="JUX200" s="733"/>
      <c r="JUY200" s="733"/>
      <c r="JUZ200" s="733"/>
      <c r="JVA200" s="733"/>
      <c r="JVB200" s="733"/>
      <c r="JVC200" s="733"/>
      <c r="JVD200" s="733"/>
      <c r="JVE200" s="733"/>
      <c r="JVF200" s="733"/>
      <c r="JVG200" s="733"/>
      <c r="JVH200" s="733"/>
      <c r="JVI200" s="733"/>
      <c r="JVJ200" s="733"/>
      <c r="JVK200" s="733"/>
      <c r="JVL200" s="733"/>
      <c r="JVM200" s="733"/>
      <c r="JVN200" s="733"/>
      <c r="JVO200" s="733"/>
      <c r="JVP200" s="733"/>
      <c r="JVQ200" s="733"/>
      <c r="JVR200" s="733"/>
      <c r="JVS200" s="733"/>
      <c r="JVT200" s="733"/>
      <c r="JVU200" s="733"/>
      <c r="JVV200" s="733"/>
      <c r="JVW200" s="733"/>
      <c r="JVX200" s="733"/>
      <c r="JVY200" s="733"/>
      <c r="JVZ200" s="733"/>
      <c r="JWA200" s="733"/>
      <c r="JWB200" s="733"/>
      <c r="JWC200" s="733"/>
      <c r="JWD200" s="733"/>
      <c r="JWE200" s="733"/>
      <c r="JWF200" s="733"/>
      <c r="JWG200" s="733"/>
      <c r="JWH200" s="733"/>
      <c r="JWI200" s="733"/>
      <c r="JWJ200" s="733"/>
      <c r="JWK200" s="733"/>
      <c r="JWL200" s="733"/>
      <c r="JWM200" s="733"/>
      <c r="JWN200" s="733"/>
      <c r="JWO200" s="733"/>
      <c r="JWP200" s="733"/>
      <c r="JWQ200" s="733"/>
      <c r="JWR200" s="733"/>
      <c r="JWS200" s="733"/>
      <c r="JWT200" s="733"/>
      <c r="JWU200" s="733"/>
      <c r="JWV200" s="733"/>
      <c r="JWW200" s="733"/>
      <c r="JWX200" s="733"/>
      <c r="JWY200" s="733"/>
      <c r="JWZ200" s="733"/>
      <c r="JXA200" s="733"/>
      <c r="JXB200" s="733"/>
      <c r="JXC200" s="733"/>
      <c r="JXD200" s="733"/>
      <c r="JXE200" s="733"/>
      <c r="JXF200" s="733"/>
      <c r="JXG200" s="733"/>
      <c r="JXH200" s="733"/>
      <c r="JXI200" s="733"/>
      <c r="JXJ200" s="733"/>
      <c r="JXK200" s="733"/>
      <c r="JXL200" s="733"/>
      <c r="JXM200" s="733"/>
      <c r="JXN200" s="733"/>
      <c r="JXO200" s="733"/>
      <c r="JXP200" s="733"/>
      <c r="JXQ200" s="733"/>
      <c r="JXR200" s="733"/>
      <c r="JXS200" s="733"/>
      <c r="JXT200" s="733"/>
      <c r="JXU200" s="733"/>
      <c r="JXV200" s="733"/>
      <c r="JXW200" s="733"/>
      <c r="JXX200" s="733"/>
      <c r="JXY200" s="733"/>
      <c r="JXZ200" s="733"/>
      <c r="JYA200" s="733"/>
      <c r="JYB200" s="733"/>
      <c r="JYC200" s="733"/>
      <c r="JYD200" s="733"/>
      <c r="JYE200" s="733"/>
      <c r="JYF200" s="733"/>
      <c r="JYG200" s="733"/>
      <c r="JYH200" s="733"/>
      <c r="JYI200" s="733"/>
      <c r="JYJ200" s="733"/>
      <c r="JYK200" s="733"/>
      <c r="JYL200" s="733"/>
      <c r="JYM200" s="733"/>
      <c r="JYN200" s="733"/>
      <c r="JYO200" s="733"/>
      <c r="JYP200" s="733"/>
      <c r="JYQ200" s="733"/>
      <c r="JYR200" s="733"/>
      <c r="JYS200" s="733"/>
      <c r="JYT200" s="733"/>
      <c r="JYU200" s="733"/>
      <c r="JYV200" s="733"/>
      <c r="JYW200" s="733"/>
      <c r="JYX200" s="733"/>
      <c r="JYY200" s="733"/>
      <c r="JYZ200" s="733"/>
      <c r="JZA200" s="733"/>
      <c r="JZB200" s="733"/>
      <c r="JZC200" s="733"/>
      <c r="JZD200" s="733"/>
      <c r="JZE200" s="733"/>
      <c r="JZF200" s="733"/>
      <c r="JZG200" s="733"/>
      <c r="JZH200" s="733"/>
      <c r="JZI200" s="733"/>
      <c r="JZJ200" s="733"/>
      <c r="JZK200" s="733"/>
      <c r="JZL200" s="733"/>
      <c r="JZM200" s="733"/>
      <c r="JZN200" s="733"/>
      <c r="JZO200" s="733"/>
      <c r="JZP200" s="733"/>
      <c r="JZQ200" s="733"/>
      <c r="JZR200" s="733"/>
      <c r="JZS200" s="733"/>
      <c r="JZT200" s="733"/>
      <c r="JZU200" s="733"/>
      <c r="JZV200" s="733"/>
      <c r="JZW200" s="733"/>
      <c r="JZX200" s="733"/>
      <c r="JZY200" s="733"/>
      <c r="JZZ200" s="733"/>
      <c r="KAA200" s="733"/>
      <c r="KAB200" s="733"/>
      <c r="KAC200" s="733"/>
      <c r="KAD200" s="733"/>
      <c r="KAE200" s="733"/>
      <c r="KAF200" s="733"/>
      <c r="KAG200" s="733"/>
      <c r="KAH200" s="733"/>
      <c r="KAI200" s="733"/>
      <c r="KAJ200" s="733"/>
      <c r="KAK200" s="733"/>
      <c r="KAL200" s="733"/>
      <c r="KAM200" s="733"/>
      <c r="KAN200" s="733"/>
      <c r="KAO200" s="733"/>
      <c r="KAP200" s="733"/>
      <c r="KAQ200" s="733"/>
      <c r="KAR200" s="733"/>
      <c r="KAS200" s="733"/>
      <c r="KAT200" s="733"/>
      <c r="KAU200" s="733"/>
      <c r="KAV200" s="733"/>
      <c r="KAW200" s="733"/>
      <c r="KAX200" s="733"/>
      <c r="KAY200" s="733"/>
      <c r="KAZ200" s="733"/>
      <c r="KBA200" s="733"/>
      <c r="KBB200" s="733"/>
      <c r="KBC200" s="733"/>
      <c r="KBD200" s="733"/>
      <c r="KBE200" s="733"/>
      <c r="KBF200" s="733"/>
      <c r="KBG200" s="733"/>
      <c r="KBH200" s="733"/>
      <c r="KBI200" s="733"/>
      <c r="KBJ200" s="733"/>
      <c r="KBK200" s="733"/>
      <c r="KBL200" s="733"/>
      <c r="KBM200" s="733"/>
      <c r="KBN200" s="733"/>
      <c r="KBO200" s="733"/>
      <c r="KBP200" s="733"/>
      <c r="KBQ200" s="733"/>
      <c r="KBR200" s="733"/>
      <c r="KBS200" s="733"/>
      <c r="KBT200" s="733"/>
      <c r="KBU200" s="733"/>
      <c r="KBV200" s="733"/>
      <c r="KBW200" s="733"/>
      <c r="KBX200" s="733"/>
      <c r="KBY200" s="733"/>
      <c r="KBZ200" s="733"/>
      <c r="KCA200" s="733"/>
      <c r="KCB200" s="733"/>
      <c r="KCC200" s="733"/>
      <c r="KCD200" s="733"/>
      <c r="KCE200" s="733"/>
      <c r="KCF200" s="733"/>
      <c r="KCG200" s="733"/>
      <c r="KCH200" s="733"/>
      <c r="KCI200" s="733"/>
      <c r="KCJ200" s="733"/>
      <c r="KCK200" s="733"/>
      <c r="KCL200" s="733"/>
      <c r="KCM200" s="733"/>
      <c r="KCN200" s="733"/>
      <c r="KCO200" s="733"/>
      <c r="KCP200" s="733"/>
      <c r="KCQ200" s="733"/>
      <c r="KCR200" s="733"/>
      <c r="KCS200" s="733"/>
      <c r="KCT200" s="733"/>
      <c r="KCU200" s="733"/>
      <c r="KCV200" s="733"/>
      <c r="KCW200" s="733"/>
      <c r="KCX200" s="733"/>
      <c r="KCY200" s="733"/>
      <c r="KCZ200" s="733"/>
      <c r="KDA200" s="733"/>
      <c r="KDB200" s="733"/>
      <c r="KDC200" s="733"/>
      <c r="KDD200" s="733"/>
      <c r="KDE200" s="733"/>
      <c r="KDF200" s="733"/>
      <c r="KDG200" s="733"/>
      <c r="KDH200" s="733"/>
      <c r="KDI200" s="733"/>
      <c r="KDJ200" s="733"/>
      <c r="KDK200" s="733"/>
      <c r="KDL200" s="733"/>
      <c r="KDM200" s="733"/>
      <c r="KDN200" s="733"/>
      <c r="KDO200" s="733"/>
      <c r="KDP200" s="733"/>
      <c r="KDQ200" s="733"/>
      <c r="KDR200" s="733"/>
      <c r="KDS200" s="733"/>
      <c r="KDT200" s="733"/>
      <c r="KDU200" s="733"/>
      <c r="KDV200" s="733"/>
      <c r="KDW200" s="733"/>
      <c r="KDX200" s="733"/>
      <c r="KDY200" s="733"/>
      <c r="KDZ200" s="733"/>
      <c r="KEA200" s="733"/>
      <c r="KEB200" s="733"/>
      <c r="KEC200" s="733"/>
      <c r="KED200" s="733"/>
      <c r="KEE200" s="733"/>
      <c r="KEF200" s="733"/>
      <c r="KEG200" s="733"/>
      <c r="KEH200" s="733"/>
      <c r="KEI200" s="733"/>
      <c r="KEJ200" s="733"/>
      <c r="KEK200" s="733"/>
      <c r="KEL200" s="733"/>
      <c r="KEM200" s="733"/>
      <c r="KEN200" s="733"/>
      <c r="KEO200" s="733"/>
      <c r="KEP200" s="733"/>
      <c r="KEQ200" s="733"/>
      <c r="KER200" s="733"/>
      <c r="KES200" s="733"/>
      <c r="KET200" s="733"/>
      <c r="KEU200" s="733"/>
      <c r="KEV200" s="733"/>
      <c r="KEW200" s="733"/>
      <c r="KEX200" s="733"/>
      <c r="KEY200" s="733"/>
      <c r="KEZ200" s="733"/>
      <c r="KFA200" s="733"/>
      <c r="KFB200" s="733"/>
      <c r="KFC200" s="733"/>
      <c r="KFD200" s="733"/>
      <c r="KFE200" s="733"/>
      <c r="KFF200" s="733"/>
      <c r="KFG200" s="733"/>
      <c r="KFH200" s="733"/>
      <c r="KFI200" s="733"/>
      <c r="KFJ200" s="733"/>
      <c r="KFK200" s="733"/>
      <c r="KFL200" s="733"/>
      <c r="KFM200" s="733"/>
      <c r="KFN200" s="733"/>
      <c r="KFO200" s="733"/>
      <c r="KFP200" s="733"/>
      <c r="KFQ200" s="733"/>
      <c r="KFR200" s="733"/>
      <c r="KFS200" s="733"/>
      <c r="KFT200" s="733"/>
      <c r="KFU200" s="733"/>
      <c r="KFV200" s="733"/>
      <c r="KFW200" s="733"/>
      <c r="KFX200" s="733"/>
      <c r="KFY200" s="733"/>
      <c r="KFZ200" s="733"/>
      <c r="KGA200" s="733"/>
      <c r="KGB200" s="733"/>
      <c r="KGC200" s="733"/>
      <c r="KGD200" s="733"/>
      <c r="KGE200" s="733"/>
      <c r="KGF200" s="733"/>
      <c r="KGG200" s="733"/>
      <c r="KGH200" s="733"/>
      <c r="KGI200" s="733"/>
      <c r="KGJ200" s="733"/>
      <c r="KGK200" s="733"/>
      <c r="KGL200" s="733"/>
      <c r="KGM200" s="733"/>
      <c r="KGN200" s="733"/>
      <c r="KGO200" s="733"/>
      <c r="KGP200" s="733"/>
      <c r="KGQ200" s="733"/>
      <c r="KGR200" s="733"/>
      <c r="KGS200" s="733"/>
      <c r="KGT200" s="733"/>
      <c r="KGU200" s="733"/>
      <c r="KGV200" s="733"/>
      <c r="KGW200" s="733"/>
      <c r="KGX200" s="733"/>
      <c r="KGY200" s="733"/>
      <c r="KGZ200" s="733"/>
      <c r="KHA200" s="733"/>
      <c r="KHB200" s="733"/>
      <c r="KHC200" s="733"/>
      <c r="KHD200" s="733"/>
      <c r="KHE200" s="733"/>
      <c r="KHF200" s="733"/>
      <c r="KHG200" s="733"/>
      <c r="KHH200" s="733"/>
      <c r="KHI200" s="733"/>
      <c r="KHJ200" s="733"/>
      <c r="KHK200" s="733"/>
      <c r="KHL200" s="733"/>
      <c r="KHM200" s="733"/>
      <c r="KHN200" s="733"/>
      <c r="KHO200" s="733"/>
      <c r="KHP200" s="733"/>
      <c r="KHQ200" s="733"/>
      <c r="KHR200" s="733"/>
      <c r="KHS200" s="733"/>
      <c r="KHT200" s="733"/>
      <c r="KHU200" s="733"/>
      <c r="KHV200" s="733"/>
      <c r="KHW200" s="733"/>
      <c r="KHX200" s="733"/>
      <c r="KHY200" s="733"/>
      <c r="KHZ200" s="733"/>
      <c r="KIA200" s="733"/>
      <c r="KIB200" s="733"/>
      <c r="KIC200" s="733"/>
      <c r="KID200" s="733"/>
      <c r="KIE200" s="733"/>
      <c r="KIF200" s="733"/>
      <c r="KIG200" s="733"/>
      <c r="KIH200" s="733"/>
      <c r="KII200" s="733"/>
      <c r="KIJ200" s="733"/>
      <c r="KIK200" s="733"/>
      <c r="KIL200" s="733"/>
      <c r="KIM200" s="733"/>
      <c r="KIN200" s="733"/>
      <c r="KIO200" s="733"/>
      <c r="KIP200" s="733"/>
      <c r="KIQ200" s="733"/>
      <c r="KIR200" s="733"/>
      <c r="KIS200" s="733"/>
      <c r="KIT200" s="733"/>
      <c r="KIU200" s="733"/>
      <c r="KIV200" s="733"/>
      <c r="KIW200" s="733"/>
      <c r="KIX200" s="733"/>
      <c r="KIY200" s="733"/>
      <c r="KIZ200" s="733"/>
      <c r="KJA200" s="733"/>
      <c r="KJB200" s="733"/>
      <c r="KJC200" s="733"/>
      <c r="KJD200" s="733"/>
      <c r="KJE200" s="733"/>
      <c r="KJF200" s="733"/>
      <c r="KJG200" s="733"/>
      <c r="KJH200" s="733"/>
      <c r="KJI200" s="733"/>
      <c r="KJJ200" s="733"/>
      <c r="KJK200" s="733"/>
      <c r="KJL200" s="733"/>
      <c r="KJM200" s="733"/>
      <c r="KJN200" s="733"/>
      <c r="KJO200" s="733"/>
      <c r="KJP200" s="733"/>
      <c r="KJQ200" s="733"/>
      <c r="KJR200" s="733"/>
      <c r="KJS200" s="733"/>
      <c r="KJT200" s="733"/>
      <c r="KJU200" s="733"/>
      <c r="KJV200" s="733"/>
      <c r="KJW200" s="733"/>
      <c r="KJX200" s="733"/>
      <c r="KJY200" s="733"/>
      <c r="KJZ200" s="733"/>
      <c r="KKA200" s="733"/>
      <c r="KKB200" s="733"/>
      <c r="KKC200" s="733"/>
      <c r="KKD200" s="733"/>
      <c r="KKE200" s="733"/>
      <c r="KKF200" s="733"/>
      <c r="KKG200" s="733"/>
      <c r="KKH200" s="733"/>
      <c r="KKI200" s="733"/>
      <c r="KKJ200" s="733"/>
      <c r="KKK200" s="733"/>
      <c r="KKL200" s="733"/>
      <c r="KKM200" s="733"/>
      <c r="KKN200" s="733"/>
      <c r="KKO200" s="733"/>
      <c r="KKP200" s="733"/>
      <c r="KKQ200" s="733"/>
      <c r="KKR200" s="733"/>
      <c r="KKS200" s="733"/>
      <c r="KKT200" s="733"/>
      <c r="KKU200" s="733"/>
      <c r="KKV200" s="733"/>
      <c r="KKW200" s="733"/>
      <c r="KKX200" s="733"/>
      <c r="KKY200" s="733"/>
      <c r="KKZ200" s="733"/>
      <c r="KLA200" s="733"/>
      <c r="KLB200" s="733"/>
      <c r="KLC200" s="733"/>
      <c r="KLD200" s="733"/>
      <c r="KLE200" s="733"/>
      <c r="KLF200" s="733"/>
      <c r="KLG200" s="733"/>
      <c r="KLH200" s="733"/>
      <c r="KLI200" s="733"/>
      <c r="KLJ200" s="733"/>
      <c r="KLK200" s="733"/>
      <c r="KLL200" s="733"/>
      <c r="KLM200" s="733"/>
      <c r="KLN200" s="733"/>
      <c r="KLO200" s="733"/>
      <c r="KLP200" s="733"/>
      <c r="KLQ200" s="733"/>
      <c r="KLR200" s="733"/>
      <c r="KLS200" s="733"/>
      <c r="KLT200" s="733"/>
      <c r="KLU200" s="733"/>
      <c r="KLV200" s="733"/>
      <c r="KLW200" s="733"/>
      <c r="KLX200" s="733"/>
      <c r="KLY200" s="733"/>
      <c r="KLZ200" s="733"/>
      <c r="KMA200" s="733"/>
      <c r="KMB200" s="733"/>
      <c r="KMC200" s="733"/>
      <c r="KMD200" s="733"/>
      <c r="KME200" s="733"/>
      <c r="KMF200" s="733"/>
      <c r="KMG200" s="733"/>
      <c r="KMH200" s="733"/>
      <c r="KMI200" s="733"/>
      <c r="KMJ200" s="733"/>
      <c r="KMK200" s="733"/>
      <c r="KML200" s="733"/>
      <c r="KMM200" s="733"/>
      <c r="KMN200" s="733"/>
      <c r="KMO200" s="733"/>
      <c r="KMP200" s="733"/>
      <c r="KMQ200" s="733"/>
      <c r="KMR200" s="733"/>
      <c r="KMS200" s="733"/>
      <c r="KMT200" s="733"/>
      <c r="KMU200" s="733"/>
      <c r="KMV200" s="733"/>
      <c r="KMW200" s="733"/>
      <c r="KMX200" s="733"/>
      <c r="KMY200" s="733"/>
      <c r="KMZ200" s="733"/>
      <c r="KNA200" s="733"/>
      <c r="KNB200" s="733"/>
      <c r="KNC200" s="733"/>
      <c r="KND200" s="733"/>
      <c r="KNE200" s="733"/>
      <c r="KNF200" s="733"/>
      <c r="KNG200" s="733"/>
      <c r="KNH200" s="733"/>
      <c r="KNI200" s="733"/>
      <c r="KNJ200" s="733"/>
      <c r="KNK200" s="733"/>
      <c r="KNL200" s="733"/>
      <c r="KNM200" s="733"/>
      <c r="KNN200" s="733"/>
      <c r="KNO200" s="733"/>
      <c r="KNP200" s="733"/>
      <c r="KNQ200" s="733"/>
      <c r="KNR200" s="733"/>
      <c r="KNS200" s="733"/>
      <c r="KNT200" s="733"/>
      <c r="KNU200" s="733"/>
      <c r="KNV200" s="733"/>
      <c r="KNW200" s="733"/>
      <c r="KNX200" s="733"/>
      <c r="KNY200" s="733"/>
      <c r="KNZ200" s="733"/>
      <c r="KOA200" s="733"/>
      <c r="KOB200" s="733"/>
      <c r="KOC200" s="733"/>
      <c r="KOD200" s="733"/>
      <c r="KOE200" s="733"/>
      <c r="KOF200" s="733"/>
      <c r="KOG200" s="733"/>
      <c r="KOH200" s="733"/>
      <c r="KOI200" s="733"/>
      <c r="KOJ200" s="733"/>
      <c r="KOK200" s="733"/>
      <c r="KOL200" s="733"/>
      <c r="KOM200" s="733"/>
      <c r="KON200" s="733"/>
      <c r="KOO200" s="733"/>
      <c r="KOP200" s="733"/>
      <c r="KOQ200" s="733"/>
      <c r="KOR200" s="733"/>
      <c r="KOS200" s="733"/>
      <c r="KOT200" s="733"/>
      <c r="KOU200" s="733"/>
      <c r="KOV200" s="733"/>
      <c r="KOW200" s="733"/>
      <c r="KOX200" s="733"/>
      <c r="KOY200" s="733"/>
      <c r="KOZ200" s="733"/>
      <c r="KPA200" s="733"/>
      <c r="KPB200" s="733"/>
      <c r="KPC200" s="733"/>
      <c r="KPD200" s="733"/>
      <c r="KPE200" s="733"/>
      <c r="KPF200" s="733"/>
      <c r="KPG200" s="733"/>
      <c r="KPH200" s="733"/>
      <c r="KPI200" s="733"/>
      <c r="KPJ200" s="733"/>
      <c r="KPK200" s="733"/>
      <c r="KPL200" s="733"/>
      <c r="KPM200" s="733"/>
      <c r="KPN200" s="733"/>
      <c r="KPO200" s="733"/>
      <c r="KPP200" s="733"/>
      <c r="KPQ200" s="733"/>
      <c r="KPR200" s="733"/>
      <c r="KPS200" s="733"/>
      <c r="KPT200" s="733"/>
      <c r="KPU200" s="733"/>
      <c r="KPV200" s="733"/>
      <c r="KPW200" s="733"/>
      <c r="KPX200" s="733"/>
      <c r="KPY200" s="733"/>
      <c r="KPZ200" s="733"/>
      <c r="KQA200" s="733"/>
      <c r="KQB200" s="733"/>
      <c r="KQC200" s="733"/>
      <c r="KQD200" s="733"/>
      <c r="KQE200" s="733"/>
      <c r="KQF200" s="733"/>
      <c r="KQG200" s="733"/>
      <c r="KQH200" s="733"/>
      <c r="KQI200" s="733"/>
      <c r="KQJ200" s="733"/>
      <c r="KQK200" s="733"/>
      <c r="KQL200" s="733"/>
      <c r="KQM200" s="733"/>
      <c r="KQN200" s="733"/>
      <c r="KQO200" s="733"/>
      <c r="KQP200" s="733"/>
      <c r="KQQ200" s="733"/>
      <c r="KQR200" s="733"/>
      <c r="KQS200" s="733"/>
      <c r="KQT200" s="733"/>
      <c r="KQU200" s="733"/>
      <c r="KQV200" s="733"/>
      <c r="KQW200" s="733"/>
      <c r="KQX200" s="733"/>
      <c r="KQY200" s="733"/>
      <c r="KQZ200" s="733"/>
      <c r="KRA200" s="733"/>
      <c r="KRB200" s="733"/>
      <c r="KRC200" s="733"/>
      <c r="KRD200" s="733"/>
      <c r="KRE200" s="733"/>
      <c r="KRF200" s="733"/>
      <c r="KRG200" s="733"/>
      <c r="KRH200" s="733"/>
      <c r="KRI200" s="733"/>
      <c r="KRJ200" s="733"/>
      <c r="KRK200" s="733"/>
      <c r="KRL200" s="733"/>
      <c r="KRM200" s="733"/>
      <c r="KRN200" s="733"/>
      <c r="KRO200" s="733"/>
      <c r="KRP200" s="733"/>
      <c r="KRQ200" s="733"/>
      <c r="KRR200" s="733"/>
      <c r="KRS200" s="733"/>
      <c r="KRT200" s="733"/>
      <c r="KRU200" s="733"/>
      <c r="KRV200" s="733"/>
      <c r="KRW200" s="733"/>
      <c r="KRX200" s="733"/>
      <c r="KRY200" s="733"/>
      <c r="KRZ200" s="733"/>
      <c r="KSA200" s="733"/>
      <c r="KSB200" s="733"/>
      <c r="KSC200" s="733"/>
      <c r="KSD200" s="733"/>
      <c r="KSE200" s="733"/>
      <c r="KSF200" s="733"/>
      <c r="KSG200" s="733"/>
      <c r="KSH200" s="733"/>
      <c r="KSI200" s="733"/>
      <c r="KSJ200" s="733"/>
      <c r="KSK200" s="733"/>
      <c r="KSL200" s="733"/>
      <c r="KSM200" s="733"/>
      <c r="KSN200" s="733"/>
      <c r="KSO200" s="733"/>
      <c r="KSP200" s="733"/>
      <c r="KSQ200" s="733"/>
      <c r="KSR200" s="733"/>
      <c r="KSS200" s="733"/>
      <c r="KST200" s="733"/>
      <c r="KSU200" s="733"/>
      <c r="KSV200" s="733"/>
      <c r="KSW200" s="733"/>
      <c r="KSX200" s="733"/>
      <c r="KSY200" s="733"/>
      <c r="KSZ200" s="733"/>
      <c r="KTA200" s="733"/>
      <c r="KTB200" s="733"/>
      <c r="KTC200" s="733"/>
      <c r="KTD200" s="733"/>
      <c r="KTE200" s="733"/>
      <c r="KTF200" s="733"/>
      <c r="KTG200" s="733"/>
      <c r="KTH200" s="733"/>
      <c r="KTI200" s="733"/>
      <c r="KTJ200" s="733"/>
      <c r="KTK200" s="733"/>
      <c r="KTL200" s="733"/>
      <c r="KTM200" s="733"/>
      <c r="KTN200" s="733"/>
      <c r="KTO200" s="733"/>
      <c r="KTP200" s="733"/>
      <c r="KTQ200" s="733"/>
      <c r="KTR200" s="733"/>
      <c r="KTS200" s="733"/>
      <c r="KTT200" s="733"/>
      <c r="KTU200" s="733"/>
      <c r="KTV200" s="733"/>
      <c r="KTW200" s="733"/>
      <c r="KTX200" s="733"/>
      <c r="KTY200" s="733"/>
      <c r="KTZ200" s="733"/>
      <c r="KUA200" s="733"/>
      <c r="KUB200" s="733"/>
      <c r="KUC200" s="733"/>
      <c r="KUD200" s="733"/>
      <c r="KUE200" s="733"/>
      <c r="KUF200" s="733"/>
      <c r="KUG200" s="733"/>
      <c r="KUH200" s="733"/>
      <c r="KUI200" s="733"/>
      <c r="KUJ200" s="733"/>
      <c r="KUK200" s="733"/>
      <c r="KUL200" s="733"/>
      <c r="KUM200" s="733"/>
      <c r="KUN200" s="733"/>
      <c r="KUO200" s="733"/>
      <c r="KUP200" s="733"/>
      <c r="KUQ200" s="733"/>
      <c r="KUR200" s="733"/>
      <c r="KUS200" s="733"/>
      <c r="KUT200" s="733"/>
      <c r="KUU200" s="733"/>
      <c r="KUV200" s="733"/>
      <c r="KUW200" s="733"/>
      <c r="KUX200" s="733"/>
      <c r="KUY200" s="733"/>
      <c r="KUZ200" s="733"/>
      <c r="KVA200" s="733"/>
      <c r="KVB200" s="733"/>
      <c r="KVC200" s="733"/>
      <c r="KVD200" s="733"/>
      <c r="KVE200" s="733"/>
      <c r="KVF200" s="733"/>
      <c r="KVG200" s="733"/>
      <c r="KVH200" s="733"/>
      <c r="KVI200" s="733"/>
      <c r="KVJ200" s="733"/>
      <c r="KVK200" s="733"/>
      <c r="KVL200" s="733"/>
      <c r="KVM200" s="733"/>
      <c r="KVN200" s="733"/>
      <c r="KVO200" s="733"/>
      <c r="KVP200" s="733"/>
      <c r="KVQ200" s="733"/>
      <c r="KVR200" s="733"/>
      <c r="KVS200" s="733"/>
      <c r="KVT200" s="733"/>
      <c r="KVU200" s="733"/>
      <c r="KVV200" s="733"/>
      <c r="KVW200" s="733"/>
      <c r="KVX200" s="733"/>
      <c r="KVY200" s="733"/>
      <c r="KVZ200" s="733"/>
      <c r="KWA200" s="733"/>
      <c r="KWB200" s="733"/>
      <c r="KWC200" s="733"/>
      <c r="KWD200" s="733"/>
      <c r="KWE200" s="733"/>
      <c r="KWF200" s="733"/>
      <c r="KWG200" s="733"/>
      <c r="KWH200" s="733"/>
      <c r="KWI200" s="733"/>
      <c r="KWJ200" s="733"/>
      <c r="KWK200" s="733"/>
      <c r="KWL200" s="733"/>
      <c r="KWM200" s="733"/>
      <c r="KWN200" s="733"/>
      <c r="KWO200" s="733"/>
      <c r="KWP200" s="733"/>
      <c r="KWQ200" s="733"/>
      <c r="KWR200" s="733"/>
      <c r="KWS200" s="733"/>
      <c r="KWT200" s="733"/>
      <c r="KWU200" s="733"/>
      <c r="KWV200" s="733"/>
      <c r="KWW200" s="733"/>
      <c r="KWX200" s="733"/>
      <c r="KWY200" s="733"/>
      <c r="KWZ200" s="733"/>
      <c r="KXA200" s="733"/>
      <c r="KXB200" s="733"/>
      <c r="KXC200" s="733"/>
      <c r="KXD200" s="733"/>
      <c r="KXE200" s="733"/>
      <c r="KXF200" s="733"/>
      <c r="KXG200" s="733"/>
      <c r="KXH200" s="733"/>
      <c r="KXI200" s="733"/>
      <c r="KXJ200" s="733"/>
      <c r="KXK200" s="733"/>
      <c r="KXL200" s="733"/>
      <c r="KXM200" s="733"/>
      <c r="KXN200" s="733"/>
      <c r="KXO200" s="733"/>
      <c r="KXP200" s="733"/>
      <c r="KXQ200" s="733"/>
      <c r="KXR200" s="733"/>
      <c r="KXS200" s="733"/>
      <c r="KXT200" s="733"/>
      <c r="KXU200" s="733"/>
      <c r="KXV200" s="733"/>
      <c r="KXW200" s="733"/>
      <c r="KXX200" s="733"/>
      <c r="KXY200" s="733"/>
      <c r="KXZ200" s="733"/>
      <c r="KYA200" s="733"/>
      <c r="KYB200" s="733"/>
      <c r="KYC200" s="733"/>
      <c r="KYD200" s="733"/>
      <c r="KYE200" s="733"/>
      <c r="KYF200" s="733"/>
      <c r="KYG200" s="733"/>
      <c r="KYH200" s="733"/>
      <c r="KYI200" s="733"/>
      <c r="KYJ200" s="733"/>
      <c r="KYK200" s="733"/>
      <c r="KYL200" s="733"/>
      <c r="KYM200" s="733"/>
      <c r="KYN200" s="733"/>
      <c r="KYO200" s="733"/>
      <c r="KYP200" s="733"/>
      <c r="KYQ200" s="733"/>
      <c r="KYR200" s="733"/>
      <c r="KYS200" s="733"/>
      <c r="KYT200" s="733"/>
      <c r="KYU200" s="733"/>
      <c r="KYV200" s="733"/>
      <c r="KYW200" s="733"/>
      <c r="KYX200" s="733"/>
      <c r="KYY200" s="733"/>
      <c r="KYZ200" s="733"/>
      <c r="KZA200" s="733"/>
      <c r="KZB200" s="733"/>
      <c r="KZC200" s="733"/>
      <c r="KZD200" s="733"/>
      <c r="KZE200" s="733"/>
      <c r="KZF200" s="733"/>
      <c r="KZG200" s="733"/>
      <c r="KZH200" s="733"/>
      <c r="KZI200" s="733"/>
      <c r="KZJ200" s="733"/>
      <c r="KZK200" s="733"/>
      <c r="KZL200" s="733"/>
      <c r="KZM200" s="733"/>
      <c r="KZN200" s="733"/>
      <c r="KZO200" s="733"/>
      <c r="KZP200" s="733"/>
      <c r="KZQ200" s="733"/>
      <c r="KZR200" s="733"/>
      <c r="KZS200" s="733"/>
      <c r="KZT200" s="733"/>
      <c r="KZU200" s="733"/>
      <c r="KZV200" s="733"/>
      <c r="KZW200" s="733"/>
      <c r="KZX200" s="733"/>
      <c r="KZY200" s="733"/>
      <c r="KZZ200" s="733"/>
      <c r="LAA200" s="733"/>
      <c r="LAB200" s="733"/>
      <c r="LAC200" s="733"/>
      <c r="LAD200" s="733"/>
      <c r="LAE200" s="733"/>
      <c r="LAF200" s="733"/>
      <c r="LAG200" s="733"/>
      <c r="LAH200" s="733"/>
      <c r="LAI200" s="733"/>
      <c r="LAJ200" s="733"/>
      <c r="LAK200" s="733"/>
      <c r="LAL200" s="733"/>
      <c r="LAM200" s="733"/>
      <c r="LAN200" s="733"/>
      <c r="LAO200" s="733"/>
      <c r="LAP200" s="733"/>
      <c r="LAQ200" s="733"/>
      <c r="LAR200" s="733"/>
      <c r="LAS200" s="733"/>
      <c r="LAT200" s="733"/>
      <c r="LAU200" s="733"/>
      <c r="LAV200" s="733"/>
      <c r="LAW200" s="733"/>
      <c r="LAX200" s="733"/>
      <c r="LAY200" s="733"/>
      <c r="LAZ200" s="733"/>
      <c r="LBA200" s="733"/>
      <c r="LBB200" s="733"/>
      <c r="LBC200" s="733"/>
      <c r="LBD200" s="733"/>
      <c r="LBE200" s="733"/>
      <c r="LBF200" s="733"/>
      <c r="LBG200" s="733"/>
      <c r="LBH200" s="733"/>
      <c r="LBI200" s="733"/>
      <c r="LBJ200" s="733"/>
      <c r="LBK200" s="733"/>
      <c r="LBL200" s="733"/>
      <c r="LBM200" s="733"/>
      <c r="LBN200" s="733"/>
      <c r="LBO200" s="733"/>
      <c r="LBP200" s="733"/>
      <c r="LBQ200" s="733"/>
      <c r="LBR200" s="733"/>
      <c r="LBS200" s="733"/>
      <c r="LBT200" s="733"/>
      <c r="LBU200" s="733"/>
      <c r="LBV200" s="733"/>
      <c r="LBW200" s="733"/>
      <c r="LBX200" s="733"/>
      <c r="LBY200" s="733"/>
      <c r="LBZ200" s="733"/>
      <c r="LCA200" s="733"/>
      <c r="LCB200" s="733"/>
      <c r="LCC200" s="733"/>
      <c r="LCD200" s="733"/>
      <c r="LCE200" s="733"/>
      <c r="LCF200" s="733"/>
      <c r="LCG200" s="733"/>
      <c r="LCH200" s="733"/>
      <c r="LCI200" s="733"/>
      <c r="LCJ200" s="733"/>
      <c r="LCK200" s="733"/>
      <c r="LCL200" s="733"/>
      <c r="LCM200" s="733"/>
      <c r="LCN200" s="733"/>
      <c r="LCO200" s="733"/>
      <c r="LCP200" s="733"/>
      <c r="LCQ200" s="733"/>
      <c r="LCR200" s="733"/>
      <c r="LCS200" s="733"/>
      <c r="LCT200" s="733"/>
      <c r="LCU200" s="733"/>
      <c r="LCV200" s="733"/>
      <c r="LCW200" s="733"/>
      <c r="LCX200" s="733"/>
      <c r="LCY200" s="733"/>
      <c r="LCZ200" s="733"/>
      <c r="LDA200" s="733"/>
      <c r="LDB200" s="733"/>
      <c r="LDC200" s="733"/>
      <c r="LDD200" s="733"/>
      <c r="LDE200" s="733"/>
      <c r="LDF200" s="733"/>
      <c r="LDG200" s="733"/>
      <c r="LDH200" s="733"/>
      <c r="LDI200" s="733"/>
      <c r="LDJ200" s="733"/>
      <c r="LDK200" s="733"/>
      <c r="LDL200" s="733"/>
      <c r="LDM200" s="733"/>
      <c r="LDN200" s="733"/>
      <c r="LDO200" s="733"/>
      <c r="LDP200" s="733"/>
      <c r="LDQ200" s="733"/>
      <c r="LDR200" s="733"/>
      <c r="LDS200" s="733"/>
      <c r="LDT200" s="733"/>
      <c r="LDU200" s="733"/>
      <c r="LDV200" s="733"/>
      <c r="LDW200" s="733"/>
      <c r="LDX200" s="733"/>
      <c r="LDY200" s="733"/>
      <c r="LDZ200" s="733"/>
      <c r="LEA200" s="733"/>
      <c r="LEB200" s="733"/>
      <c r="LEC200" s="733"/>
      <c r="LED200" s="733"/>
      <c r="LEE200" s="733"/>
      <c r="LEF200" s="733"/>
      <c r="LEG200" s="733"/>
      <c r="LEH200" s="733"/>
      <c r="LEI200" s="733"/>
      <c r="LEJ200" s="733"/>
      <c r="LEK200" s="733"/>
      <c r="LEL200" s="733"/>
      <c r="LEM200" s="733"/>
      <c r="LEN200" s="733"/>
      <c r="LEO200" s="733"/>
      <c r="LEP200" s="733"/>
      <c r="LEQ200" s="733"/>
      <c r="LER200" s="733"/>
      <c r="LES200" s="733"/>
      <c r="LET200" s="733"/>
      <c r="LEU200" s="733"/>
      <c r="LEV200" s="733"/>
      <c r="LEW200" s="733"/>
      <c r="LEX200" s="733"/>
      <c r="LEY200" s="733"/>
      <c r="LEZ200" s="733"/>
      <c r="LFA200" s="733"/>
      <c r="LFB200" s="733"/>
      <c r="LFC200" s="733"/>
      <c r="LFD200" s="733"/>
      <c r="LFE200" s="733"/>
      <c r="LFF200" s="733"/>
      <c r="LFG200" s="733"/>
      <c r="LFH200" s="733"/>
      <c r="LFI200" s="733"/>
      <c r="LFJ200" s="733"/>
      <c r="LFK200" s="733"/>
      <c r="LFL200" s="733"/>
      <c r="LFM200" s="733"/>
      <c r="LFN200" s="733"/>
      <c r="LFO200" s="733"/>
      <c r="LFP200" s="733"/>
      <c r="LFQ200" s="733"/>
      <c r="LFR200" s="733"/>
      <c r="LFS200" s="733"/>
      <c r="LFT200" s="733"/>
      <c r="LFU200" s="733"/>
      <c r="LFV200" s="733"/>
      <c r="LFW200" s="733"/>
      <c r="LFX200" s="733"/>
      <c r="LFY200" s="733"/>
      <c r="LFZ200" s="733"/>
      <c r="LGA200" s="733"/>
      <c r="LGB200" s="733"/>
      <c r="LGC200" s="733"/>
      <c r="LGD200" s="733"/>
      <c r="LGE200" s="733"/>
      <c r="LGF200" s="733"/>
      <c r="LGG200" s="733"/>
      <c r="LGH200" s="733"/>
      <c r="LGI200" s="733"/>
      <c r="LGJ200" s="733"/>
      <c r="LGK200" s="733"/>
      <c r="LGL200" s="733"/>
      <c r="LGM200" s="733"/>
      <c r="LGN200" s="733"/>
      <c r="LGO200" s="733"/>
      <c r="LGP200" s="733"/>
      <c r="LGQ200" s="733"/>
      <c r="LGR200" s="733"/>
      <c r="LGS200" s="733"/>
      <c r="LGT200" s="733"/>
      <c r="LGU200" s="733"/>
      <c r="LGV200" s="733"/>
      <c r="LGW200" s="733"/>
      <c r="LGX200" s="733"/>
      <c r="LGY200" s="733"/>
      <c r="LGZ200" s="733"/>
      <c r="LHA200" s="733"/>
      <c r="LHB200" s="733"/>
      <c r="LHC200" s="733"/>
      <c r="LHD200" s="733"/>
      <c r="LHE200" s="733"/>
      <c r="LHF200" s="733"/>
      <c r="LHG200" s="733"/>
      <c r="LHH200" s="733"/>
      <c r="LHI200" s="733"/>
      <c r="LHJ200" s="733"/>
      <c r="LHK200" s="733"/>
      <c r="LHL200" s="733"/>
      <c r="LHM200" s="733"/>
      <c r="LHN200" s="733"/>
      <c r="LHO200" s="733"/>
      <c r="LHP200" s="733"/>
      <c r="LHQ200" s="733"/>
      <c r="LHR200" s="733"/>
      <c r="LHS200" s="733"/>
      <c r="LHT200" s="733"/>
      <c r="LHU200" s="733"/>
      <c r="LHV200" s="733"/>
      <c r="LHW200" s="733"/>
      <c r="LHX200" s="733"/>
      <c r="LHY200" s="733"/>
      <c r="LHZ200" s="733"/>
      <c r="LIA200" s="733"/>
      <c r="LIB200" s="733"/>
      <c r="LIC200" s="733"/>
      <c r="LID200" s="733"/>
      <c r="LIE200" s="733"/>
      <c r="LIF200" s="733"/>
      <c r="LIG200" s="733"/>
      <c r="LIH200" s="733"/>
      <c r="LII200" s="733"/>
      <c r="LIJ200" s="733"/>
      <c r="LIK200" s="733"/>
      <c r="LIL200" s="733"/>
      <c r="LIM200" s="733"/>
      <c r="LIN200" s="733"/>
      <c r="LIO200" s="733"/>
      <c r="LIP200" s="733"/>
      <c r="LIQ200" s="733"/>
      <c r="LIR200" s="733"/>
      <c r="LIS200" s="733"/>
      <c r="LIT200" s="733"/>
      <c r="LIU200" s="733"/>
      <c r="LIV200" s="733"/>
      <c r="LIW200" s="733"/>
      <c r="LIX200" s="733"/>
      <c r="LIY200" s="733"/>
      <c r="LIZ200" s="733"/>
      <c r="LJA200" s="733"/>
      <c r="LJB200" s="733"/>
      <c r="LJC200" s="733"/>
      <c r="LJD200" s="733"/>
      <c r="LJE200" s="733"/>
      <c r="LJF200" s="733"/>
      <c r="LJG200" s="733"/>
      <c r="LJH200" s="733"/>
      <c r="LJI200" s="733"/>
      <c r="LJJ200" s="733"/>
      <c r="LJK200" s="733"/>
      <c r="LJL200" s="733"/>
      <c r="LJM200" s="733"/>
      <c r="LJN200" s="733"/>
      <c r="LJO200" s="733"/>
      <c r="LJP200" s="733"/>
      <c r="LJQ200" s="733"/>
      <c r="LJR200" s="733"/>
      <c r="LJS200" s="733"/>
      <c r="LJT200" s="733"/>
      <c r="LJU200" s="733"/>
      <c r="LJV200" s="733"/>
      <c r="LJW200" s="733"/>
      <c r="LJX200" s="733"/>
      <c r="LJY200" s="733"/>
      <c r="LJZ200" s="733"/>
      <c r="LKA200" s="733"/>
      <c r="LKB200" s="733"/>
      <c r="LKC200" s="733"/>
      <c r="LKD200" s="733"/>
      <c r="LKE200" s="733"/>
      <c r="LKF200" s="733"/>
      <c r="LKG200" s="733"/>
      <c r="LKH200" s="733"/>
      <c r="LKI200" s="733"/>
      <c r="LKJ200" s="733"/>
      <c r="LKK200" s="733"/>
      <c r="LKL200" s="733"/>
      <c r="LKM200" s="733"/>
      <c r="LKN200" s="733"/>
      <c r="LKO200" s="733"/>
      <c r="LKP200" s="733"/>
      <c r="LKQ200" s="733"/>
      <c r="LKR200" s="733"/>
      <c r="LKS200" s="733"/>
      <c r="LKT200" s="733"/>
      <c r="LKU200" s="733"/>
      <c r="LKV200" s="733"/>
      <c r="LKW200" s="733"/>
      <c r="LKX200" s="733"/>
      <c r="LKY200" s="733"/>
      <c r="LKZ200" s="733"/>
      <c r="LLA200" s="733"/>
      <c r="LLB200" s="733"/>
      <c r="LLC200" s="733"/>
      <c r="LLD200" s="733"/>
      <c r="LLE200" s="733"/>
      <c r="LLF200" s="733"/>
      <c r="LLG200" s="733"/>
      <c r="LLH200" s="733"/>
      <c r="LLI200" s="733"/>
      <c r="LLJ200" s="733"/>
      <c r="LLK200" s="733"/>
      <c r="LLL200" s="733"/>
      <c r="LLM200" s="733"/>
      <c r="LLN200" s="733"/>
      <c r="LLO200" s="733"/>
      <c r="LLP200" s="733"/>
      <c r="LLQ200" s="733"/>
      <c r="LLR200" s="733"/>
      <c r="LLS200" s="733"/>
      <c r="LLT200" s="733"/>
      <c r="LLU200" s="733"/>
      <c r="LLV200" s="733"/>
      <c r="LLW200" s="733"/>
      <c r="LLX200" s="733"/>
      <c r="LLY200" s="733"/>
      <c r="LLZ200" s="733"/>
      <c r="LMA200" s="733"/>
      <c r="LMB200" s="733"/>
      <c r="LMC200" s="733"/>
      <c r="LMD200" s="733"/>
      <c r="LME200" s="733"/>
      <c r="LMF200" s="733"/>
      <c r="LMG200" s="733"/>
      <c r="LMH200" s="733"/>
      <c r="LMI200" s="733"/>
      <c r="LMJ200" s="733"/>
      <c r="LMK200" s="733"/>
      <c r="LML200" s="733"/>
      <c r="LMM200" s="733"/>
      <c r="LMN200" s="733"/>
      <c r="LMO200" s="733"/>
      <c r="LMP200" s="733"/>
      <c r="LMQ200" s="733"/>
      <c r="LMR200" s="733"/>
      <c r="LMS200" s="733"/>
      <c r="LMT200" s="733"/>
      <c r="LMU200" s="733"/>
      <c r="LMV200" s="733"/>
      <c r="LMW200" s="733"/>
      <c r="LMX200" s="733"/>
      <c r="LMY200" s="733"/>
      <c r="LMZ200" s="733"/>
      <c r="LNA200" s="733"/>
      <c r="LNB200" s="733"/>
      <c r="LNC200" s="733"/>
      <c r="LND200" s="733"/>
      <c r="LNE200" s="733"/>
      <c r="LNF200" s="733"/>
      <c r="LNG200" s="733"/>
      <c r="LNH200" s="733"/>
      <c r="LNI200" s="733"/>
      <c r="LNJ200" s="733"/>
      <c r="LNK200" s="733"/>
      <c r="LNL200" s="733"/>
      <c r="LNM200" s="733"/>
      <c r="LNN200" s="733"/>
      <c r="LNO200" s="733"/>
      <c r="LNP200" s="733"/>
      <c r="LNQ200" s="733"/>
      <c r="LNR200" s="733"/>
      <c r="LNS200" s="733"/>
      <c r="LNT200" s="733"/>
      <c r="LNU200" s="733"/>
      <c r="LNV200" s="733"/>
      <c r="LNW200" s="733"/>
      <c r="LNX200" s="733"/>
      <c r="LNY200" s="733"/>
      <c r="LNZ200" s="733"/>
      <c r="LOA200" s="733"/>
      <c r="LOB200" s="733"/>
      <c r="LOC200" s="733"/>
      <c r="LOD200" s="733"/>
      <c r="LOE200" s="733"/>
      <c r="LOF200" s="733"/>
      <c r="LOG200" s="733"/>
      <c r="LOH200" s="733"/>
      <c r="LOI200" s="733"/>
      <c r="LOJ200" s="733"/>
      <c r="LOK200" s="733"/>
      <c r="LOL200" s="733"/>
      <c r="LOM200" s="733"/>
      <c r="LON200" s="733"/>
      <c r="LOO200" s="733"/>
      <c r="LOP200" s="733"/>
      <c r="LOQ200" s="733"/>
      <c r="LOR200" s="733"/>
      <c r="LOS200" s="733"/>
      <c r="LOT200" s="733"/>
      <c r="LOU200" s="733"/>
      <c r="LOV200" s="733"/>
      <c r="LOW200" s="733"/>
      <c r="LOX200" s="733"/>
      <c r="LOY200" s="733"/>
      <c r="LOZ200" s="733"/>
      <c r="LPA200" s="733"/>
      <c r="LPB200" s="733"/>
      <c r="LPC200" s="733"/>
      <c r="LPD200" s="733"/>
      <c r="LPE200" s="733"/>
      <c r="LPF200" s="733"/>
      <c r="LPG200" s="733"/>
      <c r="LPH200" s="733"/>
      <c r="LPI200" s="733"/>
      <c r="LPJ200" s="733"/>
      <c r="LPK200" s="733"/>
      <c r="LPL200" s="733"/>
      <c r="LPM200" s="733"/>
      <c r="LPN200" s="733"/>
      <c r="LPO200" s="733"/>
      <c r="LPP200" s="733"/>
      <c r="LPQ200" s="733"/>
      <c r="LPR200" s="733"/>
      <c r="LPS200" s="733"/>
      <c r="LPT200" s="733"/>
      <c r="LPU200" s="733"/>
      <c r="LPV200" s="733"/>
      <c r="LPW200" s="733"/>
      <c r="LPX200" s="733"/>
      <c r="LPY200" s="733"/>
      <c r="LPZ200" s="733"/>
      <c r="LQA200" s="733"/>
      <c r="LQB200" s="733"/>
      <c r="LQC200" s="733"/>
      <c r="LQD200" s="733"/>
      <c r="LQE200" s="733"/>
      <c r="LQF200" s="733"/>
      <c r="LQG200" s="733"/>
      <c r="LQH200" s="733"/>
      <c r="LQI200" s="733"/>
      <c r="LQJ200" s="733"/>
      <c r="LQK200" s="733"/>
      <c r="LQL200" s="733"/>
      <c r="LQM200" s="733"/>
      <c r="LQN200" s="733"/>
      <c r="LQO200" s="733"/>
      <c r="LQP200" s="733"/>
      <c r="LQQ200" s="733"/>
      <c r="LQR200" s="733"/>
      <c r="LQS200" s="733"/>
      <c r="LQT200" s="733"/>
      <c r="LQU200" s="733"/>
      <c r="LQV200" s="733"/>
      <c r="LQW200" s="733"/>
      <c r="LQX200" s="733"/>
      <c r="LQY200" s="733"/>
      <c r="LQZ200" s="733"/>
      <c r="LRA200" s="733"/>
      <c r="LRB200" s="733"/>
      <c r="LRC200" s="733"/>
      <c r="LRD200" s="733"/>
      <c r="LRE200" s="733"/>
      <c r="LRF200" s="733"/>
      <c r="LRG200" s="733"/>
      <c r="LRH200" s="733"/>
      <c r="LRI200" s="733"/>
      <c r="LRJ200" s="733"/>
      <c r="LRK200" s="733"/>
      <c r="LRL200" s="733"/>
      <c r="LRM200" s="733"/>
      <c r="LRN200" s="733"/>
      <c r="LRO200" s="733"/>
      <c r="LRP200" s="733"/>
      <c r="LRQ200" s="733"/>
      <c r="LRR200" s="733"/>
      <c r="LRS200" s="733"/>
      <c r="LRT200" s="733"/>
      <c r="LRU200" s="733"/>
      <c r="LRV200" s="733"/>
      <c r="LRW200" s="733"/>
      <c r="LRX200" s="733"/>
      <c r="LRY200" s="733"/>
      <c r="LRZ200" s="733"/>
      <c r="LSA200" s="733"/>
      <c r="LSB200" s="733"/>
      <c r="LSC200" s="733"/>
      <c r="LSD200" s="733"/>
      <c r="LSE200" s="733"/>
      <c r="LSF200" s="733"/>
      <c r="LSG200" s="733"/>
      <c r="LSH200" s="733"/>
      <c r="LSI200" s="733"/>
      <c r="LSJ200" s="733"/>
      <c r="LSK200" s="733"/>
      <c r="LSL200" s="733"/>
      <c r="LSM200" s="733"/>
      <c r="LSN200" s="733"/>
      <c r="LSO200" s="733"/>
      <c r="LSP200" s="733"/>
      <c r="LSQ200" s="733"/>
      <c r="LSR200" s="733"/>
      <c r="LSS200" s="733"/>
      <c r="LST200" s="733"/>
      <c r="LSU200" s="733"/>
      <c r="LSV200" s="733"/>
      <c r="LSW200" s="733"/>
      <c r="LSX200" s="733"/>
      <c r="LSY200" s="733"/>
      <c r="LSZ200" s="733"/>
      <c r="LTA200" s="733"/>
      <c r="LTB200" s="733"/>
      <c r="LTC200" s="733"/>
      <c r="LTD200" s="733"/>
      <c r="LTE200" s="733"/>
      <c r="LTF200" s="733"/>
      <c r="LTG200" s="733"/>
      <c r="LTH200" s="733"/>
      <c r="LTI200" s="733"/>
      <c r="LTJ200" s="733"/>
      <c r="LTK200" s="733"/>
      <c r="LTL200" s="733"/>
      <c r="LTM200" s="733"/>
      <c r="LTN200" s="733"/>
      <c r="LTO200" s="733"/>
      <c r="LTP200" s="733"/>
      <c r="LTQ200" s="733"/>
      <c r="LTR200" s="733"/>
      <c r="LTS200" s="733"/>
      <c r="LTT200" s="733"/>
      <c r="LTU200" s="733"/>
      <c r="LTV200" s="733"/>
      <c r="LTW200" s="733"/>
      <c r="LTX200" s="733"/>
      <c r="LTY200" s="733"/>
      <c r="LTZ200" s="733"/>
      <c r="LUA200" s="733"/>
      <c r="LUB200" s="733"/>
      <c r="LUC200" s="733"/>
      <c r="LUD200" s="733"/>
      <c r="LUE200" s="733"/>
      <c r="LUF200" s="733"/>
      <c r="LUG200" s="733"/>
      <c r="LUH200" s="733"/>
      <c r="LUI200" s="733"/>
      <c r="LUJ200" s="733"/>
      <c r="LUK200" s="733"/>
      <c r="LUL200" s="733"/>
      <c r="LUM200" s="733"/>
      <c r="LUN200" s="733"/>
      <c r="LUO200" s="733"/>
      <c r="LUP200" s="733"/>
      <c r="LUQ200" s="733"/>
      <c r="LUR200" s="733"/>
      <c r="LUS200" s="733"/>
      <c r="LUT200" s="733"/>
      <c r="LUU200" s="733"/>
      <c r="LUV200" s="733"/>
      <c r="LUW200" s="733"/>
      <c r="LUX200" s="733"/>
      <c r="LUY200" s="733"/>
      <c r="LUZ200" s="733"/>
      <c r="LVA200" s="733"/>
      <c r="LVB200" s="733"/>
      <c r="LVC200" s="733"/>
      <c r="LVD200" s="733"/>
      <c r="LVE200" s="733"/>
      <c r="LVF200" s="733"/>
      <c r="LVG200" s="733"/>
      <c r="LVH200" s="733"/>
      <c r="LVI200" s="733"/>
      <c r="LVJ200" s="733"/>
      <c r="LVK200" s="733"/>
      <c r="LVL200" s="733"/>
      <c r="LVM200" s="733"/>
      <c r="LVN200" s="733"/>
      <c r="LVO200" s="733"/>
      <c r="LVP200" s="733"/>
      <c r="LVQ200" s="733"/>
      <c r="LVR200" s="733"/>
      <c r="LVS200" s="733"/>
      <c r="LVT200" s="733"/>
      <c r="LVU200" s="733"/>
      <c r="LVV200" s="733"/>
      <c r="LVW200" s="733"/>
      <c r="LVX200" s="733"/>
      <c r="LVY200" s="733"/>
      <c r="LVZ200" s="733"/>
      <c r="LWA200" s="733"/>
      <c r="LWB200" s="733"/>
      <c r="LWC200" s="733"/>
      <c r="LWD200" s="733"/>
      <c r="LWE200" s="733"/>
      <c r="LWF200" s="733"/>
      <c r="LWG200" s="733"/>
      <c r="LWH200" s="733"/>
      <c r="LWI200" s="733"/>
      <c r="LWJ200" s="733"/>
      <c r="LWK200" s="733"/>
      <c r="LWL200" s="733"/>
      <c r="LWM200" s="733"/>
      <c r="LWN200" s="733"/>
      <c r="LWO200" s="733"/>
      <c r="LWP200" s="733"/>
      <c r="LWQ200" s="733"/>
      <c r="LWR200" s="733"/>
      <c r="LWS200" s="733"/>
      <c r="LWT200" s="733"/>
      <c r="LWU200" s="733"/>
      <c r="LWV200" s="733"/>
      <c r="LWW200" s="733"/>
      <c r="LWX200" s="733"/>
      <c r="LWY200" s="733"/>
      <c r="LWZ200" s="733"/>
      <c r="LXA200" s="733"/>
      <c r="LXB200" s="733"/>
      <c r="LXC200" s="733"/>
      <c r="LXD200" s="733"/>
      <c r="LXE200" s="733"/>
      <c r="LXF200" s="733"/>
      <c r="LXG200" s="733"/>
      <c r="LXH200" s="733"/>
      <c r="LXI200" s="733"/>
      <c r="LXJ200" s="733"/>
      <c r="LXK200" s="733"/>
      <c r="LXL200" s="733"/>
      <c r="LXM200" s="733"/>
      <c r="LXN200" s="733"/>
      <c r="LXO200" s="733"/>
      <c r="LXP200" s="733"/>
      <c r="LXQ200" s="733"/>
      <c r="LXR200" s="733"/>
      <c r="LXS200" s="733"/>
      <c r="LXT200" s="733"/>
      <c r="LXU200" s="733"/>
      <c r="LXV200" s="733"/>
      <c r="LXW200" s="733"/>
      <c r="LXX200" s="733"/>
      <c r="LXY200" s="733"/>
      <c r="LXZ200" s="733"/>
      <c r="LYA200" s="733"/>
      <c r="LYB200" s="733"/>
      <c r="LYC200" s="733"/>
      <c r="LYD200" s="733"/>
      <c r="LYE200" s="733"/>
      <c r="LYF200" s="733"/>
      <c r="LYG200" s="733"/>
      <c r="LYH200" s="733"/>
      <c r="LYI200" s="733"/>
      <c r="LYJ200" s="733"/>
      <c r="LYK200" s="733"/>
      <c r="LYL200" s="733"/>
      <c r="LYM200" s="733"/>
      <c r="LYN200" s="733"/>
      <c r="LYO200" s="733"/>
      <c r="LYP200" s="733"/>
      <c r="LYQ200" s="733"/>
      <c r="LYR200" s="733"/>
      <c r="LYS200" s="733"/>
      <c r="LYT200" s="733"/>
      <c r="LYU200" s="733"/>
      <c r="LYV200" s="733"/>
      <c r="LYW200" s="733"/>
      <c r="LYX200" s="733"/>
      <c r="LYY200" s="733"/>
      <c r="LYZ200" s="733"/>
      <c r="LZA200" s="733"/>
      <c r="LZB200" s="733"/>
      <c r="LZC200" s="733"/>
      <c r="LZD200" s="733"/>
      <c r="LZE200" s="733"/>
      <c r="LZF200" s="733"/>
      <c r="LZG200" s="733"/>
      <c r="LZH200" s="733"/>
      <c r="LZI200" s="733"/>
      <c r="LZJ200" s="733"/>
      <c r="LZK200" s="733"/>
      <c r="LZL200" s="733"/>
      <c r="LZM200" s="733"/>
      <c r="LZN200" s="733"/>
      <c r="LZO200" s="733"/>
      <c r="LZP200" s="733"/>
      <c r="LZQ200" s="733"/>
      <c r="LZR200" s="733"/>
      <c r="LZS200" s="733"/>
      <c r="LZT200" s="733"/>
      <c r="LZU200" s="733"/>
      <c r="LZV200" s="733"/>
      <c r="LZW200" s="733"/>
      <c r="LZX200" s="733"/>
      <c r="LZY200" s="733"/>
      <c r="LZZ200" s="733"/>
      <c r="MAA200" s="733"/>
      <c r="MAB200" s="733"/>
      <c r="MAC200" s="733"/>
      <c r="MAD200" s="733"/>
      <c r="MAE200" s="733"/>
      <c r="MAF200" s="733"/>
      <c r="MAG200" s="733"/>
      <c r="MAH200" s="733"/>
      <c r="MAI200" s="733"/>
      <c r="MAJ200" s="733"/>
      <c r="MAK200" s="733"/>
      <c r="MAL200" s="733"/>
      <c r="MAM200" s="733"/>
      <c r="MAN200" s="733"/>
      <c r="MAO200" s="733"/>
      <c r="MAP200" s="733"/>
      <c r="MAQ200" s="733"/>
      <c r="MAR200" s="733"/>
      <c r="MAS200" s="733"/>
      <c r="MAT200" s="733"/>
      <c r="MAU200" s="733"/>
      <c r="MAV200" s="733"/>
      <c r="MAW200" s="733"/>
      <c r="MAX200" s="733"/>
      <c r="MAY200" s="733"/>
      <c r="MAZ200" s="733"/>
      <c r="MBA200" s="733"/>
      <c r="MBB200" s="733"/>
      <c r="MBC200" s="733"/>
      <c r="MBD200" s="733"/>
      <c r="MBE200" s="733"/>
      <c r="MBF200" s="733"/>
      <c r="MBG200" s="733"/>
      <c r="MBH200" s="733"/>
      <c r="MBI200" s="733"/>
      <c r="MBJ200" s="733"/>
      <c r="MBK200" s="733"/>
      <c r="MBL200" s="733"/>
      <c r="MBM200" s="733"/>
      <c r="MBN200" s="733"/>
      <c r="MBO200" s="733"/>
      <c r="MBP200" s="733"/>
      <c r="MBQ200" s="733"/>
      <c r="MBR200" s="733"/>
      <c r="MBS200" s="733"/>
      <c r="MBT200" s="733"/>
      <c r="MBU200" s="733"/>
      <c r="MBV200" s="733"/>
      <c r="MBW200" s="733"/>
      <c r="MBX200" s="733"/>
      <c r="MBY200" s="733"/>
      <c r="MBZ200" s="733"/>
      <c r="MCA200" s="733"/>
      <c r="MCB200" s="733"/>
      <c r="MCC200" s="733"/>
      <c r="MCD200" s="733"/>
      <c r="MCE200" s="733"/>
      <c r="MCF200" s="733"/>
      <c r="MCG200" s="733"/>
      <c r="MCH200" s="733"/>
      <c r="MCI200" s="733"/>
      <c r="MCJ200" s="733"/>
      <c r="MCK200" s="733"/>
      <c r="MCL200" s="733"/>
      <c r="MCM200" s="733"/>
      <c r="MCN200" s="733"/>
      <c r="MCO200" s="733"/>
      <c r="MCP200" s="733"/>
      <c r="MCQ200" s="733"/>
      <c r="MCR200" s="733"/>
      <c r="MCS200" s="733"/>
      <c r="MCT200" s="733"/>
      <c r="MCU200" s="733"/>
      <c r="MCV200" s="733"/>
      <c r="MCW200" s="733"/>
      <c r="MCX200" s="733"/>
      <c r="MCY200" s="733"/>
      <c r="MCZ200" s="733"/>
      <c r="MDA200" s="733"/>
      <c r="MDB200" s="733"/>
      <c r="MDC200" s="733"/>
      <c r="MDD200" s="733"/>
      <c r="MDE200" s="733"/>
      <c r="MDF200" s="733"/>
      <c r="MDG200" s="733"/>
      <c r="MDH200" s="733"/>
      <c r="MDI200" s="733"/>
      <c r="MDJ200" s="733"/>
      <c r="MDK200" s="733"/>
      <c r="MDL200" s="733"/>
      <c r="MDM200" s="733"/>
      <c r="MDN200" s="733"/>
      <c r="MDO200" s="733"/>
      <c r="MDP200" s="733"/>
      <c r="MDQ200" s="733"/>
      <c r="MDR200" s="733"/>
      <c r="MDS200" s="733"/>
      <c r="MDT200" s="733"/>
      <c r="MDU200" s="733"/>
      <c r="MDV200" s="733"/>
      <c r="MDW200" s="733"/>
      <c r="MDX200" s="733"/>
      <c r="MDY200" s="733"/>
      <c r="MDZ200" s="733"/>
      <c r="MEA200" s="733"/>
      <c r="MEB200" s="733"/>
      <c r="MEC200" s="733"/>
      <c r="MED200" s="733"/>
      <c r="MEE200" s="733"/>
      <c r="MEF200" s="733"/>
      <c r="MEG200" s="733"/>
      <c r="MEH200" s="733"/>
      <c r="MEI200" s="733"/>
      <c r="MEJ200" s="733"/>
      <c r="MEK200" s="733"/>
      <c r="MEL200" s="733"/>
      <c r="MEM200" s="733"/>
      <c r="MEN200" s="733"/>
      <c r="MEO200" s="733"/>
      <c r="MEP200" s="733"/>
      <c r="MEQ200" s="733"/>
      <c r="MER200" s="733"/>
      <c r="MES200" s="733"/>
      <c r="MET200" s="733"/>
      <c r="MEU200" s="733"/>
      <c r="MEV200" s="733"/>
      <c r="MEW200" s="733"/>
      <c r="MEX200" s="733"/>
      <c r="MEY200" s="733"/>
      <c r="MEZ200" s="733"/>
      <c r="MFA200" s="733"/>
      <c r="MFB200" s="733"/>
      <c r="MFC200" s="733"/>
      <c r="MFD200" s="733"/>
      <c r="MFE200" s="733"/>
      <c r="MFF200" s="733"/>
      <c r="MFG200" s="733"/>
      <c r="MFH200" s="733"/>
      <c r="MFI200" s="733"/>
      <c r="MFJ200" s="733"/>
      <c r="MFK200" s="733"/>
      <c r="MFL200" s="733"/>
      <c r="MFM200" s="733"/>
      <c r="MFN200" s="733"/>
      <c r="MFO200" s="733"/>
      <c r="MFP200" s="733"/>
      <c r="MFQ200" s="733"/>
      <c r="MFR200" s="733"/>
      <c r="MFS200" s="733"/>
      <c r="MFT200" s="733"/>
      <c r="MFU200" s="733"/>
      <c r="MFV200" s="733"/>
      <c r="MFW200" s="733"/>
      <c r="MFX200" s="733"/>
      <c r="MFY200" s="733"/>
      <c r="MFZ200" s="733"/>
      <c r="MGA200" s="733"/>
      <c r="MGB200" s="733"/>
      <c r="MGC200" s="733"/>
      <c r="MGD200" s="733"/>
      <c r="MGE200" s="733"/>
      <c r="MGF200" s="733"/>
      <c r="MGG200" s="733"/>
      <c r="MGH200" s="733"/>
      <c r="MGI200" s="733"/>
      <c r="MGJ200" s="733"/>
      <c r="MGK200" s="733"/>
      <c r="MGL200" s="733"/>
      <c r="MGM200" s="733"/>
      <c r="MGN200" s="733"/>
      <c r="MGO200" s="733"/>
      <c r="MGP200" s="733"/>
      <c r="MGQ200" s="733"/>
      <c r="MGR200" s="733"/>
      <c r="MGS200" s="733"/>
      <c r="MGT200" s="733"/>
      <c r="MGU200" s="733"/>
      <c r="MGV200" s="733"/>
      <c r="MGW200" s="733"/>
      <c r="MGX200" s="733"/>
      <c r="MGY200" s="733"/>
      <c r="MGZ200" s="733"/>
      <c r="MHA200" s="733"/>
      <c r="MHB200" s="733"/>
      <c r="MHC200" s="733"/>
      <c r="MHD200" s="733"/>
      <c r="MHE200" s="733"/>
      <c r="MHF200" s="733"/>
      <c r="MHG200" s="733"/>
      <c r="MHH200" s="733"/>
      <c r="MHI200" s="733"/>
      <c r="MHJ200" s="733"/>
      <c r="MHK200" s="733"/>
      <c r="MHL200" s="733"/>
      <c r="MHM200" s="733"/>
      <c r="MHN200" s="733"/>
      <c r="MHO200" s="733"/>
      <c r="MHP200" s="733"/>
      <c r="MHQ200" s="733"/>
      <c r="MHR200" s="733"/>
      <c r="MHS200" s="733"/>
      <c r="MHT200" s="733"/>
      <c r="MHU200" s="733"/>
      <c r="MHV200" s="733"/>
      <c r="MHW200" s="733"/>
      <c r="MHX200" s="733"/>
      <c r="MHY200" s="733"/>
      <c r="MHZ200" s="733"/>
      <c r="MIA200" s="733"/>
      <c r="MIB200" s="733"/>
      <c r="MIC200" s="733"/>
      <c r="MID200" s="733"/>
      <c r="MIE200" s="733"/>
      <c r="MIF200" s="733"/>
      <c r="MIG200" s="733"/>
      <c r="MIH200" s="733"/>
      <c r="MII200" s="733"/>
      <c r="MIJ200" s="733"/>
      <c r="MIK200" s="733"/>
      <c r="MIL200" s="733"/>
      <c r="MIM200" s="733"/>
      <c r="MIN200" s="733"/>
      <c r="MIO200" s="733"/>
      <c r="MIP200" s="733"/>
      <c r="MIQ200" s="733"/>
      <c r="MIR200" s="733"/>
      <c r="MIS200" s="733"/>
      <c r="MIT200" s="733"/>
      <c r="MIU200" s="733"/>
      <c r="MIV200" s="733"/>
      <c r="MIW200" s="733"/>
      <c r="MIX200" s="733"/>
      <c r="MIY200" s="733"/>
      <c r="MIZ200" s="733"/>
      <c r="MJA200" s="733"/>
      <c r="MJB200" s="733"/>
      <c r="MJC200" s="733"/>
      <c r="MJD200" s="733"/>
      <c r="MJE200" s="733"/>
      <c r="MJF200" s="733"/>
      <c r="MJG200" s="733"/>
      <c r="MJH200" s="733"/>
      <c r="MJI200" s="733"/>
      <c r="MJJ200" s="733"/>
      <c r="MJK200" s="733"/>
      <c r="MJL200" s="733"/>
      <c r="MJM200" s="733"/>
      <c r="MJN200" s="733"/>
      <c r="MJO200" s="733"/>
      <c r="MJP200" s="733"/>
      <c r="MJQ200" s="733"/>
      <c r="MJR200" s="733"/>
      <c r="MJS200" s="733"/>
      <c r="MJT200" s="733"/>
      <c r="MJU200" s="733"/>
      <c r="MJV200" s="733"/>
      <c r="MJW200" s="733"/>
      <c r="MJX200" s="733"/>
      <c r="MJY200" s="733"/>
      <c r="MJZ200" s="733"/>
      <c r="MKA200" s="733"/>
      <c r="MKB200" s="733"/>
      <c r="MKC200" s="733"/>
      <c r="MKD200" s="733"/>
      <c r="MKE200" s="733"/>
      <c r="MKF200" s="733"/>
      <c r="MKG200" s="733"/>
      <c r="MKH200" s="733"/>
      <c r="MKI200" s="733"/>
      <c r="MKJ200" s="733"/>
      <c r="MKK200" s="733"/>
      <c r="MKL200" s="733"/>
      <c r="MKM200" s="733"/>
      <c r="MKN200" s="733"/>
      <c r="MKO200" s="733"/>
      <c r="MKP200" s="733"/>
      <c r="MKQ200" s="733"/>
      <c r="MKR200" s="733"/>
      <c r="MKS200" s="733"/>
      <c r="MKT200" s="733"/>
      <c r="MKU200" s="733"/>
      <c r="MKV200" s="733"/>
      <c r="MKW200" s="733"/>
      <c r="MKX200" s="733"/>
      <c r="MKY200" s="733"/>
      <c r="MKZ200" s="733"/>
      <c r="MLA200" s="733"/>
      <c r="MLB200" s="733"/>
      <c r="MLC200" s="733"/>
      <c r="MLD200" s="733"/>
      <c r="MLE200" s="733"/>
      <c r="MLF200" s="733"/>
      <c r="MLG200" s="733"/>
      <c r="MLH200" s="733"/>
      <c r="MLI200" s="733"/>
      <c r="MLJ200" s="733"/>
      <c r="MLK200" s="733"/>
      <c r="MLL200" s="733"/>
      <c r="MLM200" s="733"/>
      <c r="MLN200" s="733"/>
      <c r="MLO200" s="733"/>
      <c r="MLP200" s="733"/>
      <c r="MLQ200" s="733"/>
      <c r="MLR200" s="733"/>
      <c r="MLS200" s="733"/>
      <c r="MLT200" s="733"/>
      <c r="MLU200" s="733"/>
      <c r="MLV200" s="733"/>
      <c r="MLW200" s="733"/>
      <c r="MLX200" s="733"/>
      <c r="MLY200" s="733"/>
      <c r="MLZ200" s="733"/>
      <c r="MMA200" s="733"/>
      <c r="MMB200" s="733"/>
      <c r="MMC200" s="733"/>
      <c r="MMD200" s="733"/>
      <c r="MME200" s="733"/>
      <c r="MMF200" s="733"/>
      <c r="MMG200" s="733"/>
      <c r="MMH200" s="733"/>
      <c r="MMI200" s="733"/>
      <c r="MMJ200" s="733"/>
      <c r="MMK200" s="733"/>
      <c r="MML200" s="733"/>
      <c r="MMM200" s="733"/>
      <c r="MMN200" s="733"/>
      <c r="MMO200" s="733"/>
      <c r="MMP200" s="733"/>
      <c r="MMQ200" s="733"/>
      <c r="MMR200" s="733"/>
      <c r="MMS200" s="733"/>
      <c r="MMT200" s="733"/>
      <c r="MMU200" s="733"/>
      <c r="MMV200" s="733"/>
      <c r="MMW200" s="733"/>
      <c r="MMX200" s="733"/>
      <c r="MMY200" s="733"/>
      <c r="MMZ200" s="733"/>
      <c r="MNA200" s="733"/>
      <c r="MNB200" s="733"/>
      <c r="MNC200" s="733"/>
      <c r="MND200" s="733"/>
      <c r="MNE200" s="733"/>
      <c r="MNF200" s="733"/>
      <c r="MNG200" s="733"/>
      <c r="MNH200" s="733"/>
      <c r="MNI200" s="733"/>
      <c r="MNJ200" s="733"/>
      <c r="MNK200" s="733"/>
      <c r="MNL200" s="733"/>
      <c r="MNM200" s="733"/>
      <c r="MNN200" s="733"/>
      <c r="MNO200" s="733"/>
      <c r="MNP200" s="733"/>
      <c r="MNQ200" s="733"/>
      <c r="MNR200" s="733"/>
      <c r="MNS200" s="733"/>
      <c r="MNT200" s="733"/>
      <c r="MNU200" s="733"/>
      <c r="MNV200" s="733"/>
      <c r="MNW200" s="733"/>
      <c r="MNX200" s="733"/>
      <c r="MNY200" s="733"/>
      <c r="MNZ200" s="733"/>
      <c r="MOA200" s="733"/>
      <c r="MOB200" s="733"/>
      <c r="MOC200" s="733"/>
      <c r="MOD200" s="733"/>
      <c r="MOE200" s="733"/>
      <c r="MOF200" s="733"/>
      <c r="MOG200" s="733"/>
      <c r="MOH200" s="733"/>
      <c r="MOI200" s="733"/>
      <c r="MOJ200" s="733"/>
      <c r="MOK200" s="733"/>
      <c r="MOL200" s="733"/>
      <c r="MOM200" s="733"/>
      <c r="MON200" s="733"/>
      <c r="MOO200" s="733"/>
      <c r="MOP200" s="733"/>
      <c r="MOQ200" s="733"/>
      <c r="MOR200" s="733"/>
      <c r="MOS200" s="733"/>
      <c r="MOT200" s="733"/>
      <c r="MOU200" s="733"/>
      <c r="MOV200" s="733"/>
      <c r="MOW200" s="733"/>
      <c r="MOX200" s="733"/>
      <c r="MOY200" s="733"/>
      <c r="MOZ200" s="733"/>
      <c r="MPA200" s="733"/>
      <c r="MPB200" s="733"/>
      <c r="MPC200" s="733"/>
      <c r="MPD200" s="733"/>
      <c r="MPE200" s="733"/>
      <c r="MPF200" s="733"/>
      <c r="MPG200" s="733"/>
      <c r="MPH200" s="733"/>
      <c r="MPI200" s="733"/>
      <c r="MPJ200" s="733"/>
      <c r="MPK200" s="733"/>
      <c r="MPL200" s="733"/>
      <c r="MPM200" s="733"/>
      <c r="MPN200" s="733"/>
      <c r="MPO200" s="733"/>
      <c r="MPP200" s="733"/>
      <c r="MPQ200" s="733"/>
      <c r="MPR200" s="733"/>
      <c r="MPS200" s="733"/>
      <c r="MPT200" s="733"/>
      <c r="MPU200" s="733"/>
      <c r="MPV200" s="733"/>
      <c r="MPW200" s="733"/>
      <c r="MPX200" s="733"/>
      <c r="MPY200" s="733"/>
      <c r="MPZ200" s="733"/>
      <c r="MQA200" s="733"/>
      <c r="MQB200" s="733"/>
      <c r="MQC200" s="733"/>
      <c r="MQD200" s="733"/>
      <c r="MQE200" s="733"/>
      <c r="MQF200" s="733"/>
      <c r="MQG200" s="733"/>
      <c r="MQH200" s="733"/>
      <c r="MQI200" s="733"/>
      <c r="MQJ200" s="733"/>
      <c r="MQK200" s="733"/>
      <c r="MQL200" s="733"/>
      <c r="MQM200" s="733"/>
      <c r="MQN200" s="733"/>
      <c r="MQO200" s="733"/>
      <c r="MQP200" s="733"/>
      <c r="MQQ200" s="733"/>
      <c r="MQR200" s="733"/>
      <c r="MQS200" s="733"/>
      <c r="MQT200" s="733"/>
      <c r="MQU200" s="733"/>
      <c r="MQV200" s="733"/>
      <c r="MQW200" s="733"/>
      <c r="MQX200" s="733"/>
      <c r="MQY200" s="733"/>
      <c r="MQZ200" s="733"/>
      <c r="MRA200" s="733"/>
      <c r="MRB200" s="733"/>
      <c r="MRC200" s="733"/>
      <c r="MRD200" s="733"/>
      <c r="MRE200" s="733"/>
      <c r="MRF200" s="733"/>
      <c r="MRG200" s="733"/>
      <c r="MRH200" s="733"/>
      <c r="MRI200" s="733"/>
      <c r="MRJ200" s="733"/>
      <c r="MRK200" s="733"/>
      <c r="MRL200" s="733"/>
      <c r="MRM200" s="733"/>
      <c r="MRN200" s="733"/>
      <c r="MRO200" s="733"/>
      <c r="MRP200" s="733"/>
      <c r="MRQ200" s="733"/>
      <c r="MRR200" s="733"/>
      <c r="MRS200" s="733"/>
      <c r="MRT200" s="733"/>
      <c r="MRU200" s="733"/>
      <c r="MRV200" s="733"/>
      <c r="MRW200" s="733"/>
      <c r="MRX200" s="733"/>
      <c r="MRY200" s="733"/>
      <c r="MRZ200" s="733"/>
      <c r="MSA200" s="733"/>
      <c r="MSB200" s="733"/>
      <c r="MSC200" s="733"/>
      <c r="MSD200" s="733"/>
      <c r="MSE200" s="733"/>
      <c r="MSF200" s="733"/>
      <c r="MSG200" s="733"/>
      <c r="MSH200" s="733"/>
      <c r="MSI200" s="733"/>
      <c r="MSJ200" s="733"/>
      <c r="MSK200" s="733"/>
      <c r="MSL200" s="733"/>
      <c r="MSM200" s="733"/>
      <c r="MSN200" s="733"/>
      <c r="MSO200" s="733"/>
      <c r="MSP200" s="733"/>
      <c r="MSQ200" s="733"/>
      <c r="MSR200" s="733"/>
      <c r="MSS200" s="733"/>
      <c r="MST200" s="733"/>
      <c r="MSU200" s="733"/>
      <c r="MSV200" s="733"/>
      <c r="MSW200" s="733"/>
      <c r="MSX200" s="733"/>
      <c r="MSY200" s="733"/>
      <c r="MSZ200" s="733"/>
      <c r="MTA200" s="733"/>
      <c r="MTB200" s="733"/>
      <c r="MTC200" s="733"/>
      <c r="MTD200" s="733"/>
      <c r="MTE200" s="733"/>
      <c r="MTF200" s="733"/>
      <c r="MTG200" s="733"/>
      <c r="MTH200" s="733"/>
      <c r="MTI200" s="733"/>
      <c r="MTJ200" s="733"/>
      <c r="MTK200" s="733"/>
      <c r="MTL200" s="733"/>
      <c r="MTM200" s="733"/>
      <c r="MTN200" s="733"/>
      <c r="MTO200" s="733"/>
      <c r="MTP200" s="733"/>
      <c r="MTQ200" s="733"/>
      <c r="MTR200" s="733"/>
      <c r="MTS200" s="733"/>
      <c r="MTT200" s="733"/>
      <c r="MTU200" s="733"/>
      <c r="MTV200" s="733"/>
      <c r="MTW200" s="733"/>
      <c r="MTX200" s="733"/>
      <c r="MTY200" s="733"/>
      <c r="MTZ200" s="733"/>
      <c r="MUA200" s="733"/>
      <c r="MUB200" s="733"/>
      <c r="MUC200" s="733"/>
      <c r="MUD200" s="733"/>
      <c r="MUE200" s="733"/>
      <c r="MUF200" s="733"/>
      <c r="MUG200" s="733"/>
      <c r="MUH200" s="733"/>
      <c r="MUI200" s="733"/>
      <c r="MUJ200" s="733"/>
      <c r="MUK200" s="733"/>
      <c r="MUL200" s="733"/>
      <c r="MUM200" s="733"/>
      <c r="MUN200" s="733"/>
      <c r="MUO200" s="733"/>
      <c r="MUP200" s="733"/>
      <c r="MUQ200" s="733"/>
      <c r="MUR200" s="733"/>
      <c r="MUS200" s="733"/>
      <c r="MUT200" s="733"/>
      <c r="MUU200" s="733"/>
      <c r="MUV200" s="733"/>
      <c r="MUW200" s="733"/>
      <c r="MUX200" s="733"/>
      <c r="MUY200" s="733"/>
      <c r="MUZ200" s="733"/>
      <c r="MVA200" s="733"/>
      <c r="MVB200" s="733"/>
      <c r="MVC200" s="733"/>
      <c r="MVD200" s="733"/>
      <c r="MVE200" s="733"/>
      <c r="MVF200" s="733"/>
      <c r="MVG200" s="733"/>
      <c r="MVH200" s="733"/>
      <c r="MVI200" s="733"/>
      <c r="MVJ200" s="733"/>
      <c r="MVK200" s="733"/>
      <c r="MVL200" s="733"/>
      <c r="MVM200" s="733"/>
      <c r="MVN200" s="733"/>
      <c r="MVO200" s="733"/>
      <c r="MVP200" s="733"/>
      <c r="MVQ200" s="733"/>
      <c r="MVR200" s="733"/>
      <c r="MVS200" s="733"/>
      <c r="MVT200" s="733"/>
      <c r="MVU200" s="733"/>
      <c r="MVV200" s="733"/>
      <c r="MVW200" s="733"/>
      <c r="MVX200" s="733"/>
      <c r="MVY200" s="733"/>
      <c r="MVZ200" s="733"/>
      <c r="MWA200" s="733"/>
      <c r="MWB200" s="733"/>
      <c r="MWC200" s="733"/>
      <c r="MWD200" s="733"/>
      <c r="MWE200" s="733"/>
      <c r="MWF200" s="733"/>
      <c r="MWG200" s="733"/>
      <c r="MWH200" s="733"/>
      <c r="MWI200" s="733"/>
      <c r="MWJ200" s="733"/>
      <c r="MWK200" s="733"/>
      <c r="MWL200" s="733"/>
      <c r="MWM200" s="733"/>
      <c r="MWN200" s="733"/>
      <c r="MWO200" s="733"/>
      <c r="MWP200" s="733"/>
      <c r="MWQ200" s="733"/>
      <c r="MWR200" s="733"/>
      <c r="MWS200" s="733"/>
      <c r="MWT200" s="733"/>
      <c r="MWU200" s="733"/>
      <c r="MWV200" s="733"/>
      <c r="MWW200" s="733"/>
      <c r="MWX200" s="733"/>
      <c r="MWY200" s="733"/>
      <c r="MWZ200" s="733"/>
      <c r="MXA200" s="733"/>
      <c r="MXB200" s="733"/>
      <c r="MXC200" s="733"/>
      <c r="MXD200" s="733"/>
      <c r="MXE200" s="733"/>
      <c r="MXF200" s="733"/>
      <c r="MXG200" s="733"/>
      <c r="MXH200" s="733"/>
      <c r="MXI200" s="733"/>
      <c r="MXJ200" s="733"/>
      <c r="MXK200" s="733"/>
      <c r="MXL200" s="733"/>
      <c r="MXM200" s="733"/>
      <c r="MXN200" s="733"/>
      <c r="MXO200" s="733"/>
      <c r="MXP200" s="733"/>
      <c r="MXQ200" s="733"/>
      <c r="MXR200" s="733"/>
      <c r="MXS200" s="733"/>
      <c r="MXT200" s="733"/>
      <c r="MXU200" s="733"/>
      <c r="MXV200" s="733"/>
      <c r="MXW200" s="733"/>
      <c r="MXX200" s="733"/>
      <c r="MXY200" s="733"/>
      <c r="MXZ200" s="733"/>
      <c r="MYA200" s="733"/>
      <c r="MYB200" s="733"/>
      <c r="MYC200" s="733"/>
      <c r="MYD200" s="733"/>
      <c r="MYE200" s="733"/>
      <c r="MYF200" s="733"/>
      <c r="MYG200" s="733"/>
      <c r="MYH200" s="733"/>
      <c r="MYI200" s="733"/>
      <c r="MYJ200" s="733"/>
      <c r="MYK200" s="733"/>
      <c r="MYL200" s="733"/>
      <c r="MYM200" s="733"/>
      <c r="MYN200" s="733"/>
      <c r="MYO200" s="733"/>
      <c r="MYP200" s="733"/>
      <c r="MYQ200" s="733"/>
      <c r="MYR200" s="733"/>
      <c r="MYS200" s="733"/>
      <c r="MYT200" s="733"/>
      <c r="MYU200" s="733"/>
      <c r="MYV200" s="733"/>
      <c r="MYW200" s="733"/>
      <c r="MYX200" s="733"/>
      <c r="MYY200" s="733"/>
      <c r="MYZ200" s="733"/>
      <c r="MZA200" s="733"/>
      <c r="MZB200" s="733"/>
      <c r="MZC200" s="733"/>
      <c r="MZD200" s="733"/>
      <c r="MZE200" s="733"/>
      <c r="MZF200" s="733"/>
      <c r="MZG200" s="733"/>
      <c r="MZH200" s="733"/>
      <c r="MZI200" s="733"/>
      <c r="MZJ200" s="733"/>
      <c r="MZK200" s="733"/>
      <c r="MZL200" s="733"/>
      <c r="MZM200" s="733"/>
      <c r="MZN200" s="733"/>
      <c r="MZO200" s="733"/>
      <c r="MZP200" s="733"/>
      <c r="MZQ200" s="733"/>
      <c r="MZR200" s="733"/>
      <c r="MZS200" s="733"/>
      <c r="MZT200" s="733"/>
      <c r="MZU200" s="733"/>
      <c r="MZV200" s="733"/>
      <c r="MZW200" s="733"/>
      <c r="MZX200" s="733"/>
      <c r="MZY200" s="733"/>
      <c r="MZZ200" s="733"/>
      <c r="NAA200" s="733"/>
      <c r="NAB200" s="733"/>
      <c r="NAC200" s="733"/>
      <c r="NAD200" s="733"/>
      <c r="NAE200" s="733"/>
      <c r="NAF200" s="733"/>
      <c r="NAG200" s="733"/>
      <c r="NAH200" s="733"/>
      <c r="NAI200" s="733"/>
      <c r="NAJ200" s="733"/>
      <c r="NAK200" s="733"/>
      <c r="NAL200" s="733"/>
      <c r="NAM200" s="733"/>
      <c r="NAN200" s="733"/>
      <c r="NAO200" s="733"/>
      <c r="NAP200" s="733"/>
      <c r="NAQ200" s="733"/>
      <c r="NAR200" s="733"/>
      <c r="NAS200" s="733"/>
      <c r="NAT200" s="733"/>
      <c r="NAU200" s="733"/>
      <c r="NAV200" s="733"/>
      <c r="NAW200" s="733"/>
      <c r="NAX200" s="733"/>
      <c r="NAY200" s="733"/>
      <c r="NAZ200" s="733"/>
      <c r="NBA200" s="733"/>
      <c r="NBB200" s="733"/>
      <c r="NBC200" s="733"/>
      <c r="NBD200" s="733"/>
      <c r="NBE200" s="733"/>
      <c r="NBF200" s="733"/>
      <c r="NBG200" s="733"/>
      <c r="NBH200" s="733"/>
      <c r="NBI200" s="733"/>
      <c r="NBJ200" s="733"/>
      <c r="NBK200" s="733"/>
      <c r="NBL200" s="733"/>
      <c r="NBM200" s="733"/>
      <c r="NBN200" s="733"/>
      <c r="NBO200" s="733"/>
      <c r="NBP200" s="733"/>
      <c r="NBQ200" s="733"/>
      <c r="NBR200" s="733"/>
      <c r="NBS200" s="733"/>
      <c r="NBT200" s="733"/>
      <c r="NBU200" s="733"/>
      <c r="NBV200" s="733"/>
      <c r="NBW200" s="733"/>
      <c r="NBX200" s="733"/>
      <c r="NBY200" s="733"/>
      <c r="NBZ200" s="733"/>
      <c r="NCA200" s="733"/>
      <c r="NCB200" s="733"/>
      <c r="NCC200" s="733"/>
      <c r="NCD200" s="733"/>
      <c r="NCE200" s="733"/>
      <c r="NCF200" s="733"/>
      <c r="NCG200" s="733"/>
      <c r="NCH200" s="733"/>
      <c r="NCI200" s="733"/>
      <c r="NCJ200" s="733"/>
      <c r="NCK200" s="733"/>
      <c r="NCL200" s="733"/>
      <c r="NCM200" s="733"/>
      <c r="NCN200" s="733"/>
      <c r="NCO200" s="733"/>
      <c r="NCP200" s="733"/>
      <c r="NCQ200" s="733"/>
      <c r="NCR200" s="733"/>
      <c r="NCS200" s="733"/>
      <c r="NCT200" s="733"/>
      <c r="NCU200" s="733"/>
      <c r="NCV200" s="733"/>
      <c r="NCW200" s="733"/>
      <c r="NCX200" s="733"/>
      <c r="NCY200" s="733"/>
      <c r="NCZ200" s="733"/>
      <c r="NDA200" s="733"/>
      <c r="NDB200" s="733"/>
      <c r="NDC200" s="733"/>
      <c r="NDD200" s="733"/>
      <c r="NDE200" s="733"/>
      <c r="NDF200" s="733"/>
      <c r="NDG200" s="733"/>
      <c r="NDH200" s="733"/>
      <c r="NDI200" s="733"/>
      <c r="NDJ200" s="733"/>
      <c r="NDK200" s="733"/>
      <c r="NDL200" s="733"/>
      <c r="NDM200" s="733"/>
      <c r="NDN200" s="733"/>
      <c r="NDO200" s="733"/>
      <c r="NDP200" s="733"/>
      <c r="NDQ200" s="733"/>
      <c r="NDR200" s="733"/>
      <c r="NDS200" s="733"/>
      <c r="NDT200" s="733"/>
      <c r="NDU200" s="733"/>
      <c r="NDV200" s="733"/>
      <c r="NDW200" s="733"/>
      <c r="NDX200" s="733"/>
      <c r="NDY200" s="733"/>
      <c r="NDZ200" s="733"/>
      <c r="NEA200" s="733"/>
      <c r="NEB200" s="733"/>
      <c r="NEC200" s="733"/>
      <c r="NED200" s="733"/>
      <c r="NEE200" s="733"/>
      <c r="NEF200" s="733"/>
      <c r="NEG200" s="733"/>
      <c r="NEH200" s="733"/>
      <c r="NEI200" s="733"/>
      <c r="NEJ200" s="733"/>
      <c r="NEK200" s="733"/>
      <c r="NEL200" s="733"/>
      <c r="NEM200" s="733"/>
      <c r="NEN200" s="733"/>
      <c r="NEO200" s="733"/>
      <c r="NEP200" s="733"/>
      <c r="NEQ200" s="733"/>
      <c r="NER200" s="733"/>
      <c r="NES200" s="733"/>
      <c r="NET200" s="733"/>
      <c r="NEU200" s="733"/>
      <c r="NEV200" s="733"/>
      <c r="NEW200" s="733"/>
      <c r="NEX200" s="733"/>
      <c r="NEY200" s="733"/>
      <c r="NEZ200" s="733"/>
      <c r="NFA200" s="733"/>
      <c r="NFB200" s="733"/>
      <c r="NFC200" s="733"/>
      <c r="NFD200" s="733"/>
      <c r="NFE200" s="733"/>
      <c r="NFF200" s="733"/>
      <c r="NFG200" s="733"/>
      <c r="NFH200" s="733"/>
      <c r="NFI200" s="733"/>
      <c r="NFJ200" s="733"/>
      <c r="NFK200" s="733"/>
      <c r="NFL200" s="733"/>
      <c r="NFM200" s="733"/>
      <c r="NFN200" s="733"/>
      <c r="NFO200" s="733"/>
      <c r="NFP200" s="733"/>
      <c r="NFQ200" s="733"/>
      <c r="NFR200" s="733"/>
      <c r="NFS200" s="733"/>
      <c r="NFT200" s="733"/>
      <c r="NFU200" s="733"/>
      <c r="NFV200" s="733"/>
      <c r="NFW200" s="733"/>
      <c r="NFX200" s="733"/>
      <c r="NFY200" s="733"/>
      <c r="NFZ200" s="733"/>
      <c r="NGA200" s="733"/>
      <c r="NGB200" s="733"/>
      <c r="NGC200" s="733"/>
      <c r="NGD200" s="733"/>
      <c r="NGE200" s="733"/>
      <c r="NGF200" s="733"/>
      <c r="NGG200" s="733"/>
      <c r="NGH200" s="733"/>
      <c r="NGI200" s="733"/>
      <c r="NGJ200" s="733"/>
      <c r="NGK200" s="733"/>
      <c r="NGL200" s="733"/>
      <c r="NGM200" s="733"/>
      <c r="NGN200" s="733"/>
      <c r="NGO200" s="733"/>
      <c r="NGP200" s="733"/>
      <c r="NGQ200" s="733"/>
      <c r="NGR200" s="733"/>
      <c r="NGS200" s="733"/>
      <c r="NGT200" s="733"/>
      <c r="NGU200" s="733"/>
      <c r="NGV200" s="733"/>
      <c r="NGW200" s="733"/>
      <c r="NGX200" s="733"/>
      <c r="NGY200" s="733"/>
      <c r="NGZ200" s="733"/>
      <c r="NHA200" s="733"/>
      <c r="NHB200" s="733"/>
      <c r="NHC200" s="733"/>
      <c r="NHD200" s="733"/>
      <c r="NHE200" s="733"/>
      <c r="NHF200" s="733"/>
      <c r="NHG200" s="733"/>
      <c r="NHH200" s="733"/>
      <c r="NHI200" s="733"/>
      <c r="NHJ200" s="733"/>
      <c r="NHK200" s="733"/>
      <c r="NHL200" s="733"/>
      <c r="NHM200" s="733"/>
      <c r="NHN200" s="733"/>
      <c r="NHO200" s="733"/>
      <c r="NHP200" s="733"/>
      <c r="NHQ200" s="733"/>
      <c r="NHR200" s="733"/>
      <c r="NHS200" s="733"/>
      <c r="NHT200" s="733"/>
      <c r="NHU200" s="733"/>
      <c r="NHV200" s="733"/>
      <c r="NHW200" s="733"/>
      <c r="NHX200" s="733"/>
      <c r="NHY200" s="733"/>
      <c r="NHZ200" s="733"/>
      <c r="NIA200" s="733"/>
      <c r="NIB200" s="733"/>
      <c r="NIC200" s="733"/>
      <c r="NID200" s="733"/>
      <c r="NIE200" s="733"/>
      <c r="NIF200" s="733"/>
      <c r="NIG200" s="733"/>
      <c r="NIH200" s="733"/>
      <c r="NII200" s="733"/>
      <c r="NIJ200" s="733"/>
      <c r="NIK200" s="733"/>
      <c r="NIL200" s="733"/>
      <c r="NIM200" s="733"/>
      <c r="NIN200" s="733"/>
      <c r="NIO200" s="733"/>
      <c r="NIP200" s="733"/>
      <c r="NIQ200" s="733"/>
      <c r="NIR200" s="733"/>
      <c r="NIS200" s="733"/>
      <c r="NIT200" s="733"/>
      <c r="NIU200" s="733"/>
      <c r="NIV200" s="733"/>
      <c r="NIW200" s="733"/>
      <c r="NIX200" s="733"/>
      <c r="NIY200" s="733"/>
      <c r="NIZ200" s="733"/>
      <c r="NJA200" s="733"/>
      <c r="NJB200" s="733"/>
      <c r="NJC200" s="733"/>
      <c r="NJD200" s="733"/>
      <c r="NJE200" s="733"/>
      <c r="NJF200" s="733"/>
      <c r="NJG200" s="733"/>
      <c r="NJH200" s="733"/>
      <c r="NJI200" s="733"/>
      <c r="NJJ200" s="733"/>
      <c r="NJK200" s="733"/>
      <c r="NJL200" s="733"/>
      <c r="NJM200" s="733"/>
      <c r="NJN200" s="733"/>
      <c r="NJO200" s="733"/>
      <c r="NJP200" s="733"/>
      <c r="NJQ200" s="733"/>
      <c r="NJR200" s="733"/>
      <c r="NJS200" s="733"/>
      <c r="NJT200" s="733"/>
      <c r="NJU200" s="733"/>
      <c r="NJV200" s="733"/>
      <c r="NJW200" s="733"/>
      <c r="NJX200" s="733"/>
      <c r="NJY200" s="733"/>
      <c r="NJZ200" s="733"/>
      <c r="NKA200" s="733"/>
      <c r="NKB200" s="733"/>
      <c r="NKC200" s="733"/>
      <c r="NKD200" s="733"/>
      <c r="NKE200" s="733"/>
      <c r="NKF200" s="733"/>
      <c r="NKG200" s="733"/>
      <c r="NKH200" s="733"/>
      <c r="NKI200" s="733"/>
      <c r="NKJ200" s="733"/>
      <c r="NKK200" s="733"/>
      <c r="NKL200" s="733"/>
      <c r="NKM200" s="733"/>
      <c r="NKN200" s="733"/>
      <c r="NKO200" s="733"/>
      <c r="NKP200" s="733"/>
      <c r="NKQ200" s="733"/>
      <c r="NKR200" s="733"/>
      <c r="NKS200" s="733"/>
      <c r="NKT200" s="733"/>
      <c r="NKU200" s="733"/>
      <c r="NKV200" s="733"/>
      <c r="NKW200" s="733"/>
      <c r="NKX200" s="733"/>
      <c r="NKY200" s="733"/>
      <c r="NKZ200" s="733"/>
      <c r="NLA200" s="733"/>
      <c r="NLB200" s="733"/>
      <c r="NLC200" s="733"/>
      <c r="NLD200" s="733"/>
      <c r="NLE200" s="733"/>
      <c r="NLF200" s="733"/>
      <c r="NLG200" s="733"/>
      <c r="NLH200" s="733"/>
      <c r="NLI200" s="733"/>
      <c r="NLJ200" s="733"/>
      <c r="NLK200" s="733"/>
      <c r="NLL200" s="733"/>
      <c r="NLM200" s="733"/>
      <c r="NLN200" s="733"/>
      <c r="NLO200" s="733"/>
      <c r="NLP200" s="733"/>
      <c r="NLQ200" s="733"/>
      <c r="NLR200" s="733"/>
      <c r="NLS200" s="733"/>
      <c r="NLT200" s="733"/>
      <c r="NLU200" s="733"/>
      <c r="NLV200" s="733"/>
      <c r="NLW200" s="733"/>
      <c r="NLX200" s="733"/>
      <c r="NLY200" s="733"/>
      <c r="NLZ200" s="733"/>
      <c r="NMA200" s="733"/>
      <c r="NMB200" s="733"/>
      <c r="NMC200" s="733"/>
      <c r="NMD200" s="733"/>
      <c r="NME200" s="733"/>
      <c r="NMF200" s="733"/>
      <c r="NMG200" s="733"/>
      <c r="NMH200" s="733"/>
      <c r="NMI200" s="733"/>
      <c r="NMJ200" s="733"/>
      <c r="NMK200" s="733"/>
      <c r="NML200" s="733"/>
      <c r="NMM200" s="733"/>
      <c r="NMN200" s="733"/>
      <c r="NMO200" s="733"/>
      <c r="NMP200" s="733"/>
      <c r="NMQ200" s="733"/>
      <c r="NMR200" s="733"/>
      <c r="NMS200" s="733"/>
      <c r="NMT200" s="733"/>
      <c r="NMU200" s="733"/>
      <c r="NMV200" s="733"/>
      <c r="NMW200" s="733"/>
      <c r="NMX200" s="733"/>
      <c r="NMY200" s="733"/>
      <c r="NMZ200" s="733"/>
      <c r="NNA200" s="733"/>
      <c r="NNB200" s="733"/>
      <c r="NNC200" s="733"/>
      <c r="NND200" s="733"/>
      <c r="NNE200" s="733"/>
      <c r="NNF200" s="733"/>
      <c r="NNG200" s="733"/>
      <c r="NNH200" s="733"/>
      <c r="NNI200" s="733"/>
      <c r="NNJ200" s="733"/>
      <c r="NNK200" s="733"/>
      <c r="NNL200" s="733"/>
      <c r="NNM200" s="733"/>
      <c r="NNN200" s="733"/>
      <c r="NNO200" s="733"/>
      <c r="NNP200" s="733"/>
      <c r="NNQ200" s="733"/>
      <c r="NNR200" s="733"/>
      <c r="NNS200" s="733"/>
      <c r="NNT200" s="733"/>
      <c r="NNU200" s="733"/>
      <c r="NNV200" s="733"/>
      <c r="NNW200" s="733"/>
      <c r="NNX200" s="733"/>
      <c r="NNY200" s="733"/>
      <c r="NNZ200" s="733"/>
      <c r="NOA200" s="733"/>
      <c r="NOB200" s="733"/>
      <c r="NOC200" s="733"/>
      <c r="NOD200" s="733"/>
      <c r="NOE200" s="733"/>
      <c r="NOF200" s="733"/>
      <c r="NOG200" s="733"/>
      <c r="NOH200" s="733"/>
      <c r="NOI200" s="733"/>
      <c r="NOJ200" s="733"/>
      <c r="NOK200" s="733"/>
      <c r="NOL200" s="733"/>
      <c r="NOM200" s="733"/>
      <c r="NON200" s="733"/>
      <c r="NOO200" s="733"/>
      <c r="NOP200" s="733"/>
      <c r="NOQ200" s="733"/>
      <c r="NOR200" s="733"/>
      <c r="NOS200" s="733"/>
      <c r="NOT200" s="733"/>
      <c r="NOU200" s="733"/>
      <c r="NOV200" s="733"/>
      <c r="NOW200" s="733"/>
      <c r="NOX200" s="733"/>
      <c r="NOY200" s="733"/>
      <c r="NOZ200" s="733"/>
      <c r="NPA200" s="733"/>
      <c r="NPB200" s="733"/>
      <c r="NPC200" s="733"/>
      <c r="NPD200" s="733"/>
      <c r="NPE200" s="733"/>
      <c r="NPF200" s="733"/>
      <c r="NPG200" s="733"/>
      <c r="NPH200" s="733"/>
      <c r="NPI200" s="733"/>
      <c r="NPJ200" s="733"/>
      <c r="NPK200" s="733"/>
      <c r="NPL200" s="733"/>
      <c r="NPM200" s="733"/>
      <c r="NPN200" s="733"/>
      <c r="NPO200" s="733"/>
      <c r="NPP200" s="733"/>
      <c r="NPQ200" s="733"/>
      <c r="NPR200" s="733"/>
      <c r="NPS200" s="733"/>
      <c r="NPT200" s="733"/>
      <c r="NPU200" s="733"/>
      <c r="NPV200" s="733"/>
      <c r="NPW200" s="733"/>
      <c r="NPX200" s="733"/>
      <c r="NPY200" s="733"/>
      <c r="NPZ200" s="733"/>
      <c r="NQA200" s="733"/>
      <c r="NQB200" s="733"/>
      <c r="NQC200" s="733"/>
      <c r="NQD200" s="733"/>
      <c r="NQE200" s="733"/>
      <c r="NQF200" s="733"/>
      <c r="NQG200" s="733"/>
      <c r="NQH200" s="733"/>
      <c r="NQI200" s="733"/>
      <c r="NQJ200" s="733"/>
      <c r="NQK200" s="733"/>
      <c r="NQL200" s="733"/>
      <c r="NQM200" s="733"/>
      <c r="NQN200" s="733"/>
      <c r="NQO200" s="733"/>
      <c r="NQP200" s="733"/>
      <c r="NQQ200" s="733"/>
      <c r="NQR200" s="733"/>
      <c r="NQS200" s="733"/>
      <c r="NQT200" s="733"/>
      <c r="NQU200" s="733"/>
      <c r="NQV200" s="733"/>
      <c r="NQW200" s="733"/>
      <c r="NQX200" s="733"/>
      <c r="NQY200" s="733"/>
      <c r="NQZ200" s="733"/>
      <c r="NRA200" s="733"/>
      <c r="NRB200" s="733"/>
      <c r="NRC200" s="733"/>
      <c r="NRD200" s="733"/>
      <c r="NRE200" s="733"/>
      <c r="NRF200" s="733"/>
      <c r="NRG200" s="733"/>
      <c r="NRH200" s="733"/>
      <c r="NRI200" s="733"/>
      <c r="NRJ200" s="733"/>
      <c r="NRK200" s="733"/>
      <c r="NRL200" s="733"/>
      <c r="NRM200" s="733"/>
      <c r="NRN200" s="733"/>
      <c r="NRO200" s="733"/>
      <c r="NRP200" s="733"/>
      <c r="NRQ200" s="733"/>
      <c r="NRR200" s="733"/>
      <c r="NRS200" s="733"/>
      <c r="NRT200" s="733"/>
      <c r="NRU200" s="733"/>
      <c r="NRV200" s="733"/>
      <c r="NRW200" s="733"/>
      <c r="NRX200" s="733"/>
      <c r="NRY200" s="733"/>
      <c r="NRZ200" s="733"/>
      <c r="NSA200" s="733"/>
      <c r="NSB200" s="733"/>
      <c r="NSC200" s="733"/>
      <c r="NSD200" s="733"/>
      <c r="NSE200" s="733"/>
      <c r="NSF200" s="733"/>
      <c r="NSG200" s="733"/>
      <c r="NSH200" s="733"/>
      <c r="NSI200" s="733"/>
      <c r="NSJ200" s="733"/>
      <c r="NSK200" s="733"/>
      <c r="NSL200" s="733"/>
      <c r="NSM200" s="733"/>
      <c r="NSN200" s="733"/>
      <c r="NSO200" s="733"/>
      <c r="NSP200" s="733"/>
      <c r="NSQ200" s="733"/>
      <c r="NSR200" s="733"/>
      <c r="NSS200" s="733"/>
      <c r="NST200" s="733"/>
      <c r="NSU200" s="733"/>
      <c r="NSV200" s="733"/>
      <c r="NSW200" s="733"/>
      <c r="NSX200" s="733"/>
      <c r="NSY200" s="733"/>
      <c r="NSZ200" s="733"/>
      <c r="NTA200" s="733"/>
      <c r="NTB200" s="733"/>
      <c r="NTC200" s="733"/>
      <c r="NTD200" s="733"/>
      <c r="NTE200" s="733"/>
      <c r="NTF200" s="733"/>
      <c r="NTG200" s="733"/>
      <c r="NTH200" s="733"/>
      <c r="NTI200" s="733"/>
      <c r="NTJ200" s="733"/>
      <c r="NTK200" s="733"/>
      <c r="NTL200" s="733"/>
      <c r="NTM200" s="733"/>
      <c r="NTN200" s="733"/>
      <c r="NTO200" s="733"/>
      <c r="NTP200" s="733"/>
      <c r="NTQ200" s="733"/>
      <c r="NTR200" s="733"/>
      <c r="NTS200" s="733"/>
      <c r="NTT200" s="733"/>
      <c r="NTU200" s="733"/>
      <c r="NTV200" s="733"/>
      <c r="NTW200" s="733"/>
      <c r="NTX200" s="733"/>
      <c r="NTY200" s="733"/>
      <c r="NTZ200" s="733"/>
      <c r="NUA200" s="733"/>
      <c r="NUB200" s="733"/>
      <c r="NUC200" s="733"/>
      <c r="NUD200" s="733"/>
      <c r="NUE200" s="733"/>
      <c r="NUF200" s="733"/>
      <c r="NUG200" s="733"/>
      <c r="NUH200" s="733"/>
      <c r="NUI200" s="733"/>
      <c r="NUJ200" s="733"/>
      <c r="NUK200" s="733"/>
      <c r="NUL200" s="733"/>
      <c r="NUM200" s="733"/>
      <c r="NUN200" s="733"/>
      <c r="NUO200" s="733"/>
      <c r="NUP200" s="733"/>
      <c r="NUQ200" s="733"/>
      <c r="NUR200" s="733"/>
      <c r="NUS200" s="733"/>
      <c r="NUT200" s="733"/>
      <c r="NUU200" s="733"/>
      <c r="NUV200" s="733"/>
      <c r="NUW200" s="733"/>
      <c r="NUX200" s="733"/>
      <c r="NUY200" s="733"/>
      <c r="NUZ200" s="733"/>
      <c r="NVA200" s="733"/>
      <c r="NVB200" s="733"/>
      <c r="NVC200" s="733"/>
      <c r="NVD200" s="733"/>
      <c r="NVE200" s="733"/>
      <c r="NVF200" s="733"/>
      <c r="NVG200" s="733"/>
      <c r="NVH200" s="733"/>
      <c r="NVI200" s="733"/>
      <c r="NVJ200" s="733"/>
      <c r="NVK200" s="733"/>
      <c r="NVL200" s="733"/>
      <c r="NVM200" s="733"/>
      <c r="NVN200" s="733"/>
      <c r="NVO200" s="733"/>
      <c r="NVP200" s="733"/>
      <c r="NVQ200" s="733"/>
      <c r="NVR200" s="733"/>
      <c r="NVS200" s="733"/>
      <c r="NVT200" s="733"/>
      <c r="NVU200" s="733"/>
      <c r="NVV200" s="733"/>
      <c r="NVW200" s="733"/>
      <c r="NVX200" s="733"/>
      <c r="NVY200" s="733"/>
      <c r="NVZ200" s="733"/>
      <c r="NWA200" s="733"/>
      <c r="NWB200" s="733"/>
      <c r="NWC200" s="733"/>
      <c r="NWD200" s="733"/>
      <c r="NWE200" s="733"/>
      <c r="NWF200" s="733"/>
      <c r="NWG200" s="733"/>
      <c r="NWH200" s="733"/>
      <c r="NWI200" s="733"/>
      <c r="NWJ200" s="733"/>
      <c r="NWK200" s="733"/>
      <c r="NWL200" s="733"/>
      <c r="NWM200" s="733"/>
      <c r="NWN200" s="733"/>
      <c r="NWO200" s="733"/>
      <c r="NWP200" s="733"/>
      <c r="NWQ200" s="733"/>
      <c r="NWR200" s="733"/>
      <c r="NWS200" s="733"/>
      <c r="NWT200" s="733"/>
      <c r="NWU200" s="733"/>
      <c r="NWV200" s="733"/>
      <c r="NWW200" s="733"/>
      <c r="NWX200" s="733"/>
      <c r="NWY200" s="733"/>
      <c r="NWZ200" s="733"/>
      <c r="NXA200" s="733"/>
      <c r="NXB200" s="733"/>
      <c r="NXC200" s="733"/>
      <c r="NXD200" s="733"/>
      <c r="NXE200" s="733"/>
      <c r="NXF200" s="733"/>
      <c r="NXG200" s="733"/>
      <c r="NXH200" s="733"/>
      <c r="NXI200" s="733"/>
      <c r="NXJ200" s="733"/>
      <c r="NXK200" s="733"/>
      <c r="NXL200" s="733"/>
      <c r="NXM200" s="733"/>
      <c r="NXN200" s="733"/>
      <c r="NXO200" s="733"/>
      <c r="NXP200" s="733"/>
      <c r="NXQ200" s="733"/>
      <c r="NXR200" s="733"/>
      <c r="NXS200" s="733"/>
      <c r="NXT200" s="733"/>
      <c r="NXU200" s="733"/>
      <c r="NXV200" s="733"/>
      <c r="NXW200" s="733"/>
      <c r="NXX200" s="733"/>
      <c r="NXY200" s="733"/>
      <c r="NXZ200" s="733"/>
      <c r="NYA200" s="733"/>
      <c r="NYB200" s="733"/>
      <c r="NYC200" s="733"/>
      <c r="NYD200" s="733"/>
      <c r="NYE200" s="733"/>
      <c r="NYF200" s="733"/>
      <c r="NYG200" s="733"/>
      <c r="NYH200" s="733"/>
      <c r="NYI200" s="733"/>
      <c r="NYJ200" s="733"/>
      <c r="NYK200" s="733"/>
      <c r="NYL200" s="733"/>
      <c r="NYM200" s="733"/>
      <c r="NYN200" s="733"/>
      <c r="NYO200" s="733"/>
      <c r="NYP200" s="733"/>
      <c r="NYQ200" s="733"/>
      <c r="NYR200" s="733"/>
      <c r="NYS200" s="733"/>
      <c r="NYT200" s="733"/>
      <c r="NYU200" s="733"/>
      <c r="NYV200" s="733"/>
      <c r="NYW200" s="733"/>
      <c r="NYX200" s="733"/>
      <c r="NYY200" s="733"/>
      <c r="NYZ200" s="733"/>
      <c r="NZA200" s="733"/>
      <c r="NZB200" s="733"/>
      <c r="NZC200" s="733"/>
      <c r="NZD200" s="733"/>
      <c r="NZE200" s="733"/>
      <c r="NZF200" s="733"/>
      <c r="NZG200" s="733"/>
      <c r="NZH200" s="733"/>
      <c r="NZI200" s="733"/>
      <c r="NZJ200" s="733"/>
      <c r="NZK200" s="733"/>
      <c r="NZL200" s="733"/>
      <c r="NZM200" s="733"/>
      <c r="NZN200" s="733"/>
      <c r="NZO200" s="733"/>
      <c r="NZP200" s="733"/>
      <c r="NZQ200" s="733"/>
      <c r="NZR200" s="733"/>
      <c r="NZS200" s="733"/>
      <c r="NZT200" s="733"/>
      <c r="NZU200" s="733"/>
      <c r="NZV200" s="733"/>
      <c r="NZW200" s="733"/>
      <c r="NZX200" s="733"/>
      <c r="NZY200" s="733"/>
      <c r="NZZ200" s="733"/>
      <c r="OAA200" s="733"/>
      <c r="OAB200" s="733"/>
      <c r="OAC200" s="733"/>
      <c r="OAD200" s="733"/>
      <c r="OAE200" s="733"/>
      <c r="OAF200" s="733"/>
      <c r="OAG200" s="733"/>
      <c r="OAH200" s="733"/>
      <c r="OAI200" s="733"/>
      <c r="OAJ200" s="733"/>
      <c r="OAK200" s="733"/>
      <c r="OAL200" s="733"/>
      <c r="OAM200" s="733"/>
      <c r="OAN200" s="733"/>
      <c r="OAO200" s="733"/>
      <c r="OAP200" s="733"/>
      <c r="OAQ200" s="733"/>
      <c r="OAR200" s="733"/>
      <c r="OAS200" s="733"/>
      <c r="OAT200" s="733"/>
      <c r="OAU200" s="733"/>
      <c r="OAV200" s="733"/>
      <c r="OAW200" s="733"/>
      <c r="OAX200" s="733"/>
      <c r="OAY200" s="733"/>
      <c r="OAZ200" s="733"/>
      <c r="OBA200" s="733"/>
      <c r="OBB200" s="733"/>
      <c r="OBC200" s="733"/>
      <c r="OBD200" s="733"/>
      <c r="OBE200" s="733"/>
      <c r="OBF200" s="733"/>
      <c r="OBG200" s="733"/>
      <c r="OBH200" s="733"/>
      <c r="OBI200" s="733"/>
      <c r="OBJ200" s="733"/>
      <c r="OBK200" s="733"/>
      <c r="OBL200" s="733"/>
      <c r="OBM200" s="733"/>
      <c r="OBN200" s="733"/>
      <c r="OBO200" s="733"/>
      <c r="OBP200" s="733"/>
      <c r="OBQ200" s="733"/>
      <c r="OBR200" s="733"/>
      <c r="OBS200" s="733"/>
      <c r="OBT200" s="733"/>
      <c r="OBU200" s="733"/>
      <c r="OBV200" s="733"/>
      <c r="OBW200" s="733"/>
      <c r="OBX200" s="733"/>
      <c r="OBY200" s="733"/>
      <c r="OBZ200" s="733"/>
      <c r="OCA200" s="733"/>
      <c r="OCB200" s="733"/>
      <c r="OCC200" s="733"/>
      <c r="OCD200" s="733"/>
      <c r="OCE200" s="733"/>
      <c r="OCF200" s="733"/>
      <c r="OCG200" s="733"/>
      <c r="OCH200" s="733"/>
      <c r="OCI200" s="733"/>
      <c r="OCJ200" s="733"/>
      <c r="OCK200" s="733"/>
      <c r="OCL200" s="733"/>
      <c r="OCM200" s="733"/>
      <c r="OCN200" s="733"/>
      <c r="OCO200" s="733"/>
      <c r="OCP200" s="733"/>
      <c r="OCQ200" s="733"/>
      <c r="OCR200" s="733"/>
      <c r="OCS200" s="733"/>
      <c r="OCT200" s="733"/>
      <c r="OCU200" s="733"/>
      <c r="OCV200" s="733"/>
      <c r="OCW200" s="733"/>
      <c r="OCX200" s="733"/>
      <c r="OCY200" s="733"/>
      <c r="OCZ200" s="733"/>
      <c r="ODA200" s="733"/>
      <c r="ODB200" s="733"/>
      <c r="ODC200" s="733"/>
      <c r="ODD200" s="733"/>
      <c r="ODE200" s="733"/>
      <c r="ODF200" s="733"/>
      <c r="ODG200" s="733"/>
      <c r="ODH200" s="733"/>
      <c r="ODI200" s="733"/>
      <c r="ODJ200" s="733"/>
      <c r="ODK200" s="733"/>
      <c r="ODL200" s="733"/>
      <c r="ODM200" s="733"/>
      <c r="ODN200" s="733"/>
      <c r="ODO200" s="733"/>
      <c r="ODP200" s="733"/>
      <c r="ODQ200" s="733"/>
      <c r="ODR200" s="733"/>
      <c r="ODS200" s="733"/>
      <c r="ODT200" s="733"/>
      <c r="ODU200" s="733"/>
      <c r="ODV200" s="733"/>
      <c r="ODW200" s="733"/>
      <c r="ODX200" s="733"/>
      <c r="ODY200" s="733"/>
      <c r="ODZ200" s="733"/>
      <c r="OEA200" s="733"/>
      <c r="OEB200" s="733"/>
      <c r="OEC200" s="733"/>
      <c r="OED200" s="733"/>
      <c r="OEE200" s="733"/>
      <c r="OEF200" s="733"/>
      <c r="OEG200" s="733"/>
      <c r="OEH200" s="733"/>
      <c r="OEI200" s="733"/>
      <c r="OEJ200" s="733"/>
      <c r="OEK200" s="733"/>
      <c r="OEL200" s="733"/>
      <c r="OEM200" s="733"/>
      <c r="OEN200" s="733"/>
      <c r="OEO200" s="733"/>
      <c r="OEP200" s="733"/>
      <c r="OEQ200" s="733"/>
      <c r="OER200" s="733"/>
      <c r="OES200" s="733"/>
      <c r="OET200" s="733"/>
      <c r="OEU200" s="733"/>
      <c r="OEV200" s="733"/>
      <c r="OEW200" s="733"/>
      <c r="OEX200" s="733"/>
      <c r="OEY200" s="733"/>
      <c r="OEZ200" s="733"/>
      <c r="OFA200" s="733"/>
      <c r="OFB200" s="733"/>
      <c r="OFC200" s="733"/>
      <c r="OFD200" s="733"/>
      <c r="OFE200" s="733"/>
      <c r="OFF200" s="733"/>
      <c r="OFG200" s="733"/>
      <c r="OFH200" s="733"/>
      <c r="OFI200" s="733"/>
      <c r="OFJ200" s="733"/>
      <c r="OFK200" s="733"/>
      <c r="OFL200" s="733"/>
      <c r="OFM200" s="733"/>
      <c r="OFN200" s="733"/>
      <c r="OFO200" s="733"/>
      <c r="OFP200" s="733"/>
      <c r="OFQ200" s="733"/>
      <c r="OFR200" s="733"/>
      <c r="OFS200" s="733"/>
      <c r="OFT200" s="733"/>
      <c r="OFU200" s="733"/>
      <c r="OFV200" s="733"/>
      <c r="OFW200" s="733"/>
      <c r="OFX200" s="733"/>
      <c r="OFY200" s="733"/>
      <c r="OFZ200" s="733"/>
      <c r="OGA200" s="733"/>
      <c r="OGB200" s="733"/>
      <c r="OGC200" s="733"/>
      <c r="OGD200" s="733"/>
      <c r="OGE200" s="733"/>
      <c r="OGF200" s="733"/>
      <c r="OGG200" s="733"/>
      <c r="OGH200" s="733"/>
      <c r="OGI200" s="733"/>
      <c r="OGJ200" s="733"/>
      <c r="OGK200" s="733"/>
      <c r="OGL200" s="733"/>
      <c r="OGM200" s="733"/>
      <c r="OGN200" s="733"/>
      <c r="OGO200" s="733"/>
      <c r="OGP200" s="733"/>
      <c r="OGQ200" s="733"/>
      <c r="OGR200" s="733"/>
      <c r="OGS200" s="733"/>
      <c r="OGT200" s="733"/>
      <c r="OGU200" s="733"/>
      <c r="OGV200" s="733"/>
      <c r="OGW200" s="733"/>
      <c r="OGX200" s="733"/>
      <c r="OGY200" s="733"/>
      <c r="OGZ200" s="733"/>
      <c r="OHA200" s="733"/>
      <c r="OHB200" s="733"/>
      <c r="OHC200" s="733"/>
      <c r="OHD200" s="733"/>
      <c r="OHE200" s="733"/>
      <c r="OHF200" s="733"/>
      <c r="OHG200" s="733"/>
      <c r="OHH200" s="733"/>
      <c r="OHI200" s="733"/>
      <c r="OHJ200" s="733"/>
      <c r="OHK200" s="733"/>
      <c r="OHL200" s="733"/>
      <c r="OHM200" s="733"/>
      <c r="OHN200" s="733"/>
      <c r="OHO200" s="733"/>
      <c r="OHP200" s="733"/>
      <c r="OHQ200" s="733"/>
      <c r="OHR200" s="733"/>
      <c r="OHS200" s="733"/>
      <c r="OHT200" s="733"/>
      <c r="OHU200" s="733"/>
      <c r="OHV200" s="733"/>
      <c r="OHW200" s="733"/>
      <c r="OHX200" s="733"/>
      <c r="OHY200" s="733"/>
      <c r="OHZ200" s="733"/>
      <c r="OIA200" s="733"/>
      <c r="OIB200" s="733"/>
      <c r="OIC200" s="733"/>
      <c r="OID200" s="733"/>
      <c r="OIE200" s="733"/>
      <c r="OIF200" s="733"/>
      <c r="OIG200" s="733"/>
      <c r="OIH200" s="733"/>
      <c r="OII200" s="733"/>
      <c r="OIJ200" s="733"/>
      <c r="OIK200" s="733"/>
      <c r="OIL200" s="733"/>
      <c r="OIM200" s="733"/>
      <c r="OIN200" s="733"/>
      <c r="OIO200" s="733"/>
      <c r="OIP200" s="733"/>
      <c r="OIQ200" s="733"/>
      <c r="OIR200" s="733"/>
      <c r="OIS200" s="733"/>
      <c r="OIT200" s="733"/>
      <c r="OIU200" s="733"/>
      <c r="OIV200" s="733"/>
      <c r="OIW200" s="733"/>
      <c r="OIX200" s="733"/>
      <c r="OIY200" s="733"/>
      <c r="OIZ200" s="733"/>
      <c r="OJA200" s="733"/>
      <c r="OJB200" s="733"/>
      <c r="OJC200" s="733"/>
      <c r="OJD200" s="733"/>
      <c r="OJE200" s="733"/>
      <c r="OJF200" s="733"/>
      <c r="OJG200" s="733"/>
      <c r="OJH200" s="733"/>
      <c r="OJI200" s="733"/>
      <c r="OJJ200" s="733"/>
      <c r="OJK200" s="733"/>
      <c r="OJL200" s="733"/>
      <c r="OJM200" s="733"/>
      <c r="OJN200" s="733"/>
      <c r="OJO200" s="733"/>
      <c r="OJP200" s="733"/>
      <c r="OJQ200" s="733"/>
      <c r="OJR200" s="733"/>
      <c r="OJS200" s="733"/>
      <c r="OJT200" s="733"/>
      <c r="OJU200" s="733"/>
      <c r="OJV200" s="733"/>
      <c r="OJW200" s="733"/>
      <c r="OJX200" s="733"/>
      <c r="OJY200" s="733"/>
      <c r="OJZ200" s="733"/>
      <c r="OKA200" s="733"/>
      <c r="OKB200" s="733"/>
      <c r="OKC200" s="733"/>
      <c r="OKD200" s="733"/>
      <c r="OKE200" s="733"/>
      <c r="OKF200" s="733"/>
      <c r="OKG200" s="733"/>
      <c r="OKH200" s="733"/>
      <c r="OKI200" s="733"/>
      <c r="OKJ200" s="733"/>
      <c r="OKK200" s="733"/>
      <c r="OKL200" s="733"/>
      <c r="OKM200" s="733"/>
      <c r="OKN200" s="733"/>
      <c r="OKO200" s="733"/>
      <c r="OKP200" s="733"/>
      <c r="OKQ200" s="733"/>
      <c r="OKR200" s="733"/>
      <c r="OKS200" s="733"/>
      <c r="OKT200" s="733"/>
      <c r="OKU200" s="733"/>
      <c r="OKV200" s="733"/>
      <c r="OKW200" s="733"/>
      <c r="OKX200" s="733"/>
      <c r="OKY200" s="733"/>
      <c r="OKZ200" s="733"/>
      <c r="OLA200" s="733"/>
      <c r="OLB200" s="733"/>
      <c r="OLC200" s="733"/>
      <c r="OLD200" s="733"/>
      <c r="OLE200" s="733"/>
      <c r="OLF200" s="733"/>
      <c r="OLG200" s="733"/>
      <c r="OLH200" s="733"/>
      <c r="OLI200" s="733"/>
      <c r="OLJ200" s="733"/>
      <c r="OLK200" s="733"/>
      <c r="OLL200" s="733"/>
      <c r="OLM200" s="733"/>
      <c r="OLN200" s="733"/>
      <c r="OLO200" s="733"/>
      <c r="OLP200" s="733"/>
      <c r="OLQ200" s="733"/>
      <c r="OLR200" s="733"/>
      <c r="OLS200" s="733"/>
      <c r="OLT200" s="733"/>
      <c r="OLU200" s="733"/>
      <c r="OLV200" s="733"/>
      <c r="OLW200" s="733"/>
      <c r="OLX200" s="733"/>
      <c r="OLY200" s="733"/>
      <c r="OLZ200" s="733"/>
      <c r="OMA200" s="733"/>
      <c r="OMB200" s="733"/>
      <c r="OMC200" s="733"/>
      <c r="OMD200" s="733"/>
      <c r="OME200" s="733"/>
      <c r="OMF200" s="733"/>
      <c r="OMG200" s="733"/>
      <c r="OMH200" s="733"/>
      <c r="OMI200" s="733"/>
      <c r="OMJ200" s="733"/>
      <c r="OMK200" s="733"/>
      <c r="OML200" s="733"/>
      <c r="OMM200" s="733"/>
      <c r="OMN200" s="733"/>
      <c r="OMO200" s="733"/>
      <c r="OMP200" s="733"/>
      <c r="OMQ200" s="733"/>
      <c r="OMR200" s="733"/>
      <c r="OMS200" s="733"/>
      <c r="OMT200" s="733"/>
      <c r="OMU200" s="733"/>
      <c r="OMV200" s="733"/>
      <c r="OMW200" s="733"/>
      <c r="OMX200" s="733"/>
      <c r="OMY200" s="733"/>
      <c r="OMZ200" s="733"/>
      <c r="ONA200" s="733"/>
      <c r="ONB200" s="733"/>
      <c r="ONC200" s="733"/>
      <c r="OND200" s="733"/>
      <c r="ONE200" s="733"/>
      <c r="ONF200" s="733"/>
      <c r="ONG200" s="733"/>
      <c r="ONH200" s="733"/>
      <c r="ONI200" s="733"/>
      <c r="ONJ200" s="733"/>
      <c r="ONK200" s="733"/>
      <c r="ONL200" s="733"/>
      <c r="ONM200" s="733"/>
      <c r="ONN200" s="733"/>
      <c r="ONO200" s="733"/>
      <c r="ONP200" s="733"/>
      <c r="ONQ200" s="733"/>
      <c r="ONR200" s="733"/>
      <c r="ONS200" s="733"/>
      <c r="ONT200" s="733"/>
      <c r="ONU200" s="733"/>
      <c r="ONV200" s="733"/>
      <c r="ONW200" s="733"/>
      <c r="ONX200" s="733"/>
      <c r="ONY200" s="733"/>
      <c r="ONZ200" s="733"/>
      <c r="OOA200" s="733"/>
      <c r="OOB200" s="733"/>
      <c r="OOC200" s="733"/>
      <c r="OOD200" s="733"/>
      <c r="OOE200" s="733"/>
      <c r="OOF200" s="733"/>
      <c r="OOG200" s="733"/>
      <c r="OOH200" s="733"/>
      <c r="OOI200" s="733"/>
      <c r="OOJ200" s="733"/>
      <c r="OOK200" s="733"/>
      <c r="OOL200" s="733"/>
      <c r="OOM200" s="733"/>
      <c r="OON200" s="733"/>
      <c r="OOO200" s="733"/>
      <c r="OOP200" s="733"/>
      <c r="OOQ200" s="733"/>
      <c r="OOR200" s="733"/>
      <c r="OOS200" s="733"/>
      <c r="OOT200" s="733"/>
      <c r="OOU200" s="733"/>
      <c r="OOV200" s="733"/>
      <c r="OOW200" s="733"/>
      <c r="OOX200" s="733"/>
      <c r="OOY200" s="733"/>
      <c r="OOZ200" s="733"/>
      <c r="OPA200" s="733"/>
      <c r="OPB200" s="733"/>
      <c r="OPC200" s="733"/>
      <c r="OPD200" s="733"/>
      <c r="OPE200" s="733"/>
      <c r="OPF200" s="733"/>
      <c r="OPG200" s="733"/>
      <c r="OPH200" s="733"/>
      <c r="OPI200" s="733"/>
      <c r="OPJ200" s="733"/>
      <c r="OPK200" s="733"/>
      <c r="OPL200" s="733"/>
      <c r="OPM200" s="733"/>
      <c r="OPN200" s="733"/>
      <c r="OPO200" s="733"/>
      <c r="OPP200" s="733"/>
      <c r="OPQ200" s="733"/>
      <c r="OPR200" s="733"/>
      <c r="OPS200" s="733"/>
      <c r="OPT200" s="733"/>
      <c r="OPU200" s="733"/>
      <c r="OPV200" s="733"/>
      <c r="OPW200" s="733"/>
      <c r="OPX200" s="733"/>
      <c r="OPY200" s="733"/>
      <c r="OPZ200" s="733"/>
      <c r="OQA200" s="733"/>
      <c r="OQB200" s="733"/>
      <c r="OQC200" s="733"/>
      <c r="OQD200" s="733"/>
      <c r="OQE200" s="733"/>
      <c r="OQF200" s="733"/>
      <c r="OQG200" s="733"/>
      <c r="OQH200" s="733"/>
      <c r="OQI200" s="733"/>
      <c r="OQJ200" s="733"/>
      <c r="OQK200" s="733"/>
      <c r="OQL200" s="733"/>
      <c r="OQM200" s="733"/>
      <c r="OQN200" s="733"/>
      <c r="OQO200" s="733"/>
      <c r="OQP200" s="733"/>
      <c r="OQQ200" s="733"/>
      <c r="OQR200" s="733"/>
      <c r="OQS200" s="733"/>
      <c r="OQT200" s="733"/>
      <c r="OQU200" s="733"/>
      <c r="OQV200" s="733"/>
      <c r="OQW200" s="733"/>
      <c r="OQX200" s="733"/>
      <c r="OQY200" s="733"/>
      <c r="OQZ200" s="733"/>
      <c r="ORA200" s="733"/>
      <c r="ORB200" s="733"/>
      <c r="ORC200" s="733"/>
      <c r="ORD200" s="733"/>
      <c r="ORE200" s="733"/>
      <c r="ORF200" s="733"/>
      <c r="ORG200" s="733"/>
      <c r="ORH200" s="733"/>
      <c r="ORI200" s="733"/>
      <c r="ORJ200" s="733"/>
      <c r="ORK200" s="733"/>
      <c r="ORL200" s="733"/>
      <c r="ORM200" s="733"/>
      <c r="ORN200" s="733"/>
      <c r="ORO200" s="733"/>
      <c r="ORP200" s="733"/>
      <c r="ORQ200" s="733"/>
      <c r="ORR200" s="733"/>
      <c r="ORS200" s="733"/>
      <c r="ORT200" s="733"/>
      <c r="ORU200" s="733"/>
      <c r="ORV200" s="733"/>
      <c r="ORW200" s="733"/>
      <c r="ORX200" s="733"/>
      <c r="ORY200" s="733"/>
      <c r="ORZ200" s="733"/>
      <c r="OSA200" s="733"/>
      <c r="OSB200" s="733"/>
      <c r="OSC200" s="733"/>
      <c r="OSD200" s="733"/>
      <c r="OSE200" s="733"/>
      <c r="OSF200" s="733"/>
      <c r="OSG200" s="733"/>
      <c r="OSH200" s="733"/>
      <c r="OSI200" s="733"/>
      <c r="OSJ200" s="733"/>
      <c r="OSK200" s="733"/>
      <c r="OSL200" s="733"/>
      <c r="OSM200" s="733"/>
      <c r="OSN200" s="733"/>
      <c r="OSO200" s="733"/>
      <c r="OSP200" s="733"/>
      <c r="OSQ200" s="733"/>
      <c r="OSR200" s="733"/>
      <c r="OSS200" s="733"/>
      <c r="OST200" s="733"/>
      <c r="OSU200" s="733"/>
      <c r="OSV200" s="733"/>
      <c r="OSW200" s="733"/>
      <c r="OSX200" s="733"/>
      <c r="OSY200" s="733"/>
      <c r="OSZ200" s="733"/>
      <c r="OTA200" s="733"/>
      <c r="OTB200" s="733"/>
      <c r="OTC200" s="733"/>
      <c r="OTD200" s="733"/>
      <c r="OTE200" s="733"/>
      <c r="OTF200" s="733"/>
      <c r="OTG200" s="733"/>
      <c r="OTH200" s="733"/>
      <c r="OTI200" s="733"/>
      <c r="OTJ200" s="733"/>
      <c r="OTK200" s="733"/>
      <c r="OTL200" s="733"/>
      <c r="OTM200" s="733"/>
      <c r="OTN200" s="733"/>
      <c r="OTO200" s="733"/>
      <c r="OTP200" s="733"/>
      <c r="OTQ200" s="733"/>
      <c r="OTR200" s="733"/>
      <c r="OTS200" s="733"/>
      <c r="OTT200" s="733"/>
      <c r="OTU200" s="733"/>
      <c r="OTV200" s="733"/>
      <c r="OTW200" s="733"/>
      <c r="OTX200" s="733"/>
      <c r="OTY200" s="733"/>
      <c r="OTZ200" s="733"/>
      <c r="OUA200" s="733"/>
      <c r="OUB200" s="733"/>
      <c r="OUC200" s="733"/>
      <c r="OUD200" s="733"/>
      <c r="OUE200" s="733"/>
      <c r="OUF200" s="733"/>
      <c r="OUG200" s="733"/>
      <c r="OUH200" s="733"/>
      <c r="OUI200" s="733"/>
      <c r="OUJ200" s="733"/>
      <c r="OUK200" s="733"/>
      <c r="OUL200" s="733"/>
      <c r="OUM200" s="733"/>
      <c r="OUN200" s="733"/>
      <c r="OUO200" s="733"/>
      <c r="OUP200" s="733"/>
      <c r="OUQ200" s="733"/>
      <c r="OUR200" s="733"/>
      <c r="OUS200" s="733"/>
      <c r="OUT200" s="733"/>
      <c r="OUU200" s="733"/>
      <c r="OUV200" s="733"/>
      <c r="OUW200" s="733"/>
      <c r="OUX200" s="733"/>
      <c r="OUY200" s="733"/>
      <c r="OUZ200" s="733"/>
      <c r="OVA200" s="733"/>
      <c r="OVB200" s="733"/>
      <c r="OVC200" s="733"/>
      <c r="OVD200" s="733"/>
      <c r="OVE200" s="733"/>
      <c r="OVF200" s="733"/>
      <c r="OVG200" s="733"/>
      <c r="OVH200" s="733"/>
      <c r="OVI200" s="733"/>
      <c r="OVJ200" s="733"/>
      <c r="OVK200" s="733"/>
      <c r="OVL200" s="733"/>
      <c r="OVM200" s="733"/>
      <c r="OVN200" s="733"/>
      <c r="OVO200" s="733"/>
      <c r="OVP200" s="733"/>
      <c r="OVQ200" s="733"/>
      <c r="OVR200" s="733"/>
      <c r="OVS200" s="733"/>
      <c r="OVT200" s="733"/>
      <c r="OVU200" s="733"/>
      <c r="OVV200" s="733"/>
      <c r="OVW200" s="733"/>
      <c r="OVX200" s="733"/>
      <c r="OVY200" s="733"/>
      <c r="OVZ200" s="733"/>
      <c r="OWA200" s="733"/>
      <c r="OWB200" s="733"/>
      <c r="OWC200" s="733"/>
      <c r="OWD200" s="733"/>
      <c r="OWE200" s="733"/>
      <c r="OWF200" s="733"/>
      <c r="OWG200" s="733"/>
      <c r="OWH200" s="733"/>
      <c r="OWI200" s="733"/>
      <c r="OWJ200" s="733"/>
      <c r="OWK200" s="733"/>
      <c r="OWL200" s="733"/>
      <c r="OWM200" s="733"/>
      <c r="OWN200" s="733"/>
      <c r="OWO200" s="733"/>
      <c r="OWP200" s="733"/>
      <c r="OWQ200" s="733"/>
      <c r="OWR200" s="733"/>
      <c r="OWS200" s="733"/>
      <c r="OWT200" s="733"/>
      <c r="OWU200" s="733"/>
      <c r="OWV200" s="733"/>
      <c r="OWW200" s="733"/>
      <c r="OWX200" s="733"/>
      <c r="OWY200" s="733"/>
      <c r="OWZ200" s="733"/>
      <c r="OXA200" s="733"/>
      <c r="OXB200" s="733"/>
      <c r="OXC200" s="733"/>
      <c r="OXD200" s="733"/>
      <c r="OXE200" s="733"/>
      <c r="OXF200" s="733"/>
      <c r="OXG200" s="733"/>
      <c r="OXH200" s="733"/>
      <c r="OXI200" s="733"/>
      <c r="OXJ200" s="733"/>
      <c r="OXK200" s="733"/>
      <c r="OXL200" s="733"/>
      <c r="OXM200" s="733"/>
      <c r="OXN200" s="733"/>
      <c r="OXO200" s="733"/>
      <c r="OXP200" s="733"/>
      <c r="OXQ200" s="733"/>
      <c r="OXR200" s="733"/>
      <c r="OXS200" s="733"/>
      <c r="OXT200" s="733"/>
      <c r="OXU200" s="733"/>
      <c r="OXV200" s="733"/>
      <c r="OXW200" s="733"/>
      <c r="OXX200" s="733"/>
      <c r="OXY200" s="733"/>
      <c r="OXZ200" s="733"/>
      <c r="OYA200" s="733"/>
      <c r="OYB200" s="733"/>
      <c r="OYC200" s="733"/>
      <c r="OYD200" s="733"/>
      <c r="OYE200" s="733"/>
      <c r="OYF200" s="733"/>
      <c r="OYG200" s="733"/>
      <c r="OYH200" s="733"/>
      <c r="OYI200" s="733"/>
      <c r="OYJ200" s="733"/>
      <c r="OYK200" s="733"/>
      <c r="OYL200" s="733"/>
      <c r="OYM200" s="733"/>
      <c r="OYN200" s="733"/>
      <c r="OYO200" s="733"/>
      <c r="OYP200" s="733"/>
      <c r="OYQ200" s="733"/>
      <c r="OYR200" s="733"/>
      <c r="OYS200" s="733"/>
      <c r="OYT200" s="733"/>
      <c r="OYU200" s="733"/>
      <c r="OYV200" s="733"/>
      <c r="OYW200" s="733"/>
      <c r="OYX200" s="733"/>
      <c r="OYY200" s="733"/>
      <c r="OYZ200" s="733"/>
      <c r="OZA200" s="733"/>
      <c r="OZB200" s="733"/>
      <c r="OZC200" s="733"/>
      <c r="OZD200" s="733"/>
      <c r="OZE200" s="733"/>
      <c r="OZF200" s="733"/>
      <c r="OZG200" s="733"/>
      <c r="OZH200" s="733"/>
      <c r="OZI200" s="733"/>
      <c r="OZJ200" s="733"/>
      <c r="OZK200" s="733"/>
      <c r="OZL200" s="733"/>
      <c r="OZM200" s="733"/>
      <c r="OZN200" s="733"/>
      <c r="OZO200" s="733"/>
      <c r="OZP200" s="733"/>
      <c r="OZQ200" s="733"/>
      <c r="OZR200" s="733"/>
      <c r="OZS200" s="733"/>
      <c r="OZT200" s="733"/>
      <c r="OZU200" s="733"/>
      <c r="OZV200" s="733"/>
      <c r="OZW200" s="733"/>
      <c r="OZX200" s="733"/>
      <c r="OZY200" s="733"/>
      <c r="OZZ200" s="733"/>
      <c r="PAA200" s="733"/>
      <c r="PAB200" s="733"/>
      <c r="PAC200" s="733"/>
      <c r="PAD200" s="733"/>
      <c r="PAE200" s="733"/>
      <c r="PAF200" s="733"/>
      <c r="PAG200" s="733"/>
      <c r="PAH200" s="733"/>
      <c r="PAI200" s="733"/>
      <c r="PAJ200" s="733"/>
      <c r="PAK200" s="733"/>
      <c r="PAL200" s="733"/>
      <c r="PAM200" s="733"/>
      <c r="PAN200" s="733"/>
      <c r="PAO200" s="733"/>
      <c r="PAP200" s="733"/>
      <c r="PAQ200" s="733"/>
      <c r="PAR200" s="733"/>
      <c r="PAS200" s="733"/>
      <c r="PAT200" s="733"/>
      <c r="PAU200" s="733"/>
      <c r="PAV200" s="733"/>
      <c r="PAW200" s="733"/>
      <c r="PAX200" s="733"/>
      <c r="PAY200" s="733"/>
      <c r="PAZ200" s="733"/>
      <c r="PBA200" s="733"/>
      <c r="PBB200" s="733"/>
      <c r="PBC200" s="733"/>
      <c r="PBD200" s="733"/>
      <c r="PBE200" s="733"/>
      <c r="PBF200" s="733"/>
      <c r="PBG200" s="733"/>
      <c r="PBH200" s="733"/>
      <c r="PBI200" s="733"/>
      <c r="PBJ200" s="733"/>
      <c r="PBK200" s="733"/>
      <c r="PBL200" s="733"/>
      <c r="PBM200" s="733"/>
      <c r="PBN200" s="733"/>
      <c r="PBO200" s="733"/>
      <c r="PBP200" s="733"/>
      <c r="PBQ200" s="733"/>
      <c r="PBR200" s="733"/>
      <c r="PBS200" s="733"/>
      <c r="PBT200" s="733"/>
      <c r="PBU200" s="733"/>
      <c r="PBV200" s="733"/>
      <c r="PBW200" s="733"/>
      <c r="PBX200" s="733"/>
      <c r="PBY200" s="733"/>
      <c r="PBZ200" s="733"/>
      <c r="PCA200" s="733"/>
      <c r="PCB200" s="733"/>
      <c r="PCC200" s="733"/>
      <c r="PCD200" s="733"/>
      <c r="PCE200" s="733"/>
      <c r="PCF200" s="733"/>
      <c r="PCG200" s="733"/>
      <c r="PCH200" s="733"/>
      <c r="PCI200" s="733"/>
      <c r="PCJ200" s="733"/>
      <c r="PCK200" s="733"/>
      <c r="PCL200" s="733"/>
      <c r="PCM200" s="733"/>
      <c r="PCN200" s="733"/>
      <c r="PCO200" s="733"/>
      <c r="PCP200" s="733"/>
      <c r="PCQ200" s="733"/>
      <c r="PCR200" s="733"/>
      <c r="PCS200" s="733"/>
      <c r="PCT200" s="733"/>
      <c r="PCU200" s="733"/>
      <c r="PCV200" s="733"/>
      <c r="PCW200" s="733"/>
      <c r="PCX200" s="733"/>
      <c r="PCY200" s="733"/>
      <c r="PCZ200" s="733"/>
      <c r="PDA200" s="733"/>
      <c r="PDB200" s="733"/>
      <c r="PDC200" s="733"/>
      <c r="PDD200" s="733"/>
      <c r="PDE200" s="733"/>
      <c r="PDF200" s="733"/>
      <c r="PDG200" s="733"/>
      <c r="PDH200" s="733"/>
      <c r="PDI200" s="733"/>
      <c r="PDJ200" s="733"/>
      <c r="PDK200" s="733"/>
      <c r="PDL200" s="733"/>
      <c r="PDM200" s="733"/>
      <c r="PDN200" s="733"/>
      <c r="PDO200" s="733"/>
      <c r="PDP200" s="733"/>
      <c r="PDQ200" s="733"/>
      <c r="PDR200" s="733"/>
      <c r="PDS200" s="733"/>
      <c r="PDT200" s="733"/>
      <c r="PDU200" s="733"/>
      <c r="PDV200" s="733"/>
      <c r="PDW200" s="733"/>
      <c r="PDX200" s="733"/>
      <c r="PDY200" s="733"/>
      <c r="PDZ200" s="733"/>
      <c r="PEA200" s="733"/>
      <c r="PEB200" s="733"/>
      <c r="PEC200" s="733"/>
      <c r="PED200" s="733"/>
      <c r="PEE200" s="733"/>
      <c r="PEF200" s="733"/>
      <c r="PEG200" s="733"/>
      <c r="PEH200" s="733"/>
      <c r="PEI200" s="733"/>
      <c r="PEJ200" s="733"/>
      <c r="PEK200" s="733"/>
      <c r="PEL200" s="733"/>
      <c r="PEM200" s="733"/>
      <c r="PEN200" s="733"/>
      <c r="PEO200" s="733"/>
      <c r="PEP200" s="733"/>
      <c r="PEQ200" s="733"/>
      <c r="PER200" s="733"/>
      <c r="PES200" s="733"/>
      <c r="PET200" s="733"/>
      <c r="PEU200" s="733"/>
      <c r="PEV200" s="733"/>
      <c r="PEW200" s="733"/>
      <c r="PEX200" s="733"/>
      <c r="PEY200" s="733"/>
      <c r="PEZ200" s="733"/>
      <c r="PFA200" s="733"/>
      <c r="PFB200" s="733"/>
      <c r="PFC200" s="733"/>
      <c r="PFD200" s="733"/>
      <c r="PFE200" s="733"/>
      <c r="PFF200" s="733"/>
      <c r="PFG200" s="733"/>
      <c r="PFH200" s="733"/>
      <c r="PFI200" s="733"/>
      <c r="PFJ200" s="733"/>
      <c r="PFK200" s="733"/>
      <c r="PFL200" s="733"/>
      <c r="PFM200" s="733"/>
      <c r="PFN200" s="733"/>
      <c r="PFO200" s="733"/>
      <c r="PFP200" s="733"/>
      <c r="PFQ200" s="733"/>
      <c r="PFR200" s="733"/>
      <c r="PFS200" s="733"/>
      <c r="PFT200" s="733"/>
      <c r="PFU200" s="733"/>
      <c r="PFV200" s="733"/>
      <c r="PFW200" s="733"/>
      <c r="PFX200" s="733"/>
      <c r="PFY200" s="733"/>
      <c r="PFZ200" s="733"/>
      <c r="PGA200" s="733"/>
      <c r="PGB200" s="733"/>
      <c r="PGC200" s="733"/>
      <c r="PGD200" s="733"/>
      <c r="PGE200" s="733"/>
      <c r="PGF200" s="733"/>
      <c r="PGG200" s="733"/>
      <c r="PGH200" s="733"/>
      <c r="PGI200" s="733"/>
      <c r="PGJ200" s="733"/>
      <c r="PGK200" s="733"/>
      <c r="PGL200" s="733"/>
      <c r="PGM200" s="733"/>
      <c r="PGN200" s="733"/>
      <c r="PGO200" s="733"/>
      <c r="PGP200" s="733"/>
      <c r="PGQ200" s="733"/>
      <c r="PGR200" s="733"/>
      <c r="PGS200" s="733"/>
      <c r="PGT200" s="733"/>
      <c r="PGU200" s="733"/>
      <c r="PGV200" s="733"/>
      <c r="PGW200" s="733"/>
      <c r="PGX200" s="733"/>
      <c r="PGY200" s="733"/>
      <c r="PGZ200" s="733"/>
      <c r="PHA200" s="733"/>
      <c r="PHB200" s="733"/>
      <c r="PHC200" s="733"/>
      <c r="PHD200" s="733"/>
      <c r="PHE200" s="733"/>
      <c r="PHF200" s="733"/>
      <c r="PHG200" s="733"/>
      <c r="PHH200" s="733"/>
      <c r="PHI200" s="733"/>
      <c r="PHJ200" s="733"/>
      <c r="PHK200" s="733"/>
      <c r="PHL200" s="733"/>
      <c r="PHM200" s="733"/>
      <c r="PHN200" s="733"/>
      <c r="PHO200" s="733"/>
      <c r="PHP200" s="733"/>
      <c r="PHQ200" s="733"/>
      <c r="PHR200" s="733"/>
      <c r="PHS200" s="733"/>
      <c r="PHT200" s="733"/>
      <c r="PHU200" s="733"/>
      <c r="PHV200" s="733"/>
      <c r="PHW200" s="733"/>
      <c r="PHX200" s="733"/>
      <c r="PHY200" s="733"/>
      <c r="PHZ200" s="733"/>
      <c r="PIA200" s="733"/>
      <c r="PIB200" s="733"/>
      <c r="PIC200" s="733"/>
      <c r="PID200" s="733"/>
      <c r="PIE200" s="733"/>
      <c r="PIF200" s="733"/>
      <c r="PIG200" s="733"/>
      <c r="PIH200" s="733"/>
      <c r="PII200" s="733"/>
      <c r="PIJ200" s="733"/>
      <c r="PIK200" s="733"/>
      <c r="PIL200" s="733"/>
      <c r="PIM200" s="733"/>
      <c r="PIN200" s="733"/>
      <c r="PIO200" s="733"/>
      <c r="PIP200" s="733"/>
      <c r="PIQ200" s="733"/>
      <c r="PIR200" s="733"/>
      <c r="PIS200" s="733"/>
      <c r="PIT200" s="733"/>
      <c r="PIU200" s="733"/>
      <c r="PIV200" s="733"/>
      <c r="PIW200" s="733"/>
      <c r="PIX200" s="733"/>
      <c r="PIY200" s="733"/>
      <c r="PIZ200" s="733"/>
      <c r="PJA200" s="733"/>
      <c r="PJB200" s="733"/>
      <c r="PJC200" s="733"/>
      <c r="PJD200" s="733"/>
      <c r="PJE200" s="733"/>
      <c r="PJF200" s="733"/>
      <c r="PJG200" s="733"/>
      <c r="PJH200" s="733"/>
      <c r="PJI200" s="733"/>
      <c r="PJJ200" s="733"/>
      <c r="PJK200" s="733"/>
      <c r="PJL200" s="733"/>
      <c r="PJM200" s="733"/>
      <c r="PJN200" s="733"/>
      <c r="PJO200" s="733"/>
      <c r="PJP200" s="733"/>
      <c r="PJQ200" s="733"/>
      <c r="PJR200" s="733"/>
      <c r="PJS200" s="733"/>
      <c r="PJT200" s="733"/>
      <c r="PJU200" s="733"/>
      <c r="PJV200" s="733"/>
      <c r="PJW200" s="733"/>
      <c r="PJX200" s="733"/>
      <c r="PJY200" s="733"/>
      <c r="PJZ200" s="733"/>
      <c r="PKA200" s="733"/>
      <c r="PKB200" s="733"/>
      <c r="PKC200" s="733"/>
      <c r="PKD200" s="733"/>
      <c r="PKE200" s="733"/>
      <c r="PKF200" s="733"/>
      <c r="PKG200" s="733"/>
      <c r="PKH200" s="733"/>
      <c r="PKI200" s="733"/>
      <c r="PKJ200" s="733"/>
      <c r="PKK200" s="733"/>
      <c r="PKL200" s="733"/>
      <c r="PKM200" s="733"/>
      <c r="PKN200" s="733"/>
      <c r="PKO200" s="733"/>
      <c r="PKP200" s="733"/>
      <c r="PKQ200" s="733"/>
      <c r="PKR200" s="733"/>
      <c r="PKS200" s="733"/>
      <c r="PKT200" s="733"/>
      <c r="PKU200" s="733"/>
      <c r="PKV200" s="733"/>
      <c r="PKW200" s="733"/>
      <c r="PKX200" s="733"/>
      <c r="PKY200" s="733"/>
      <c r="PKZ200" s="733"/>
      <c r="PLA200" s="733"/>
      <c r="PLB200" s="733"/>
      <c r="PLC200" s="733"/>
      <c r="PLD200" s="733"/>
      <c r="PLE200" s="733"/>
      <c r="PLF200" s="733"/>
      <c r="PLG200" s="733"/>
      <c r="PLH200" s="733"/>
      <c r="PLI200" s="733"/>
      <c r="PLJ200" s="733"/>
      <c r="PLK200" s="733"/>
      <c r="PLL200" s="733"/>
      <c r="PLM200" s="733"/>
      <c r="PLN200" s="733"/>
      <c r="PLO200" s="733"/>
      <c r="PLP200" s="733"/>
      <c r="PLQ200" s="733"/>
      <c r="PLR200" s="733"/>
      <c r="PLS200" s="733"/>
      <c r="PLT200" s="733"/>
      <c r="PLU200" s="733"/>
      <c r="PLV200" s="733"/>
      <c r="PLW200" s="733"/>
      <c r="PLX200" s="733"/>
      <c r="PLY200" s="733"/>
      <c r="PLZ200" s="733"/>
      <c r="PMA200" s="733"/>
      <c r="PMB200" s="733"/>
      <c r="PMC200" s="733"/>
      <c r="PMD200" s="733"/>
      <c r="PME200" s="733"/>
      <c r="PMF200" s="733"/>
      <c r="PMG200" s="733"/>
      <c r="PMH200" s="733"/>
      <c r="PMI200" s="733"/>
      <c r="PMJ200" s="733"/>
      <c r="PMK200" s="733"/>
      <c r="PML200" s="733"/>
      <c r="PMM200" s="733"/>
      <c r="PMN200" s="733"/>
      <c r="PMO200" s="733"/>
      <c r="PMP200" s="733"/>
      <c r="PMQ200" s="733"/>
      <c r="PMR200" s="733"/>
      <c r="PMS200" s="733"/>
      <c r="PMT200" s="733"/>
      <c r="PMU200" s="733"/>
      <c r="PMV200" s="733"/>
      <c r="PMW200" s="733"/>
      <c r="PMX200" s="733"/>
      <c r="PMY200" s="733"/>
      <c r="PMZ200" s="733"/>
      <c r="PNA200" s="733"/>
      <c r="PNB200" s="733"/>
      <c r="PNC200" s="733"/>
      <c r="PND200" s="733"/>
      <c r="PNE200" s="733"/>
      <c r="PNF200" s="733"/>
      <c r="PNG200" s="733"/>
      <c r="PNH200" s="733"/>
      <c r="PNI200" s="733"/>
      <c r="PNJ200" s="733"/>
      <c r="PNK200" s="733"/>
      <c r="PNL200" s="733"/>
      <c r="PNM200" s="733"/>
      <c r="PNN200" s="733"/>
      <c r="PNO200" s="733"/>
      <c r="PNP200" s="733"/>
      <c r="PNQ200" s="733"/>
      <c r="PNR200" s="733"/>
      <c r="PNS200" s="733"/>
      <c r="PNT200" s="733"/>
      <c r="PNU200" s="733"/>
      <c r="PNV200" s="733"/>
      <c r="PNW200" s="733"/>
      <c r="PNX200" s="733"/>
      <c r="PNY200" s="733"/>
      <c r="PNZ200" s="733"/>
      <c r="POA200" s="733"/>
      <c r="POB200" s="733"/>
      <c r="POC200" s="733"/>
      <c r="POD200" s="733"/>
      <c r="POE200" s="733"/>
      <c r="POF200" s="733"/>
      <c r="POG200" s="733"/>
      <c r="POH200" s="733"/>
      <c r="POI200" s="733"/>
      <c r="POJ200" s="733"/>
      <c r="POK200" s="733"/>
      <c r="POL200" s="733"/>
      <c r="POM200" s="733"/>
      <c r="PON200" s="733"/>
      <c r="POO200" s="733"/>
      <c r="POP200" s="733"/>
      <c r="POQ200" s="733"/>
      <c r="POR200" s="733"/>
      <c r="POS200" s="733"/>
      <c r="POT200" s="733"/>
      <c r="POU200" s="733"/>
      <c r="POV200" s="733"/>
      <c r="POW200" s="733"/>
      <c r="POX200" s="733"/>
      <c r="POY200" s="733"/>
      <c r="POZ200" s="733"/>
      <c r="PPA200" s="733"/>
      <c r="PPB200" s="733"/>
      <c r="PPC200" s="733"/>
      <c r="PPD200" s="733"/>
      <c r="PPE200" s="733"/>
      <c r="PPF200" s="733"/>
      <c r="PPG200" s="733"/>
      <c r="PPH200" s="733"/>
      <c r="PPI200" s="733"/>
      <c r="PPJ200" s="733"/>
      <c r="PPK200" s="733"/>
      <c r="PPL200" s="733"/>
      <c r="PPM200" s="733"/>
      <c r="PPN200" s="733"/>
      <c r="PPO200" s="733"/>
      <c r="PPP200" s="733"/>
      <c r="PPQ200" s="733"/>
      <c r="PPR200" s="733"/>
      <c r="PPS200" s="733"/>
      <c r="PPT200" s="733"/>
      <c r="PPU200" s="733"/>
      <c r="PPV200" s="733"/>
      <c r="PPW200" s="733"/>
      <c r="PPX200" s="733"/>
      <c r="PPY200" s="733"/>
      <c r="PPZ200" s="733"/>
      <c r="PQA200" s="733"/>
      <c r="PQB200" s="733"/>
      <c r="PQC200" s="733"/>
      <c r="PQD200" s="733"/>
      <c r="PQE200" s="733"/>
      <c r="PQF200" s="733"/>
      <c r="PQG200" s="733"/>
      <c r="PQH200" s="733"/>
      <c r="PQI200" s="733"/>
      <c r="PQJ200" s="733"/>
      <c r="PQK200" s="733"/>
      <c r="PQL200" s="733"/>
      <c r="PQM200" s="733"/>
      <c r="PQN200" s="733"/>
      <c r="PQO200" s="733"/>
      <c r="PQP200" s="733"/>
      <c r="PQQ200" s="733"/>
      <c r="PQR200" s="733"/>
      <c r="PQS200" s="733"/>
      <c r="PQT200" s="733"/>
      <c r="PQU200" s="733"/>
      <c r="PQV200" s="733"/>
      <c r="PQW200" s="733"/>
      <c r="PQX200" s="733"/>
      <c r="PQY200" s="733"/>
      <c r="PQZ200" s="733"/>
      <c r="PRA200" s="733"/>
      <c r="PRB200" s="733"/>
      <c r="PRC200" s="733"/>
      <c r="PRD200" s="733"/>
      <c r="PRE200" s="733"/>
      <c r="PRF200" s="733"/>
      <c r="PRG200" s="733"/>
      <c r="PRH200" s="733"/>
      <c r="PRI200" s="733"/>
      <c r="PRJ200" s="733"/>
      <c r="PRK200" s="733"/>
      <c r="PRL200" s="733"/>
      <c r="PRM200" s="733"/>
      <c r="PRN200" s="733"/>
      <c r="PRO200" s="733"/>
      <c r="PRP200" s="733"/>
      <c r="PRQ200" s="733"/>
      <c r="PRR200" s="733"/>
      <c r="PRS200" s="733"/>
      <c r="PRT200" s="733"/>
      <c r="PRU200" s="733"/>
      <c r="PRV200" s="733"/>
      <c r="PRW200" s="733"/>
      <c r="PRX200" s="733"/>
      <c r="PRY200" s="733"/>
      <c r="PRZ200" s="733"/>
      <c r="PSA200" s="733"/>
      <c r="PSB200" s="733"/>
      <c r="PSC200" s="733"/>
      <c r="PSD200" s="733"/>
      <c r="PSE200" s="733"/>
      <c r="PSF200" s="733"/>
      <c r="PSG200" s="733"/>
      <c r="PSH200" s="733"/>
      <c r="PSI200" s="733"/>
      <c r="PSJ200" s="733"/>
      <c r="PSK200" s="733"/>
      <c r="PSL200" s="733"/>
      <c r="PSM200" s="733"/>
      <c r="PSN200" s="733"/>
      <c r="PSO200" s="733"/>
      <c r="PSP200" s="733"/>
      <c r="PSQ200" s="733"/>
      <c r="PSR200" s="733"/>
      <c r="PSS200" s="733"/>
      <c r="PST200" s="733"/>
      <c r="PSU200" s="733"/>
      <c r="PSV200" s="733"/>
      <c r="PSW200" s="733"/>
      <c r="PSX200" s="733"/>
      <c r="PSY200" s="733"/>
      <c r="PSZ200" s="733"/>
      <c r="PTA200" s="733"/>
      <c r="PTB200" s="733"/>
      <c r="PTC200" s="733"/>
      <c r="PTD200" s="733"/>
      <c r="PTE200" s="733"/>
      <c r="PTF200" s="733"/>
      <c r="PTG200" s="733"/>
      <c r="PTH200" s="733"/>
      <c r="PTI200" s="733"/>
      <c r="PTJ200" s="733"/>
      <c r="PTK200" s="733"/>
      <c r="PTL200" s="733"/>
      <c r="PTM200" s="733"/>
      <c r="PTN200" s="733"/>
      <c r="PTO200" s="733"/>
      <c r="PTP200" s="733"/>
      <c r="PTQ200" s="733"/>
      <c r="PTR200" s="733"/>
      <c r="PTS200" s="733"/>
      <c r="PTT200" s="733"/>
      <c r="PTU200" s="733"/>
      <c r="PTV200" s="733"/>
      <c r="PTW200" s="733"/>
      <c r="PTX200" s="733"/>
      <c r="PTY200" s="733"/>
      <c r="PTZ200" s="733"/>
      <c r="PUA200" s="733"/>
      <c r="PUB200" s="733"/>
      <c r="PUC200" s="733"/>
      <c r="PUD200" s="733"/>
      <c r="PUE200" s="733"/>
      <c r="PUF200" s="733"/>
      <c r="PUG200" s="733"/>
      <c r="PUH200" s="733"/>
      <c r="PUI200" s="733"/>
      <c r="PUJ200" s="733"/>
      <c r="PUK200" s="733"/>
      <c r="PUL200" s="733"/>
      <c r="PUM200" s="733"/>
      <c r="PUN200" s="733"/>
      <c r="PUO200" s="733"/>
      <c r="PUP200" s="733"/>
      <c r="PUQ200" s="733"/>
      <c r="PUR200" s="733"/>
      <c r="PUS200" s="733"/>
      <c r="PUT200" s="733"/>
      <c r="PUU200" s="733"/>
      <c r="PUV200" s="733"/>
      <c r="PUW200" s="733"/>
      <c r="PUX200" s="733"/>
      <c r="PUY200" s="733"/>
      <c r="PUZ200" s="733"/>
      <c r="PVA200" s="733"/>
      <c r="PVB200" s="733"/>
      <c r="PVC200" s="733"/>
      <c r="PVD200" s="733"/>
      <c r="PVE200" s="733"/>
      <c r="PVF200" s="733"/>
      <c r="PVG200" s="733"/>
      <c r="PVH200" s="733"/>
      <c r="PVI200" s="733"/>
      <c r="PVJ200" s="733"/>
      <c r="PVK200" s="733"/>
      <c r="PVL200" s="733"/>
      <c r="PVM200" s="733"/>
      <c r="PVN200" s="733"/>
      <c r="PVO200" s="733"/>
      <c r="PVP200" s="733"/>
      <c r="PVQ200" s="733"/>
      <c r="PVR200" s="733"/>
      <c r="PVS200" s="733"/>
      <c r="PVT200" s="733"/>
      <c r="PVU200" s="733"/>
      <c r="PVV200" s="733"/>
      <c r="PVW200" s="733"/>
      <c r="PVX200" s="733"/>
      <c r="PVY200" s="733"/>
      <c r="PVZ200" s="733"/>
      <c r="PWA200" s="733"/>
      <c r="PWB200" s="733"/>
      <c r="PWC200" s="733"/>
      <c r="PWD200" s="733"/>
      <c r="PWE200" s="733"/>
      <c r="PWF200" s="733"/>
      <c r="PWG200" s="733"/>
      <c r="PWH200" s="733"/>
      <c r="PWI200" s="733"/>
      <c r="PWJ200" s="733"/>
      <c r="PWK200" s="733"/>
      <c r="PWL200" s="733"/>
      <c r="PWM200" s="733"/>
      <c r="PWN200" s="733"/>
      <c r="PWO200" s="733"/>
      <c r="PWP200" s="733"/>
      <c r="PWQ200" s="733"/>
      <c r="PWR200" s="733"/>
      <c r="PWS200" s="733"/>
      <c r="PWT200" s="733"/>
      <c r="PWU200" s="733"/>
      <c r="PWV200" s="733"/>
      <c r="PWW200" s="733"/>
      <c r="PWX200" s="733"/>
      <c r="PWY200" s="733"/>
      <c r="PWZ200" s="733"/>
      <c r="PXA200" s="733"/>
      <c r="PXB200" s="733"/>
      <c r="PXC200" s="733"/>
      <c r="PXD200" s="733"/>
      <c r="PXE200" s="733"/>
      <c r="PXF200" s="733"/>
      <c r="PXG200" s="733"/>
      <c r="PXH200" s="733"/>
      <c r="PXI200" s="733"/>
      <c r="PXJ200" s="733"/>
      <c r="PXK200" s="733"/>
      <c r="PXL200" s="733"/>
      <c r="PXM200" s="733"/>
      <c r="PXN200" s="733"/>
      <c r="PXO200" s="733"/>
      <c r="PXP200" s="733"/>
      <c r="PXQ200" s="733"/>
      <c r="PXR200" s="733"/>
      <c r="PXS200" s="733"/>
      <c r="PXT200" s="733"/>
      <c r="PXU200" s="733"/>
      <c r="PXV200" s="733"/>
      <c r="PXW200" s="733"/>
      <c r="PXX200" s="733"/>
      <c r="PXY200" s="733"/>
      <c r="PXZ200" s="733"/>
      <c r="PYA200" s="733"/>
      <c r="PYB200" s="733"/>
      <c r="PYC200" s="733"/>
      <c r="PYD200" s="733"/>
      <c r="PYE200" s="733"/>
      <c r="PYF200" s="733"/>
      <c r="PYG200" s="733"/>
      <c r="PYH200" s="733"/>
      <c r="PYI200" s="733"/>
      <c r="PYJ200" s="733"/>
      <c r="PYK200" s="733"/>
      <c r="PYL200" s="733"/>
      <c r="PYM200" s="733"/>
      <c r="PYN200" s="733"/>
      <c r="PYO200" s="733"/>
      <c r="PYP200" s="733"/>
      <c r="PYQ200" s="733"/>
      <c r="PYR200" s="733"/>
      <c r="PYS200" s="733"/>
      <c r="PYT200" s="733"/>
      <c r="PYU200" s="733"/>
      <c r="PYV200" s="733"/>
      <c r="PYW200" s="733"/>
      <c r="PYX200" s="733"/>
      <c r="PYY200" s="733"/>
      <c r="PYZ200" s="733"/>
      <c r="PZA200" s="733"/>
      <c r="PZB200" s="733"/>
      <c r="PZC200" s="733"/>
      <c r="PZD200" s="733"/>
      <c r="PZE200" s="733"/>
      <c r="PZF200" s="733"/>
      <c r="PZG200" s="733"/>
      <c r="PZH200" s="733"/>
      <c r="PZI200" s="733"/>
      <c r="PZJ200" s="733"/>
      <c r="PZK200" s="733"/>
      <c r="PZL200" s="733"/>
      <c r="PZM200" s="733"/>
      <c r="PZN200" s="733"/>
      <c r="PZO200" s="733"/>
      <c r="PZP200" s="733"/>
      <c r="PZQ200" s="733"/>
      <c r="PZR200" s="733"/>
      <c r="PZS200" s="733"/>
      <c r="PZT200" s="733"/>
      <c r="PZU200" s="733"/>
      <c r="PZV200" s="733"/>
      <c r="PZW200" s="733"/>
      <c r="PZX200" s="733"/>
      <c r="PZY200" s="733"/>
      <c r="PZZ200" s="733"/>
      <c r="QAA200" s="733"/>
      <c r="QAB200" s="733"/>
      <c r="QAC200" s="733"/>
      <c r="QAD200" s="733"/>
      <c r="QAE200" s="733"/>
      <c r="QAF200" s="733"/>
      <c r="QAG200" s="733"/>
      <c r="QAH200" s="733"/>
      <c r="QAI200" s="733"/>
      <c r="QAJ200" s="733"/>
      <c r="QAK200" s="733"/>
      <c r="QAL200" s="733"/>
      <c r="QAM200" s="733"/>
      <c r="QAN200" s="733"/>
      <c r="QAO200" s="733"/>
      <c r="QAP200" s="733"/>
      <c r="QAQ200" s="733"/>
      <c r="QAR200" s="733"/>
      <c r="QAS200" s="733"/>
      <c r="QAT200" s="733"/>
      <c r="QAU200" s="733"/>
      <c r="QAV200" s="733"/>
      <c r="QAW200" s="733"/>
      <c r="QAX200" s="733"/>
      <c r="QAY200" s="733"/>
      <c r="QAZ200" s="733"/>
      <c r="QBA200" s="733"/>
      <c r="QBB200" s="733"/>
      <c r="QBC200" s="733"/>
      <c r="QBD200" s="733"/>
      <c r="QBE200" s="733"/>
      <c r="QBF200" s="733"/>
      <c r="QBG200" s="733"/>
      <c r="QBH200" s="733"/>
      <c r="QBI200" s="733"/>
      <c r="QBJ200" s="733"/>
      <c r="QBK200" s="733"/>
      <c r="QBL200" s="733"/>
      <c r="QBM200" s="733"/>
      <c r="QBN200" s="733"/>
      <c r="QBO200" s="733"/>
      <c r="QBP200" s="733"/>
      <c r="QBQ200" s="733"/>
      <c r="QBR200" s="733"/>
      <c r="QBS200" s="733"/>
      <c r="QBT200" s="733"/>
      <c r="QBU200" s="733"/>
      <c r="QBV200" s="733"/>
      <c r="QBW200" s="733"/>
      <c r="QBX200" s="733"/>
      <c r="QBY200" s="733"/>
      <c r="QBZ200" s="733"/>
      <c r="QCA200" s="733"/>
      <c r="QCB200" s="733"/>
      <c r="QCC200" s="733"/>
      <c r="QCD200" s="733"/>
      <c r="QCE200" s="733"/>
      <c r="QCF200" s="733"/>
      <c r="QCG200" s="733"/>
      <c r="QCH200" s="733"/>
      <c r="QCI200" s="733"/>
      <c r="QCJ200" s="733"/>
      <c r="QCK200" s="733"/>
      <c r="QCL200" s="733"/>
      <c r="QCM200" s="733"/>
      <c r="QCN200" s="733"/>
      <c r="QCO200" s="733"/>
      <c r="QCP200" s="733"/>
      <c r="QCQ200" s="733"/>
      <c r="QCR200" s="733"/>
      <c r="QCS200" s="733"/>
      <c r="QCT200" s="733"/>
      <c r="QCU200" s="733"/>
      <c r="QCV200" s="733"/>
      <c r="QCW200" s="733"/>
      <c r="QCX200" s="733"/>
      <c r="QCY200" s="733"/>
      <c r="QCZ200" s="733"/>
      <c r="QDA200" s="733"/>
      <c r="QDB200" s="733"/>
      <c r="QDC200" s="733"/>
      <c r="QDD200" s="733"/>
      <c r="QDE200" s="733"/>
      <c r="QDF200" s="733"/>
      <c r="QDG200" s="733"/>
      <c r="QDH200" s="733"/>
      <c r="QDI200" s="733"/>
      <c r="QDJ200" s="733"/>
      <c r="QDK200" s="733"/>
      <c r="QDL200" s="733"/>
      <c r="QDM200" s="733"/>
      <c r="QDN200" s="733"/>
      <c r="QDO200" s="733"/>
      <c r="QDP200" s="733"/>
      <c r="QDQ200" s="733"/>
      <c r="QDR200" s="733"/>
      <c r="QDS200" s="733"/>
      <c r="QDT200" s="733"/>
      <c r="QDU200" s="733"/>
      <c r="QDV200" s="733"/>
      <c r="QDW200" s="733"/>
      <c r="QDX200" s="733"/>
      <c r="QDY200" s="733"/>
      <c r="QDZ200" s="733"/>
      <c r="QEA200" s="733"/>
      <c r="QEB200" s="733"/>
      <c r="QEC200" s="733"/>
      <c r="QED200" s="733"/>
      <c r="QEE200" s="733"/>
      <c r="QEF200" s="733"/>
      <c r="QEG200" s="733"/>
      <c r="QEH200" s="733"/>
      <c r="QEI200" s="733"/>
      <c r="QEJ200" s="733"/>
      <c r="QEK200" s="733"/>
      <c r="QEL200" s="733"/>
      <c r="QEM200" s="733"/>
      <c r="QEN200" s="733"/>
      <c r="QEO200" s="733"/>
      <c r="QEP200" s="733"/>
      <c r="QEQ200" s="733"/>
      <c r="QER200" s="733"/>
      <c r="QES200" s="733"/>
      <c r="QET200" s="733"/>
      <c r="QEU200" s="733"/>
      <c r="QEV200" s="733"/>
      <c r="QEW200" s="733"/>
      <c r="QEX200" s="733"/>
      <c r="QEY200" s="733"/>
      <c r="QEZ200" s="733"/>
      <c r="QFA200" s="733"/>
      <c r="QFB200" s="733"/>
      <c r="QFC200" s="733"/>
      <c r="QFD200" s="733"/>
      <c r="QFE200" s="733"/>
      <c r="QFF200" s="733"/>
      <c r="QFG200" s="733"/>
      <c r="QFH200" s="733"/>
      <c r="QFI200" s="733"/>
      <c r="QFJ200" s="733"/>
      <c r="QFK200" s="733"/>
      <c r="QFL200" s="733"/>
      <c r="QFM200" s="733"/>
      <c r="QFN200" s="733"/>
      <c r="QFO200" s="733"/>
      <c r="QFP200" s="733"/>
      <c r="QFQ200" s="733"/>
      <c r="QFR200" s="733"/>
      <c r="QFS200" s="733"/>
      <c r="QFT200" s="733"/>
      <c r="QFU200" s="733"/>
      <c r="QFV200" s="733"/>
      <c r="QFW200" s="733"/>
      <c r="QFX200" s="733"/>
      <c r="QFY200" s="733"/>
      <c r="QFZ200" s="733"/>
      <c r="QGA200" s="733"/>
      <c r="QGB200" s="733"/>
      <c r="QGC200" s="733"/>
      <c r="QGD200" s="733"/>
      <c r="QGE200" s="733"/>
      <c r="QGF200" s="733"/>
      <c r="QGG200" s="733"/>
      <c r="QGH200" s="733"/>
      <c r="QGI200" s="733"/>
      <c r="QGJ200" s="733"/>
      <c r="QGK200" s="733"/>
      <c r="QGL200" s="733"/>
      <c r="QGM200" s="733"/>
      <c r="QGN200" s="733"/>
      <c r="QGO200" s="733"/>
      <c r="QGP200" s="733"/>
      <c r="QGQ200" s="733"/>
      <c r="QGR200" s="733"/>
      <c r="QGS200" s="733"/>
      <c r="QGT200" s="733"/>
      <c r="QGU200" s="733"/>
      <c r="QGV200" s="733"/>
      <c r="QGW200" s="733"/>
      <c r="QGX200" s="733"/>
      <c r="QGY200" s="733"/>
      <c r="QGZ200" s="733"/>
      <c r="QHA200" s="733"/>
      <c r="QHB200" s="733"/>
      <c r="QHC200" s="733"/>
      <c r="QHD200" s="733"/>
      <c r="QHE200" s="733"/>
      <c r="QHF200" s="733"/>
      <c r="QHG200" s="733"/>
      <c r="QHH200" s="733"/>
      <c r="QHI200" s="733"/>
      <c r="QHJ200" s="733"/>
      <c r="QHK200" s="733"/>
      <c r="QHL200" s="733"/>
      <c r="QHM200" s="733"/>
      <c r="QHN200" s="733"/>
      <c r="QHO200" s="733"/>
      <c r="QHP200" s="733"/>
      <c r="QHQ200" s="733"/>
      <c r="QHR200" s="733"/>
      <c r="QHS200" s="733"/>
      <c r="QHT200" s="733"/>
      <c r="QHU200" s="733"/>
      <c r="QHV200" s="733"/>
      <c r="QHW200" s="733"/>
      <c r="QHX200" s="733"/>
      <c r="QHY200" s="733"/>
      <c r="QHZ200" s="733"/>
      <c r="QIA200" s="733"/>
      <c r="QIB200" s="733"/>
      <c r="QIC200" s="733"/>
      <c r="QID200" s="733"/>
      <c r="QIE200" s="733"/>
      <c r="QIF200" s="733"/>
      <c r="QIG200" s="733"/>
      <c r="QIH200" s="733"/>
      <c r="QII200" s="733"/>
      <c r="QIJ200" s="733"/>
      <c r="QIK200" s="733"/>
      <c r="QIL200" s="733"/>
      <c r="QIM200" s="733"/>
      <c r="QIN200" s="733"/>
      <c r="QIO200" s="733"/>
      <c r="QIP200" s="733"/>
      <c r="QIQ200" s="733"/>
      <c r="QIR200" s="733"/>
      <c r="QIS200" s="733"/>
      <c r="QIT200" s="733"/>
      <c r="QIU200" s="733"/>
      <c r="QIV200" s="733"/>
      <c r="QIW200" s="733"/>
      <c r="QIX200" s="733"/>
      <c r="QIY200" s="733"/>
      <c r="QIZ200" s="733"/>
      <c r="QJA200" s="733"/>
      <c r="QJB200" s="733"/>
      <c r="QJC200" s="733"/>
      <c r="QJD200" s="733"/>
      <c r="QJE200" s="733"/>
      <c r="QJF200" s="733"/>
      <c r="QJG200" s="733"/>
      <c r="QJH200" s="733"/>
      <c r="QJI200" s="733"/>
      <c r="QJJ200" s="733"/>
      <c r="QJK200" s="733"/>
      <c r="QJL200" s="733"/>
      <c r="QJM200" s="733"/>
      <c r="QJN200" s="733"/>
      <c r="QJO200" s="733"/>
      <c r="QJP200" s="733"/>
      <c r="QJQ200" s="733"/>
      <c r="QJR200" s="733"/>
      <c r="QJS200" s="733"/>
      <c r="QJT200" s="733"/>
      <c r="QJU200" s="733"/>
      <c r="QJV200" s="733"/>
      <c r="QJW200" s="733"/>
      <c r="QJX200" s="733"/>
      <c r="QJY200" s="733"/>
      <c r="QJZ200" s="733"/>
      <c r="QKA200" s="733"/>
      <c r="QKB200" s="733"/>
      <c r="QKC200" s="733"/>
      <c r="QKD200" s="733"/>
      <c r="QKE200" s="733"/>
      <c r="QKF200" s="733"/>
      <c r="QKG200" s="733"/>
      <c r="QKH200" s="733"/>
      <c r="QKI200" s="733"/>
      <c r="QKJ200" s="733"/>
      <c r="QKK200" s="733"/>
      <c r="QKL200" s="733"/>
      <c r="QKM200" s="733"/>
      <c r="QKN200" s="733"/>
      <c r="QKO200" s="733"/>
      <c r="QKP200" s="733"/>
      <c r="QKQ200" s="733"/>
      <c r="QKR200" s="733"/>
      <c r="QKS200" s="733"/>
      <c r="QKT200" s="733"/>
      <c r="QKU200" s="733"/>
      <c r="QKV200" s="733"/>
      <c r="QKW200" s="733"/>
      <c r="QKX200" s="733"/>
      <c r="QKY200" s="733"/>
      <c r="QKZ200" s="733"/>
      <c r="QLA200" s="733"/>
      <c r="QLB200" s="733"/>
      <c r="QLC200" s="733"/>
      <c r="QLD200" s="733"/>
      <c r="QLE200" s="733"/>
      <c r="QLF200" s="733"/>
      <c r="QLG200" s="733"/>
      <c r="QLH200" s="733"/>
      <c r="QLI200" s="733"/>
      <c r="QLJ200" s="733"/>
      <c r="QLK200" s="733"/>
      <c r="QLL200" s="733"/>
      <c r="QLM200" s="733"/>
      <c r="QLN200" s="733"/>
      <c r="QLO200" s="733"/>
      <c r="QLP200" s="733"/>
      <c r="QLQ200" s="733"/>
      <c r="QLR200" s="733"/>
      <c r="QLS200" s="733"/>
      <c r="QLT200" s="733"/>
      <c r="QLU200" s="733"/>
      <c r="QLV200" s="733"/>
      <c r="QLW200" s="733"/>
      <c r="QLX200" s="733"/>
      <c r="QLY200" s="733"/>
      <c r="QLZ200" s="733"/>
      <c r="QMA200" s="733"/>
      <c r="QMB200" s="733"/>
      <c r="QMC200" s="733"/>
      <c r="QMD200" s="733"/>
      <c r="QME200" s="733"/>
      <c r="QMF200" s="733"/>
      <c r="QMG200" s="733"/>
      <c r="QMH200" s="733"/>
      <c r="QMI200" s="733"/>
      <c r="QMJ200" s="733"/>
      <c r="QMK200" s="733"/>
      <c r="QML200" s="733"/>
      <c r="QMM200" s="733"/>
      <c r="QMN200" s="733"/>
      <c r="QMO200" s="733"/>
      <c r="QMP200" s="733"/>
      <c r="QMQ200" s="733"/>
      <c r="QMR200" s="733"/>
      <c r="QMS200" s="733"/>
      <c r="QMT200" s="733"/>
      <c r="QMU200" s="733"/>
      <c r="QMV200" s="733"/>
      <c r="QMW200" s="733"/>
      <c r="QMX200" s="733"/>
      <c r="QMY200" s="733"/>
      <c r="QMZ200" s="733"/>
      <c r="QNA200" s="733"/>
      <c r="QNB200" s="733"/>
      <c r="QNC200" s="733"/>
      <c r="QND200" s="733"/>
      <c r="QNE200" s="733"/>
      <c r="QNF200" s="733"/>
      <c r="QNG200" s="733"/>
      <c r="QNH200" s="733"/>
      <c r="QNI200" s="733"/>
      <c r="QNJ200" s="733"/>
      <c r="QNK200" s="733"/>
      <c r="QNL200" s="733"/>
      <c r="QNM200" s="733"/>
      <c r="QNN200" s="733"/>
      <c r="QNO200" s="733"/>
      <c r="QNP200" s="733"/>
      <c r="QNQ200" s="733"/>
      <c r="QNR200" s="733"/>
      <c r="QNS200" s="733"/>
      <c r="QNT200" s="733"/>
      <c r="QNU200" s="733"/>
      <c r="QNV200" s="733"/>
      <c r="QNW200" s="733"/>
      <c r="QNX200" s="733"/>
      <c r="QNY200" s="733"/>
      <c r="QNZ200" s="733"/>
      <c r="QOA200" s="733"/>
      <c r="QOB200" s="733"/>
      <c r="QOC200" s="733"/>
      <c r="QOD200" s="733"/>
      <c r="QOE200" s="733"/>
      <c r="QOF200" s="733"/>
      <c r="QOG200" s="733"/>
      <c r="QOH200" s="733"/>
      <c r="QOI200" s="733"/>
      <c r="QOJ200" s="733"/>
      <c r="QOK200" s="733"/>
      <c r="QOL200" s="733"/>
      <c r="QOM200" s="733"/>
      <c r="QON200" s="733"/>
      <c r="QOO200" s="733"/>
      <c r="QOP200" s="733"/>
      <c r="QOQ200" s="733"/>
      <c r="QOR200" s="733"/>
      <c r="QOS200" s="733"/>
      <c r="QOT200" s="733"/>
      <c r="QOU200" s="733"/>
      <c r="QOV200" s="733"/>
      <c r="QOW200" s="733"/>
      <c r="QOX200" s="733"/>
      <c r="QOY200" s="733"/>
      <c r="QOZ200" s="733"/>
      <c r="QPA200" s="733"/>
      <c r="QPB200" s="733"/>
      <c r="QPC200" s="733"/>
      <c r="QPD200" s="733"/>
      <c r="QPE200" s="733"/>
      <c r="QPF200" s="733"/>
      <c r="QPG200" s="733"/>
      <c r="QPH200" s="733"/>
      <c r="QPI200" s="733"/>
      <c r="QPJ200" s="733"/>
      <c r="QPK200" s="733"/>
      <c r="QPL200" s="733"/>
      <c r="QPM200" s="733"/>
      <c r="QPN200" s="733"/>
      <c r="QPO200" s="733"/>
      <c r="QPP200" s="733"/>
      <c r="QPQ200" s="733"/>
      <c r="QPR200" s="733"/>
      <c r="QPS200" s="733"/>
      <c r="QPT200" s="733"/>
      <c r="QPU200" s="733"/>
      <c r="QPV200" s="733"/>
      <c r="QPW200" s="733"/>
      <c r="QPX200" s="733"/>
      <c r="QPY200" s="733"/>
      <c r="QPZ200" s="733"/>
      <c r="QQA200" s="733"/>
      <c r="QQB200" s="733"/>
      <c r="QQC200" s="733"/>
      <c r="QQD200" s="733"/>
      <c r="QQE200" s="733"/>
      <c r="QQF200" s="733"/>
      <c r="QQG200" s="733"/>
      <c r="QQH200" s="733"/>
      <c r="QQI200" s="733"/>
      <c r="QQJ200" s="733"/>
      <c r="QQK200" s="733"/>
      <c r="QQL200" s="733"/>
      <c r="QQM200" s="733"/>
      <c r="QQN200" s="733"/>
      <c r="QQO200" s="733"/>
      <c r="QQP200" s="733"/>
      <c r="QQQ200" s="733"/>
      <c r="QQR200" s="733"/>
      <c r="QQS200" s="733"/>
      <c r="QQT200" s="733"/>
      <c r="QQU200" s="733"/>
      <c r="QQV200" s="733"/>
      <c r="QQW200" s="733"/>
      <c r="QQX200" s="733"/>
      <c r="QQY200" s="733"/>
      <c r="QQZ200" s="733"/>
      <c r="QRA200" s="733"/>
      <c r="QRB200" s="733"/>
      <c r="QRC200" s="733"/>
      <c r="QRD200" s="733"/>
      <c r="QRE200" s="733"/>
      <c r="QRF200" s="733"/>
      <c r="QRG200" s="733"/>
      <c r="QRH200" s="733"/>
      <c r="QRI200" s="733"/>
      <c r="QRJ200" s="733"/>
      <c r="QRK200" s="733"/>
      <c r="QRL200" s="733"/>
      <c r="QRM200" s="733"/>
      <c r="QRN200" s="733"/>
      <c r="QRO200" s="733"/>
      <c r="QRP200" s="733"/>
      <c r="QRQ200" s="733"/>
      <c r="QRR200" s="733"/>
      <c r="QRS200" s="733"/>
      <c r="QRT200" s="733"/>
      <c r="QRU200" s="733"/>
      <c r="QRV200" s="733"/>
      <c r="QRW200" s="733"/>
      <c r="QRX200" s="733"/>
      <c r="QRY200" s="733"/>
      <c r="QRZ200" s="733"/>
      <c r="QSA200" s="733"/>
      <c r="QSB200" s="733"/>
      <c r="QSC200" s="733"/>
      <c r="QSD200" s="733"/>
      <c r="QSE200" s="733"/>
      <c r="QSF200" s="733"/>
      <c r="QSG200" s="733"/>
      <c r="QSH200" s="733"/>
      <c r="QSI200" s="733"/>
      <c r="QSJ200" s="733"/>
      <c r="QSK200" s="733"/>
      <c r="QSL200" s="733"/>
      <c r="QSM200" s="733"/>
      <c r="QSN200" s="733"/>
      <c r="QSO200" s="733"/>
      <c r="QSP200" s="733"/>
      <c r="QSQ200" s="733"/>
      <c r="QSR200" s="733"/>
      <c r="QSS200" s="733"/>
      <c r="QST200" s="733"/>
      <c r="QSU200" s="733"/>
      <c r="QSV200" s="733"/>
      <c r="QSW200" s="733"/>
      <c r="QSX200" s="733"/>
      <c r="QSY200" s="733"/>
      <c r="QSZ200" s="733"/>
      <c r="QTA200" s="733"/>
      <c r="QTB200" s="733"/>
      <c r="QTC200" s="733"/>
      <c r="QTD200" s="733"/>
      <c r="QTE200" s="733"/>
      <c r="QTF200" s="733"/>
      <c r="QTG200" s="733"/>
      <c r="QTH200" s="733"/>
      <c r="QTI200" s="733"/>
      <c r="QTJ200" s="733"/>
      <c r="QTK200" s="733"/>
      <c r="QTL200" s="733"/>
      <c r="QTM200" s="733"/>
      <c r="QTN200" s="733"/>
      <c r="QTO200" s="733"/>
      <c r="QTP200" s="733"/>
      <c r="QTQ200" s="733"/>
      <c r="QTR200" s="733"/>
      <c r="QTS200" s="733"/>
      <c r="QTT200" s="733"/>
      <c r="QTU200" s="733"/>
      <c r="QTV200" s="733"/>
      <c r="QTW200" s="733"/>
      <c r="QTX200" s="733"/>
      <c r="QTY200" s="733"/>
      <c r="QTZ200" s="733"/>
      <c r="QUA200" s="733"/>
      <c r="QUB200" s="733"/>
      <c r="QUC200" s="733"/>
      <c r="QUD200" s="733"/>
      <c r="QUE200" s="733"/>
      <c r="QUF200" s="733"/>
      <c r="QUG200" s="733"/>
      <c r="QUH200" s="733"/>
      <c r="QUI200" s="733"/>
      <c r="QUJ200" s="733"/>
      <c r="QUK200" s="733"/>
      <c r="QUL200" s="733"/>
      <c r="QUM200" s="733"/>
      <c r="QUN200" s="733"/>
      <c r="QUO200" s="733"/>
      <c r="QUP200" s="733"/>
      <c r="QUQ200" s="733"/>
      <c r="QUR200" s="733"/>
      <c r="QUS200" s="733"/>
      <c r="QUT200" s="733"/>
      <c r="QUU200" s="733"/>
      <c r="QUV200" s="733"/>
      <c r="QUW200" s="733"/>
      <c r="QUX200" s="733"/>
      <c r="QUY200" s="733"/>
      <c r="QUZ200" s="733"/>
      <c r="QVA200" s="733"/>
      <c r="QVB200" s="733"/>
      <c r="QVC200" s="733"/>
      <c r="QVD200" s="733"/>
      <c r="QVE200" s="733"/>
      <c r="QVF200" s="733"/>
      <c r="QVG200" s="733"/>
      <c r="QVH200" s="733"/>
      <c r="QVI200" s="733"/>
      <c r="QVJ200" s="733"/>
      <c r="QVK200" s="733"/>
      <c r="QVL200" s="733"/>
      <c r="QVM200" s="733"/>
      <c r="QVN200" s="733"/>
      <c r="QVO200" s="733"/>
      <c r="QVP200" s="733"/>
      <c r="QVQ200" s="733"/>
      <c r="QVR200" s="733"/>
      <c r="QVS200" s="733"/>
      <c r="QVT200" s="733"/>
      <c r="QVU200" s="733"/>
      <c r="QVV200" s="733"/>
      <c r="QVW200" s="733"/>
      <c r="QVX200" s="733"/>
      <c r="QVY200" s="733"/>
      <c r="QVZ200" s="733"/>
      <c r="QWA200" s="733"/>
      <c r="QWB200" s="733"/>
      <c r="QWC200" s="733"/>
      <c r="QWD200" s="733"/>
      <c r="QWE200" s="733"/>
      <c r="QWF200" s="733"/>
      <c r="QWG200" s="733"/>
      <c r="QWH200" s="733"/>
      <c r="QWI200" s="733"/>
      <c r="QWJ200" s="733"/>
      <c r="QWK200" s="733"/>
      <c r="QWL200" s="733"/>
      <c r="QWM200" s="733"/>
      <c r="QWN200" s="733"/>
      <c r="QWO200" s="733"/>
      <c r="QWP200" s="733"/>
      <c r="QWQ200" s="733"/>
      <c r="QWR200" s="733"/>
      <c r="QWS200" s="733"/>
      <c r="QWT200" s="733"/>
      <c r="QWU200" s="733"/>
      <c r="QWV200" s="733"/>
      <c r="QWW200" s="733"/>
      <c r="QWX200" s="733"/>
      <c r="QWY200" s="733"/>
      <c r="QWZ200" s="733"/>
      <c r="QXA200" s="733"/>
      <c r="QXB200" s="733"/>
      <c r="QXC200" s="733"/>
      <c r="QXD200" s="733"/>
      <c r="QXE200" s="733"/>
      <c r="QXF200" s="733"/>
      <c r="QXG200" s="733"/>
      <c r="QXH200" s="733"/>
      <c r="QXI200" s="733"/>
      <c r="QXJ200" s="733"/>
      <c r="QXK200" s="733"/>
      <c r="QXL200" s="733"/>
      <c r="QXM200" s="733"/>
      <c r="QXN200" s="733"/>
      <c r="QXO200" s="733"/>
      <c r="QXP200" s="733"/>
      <c r="QXQ200" s="733"/>
      <c r="QXR200" s="733"/>
      <c r="QXS200" s="733"/>
      <c r="QXT200" s="733"/>
      <c r="QXU200" s="733"/>
      <c r="QXV200" s="733"/>
      <c r="QXW200" s="733"/>
      <c r="QXX200" s="733"/>
      <c r="QXY200" s="733"/>
      <c r="QXZ200" s="733"/>
      <c r="QYA200" s="733"/>
      <c r="QYB200" s="733"/>
      <c r="QYC200" s="733"/>
      <c r="QYD200" s="733"/>
      <c r="QYE200" s="733"/>
      <c r="QYF200" s="733"/>
      <c r="QYG200" s="733"/>
      <c r="QYH200" s="733"/>
      <c r="QYI200" s="733"/>
      <c r="QYJ200" s="733"/>
      <c r="QYK200" s="733"/>
      <c r="QYL200" s="733"/>
      <c r="QYM200" s="733"/>
      <c r="QYN200" s="733"/>
      <c r="QYO200" s="733"/>
      <c r="QYP200" s="733"/>
      <c r="QYQ200" s="733"/>
      <c r="QYR200" s="733"/>
      <c r="QYS200" s="733"/>
      <c r="QYT200" s="733"/>
      <c r="QYU200" s="733"/>
      <c r="QYV200" s="733"/>
      <c r="QYW200" s="733"/>
      <c r="QYX200" s="733"/>
      <c r="QYY200" s="733"/>
      <c r="QYZ200" s="733"/>
      <c r="QZA200" s="733"/>
      <c r="QZB200" s="733"/>
      <c r="QZC200" s="733"/>
      <c r="QZD200" s="733"/>
      <c r="QZE200" s="733"/>
      <c r="QZF200" s="733"/>
      <c r="QZG200" s="733"/>
      <c r="QZH200" s="733"/>
      <c r="QZI200" s="733"/>
      <c r="QZJ200" s="733"/>
      <c r="QZK200" s="733"/>
      <c r="QZL200" s="733"/>
      <c r="QZM200" s="733"/>
      <c r="QZN200" s="733"/>
      <c r="QZO200" s="733"/>
      <c r="QZP200" s="733"/>
      <c r="QZQ200" s="733"/>
      <c r="QZR200" s="733"/>
      <c r="QZS200" s="733"/>
      <c r="QZT200" s="733"/>
      <c r="QZU200" s="733"/>
      <c r="QZV200" s="733"/>
      <c r="QZW200" s="733"/>
      <c r="QZX200" s="733"/>
      <c r="QZY200" s="733"/>
      <c r="QZZ200" s="733"/>
      <c r="RAA200" s="733"/>
      <c r="RAB200" s="733"/>
      <c r="RAC200" s="733"/>
      <c r="RAD200" s="733"/>
      <c r="RAE200" s="733"/>
      <c r="RAF200" s="733"/>
      <c r="RAG200" s="733"/>
      <c r="RAH200" s="733"/>
      <c r="RAI200" s="733"/>
      <c r="RAJ200" s="733"/>
      <c r="RAK200" s="733"/>
      <c r="RAL200" s="733"/>
      <c r="RAM200" s="733"/>
      <c r="RAN200" s="733"/>
      <c r="RAO200" s="733"/>
      <c r="RAP200" s="733"/>
      <c r="RAQ200" s="733"/>
      <c r="RAR200" s="733"/>
      <c r="RAS200" s="733"/>
      <c r="RAT200" s="733"/>
      <c r="RAU200" s="733"/>
      <c r="RAV200" s="733"/>
      <c r="RAW200" s="733"/>
      <c r="RAX200" s="733"/>
      <c r="RAY200" s="733"/>
      <c r="RAZ200" s="733"/>
      <c r="RBA200" s="733"/>
      <c r="RBB200" s="733"/>
      <c r="RBC200" s="733"/>
      <c r="RBD200" s="733"/>
      <c r="RBE200" s="733"/>
      <c r="RBF200" s="733"/>
      <c r="RBG200" s="733"/>
      <c r="RBH200" s="733"/>
      <c r="RBI200" s="733"/>
      <c r="RBJ200" s="733"/>
      <c r="RBK200" s="733"/>
      <c r="RBL200" s="733"/>
      <c r="RBM200" s="733"/>
      <c r="RBN200" s="733"/>
      <c r="RBO200" s="733"/>
      <c r="RBP200" s="733"/>
      <c r="RBQ200" s="733"/>
      <c r="RBR200" s="733"/>
      <c r="RBS200" s="733"/>
      <c r="RBT200" s="733"/>
      <c r="RBU200" s="733"/>
      <c r="RBV200" s="733"/>
      <c r="RBW200" s="733"/>
      <c r="RBX200" s="733"/>
      <c r="RBY200" s="733"/>
      <c r="RBZ200" s="733"/>
      <c r="RCA200" s="733"/>
      <c r="RCB200" s="733"/>
      <c r="RCC200" s="733"/>
      <c r="RCD200" s="733"/>
      <c r="RCE200" s="733"/>
      <c r="RCF200" s="733"/>
      <c r="RCG200" s="733"/>
      <c r="RCH200" s="733"/>
      <c r="RCI200" s="733"/>
      <c r="RCJ200" s="733"/>
      <c r="RCK200" s="733"/>
      <c r="RCL200" s="733"/>
      <c r="RCM200" s="733"/>
      <c r="RCN200" s="733"/>
      <c r="RCO200" s="733"/>
      <c r="RCP200" s="733"/>
      <c r="RCQ200" s="733"/>
      <c r="RCR200" s="733"/>
      <c r="RCS200" s="733"/>
      <c r="RCT200" s="733"/>
      <c r="RCU200" s="733"/>
      <c r="RCV200" s="733"/>
      <c r="RCW200" s="733"/>
      <c r="RCX200" s="733"/>
      <c r="RCY200" s="733"/>
      <c r="RCZ200" s="733"/>
      <c r="RDA200" s="733"/>
      <c r="RDB200" s="733"/>
      <c r="RDC200" s="733"/>
      <c r="RDD200" s="733"/>
      <c r="RDE200" s="733"/>
      <c r="RDF200" s="733"/>
      <c r="RDG200" s="733"/>
      <c r="RDH200" s="733"/>
      <c r="RDI200" s="733"/>
      <c r="RDJ200" s="733"/>
      <c r="RDK200" s="733"/>
      <c r="RDL200" s="733"/>
      <c r="RDM200" s="733"/>
      <c r="RDN200" s="733"/>
      <c r="RDO200" s="733"/>
      <c r="RDP200" s="733"/>
      <c r="RDQ200" s="733"/>
      <c r="RDR200" s="733"/>
      <c r="RDS200" s="733"/>
      <c r="RDT200" s="733"/>
      <c r="RDU200" s="733"/>
      <c r="RDV200" s="733"/>
      <c r="RDW200" s="733"/>
      <c r="RDX200" s="733"/>
      <c r="RDY200" s="733"/>
      <c r="RDZ200" s="733"/>
      <c r="REA200" s="733"/>
      <c r="REB200" s="733"/>
      <c r="REC200" s="733"/>
      <c r="RED200" s="733"/>
      <c r="REE200" s="733"/>
      <c r="REF200" s="733"/>
      <c r="REG200" s="733"/>
      <c r="REH200" s="733"/>
      <c r="REI200" s="733"/>
      <c r="REJ200" s="733"/>
      <c r="REK200" s="733"/>
      <c r="REL200" s="733"/>
      <c r="REM200" s="733"/>
      <c r="REN200" s="733"/>
      <c r="REO200" s="733"/>
      <c r="REP200" s="733"/>
      <c r="REQ200" s="733"/>
      <c r="RER200" s="733"/>
      <c r="RES200" s="733"/>
      <c r="RET200" s="733"/>
      <c r="REU200" s="733"/>
      <c r="REV200" s="733"/>
      <c r="REW200" s="733"/>
      <c r="REX200" s="733"/>
      <c r="REY200" s="733"/>
      <c r="REZ200" s="733"/>
      <c r="RFA200" s="733"/>
      <c r="RFB200" s="733"/>
      <c r="RFC200" s="733"/>
      <c r="RFD200" s="733"/>
      <c r="RFE200" s="733"/>
      <c r="RFF200" s="733"/>
      <c r="RFG200" s="733"/>
      <c r="RFH200" s="733"/>
      <c r="RFI200" s="733"/>
      <c r="RFJ200" s="733"/>
      <c r="RFK200" s="733"/>
      <c r="RFL200" s="733"/>
      <c r="RFM200" s="733"/>
      <c r="RFN200" s="733"/>
      <c r="RFO200" s="733"/>
      <c r="RFP200" s="733"/>
      <c r="RFQ200" s="733"/>
      <c r="RFR200" s="733"/>
      <c r="RFS200" s="733"/>
      <c r="RFT200" s="733"/>
      <c r="RFU200" s="733"/>
      <c r="RFV200" s="733"/>
      <c r="RFW200" s="733"/>
      <c r="RFX200" s="733"/>
      <c r="RFY200" s="733"/>
      <c r="RFZ200" s="733"/>
      <c r="RGA200" s="733"/>
      <c r="RGB200" s="733"/>
      <c r="RGC200" s="733"/>
      <c r="RGD200" s="733"/>
      <c r="RGE200" s="733"/>
      <c r="RGF200" s="733"/>
      <c r="RGG200" s="733"/>
      <c r="RGH200" s="733"/>
      <c r="RGI200" s="733"/>
      <c r="RGJ200" s="733"/>
      <c r="RGK200" s="733"/>
      <c r="RGL200" s="733"/>
      <c r="RGM200" s="733"/>
      <c r="RGN200" s="733"/>
      <c r="RGO200" s="733"/>
      <c r="RGP200" s="733"/>
      <c r="RGQ200" s="733"/>
      <c r="RGR200" s="733"/>
      <c r="RGS200" s="733"/>
      <c r="RGT200" s="733"/>
      <c r="RGU200" s="733"/>
      <c r="RGV200" s="733"/>
      <c r="RGW200" s="733"/>
      <c r="RGX200" s="733"/>
      <c r="RGY200" s="733"/>
      <c r="RGZ200" s="733"/>
      <c r="RHA200" s="733"/>
      <c r="RHB200" s="733"/>
      <c r="RHC200" s="733"/>
      <c r="RHD200" s="733"/>
      <c r="RHE200" s="733"/>
      <c r="RHF200" s="733"/>
      <c r="RHG200" s="733"/>
      <c r="RHH200" s="733"/>
      <c r="RHI200" s="733"/>
      <c r="RHJ200" s="733"/>
      <c r="RHK200" s="733"/>
      <c r="RHL200" s="733"/>
      <c r="RHM200" s="733"/>
      <c r="RHN200" s="733"/>
      <c r="RHO200" s="733"/>
      <c r="RHP200" s="733"/>
      <c r="RHQ200" s="733"/>
      <c r="RHR200" s="733"/>
      <c r="RHS200" s="733"/>
      <c r="RHT200" s="733"/>
      <c r="RHU200" s="733"/>
      <c r="RHV200" s="733"/>
      <c r="RHW200" s="733"/>
      <c r="RHX200" s="733"/>
      <c r="RHY200" s="733"/>
      <c r="RHZ200" s="733"/>
      <c r="RIA200" s="733"/>
      <c r="RIB200" s="733"/>
      <c r="RIC200" s="733"/>
      <c r="RID200" s="733"/>
      <c r="RIE200" s="733"/>
      <c r="RIF200" s="733"/>
      <c r="RIG200" s="733"/>
      <c r="RIH200" s="733"/>
      <c r="RII200" s="733"/>
      <c r="RIJ200" s="733"/>
      <c r="RIK200" s="733"/>
      <c r="RIL200" s="733"/>
      <c r="RIM200" s="733"/>
      <c r="RIN200" s="733"/>
      <c r="RIO200" s="733"/>
      <c r="RIP200" s="733"/>
      <c r="RIQ200" s="733"/>
      <c r="RIR200" s="733"/>
      <c r="RIS200" s="733"/>
      <c r="RIT200" s="733"/>
      <c r="RIU200" s="733"/>
      <c r="RIV200" s="733"/>
      <c r="RIW200" s="733"/>
      <c r="RIX200" s="733"/>
      <c r="RIY200" s="733"/>
      <c r="RIZ200" s="733"/>
      <c r="RJA200" s="733"/>
      <c r="RJB200" s="733"/>
      <c r="RJC200" s="733"/>
      <c r="RJD200" s="733"/>
      <c r="RJE200" s="733"/>
      <c r="RJF200" s="733"/>
      <c r="RJG200" s="733"/>
      <c r="RJH200" s="733"/>
      <c r="RJI200" s="733"/>
      <c r="RJJ200" s="733"/>
      <c r="RJK200" s="733"/>
      <c r="RJL200" s="733"/>
      <c r="RJM200" s="733"/>
      <c r="RJN200" s="733"/>
      <c r="RJO200" s="733"/>
      <c r="RJP200" s="733"/>
      <c r="RJQ200" s="733"/>
      <c r="RJR200" s="733"/>
      <c r="RJS200" s="733"/>
      <c r="RJT200" s="733"/>
      <c r="RJU200" s="733"/>
      <c r="RJV200" s="733"/>
      <c r="RJW200" s="733"/>
      <c r="RJX200" s="733"/>
      <c r="RJY200" s="733"/>
      <c r="RJZ200" s="733"/>
      <c r="RKA200" s="733"/>
      <c r="RKB200" s="733"/>
      <c r="RKC200" s="733"/>
      <c r="RKD200" s="733"/>
      <c r="RKE200" s="733"/>
      <c r="RKF200" s="733"/>
      <c r="RKG200" s="733"/>
      <c r="RKH200" s="733"/>
      <c r="RKI200" s="733"/>
      <c r="RKJ200" s="733"/>
      <c r="RKK200" s="733"/>
      <c r="RKL200" s="733"/>
      <c r="RKM200" s="733"/>
      <c r="RKN200" s="733"/>
      <c r="RKO200" s="733"/>
      <c r="RKP200" s="733"/>
      <c r="RKQ200" s="733"/>
      <c r="RKR200" s="733"/>
      <c r="RKS200" s="733"/>
      <c r="RKT200" s="733"/>
      <c r="RKU200" s="733"/>
      <c r="RKV200" s="733"/>
      <c r="RKW200" s="733"/>
      <c r="RKX200" s="733"/>
      <c r="RKY200" s="733"/>
      <c r="RKZ200" s="733"/>
      <c r="RLA200" s="733"/>
      <c r="RLB200" s="733"/>
      <c r="RLC200" s="733"/>
      <c r="RLD200" s="733"/>
      <c r="RLE200" s="733"/>
      <c r="RLF200" s="733"/>
      <c r="RLG200" s="733"/>
      <c r="RLH200" s="733"/>
      <c r="RLI200" s="733"/>
      <c r="RLJ200" s="733"/>
      <c r="RLK200" s="733"/>
      <c r="RLL200" s="733"/>
      <c r="RLM200" s="733"/>
      <c r="RLN200" s="733"/>
      <c r="RLO200" s="733"/>
      <c r="RLP200" s="733"/>
      <c r="RLQ200" s="733"/>
      <c r="RLR200" s="733"/>
      <c r="RLS200" s="733"/>
      <c r="RLT200" s="733"/>
      <c r="RLU200" s="733"/>
      <c r="RLV200" s="733"/>
      <c r="RLW200" s="733"/>
      <c r="RLX200" s="733"/>
      <c r="RLY200" s="733"/>
      <c r="RLZ200" s="733"/>
      <c r="RMA200" s="733"/>
      <c r="RMB200" s="733"/>
      <c r="RMC200" s="733"/>
      <c r="RMD200" s="733"/>
      <c r="RME200" s="733"/>
      <c r="RMF200" s="733"/>
      <c r="RMG200" s="733"/>
      <c r="RMH200" s="733"/>
      <c r="RMI200" s="733"/>
      <c r="RMJ200" s="733"/>
      <c r="RMK200" s="733"/>
      <c r="RML200" s="733"/>
      <c r="RMM200" s="733"/>
      <c r="RMN200" s="733"/>
      <c r="RMO200" s="733"/>
      <c r="RMP200" s="733"/>
      <c r="RMQ200" s="733"/>
      <c r="RMR200" s="733"/>
      <c r="RMS200" s="733"/>
      <c r="RMT200" s="733"/>
      <c r="RMU200" s="733"/>
      <c r="RMV200" s="733"/>
      <c r="RMW200" s="733"/>
      <c r="RMX200" s="733"/>
      <c r="RMY200" s="733"/>
      <c r="RMZ200" s="733"/>
      <c r="RNA200" s="733"/>
      <c r="RNB200" s="733"/>
      <c r="RNC200" s="733"/>
      <c r="RND200" s="733"/>
      <c r="RNE200" s="733"/>
      <c r="RNF200" s="733"/>
      <c r="RNG200" s="733"/>
      <c r="RNH200" s="733"/>
      <c r="RNI200" s="733"/>
      <c r="RNJ200" s="733"/>
      <c r="RNK200" s="733"/>
      <c r="RNL200" s="733"/>
      <c r="RNM200" s="733"/>
      <c r="RNN200" s="733"/>
      <c r="RNO200" s="733"/>
      <c r="RNP200" s="733"/>
      <c r="RNQ200" s="733"/>
      <c r="RNR200" s="733"/>
      <c r="RNS200" s="733"/>
      <c r="RNT200" s="733"/>
      <c r="RNU200" s="733"/>
      <c r="RNV200" s="733"/>
      <c r="RNW200" s="733"/>
      <c r="RNX200" s="733"/>
      <c r="RNY200" s="733"/>
      <c r="RNZ200" s="733"/>
      <c r="ROA200" s="733"/>
      <c r="ROB200" s="733"/>
      <c r="ROC200" s="733"/>
      <c r="ROD200" s="733"/>
      <c r="ROE200" s="733"/>
      <c r="ROF200" s="733"/>
      <c r="ROG200" s="733"/>
      <c r="ROH200" s="733"/>
      <c r="ROI200" s="733"/>
      <c r="ROJ200" s="733"/>
      <c r="ROK200" s="733"/>
      <c r="ROL200" s="733"/>
      <c r="ROM200" s="733"/>
      <c r="RON200" s="733"/>
      <c r="ROO200" s="733"/>
      <c r="ROP200" s="733"/>
      <c r="ROQ200" s="733"/>
      <c r="ROR200" s="733"/>
      <c r="ROS200" s="733"/>
      <c r="ROT200" s="733"/>
      <c r="ROU200" s="733"/>
      <c r="ROV200" s="733"/>
      <c r="ROW200" s="733"/>
      <c r="ROX200" s="733"/>
      <c r="ROY200" s="733"/>
      <c r="ROZ200" s="733"/>
      <c r="RPA200" s="733"/>
      <c r="RPB200" s="733"/>
      <c r="RPC200" s="733"/>
      <c r="RPD200" s="733"/>
      <c r="RPE200" s="733"/>
      <c r="RPF200" s="733"/>
      <c r="RPG200" s="733"/>
      <c r="RPH200" s="733"/>
      <c r="RPI200" s="733"/>
      <c r="RPJ200" s="733"/>
      <c r="RPK200" s="733"/>
      <c r="RPL200" s="733"/>
      <c r="RPM200" s="733"/>
      <c r="RPN200" s="733"/>
      <c r="RPO200" s="733"/>
      <c r="RPP200" s="733"/>
      <c r="RPQ200" s="733"/>
      <c r="RPR200" s="733"/>
      <c r="RPS200" s="733"/>
      <c r="RPT200" s="733"/>
      <c r="RPU200" s="733"/>
      <c r="RPV200" s="733"/>
      <c r="RPW200" s="733"/>
      <c r="RPX200" s="733"/>
      <c r="RPY200" s="733"/>
      <c r="RPZ200" s="733"/>
      <c r="RQA200" s="733"/>
      <c r="RQB200" s="733"/>
      <c r="RQC200" s="733"/>
      <c r="RQD200" s="733"/>
      <c r="RQE200" s="733"/>
      <c r="RQF200" s="733"/>
      <c r="RQG200" s="733"/>
      <c r="RQH200" s="733"/>
      <c r="RQI200" s="733"/>
      <c r="RQJ200" s="733"/>
      <c r="RQK200" s="733"/>
      <c r="RQL200" s="733"/>
      <c r="RQM200" s="733"/>
      <c r="RQN200" s="733"/>
      <c r="RQO200" s="733"/>
      <c r="RQP200" s="733"/>
      <c r="RQQ200" s="733"/>
      <c r="RQR200" s="733"/>
      <c r="RQS200" s="733"/>
      <c r="RQT200" s="733"/>
      <c r="RQU200" s="733"/>
      <c r="RQV200" s="733"/>
      <c r="RQW200" s="733"/>
      <c r="RQX200" s="733"/>
      <c r="RQY200" s="733"/>
      <c r="RQZ200" s="733"/>
      <c r="RRA200" s="733"/>
      <c r="RRB200" s="733"/>
      <c r="RRC200" s="733"/>
      <c r="RRD200" s="733"/>
      <c r="RRE200" s="733"/>
      <c r="RRF200" s="733"/>
      <c r="RRG200" s="733"/>
      <c r="RRH200" s="733"/>
      <c r="RRI200" s="733"/>
      <c r="RRJ200" s="733"/>
      <c r="RRK200" s="733"/>
      <c r="RRL200" s="733"/>
      <c r="RRM200" s="733"/>
      <c r="RRN200" s="733"/>
      <c r="RRO200" s="733"/>
      <c r="RRP200" s="733"/>
      <c r="RRQ200" s="733"/>
      <c r="RRR200" s="733"/>
      <c r="RRS200" s="733"/>
      <c r="RRT200" s="733"/>
      <c r="RRU200" s="733"/>
      <c r="RRV200" s="733"/>
      <c r="RRW200" s="733"/>
      <c r="RRX200" s="733"/>
      <c r="RRY200" s="733"/>
      <c r="RRZ200" s="733"/>
      <c r="RSA200" s="733"/>
      <c r="RSB200" s="733"/>
      <c r="RSC200" s="733"/>
      <c r="RSD200" s="733"/>
      <c r="RSE200" s="733"/>
      <c r="RSF200" s="733"/>
      <c r="RSG200" s="733"/>
      <c r="RSH200" s="733"/>
      <c r="RSI200" s="733"/>
      <c r="RSJ200" s="733"/>
      <c r="RSK200" s="733"/>
      <c r="RSL200" s="733"/>
      <c r="RSM200" s="733"/>
      <c r="RSN200" s="733"/>
      <c r="RSO200" s="733"/>
      <c r="RSP200" s="733"/>
      <c r="RSQ200" s="733"/>
      <c r="RSR200" s="733"/>
      <c r="RSS200" s="733"/>
      <c r="RST200" s="733"/>
      <c r="RSU200" s="733"/>
      <c r="RSV200" s="733"/>
      <c r="RSW200" s="733"/>
      <c r="RSX200" s="733"/>
      <c r="RSY200" s="733"/>
      <c r="RSZ200" s="733"/>
      <c r="RTA200" s="733"/>
      <c r="RTB200" s="733"/>
      <c r="RTC200" s="733"/>
      <c r="RTD200" s="733"/>
      <c r="RTE200" s="733"/>
      <c r="RTF200" s="733"/>
      <c r="RTG200" s="733"/>
      <c r="RTH200" s="733"/>
      <c r="RTI200" s="733"/>
      <c r="RTJ200" s="733"/>
      <c r="RTK200" s="733"/>
      <c r="RTL200" s="733"/>
      <c r="RTM200" s="733"/>
      <c r="RTN200" s="733"/>
      <c r="RTO200" s="733"/>
      <c r="RTP200" s="733"/>
      <c r="RTQ200" s="733"/>
      <c r="RTR200" s="733"/>
      <c r="RTS200" s="733"/>
      <c r="RTT200" s="733"/>
      <c r="RTU200" s="733"/>
      <c r="RTV200" s="733"/>
      <c r="RTW200" s="733"/>
      <c r="RTX200" s="733"/>
      <c r="RTY200" s="733"/>
      <c r="RTZ200" s="733"/>
      <c r="RUA200" s="733"/>
      <c r="RUB200" s="733"/>
      <c r="RUC200" s="733"/>
      <c r="RUD200" s="733"/>
      <c r="RUE200" s="733"/>
      <c r="RUF200" s="733"/>
      <c r="RUG200" s="733"/>
      <c r="RUH200" s="733"/>
      <c r="RUI200" s="733"/>
      <c r="RUJ200" s="733"/>
      <c r="RUK200" s="733"/>
      <c r="RUL200" s="733"/>
      <c r="RUM200" s="733"/>
      <c r="RUN200" s="733"/>
      <c r="RUO200" s="733"/>
      <c r="RUP200" s="733"/>
      <c r="RUQ200" s="733"/>
      <c r="RUR200" s="733"/>
      <c r="RUS200" s="733"/>
      <c r="RUT200" s="733"/>
      <c r="RUU200" s="733"/>
      <c r="RUV200" s="733"/>
      <c r="RUW200" s="733"/>
      <c r="RUX200" s="733"/>
      <c r="RUY200" s="733"/>
      <c r="RUZ200" s="733"/>
      <c r="RVA200" s="733"/>
      <c r="RVB200" s="733"/>
      <c r="RVC200" s="733"/>
      <c r="RVD200" s="733"/>
      <c r="RVE200" s="733"/>
      <c r="RVF200" s="733"/>
      <c r="RVG200" s="733"/>
      <c r="RVH200" s="733"/>
      <c r="RVI200" s="733"/>
      <c r="RVJ200" s="733"/>
      <c r="RVK200" s="733"/>
      <c r="RVL200" s="733"/>
      <c r="RVM200" s="733"/>
      <c r="RVN200" s="733"/>
      <c r="RVO200" s="733"/>
      <c r="RVP200" s="733"/>
      <c r="RVQ200" s="733"/>
      <c r="RVR200" s="733"/>
      <c r="RVS200" s="733"/>
      <c r="RVT200" s="733"/>
      <c r="RVU200" s="733"/>
      <c r="RVV200" s="733"/>
      <c r="RVW200" s="733"/>
      <c r="RVX200" s="733"/>
      <c r="RVY200" s="733"/>
      <c r="RVZ200" s="733"/>
      <c r="RWA200" s="733"/>
      <c r="RWB200" s="733"/>
      <c r="RWC200" s="733"/>
      <c r="RWD200" s="733"/>
      <c r="RWE200" s="733"/>
      <c r="RWF200" s="733"/>
      <c r="RWG200" s="733"/>
      <c r="RWH200" s="733"/>
      <c r="RWI200" s="733"/>
      <c r="RWJ200" s="733"/>
      <c r="RWK200" s="733"/>
      <c r="RWL200" s="733"/>
      <c r="RWM200" s="733"/>
      <c r="RWN200" s="733"/>
      <c r="RWO200" s="733"/>
      <c r="RWP200" s="733"/>
      <c r="RWQ200" s="733"/>
      <c r="RWR200" s="733"/>
      <c r="RWS200" s="733"/>
      <c r="RWT200" s="733"/>
      <c r="RWU200" s="733"/>
      <c r="RWV200" s="733"/>
      <c r="RWW200" s="733"/>
      <c r="RWX200" s="733"/>
      <c r="RWY200" s="733"/>
      <c r="RWZ200" s="733"/>
      <c r="RXA200" s="733"/>
      <c r="RXB200" s="733"/>
      <c r="RXC200" s="733"/>
      <c r="RXD200" s="733"/>
      <c r="RXE200" s="733"/>
      <c r="RXF200" s="733"/>
      <c r="RXG200" s="733"/>
      <c r="RXH200" s="733"/>
      <c r="RXI200" s="733"/>
      <c r="RXJ200" s="733"/>
      <c r="RXK200" s="733"/>
      <c r="RXL200" s="733"/>
      <c r="RXM200" s="733"/>
      <c r="RXN200" s="733"/>
      <c r="RXO200" s="733"/>
      <c r="RXP200" s="733"/>
      <c r="RXQ200" s="733"/>
      <c r="RXR200" s="733"/>
      <c r="RXS200" s="733"/>
      <c r="RXT200" s="733"/>
      <c r="RXU200" s="733"/>
      <c r="RXV200" s="733"/>
      <c r="RXW200" s="733"/>
      <c r="RXX200" s="733"/>
      <c r="RXY200" s="733"/>
      <c r="RXZ200" s="733"/>
      <c r="RYA200" s="733"/>
      <c r="RYB200" s="733"/>
      <c r="RYC200" s="733"/>
      <c r="RYD200" s="733"/>
      <c r="RYE200" s="733"/>
      <c r="RYF200" s="733"/>
      <c r="RYG200" s="733"/>
      <c r="RYH200" s="733"/>
      <c r="RYI200" s="733"/>
      <c r="RYJ200" s="733"/>
      <c r="RYK200" s="733"/>
      <c r="RYL200" s="733"/>
      <c r="RYM200" s="733"/>
      <c r="RYN200" s="733"/>
      <c r="RYO200" s="733"/>
      <c r="RYP200" s="733"/>
      <c r="RYQ200" s="733"/>
      <c r="RYR200" s="733"/>
      <c r="RYS200" s="733"/>
      <c r="RYT200" s="733"/>
      <c r="RYU200" s="733"/>
      <c r="RYV200" s="733"/>
      <c r="RYW200" s="733"/>
      <c r="RYX200" s="733"/>
      <c r="RYY200" s="733"/>
      <c r="RYZ200" s="733"/>
      <c r="RZA200" s="733"/>
      <c r="RZB200" s="733"/>
      <c r="RZC200" s="733"/>
      <c r="RZD200" s="733"/>
      <c r="RZE200" s="733"/>
      <c r="RZF200" s="733"/>
      <c r="RZG200" s="733"/>
      <c r="RZH200" s="733"/>
      <c r="RZI200" s="733"/>
      <c r="RZJ200" s="733"/>
      <c r="RZK200" s="733"/>
      <c r="RZL200" s="733"/>
      <c r="RZM200" s="733"/>
      <c r="RZN200" s="733"/>
      <c r="RZO200" s="733"/>
      <c r="RZP200" s="733"/>
      <c r="RZQ200" s="733"/>
      <c r="RZR200" s="733"/>
      <c r="RZS200" s="733"/>
      <c r="RZT200" s="733"/>
      <c r="RZU200" s="733"/>
      <c r="RZV200" s="733"/>
      <c r="RZW200" s="733"/>
      <c r="RZX200" s="733"/>
      <c r="RZY200" s="733"/>
      <c r="RZZ200" s="733"/>
      <c r="SAA200" s="733"/>
      <c r="SAB200" s="733"/>
      <c r="SAC200" s="733"/>
      <c r="SAD200" s="733"/>
      <c r="SAE200" s="733"/>
      <c r="SAF200" s="733"/>
      <c r="SAG200" s="733"/>
      <c r="SAH200" s="733"/>
      <c r="SAI200" s="733"/>
      <c r="SAJ200" s="733"/>
      <c r="SAK200" s="733"/>
      <c r="SAL200" s="733"/>
      <c r="SAM200" s="733"/>
      <c r="SAN200" s="733"/>
      <c r="SAO200" s="733"/>
      <c r="SAP200" s="733"/>
      <c r="SAQ200" s="733"/>
      <c r="SAR200" s="733"/>
      <c r="SAS200" s="733"/>
      <c r="SAT200" s="733"/>
      <c r="SAU200" s="733"/>
      <c r="SAV200" s="733"/>
      <c r="SAW200" s="733"/>
      <c r="SAX200" s="733"/>
      <c r="SAY200" s="733"/>
      <c r="SAZ200" s="733"/>
      <c r="SBA200" s="733"/>
      <c r="SBB200" s="733"/>
      <c r="SBC200" s="733"/>
      <c r="SBD200" s="733"/>
      <c r="SBE200" s="733"/>
      <c r="SBF200" s="733"/>
      <c r="SBG200" s="733"/>
      <c r="SBH200" s="733"/>
      <c r="SBI200" s="733"/>
      <c r="SBJ200" s="733"/>
      <c r="SBK200" s="733"/>
      <c r="SBL200" s="733"/>
      <c r="SBM200" s="733"/>
      <c r="SBN200" s="733"/>
      <c r="SBO200" s="733"/>
      <c r="SBP200" s="733"/>
      <c r="SBQ200" s="733"/>
      <c r="SBR200" s="733"/>
      <c r="SBS200" s="733"/>
      <c r="SBT200" s="733"/>
      <c r="SBU200" s="733"/>
      <c r="SBV200" s="733"/>
      <c r="SBW200" s="733"/>
      <c r="SBX200" s="733"/>
      <c r="SBY200" s="733"/>
      <c r="SBZ200" s="733"/>
      <c r="SCA200" s="733"/>
      <c r="SCB200" s="733"/>
      <c r="SCC200" s="733"/>
      <c r="SCD200" s="733"/>
      <c r="SCE200" s="733"/>
      <c r="SCF200" s="733"/>
      <c r="SCG200" s="733"/>
      <c r="SCH200" s="733"/>
      <c r="SCI200" s="733"/>
      <c r="SCJ200" s="733"/>
      <c r="SCK200" s="733"/>
      <c r="SCL200" s="733"/>
      <c r="SCM200" s="733"/>
      <c r="SCN200" s="733"/>
      <c r="SCO200" s="733"/>
      <c r="SCP200" s="733"/>
      <c r="SCQ200" s="733"/>
      <c r="SCR200" s="733"/>
      <c r="SCS200" s="733"/>
      <c r="SCT200" s="733"/>
      <c r="SCU200" s="733"/>
      <c r="SCV200" s="733"/>
      <c r="SCW200" s="733"/>
      <c r="SCX200" s="733"/>
      <c r="SCY200" s="733"/>
      <c r="SCZ200" s="733"/>
      <c r="SDA200" s="733"/>
      <c r="SDB200" s="733"/>
      <c r="SDC200" s="733"/>
      <c r="SDD200" s="733"/>
      <c r="SDE200" s="733"/>
      <c r="SDF200" s="733"/>
      <c r="SDG200" s="733"/>
      <c r="SDH200" s="733"/>
      <c r="SDI200" s="733"/>
      <c r="SDJ200" s="733"/>
      <c r="SDK200" s="733"/>
      <c r="SDL200" s="733"/>
      <c r="SDM200" s="733"/>
      <c r="SDN200" s="733"/>
      <c r="SDO200" s="733"/>
      <c r="SDP200" s="733"/>
      <c r="SDQ200" s="733"/>
      <c r="SDR200" s="733"/>
      <c r="SDS200" s="733"/>
      <c r="SDT200" s="733"/>
      <c r="SDU200" s="733"/>
      <c r="SDV200" s="733"/>
      <c r="SDW200" s="733"/>
      <c r="SDX200" s="733"/>
      <c r="SDY200" s="733"/>
      <c r="SDZ200" s="733"/>
      <c r="SEA200" s="733"/>
      <c r="SEB200" s="733"/>
      <c r="SEC200" s="733"/>
      <c r="SED200" s="733"/>
      <c r="SEE200" s="733"/>
      <c r="SEF200" s="733"/>
      <c r="SEG200" s="733"/>
      <c r="SEH200" s="733"/>
      <c r="SEI200" s="733"/>
      <c r="SEJ200" s="733"/>
      <c r="SEK200" s="733"/>
      <c r="SEL200" s="733"/>
      <c r="SEM200" s="733"/>
      <c r="SEN200" s="733"/>
      <c r="SEO200" s="733"/>
      <c r="SEP200" s="733"/>
      <c r="SEQ200" s="733"/>
      <c r="SER200" s="733"/>
      <c r="SES200" s="733"/>
      <c r="SET200" s="733"/>
      <c r="SEU200" s="733"/>
      <c r="SEV200" s="733"/>
      <c r="SEW200" s="733"/>
      <c r="SEX200" s="733"/>
      <c r="SEY200" s="733"/>
      <c r="SEZ200" s="733"/>
      <c r="SFA200" s="733"/>
      <c r="SFB200" s="733"/>
      <c r="SFC200" s="733"/>
      <c r="SFD200" s="733"/>
      <c r="SFE200" s="733"/>
      <c r="SFF200" s="733"/>
      <c r="SFG200" s="733"/>
      <c r="SFH200" s="733"/>
      <c r="SFI200" s="733"/>
      <c r="SFJ200" s="733"/>
      <c r="SFK200" s="733"/>
      <c r="SFL200" s="733"/>
      <c r="SFM200" s="733"/>
      <c r="SFN200" s="733"/>
      <c r="SFO200" s="733"/>
      <c r="SFP200" s="733"/>
      <c r="SFQ200" s="733"/>
      <c r="SFR200" s="733"/>
      <c r="SFS200" s="733"/>
      <c r="SFT200" s="733"/>
      <c r="SFU200" s="733"/>
      <c r="SFV200" s="733"/>
      <c r="SFW200" s="733"/>
      <c r="SFX200" s="733"/>
      <c r="SFY200" s="733"/>
      <c r="SFZ200" s="733"/>
      <c r="SGA200" s="733"/>
      <c r="SGB200" s="733"/>
      <c r="SGC200" s="733"/>
      <c r="SGD200" s="733"/>
      <c r="SGE200" s="733"/>
      <c r="SGF200" s="733"/>
      <c r="SGG200" s="733"/>
      <c r="SGH200" s="733"/>
      <c r="SGI200" s="733"/>
      <c r="SGJ200" s="733"/>
      <c r="SGK200" s="733"/>
      <c r="SGL200" s="733"/>
      <c r="SGM200" s="733"/>
      <c r="SGN200" s="733"/>
      <c r="SGO200" s="733"/>
      <c r="SGP200" s="733"/>
      <c r="SGQ200" s="733"/>
      <c r="SGR200" s="733"/>
      <c r="SGS200" s="733"/>
      <c r="SGT200" s="733"/>
      <c r="SGU200" s="733"/>
      <c r="SGV200" s="733"/>
      <c r="SGW200" s="733"/>
      <c r="SGX200" s="733"/>
      <c r="SGY200" s="733"/>
      <c r="SGZ200" s="733"/>
      <c r="SHA200" s="733"/>
      <c r="SHB200" s="733"/>
      <c r="SHC200" s="733"/>
      <c r="SHD200" s="733"/>
      <c r="SHE200" s="733"/>
      <c r="SHF200" s="733"/>
      <c r="SHG200" s="733"/>
      <c r="SHH200" s="733"/>
      <c r="SHI200" s="733"/>
      <c r="SHJ200" s="733"/>
      <c r="SHK200" s="733"/>
      <c r="SHL200" s="733"/>
      <c r="SHM200" s="733"/>
      <c r="SHN200" s="733"/>
      <c r="SHO200" s="733"/>
      <c r="SHP200" s="733"/>
      <c r="SHQ200" s="733"/>
      <c r="SHR200" s="733"/>
      <c r="SHS200" s="733"/>
      <c r="SHT200" s="733"/>
      <c r="SHU200" s="733"/>
      <c r="SHV200" s="733"/>
      <c r="SHW200" s="733"/>
      <c r="SHX200" s="733"/>
      <c r="SHY200" s="733"/>
      <c r="SHZ200" s="733"/>
      <c r="SIA200" s="733"/>
      <c r="SIB200" s="733"/>
      <c r="SIC200" s="733"/>
      <c r="SID200" s="733"/>
      <c r="SIE200" s="733"/>
      <c r="SIF200" s="733"/>
      <c r="SIG200" s="733"/>
      <c r="SIH200" s="733"/>
      <c r="SII200" s="733"/>
      <c r="SIJ200" s="733"/>
      <c r="SIK200" s="733"/>
      <c r="SIL200" s="733"/>
      <c r="SIM200" s="733"/>
      <c r="SIN200" s="733"/>
      <c r="SIO200" s="733"/>
      <c r="SIP200" s="733"/>
      <c r="SIQ200" s="733"/>
      <c r="SIR200" s="733"/>
      <c r="SIS200" s="733"/>
      <c r="SIT200" s="733"/>
      <c r="SIU200" s="733"/>
      <c r="SIV200" s="733"/>
      <c r="SIW200" s="733"/>
      <c r="SIX200" s="733"/>
      <c r="SIY200" s="733"/>
      <c r="SIZ200" s="733"/>
      <c r="SJA200" s="733"/>
      <c r="SJB200" s="733"/>
      <c r="SJC200" s="733"/>
      <c r="SJD200" s="733"/>
      <c r="SJE200" s="733"/>
      <c r="SJF200" s="733"/>
      <c r="SJG200" s="733"/>
      <c r="SJH200" s="733"/>
      <c r="SJI200" s="733"/>
      <c r="SJJ200" s="733"/>
      <c r="SJK200" s="733"/>
      <c r="SJL200" s="733"/>
      <c r="SJM200" s="733"/>
      <c r="SJN200" s="733"/>
      <c r="SJO200" s="733"/>
      <c r="SJP200" s="733"/>
      <c r="SJQ200" s="733"/>
      <c r="SJR200" s="733"/>
      <c r="SJS200" s="733"/>
      <c r="SJT200" s="733"/>
      <c r="SJU200" s="733"/>
      <c r="SJV200" s="733"/>
      <c r="SJW200" s="733"/>
      <c r="SJX200" s="733"/>
      <c r="SJY200" s="733"/>
      <c r="SJZ200" s="733"/>
      <c r="SKA200" s="733"/>
      <c r="SKB200" s="733"/>
      <c r="SKC200" s="733"/>
      <c r="SKD200" s="733"/>
      <c r="SKE200" s="733"/>
      <c r="SKF200" s="733"/>
      <c r="SKG200" s="733"/>
      <c r="SKH200" s="733"/>
      <c r="SKI200" s="733"/>
      <c r="SKJ200" s="733"/>
      <c r="SKK200" s="733"/>
      <c r="SKL200" s="733"/>
      <c r="SKM200" s="733"/>
      <c r="SKN200" s="733"/>
      <c r="SKO200" s="733"/>
      <c r="SKP200" s="733"/>
      <c r="SKQ200" s="733"/>
      <c r="SKR200" s="733"/>
      <c r="SKS200" s="733"/>
      <c r="SKT200" s="733"/>
      <c r="SKU200" s="733"/>
      <c r="SKV200" s="733"/>
      <c r="SKW200" s="733"/>
      <c r="SKX200" s="733"/>
      <c r="SKY200" s="733"/>
      <c r="SKZ200" s="733"/>
      <c r="SLA200" s="733"/>
      <c r="SLB200" s="733"/>
      <c r="SLC200" s="733"/>
      <c r="SLD200" s="733"/>
      <c r="SLE200" s="733"/>
      <c r="SLF200" s="733"/>
      <c r="SLG200" s="733"/>
      <c r="SLH200" s="733"/>
      <c r="SLI200" s="733"/>
      <c r="SLJ200" s="733"/>
      <c r="SLK200" s="733"/>
      <c r="SLL200" s="733"/>
      <c r="SLM200" s="733"/>
      <c r="SLN200" s="733"/>
      <c r="SLO200" s="733"/>
      <c r="SLP200" s="733"/>
      <c r="SLQ200" s="733"/>
      <c r="SLR200" s="733"/>
      <c r="SLS200" s="733"/>
      <c r="SLT200" s="733"/>
      <c r="SLU200" s="733"/>
      <c r="SLV200" s="733"/>
      <c r="SLW200" s="733"/>
      <c r="SLX200" s="733"/>
      <c r="SLY200" s="733"/>
      <c r="SLZ200" s="733"/>
      <c r="SMA200" s="733"/>
      <c r="SMB200" s="733"/>
      <c r="SMC200" s="733"/>
      <c r="SMD200" s="733"/>
      <c r="SME200" s="733"/>
      <c r="SMF200" s="733"/>
      <c r="SMG200" s="733"/>
      <c r="SMH200" s="733"/>
      <c r="SMI200" s="733"/>
      <c r="SMJ200" s="733"/>
      <c r="SMK200" s="733"/>
      <c r="SML200" s="733"/>
      <c r="SMM200" s="733"/>
      <c r="SMN200" s="733"/>
      <c r="SMO200" s="733"/>
      <c r="SMP200" s="733"/>
      <c r="SMQ200" s="733"/>
      <c r="SMR200" s="733"/>
      <c r="SMS200" s="733"/>
      <c r="SMT200" s="733"/>
      <c r="SMU200" s="733"/>
      <c r="SMV200" s="733"/>
      <c r="SMW200" s="733"/>
      <c r="SMX200" s="733"/>
      <c r="SMY200" s="733"/>
      <c r="SMZ200" s="733"/>
      <c r="SNA200" s="733"/>
      <c r="SNB200" s="733"/>
      <c r="SNC200" s="733"/>
      <c r="SND200" s="733"/>
      <c r="SNE200" s="733"/>
      <c r="SNF200" s="733"/>
      <c r="SNG200" s="733"/>
      <c r="SNH200" s="733"/>
      <c r="SNI200" s="733"/>
      <c r="SNJ200" s="733"/>
      <c r="SNK200" s="733"/>
      <c r="SNL200" s="733"/>
      <c r="SNM200" s="733"/>
      <c r="SNN200" s="733"/>
      <c r="SNO200" s="733"/>
      <c r="SNP200" s="733"/>
      <c r="SNQ200" s="733"/>
      <c r="SNR200" s="733"/>
      <c r="SNS200" s="733"/>
      <c r="SNT200" s="733"/>
      <c r="SNU200" s="733"/>
      <c r="SNV200" s="733"/>
      <c r="SNW200" s="733"/>
      <c r="SNX200" s="733"/>
      <c r="SNY200" s="733"/>
      <c r="SNZ200" s="733"/>
      <c r="SOA200" s="733"/>
      <c r="SOB200" s="733"/>
      <c r="SOC200" s="733"/>
      <c r="SOD200" s="733"/>
      <c r="SOE200" s="733"/>
      <c r="SOF200" s="733"/>
      <c r="SOG200" s="733"/>
      <c r="SOH200" s="733"/>
      <c r="SOI200" s="733"/>
      <c r="SOJ200" s="733"/>
      <c r="SOK200" s="733"/>
      <c r="SOL200" s="733"/>
      <c r="SOM200" s="733"/>
      <c r="SON200" s="733"/>
      <c r="SOO200" s="733"/>
      <c r="SOP200" s="733"/>
      <c r="SOQ200" s="733"/>
      <c r="SOR200" s="733"/>
      <c r="SOS200" s="733"/>
      <c r="SOT200" s="733"/>
      <c r="SOU200" s="733"/>
      <c r="SOV200" s="733"/>
      <c r="SOW200" s="733"/>
      <c r="SOX200" s="733"/>
      <c r="SOY200" s="733"/>
      <c r="SOZ200" s="733"/>
      <c r="SPA200" s="733"/>
      <c r="SPB200" s="733"/>
      <c r="SPC200" s="733"/>
      <c r="SPD200" s="733"/>
      <c r="SPE200" s="733"/>
      <c r="SPF200" s="733"/>
      <c r="SPG200" s="733"/>
      <c r="SPH200" s="733"/>
      <c r="SPI200" s="733"/>
      <c r="SPJ200" s="733"/>
      <c r="SPK200" s="733"/>
      <c r="SPL200" s="733"/>
      <c r="SPM200" s="733"/>
      <c r="SPN200" s="733"/>
      <c r="SPO200" s="733"/>
      <c r="SPP200" s="733"/>
      <c r="SPQ200" s="733"/>
      <c r="SPR200" s="733"/>
      <c r="SPS200" s="733"/>
      <c r="SPT200" s="733"/>
      <c r="SPU200" s="733"/>
      <c r="SPV200" s="733"/>
      <c r="SPW200" s="733"/>
      <c r="SPX200" s="733"/>
      <c r="SPY200" s="733"/>
      <c r="SPZ200" s="733"/>
      <c r="SQA200" s="733"/>
      <c r="SQB200" s="733"/>
      <c r="SQC200" s="733"/>
      <c r="SQD200" s="733"/>
      <c r="SQE200" s="733"/>
      <c r="SQF200" s="733"/>
      <c r="SQG200" s="733"/>
      <c r="SQH200" s="733"/>
      <c r="SQI200" s="733"/>
      <c r="SQJ200" s="733"/>
      <c r="SQK200" s="733"/>
      <c r="SQL200" s="733"/>
      <c r="SQM200" s="733"/>
      <c r="SQN200" s="733"/>
      <c r="SQO200" s="733"/>
      <c r="SQP200" s="733"/>
      <c r="SQQ200" s="733"/>
      <c r="SQR200" s="733"/>
      <c r="SQS200" s="733"/>
      <c r="SQT200" s="733"/>
      <c r="SQU200" s="733"/>
      <c r="SQV200" s="733"/>
      <c r="SQW200" s="733"/>
      <c r="SQX200" s="733"/>
      <c r="SQY200" s="733"/>
      <c r="SQZ200" s="733"/>
      <c r="SRA200" s="733"/>
      <c r="SRB200" s="733"/>
      <c r="SRC200" s="733"/>
      <c r="SRD200" s="733"/>
      <c r="SRE200" s="733"/>
      <c r="SRF200" s="733"/>
      <c r="SRG200" s="733"/>
      <c r="SRH200" s="733"/>
      <c r="SRI200" s="733"/>
      <c r="SRJ200" s="733"/>
      <c r="SRK200" s="733"/>
      <c r="SRL200" s="733"/>
      <c r="SRM200" s="733"/>
      <c r="SRN200" s="733"/>
      <c r="SRO200" s="733"/>
      <c r="SRP200" s="733"/>
      <c r="SRQ200" s="733"/>
      <c r="SRR200" s="733"/>
      <c r="SRS200" s="733"/>
      <c r="SRT200" s="733"/>
      <c r="SRU200" s="733"/>
      <c r="SRV200" s="733"/>
      <c r="SRW200" s="733"/>
      <c r="SRX200" s="733"/>
      <c r="SRY200" s="733"/>
      <c r="SRZ200" s="733"/>
      <c r="SSA200" s="733"/>
      <c r="SSB200" s="733"/>
      <c r="SSC200" s="733"/>
      <c r="SSD200" s="733"/>
      <c r="SSE200" s="733"/>
      <c r="SSF200" s="733"/>
      <c r="SSG200" s="733"/>
      <c r="SSH200" s="733"/>
      <c r="SSI200" s="733"/>
      <c r="SSJ200" s="733"/>
      <c r="SSK200" s="733"/>
      <c r="SSL200" s="733"/>
      <c r="SSM200" s="733"/>
      <c r="SSN200" s="733"/>
      <c r="SSO200" s="733"/>
      <c r="SSP200" s="733"/>
      <c r="SSQ200" s="733"/>
      <c r="SSR200" s="733"/>
      <c r="SSS200" s="733"/>
      <c r="SST200" s="733"/>
      <c r="SSU200" s="733"/>
      <c r="SSV200" s="733"/>
      <c r="SSW200" s="733"/>
      <c r="SSX200" s="733"/>
      <c r="SSY200" s="733"/>
      <c r="SSZ200" s="733"/>
      <c r="STA200" s="733"/>
      <c r="STB200" s="733"/>
      <c r="STC200" s="733"/>
      <c r="STD200" s="733"/>
      <c r="STE200" s="733"/>
      <c r="STF200" s="733"/>
      <c r="STG200" s="733"/>
      <c r="STH200" s="733"/>
      <c r="STI200" s="733"/>
      <c r="STJ200" s="733"/>
      <c r="STK200" s="733"/>
      <c r="STL200" s="733"/>
      <c r="STM200" s="733"/>
      <c r="STN200" s="733"/>
      <c r="STO200" s="733"/>
      <c r="STP200" s="733"/>
      <c r="STQ200" s="733"/>
      <c r="STR200" s="733"/>
      <c r="STS200" s="733"/>
      <c r="STT200" s="733"/>
      <c r="STU200" s="733"/>
      <c r="STV200" s="733"/>
      <c r="STW200" s="733"/>
      <c r="STX200" s="733"/>
      <c r="STY200" s="733"/>
      <c r="STZ200" s="733"/>
      <c r="SUA200" s="733"/>
      <c r="SUB200" s="733"/>
      <c r="SUC200" s="733"/>
      <c r="SUD200" s="733"/>
      <c r="SUE200" s="733"/>
      <c r="SUF200" s="733"/>
      <c r="SUG200" s="733"/>
      <c r="SUH200" s="733"/>
      <c r="SUI200" s="733"/>
      <c r="SUJ200" s="733"/>
      <c r="SUK200" s="733"/>
      <c r="SUL200" s="733"/>
      <c r="SUM200" s="733"/>
      <c r="SUN200" s="733"/>
      <c r="SUO200" s="733"/>
      <c r="SUP200" s="733"/>
      <c r="SUQ200" s="733"/>
      <c r="SUR200" s="733"/>
      <c r="SUS200" s="733"/>
      <c r="SUT200" s="733"/>
      <c r="SUU200" s="733"/>
      <c r="SUV200" s="733"/>
      <c r="SUW200" s="733"/>
      <c r="SUX200" s="733"/>
      <c r="SUY200" s="733"/>
      <c r="SUZ200" s="733"/>
      <c r="SVA200" s="733"/>
      <c r="SVB200" s="733"/>
      <c r="SVC200" s="733"/>
      <c r="SVD200" s="733"/>
      <c r="SVE200" s="733"/>
      <c r="SVF200" s="733"/>
      <c r="SVG200" s="733"/>
      <c r="SVH200" s="733"/>
      <c r="SVI200" s="733"/>
      <c r="SVJ200" s="733"/>
      <c r="SVK200" s="733"/>
      <c r="SVL200" s="733"/>
      <c r="SVM200" s="733"/>
      <c r="SVN200" s="733"/>
      <c r="SVO200" s="733"/>
      <c r="SVP200" s="733"/>
      <c r="SVQ200" s="733"/>
      <c r="SVR200" s="733"/>
      <c r="SVS200" s="733"/>
      <c r="SVT200" s="733"/>
      <c r="SVU200" s="733"/>
      <c r="SVV200" s="733"/>
      <c r="SVW200" s="733"/>
      <c r="SVX200" s="733"/>
      <c r="SVY200" s="733"/>
      <c r="SVZ200" s="733"/>
      <c r="SWA200" s="733"/>
      <c r="SWB200" s="733"/>
      <c r="SWC200" s="733"/>
      <c r="SWD200" s="733"/>
      <c r="SWE200" s="733"/>
      <c r="SWF200" s="733"/>
      <c r="SWG200" s="733"/>
      <c r="SWH200" s="733"/>
      <c r="SWI200" s="733"/>
      <c r="SWJ200" s="733"/>
      <c r="SWK200" s="733"/>
      <c r="SWL200" s="733"/>
      <c r="SWM200" s="733"/>
      <c r="SWN200" s="733"/>
      <c r="SWO200" s="733"/>
      <c r="SWP200" s="733"/>
      <c r="SWQ200" s="733"/>
      <c r="SWR200" s="733"/>
      <c r="SWS200" s="733"/>
      <c r="SWT200" s="733"/>
      <c r="SWU200" s="733"/>
      <c r="SWV200" s="733"/>
      <c r="SWW200" s="733"/>
      <c r="SWX200" s="733"/>
      <c r="SWY200" s="733"/>
      <c r="SWZ200" s="733"/>
      <c r="SXA200" s="733"/>
      <c r="SXB200" s="733"/>
      <c r="SXC200" s="733"/>
      <c r="SXD200" s="733"/>
      <c r="SXE200" s="733"/>
      <c r="SXF200" s="733"/>
      <c r="SXG200" s="733"/>
      <c r="SXH200" s="733"/>
      <c r="SXI200" s="733"/>
      <c r="SXJ200" s="733"/>
      <c r="SXK200" s="733"/>
      <c r="SXL200" s="733"/>
      <c r="SXM200" s="733"/>
      <c r="SXN200" s="733"/>
      <c r="SXO200" s="733"/>
      <c r="SXP200" s="733"/>
      <c r="SXQ200" s="733"/>
      <c r="SXR200" s="733"/>
      <c r="SXS200" s="733"/>
      <c r="SXT200" s="733"/>
      <c r="SXU200" s="733"/>
      <c r="SXV200" s="733"/>
      <c r="SXW200" s="733"/>
      <c r="SXX200" s="733"/>
      <c r="SXY200" s="733"/>
      <c r="SXZ200" s="733"/>
      <c r="SYA200" s="733"/>
      <c r="SYB200" s="733"/>
      <c r="SYC200" s="733"/>
      <c r="SYD200" s="733"/>
      <c r="SYE200" s="733"/>
      <c r="SYF200" s="733"/>
      <c r="SYG200" s="733"/>
      <c r="SYH200" s="733"/>
      <c r="SYI200" s="733"/>
      <c r="SYJ200" s="733"/>
      <c r="SYK200" s="733"/>
      <c r="SYL200" s="733"/>
      <c r="SYM200" s="733"/>
      <c r="SYN200" s="733"/>
      <c r="SYO200" s="733"/>
      <c r="SYP200" s="733"/>
      <c r="SYQ200" s="733"/>
      <c r="SYR200" s="733"/>
      <c r="SYS200" s="733"/>
      <c r="SYT200" s="733"/>
      <c r="SYU200" s="733"/>
      <c r="SYV200" s="733"/>
      <c r="SYW200" s="733"/>
      <c r="SYX200" s="733"/>
      <c r="SYY200" s="733"/>
      <c r="SYZ200" s="733"/>
      <c r="SZA200" s="733"/>
      <c r="SZB200" s="733"/>
      <c r="SZC200" s="733"/>
      <c r="SZD200" s="733"/>
      <c r="SZE200" s="733"/>
      <c r="SZF200" s="733"/>
      <c r="SZG200" s="733"/>
      <c r="SZH200" s="733"/>
      <c r="SZI200" s="733"/>
      <c r="SZJ200" s="733"/>
      <c r="SZK200" s="733"/>
      <c r="SZL200" s="733"/>
      <c r="SZM200" s="733"/>
      <c r="SZN200" s="733"/>
      <c r="SZO200" s="733"/>
      <c r="SZP200" s="733"/>
      <c r="SZQ200" s="733"/>
      <c r="SZR200" s="733"/>
      <c r="SZS200" s="733"/>
      <c r="SZT200" s="733"/>
      <c r="SZU200" s="733"/>
      <c r="SZV200" s="733"/>
      <c r="SZW200" s="733"/>
      <c r="SZX200" s="733"/>
      <c r="SZY200" s="733"/>
      <c r="SZZ200" s="733"/>
      <c r="TAA200" s="733"/>
      <c r="TAB200" s="733"/>
      <c r="TAC200" s="733"/>
      <c r="TAD200" s="733"/>
      <c r="TAE200" s="733"/>
      <c r="TAF200" s="733"/>
      <c r="TAG200" s="733"/>
      <c r="TAH200" s="733"/>
      <c r="TAI200" s="733"/>
      <c r="TAJ200" s="733"/>
      <c r="TAK200" s="733"/>
      <c r="TAL200" s="733"/>
      <c r="TAM200" s="733"/>
      <c r="TAN200" s="733"/>
      <c r="TAO200" s="733"/>
      <c r="TAP200" s="733"/>
      <c r="TAQ200" s="733"/>
      <c r="TAR200" s="733"/>
      <c r="TAS200" s="733"/>
      <c r="TAT200" s="733"/>
      <c r="TAU200" s="733"/>
      <c r="TAV200" s="733"/>
      <c r="TAW200" s="733"/>
      <c r="TAX200" s="733"/>
      <c r="TAY200" s="733"/>
      <c r="TAZ200" s="733"/>
      <c r="TBA200" s="733"/>
      <c r="TBB200" s="733"/>
      <c r="TBC200" s="733"/>
      <c r="TBD200" s="733"/>
      <c r="TBE200" s="733"/>
      <c r="TBF200" s="733"/>
      <c r="TBG200" s="733"/>
      <c r="TBH200" s="733"/>
      <c r="TBI200" s="733"/>
      <c r="TBJ200" s="733"/>
      <c r="TBK200" s="733"/>
      <c r="TBL200" s="733"/>
      <c r="TBM200" s="733"/>
      <c r="TBN200" s="733"/>
      <c r="TBO200" s="733"/>
      <c r="TBP200" s="733"/>
      <c r="TBQ200" s="733"/>
      <c r="TBR200" s="733"/>
      <c r="TBS200" s="733"/>
      <c r="TBT200" s="733"/>
      <c r="TBU200" s="733"/>
      <c r="TBV200" s="733"/>
      <c r="TBW200" s="733"/>
      <c r="TBX200" s="733"/>
      <c r="TBY200" s="733"/>
      <c r="TBZ200" s="733"/>
      <c r="TCA200" s="733"/>
      <c r="TCB200" s="733"/>
      <c r="TCC200" s="733"/>
      <c r="TCD200" s="733"/>
      <c r="TCE200" s="733"/>
      <c r="TCF200" s="733"/>
      <c r="TCG200" s="733"/>
      <c r="TCH200" s="733"/>
      <c r="TCI200" s="733"/>
      <c r="TCJ200" s="733"/>
      <c r="TCK200" s="733"/>
      <c r="TCL200" s="733"/>
      <c r="TCM200" s="733"/>
      <c r="TCN200" s="733"/>
      <c r="TCO200" s="733"/>
      <c r="TCP200" s="733"/>
      <c r="TCQ200" s="733"/>
      <c r="TCR200" s="733"/>
      <c r="TCS200" s="733"/>
      <c r="TCT200" s="733"/>
      <c r="TCU200" s="733"/>
      <c r="TCV200" s="733"/>
      <c r="TCW200" s="733"/>
      <c r="TCX200" s="733"/>
      <c r="TCY200" s="733"/>
      <c r="TCZ200" s="733"/>
      <c r="TDA200" s="733"/>
      <c r="TDB200" s="733"/>
      <c r="TDC200" s="733"/>
      <c r="TDD200" s="733"/>
      <c r="TDE200" s="733"/>
      <c r="TDF200" s="733"/>
      <c r="TDG200" s="733"/>
      <c r="TDH200" s="733"/>
      <c r="TDI200" s="733"/>
      <c r="TDJ200" s="733"/>
      <c r="TDK200" s="733"/>
      <c r="TDL200" s="733"/>
      <c r="TDM200" s="733"/>
      <c r="TDN200" s="733"/>
      <c r="TDO200" s="733"/>
      <c r="TDP200" s="733"/>
      <c r="TDQ200" s="733"/>
      <c r="TDR200" s="733"/>
      <c r="TDS200" s="733"/>
      <c r="TDT200" s="733"/>
      <c r="TDU200" s="733"/>
      <c r="TDV200" s="733"/>
      <c r="TDW200" s="733"/>
      <c r="TDX200" s="733"/>
      <c r="TDY200" s="733"/>
      <c r="TDZ200" s="733"/>
      <c r="TEA200" s="733"/>
      <c r="TEB200" s="733"/>
      <c r="TEC200" s="733"/>
      <c r="TED200" s="733"/>
      <c r="TEE200" s="733"/>
      <c r="TEF200" s="733"/>
      <c r="TEG200" s="733"/>
      <c r="TEH200" s="733"/>
      <c r="TEI200" s="733"/>
      <c r="TEJ200" s="733"/>
      <c r="TEK200" s="733"/>
      <c r="TEL200" s="733"/>
      <c r="TEM200" s="733"/>
      <c r="TEN200" s="733"/>
      <c r="TEO200" s="733"/>
      <c r="TEP200" s="733"/>
      <c r="TEQ200" s="733"/>
      <c r="TER200" s="733"/>
      <c r="TES200" s="733"/>
      <c r="TET200" s="733"/>
      <c r="TEU200" s="733"/>
      <c r="TEV200" s="733"/>
      <c r="TEW200" s="733"/>
      <c r="TEX200" s="733"/>
      <c r="TEY200" s="733"/>
      <c r="TEZ200" s="733"/>
      <c r="TFA200" s="733"/>
      <c r="TFB200" s="733"/>
      <c r="TFC200" s="733"/>
      <c r="TFD200" s="733"/>
      <c r="TFE200" s="733"/>
      <c r="TFF200" s="733"/>
      <c r="TFG200" s="733"/>
      <c r="TFH200" s="733"/>
      <c r="TFI200" s="733"/>
      <c r="TFJ200" s="733"/>
      <c r="TFK200" s="733"/>
      <c r="TFL200" s="733"/>
      <c r="TFM200" s="733"/>
      <c r="TFN200" s="733"/>
      <c r="TFO200" s="733"/>
      <c r="TFP200" s="733"/>
      <c r="TFQ200" s="733"/>
      <c r="TFR200" s="733"/>
      <c r="TFS200" s="733"/>
      <c r="TFT200" s="733"/>
      <c r="TFU200" s="733"/>
      <c r="TFV200" s="733"/>
      <c r="TFW200" s="733"/>
      <c r="TFX200" s="733"/>
      <c r="TFY200" s="733"/>
      <c r="TFZ200" s="733"/>
      <c r="TGA200" s="733"/>
      <c r="TGB200" s="733"/>
      <c r="TGC200" s="733"/>
      <c r="TGD200" s="733"/>
      <c r="TGE200" s="733"/>
      <c r="TGF200" s="733"/>
      <c r="TGG200" s="733"/>
      <c r="TGH200" s="733"/>
      <c r="TGI200" s="733"/>
      <c r="TGJ200" s="733"/>
      <c r="TGK200" s="733"/>
      <c r="TGL200" s="733"/>
      <c r="TGM200" s="733"/>
      <c r="TGN200" s="733"/>
      <c r="TGO200" s="733"/>
      <c r="TGP200" s="733"/>
      <c r="TGQ200" s="733"/>
      <c r="TGR200" s="733"/>
      <c r="TGS200" s="733"/>
      <c r="TGT200" s="733"/>
      <c r="TGU200" s="733"/>
      <c r="TGV200" s="733"/>
      <c r="TGW200" s="733"/>
      <c r="TGX200" s="733"/>
      <c r="TGY200" s="733"/>
      <c r="TGZ200" s="733"/>
      <c r="THA200" s="733"/>
      <c r="THB200" s="733"/>
      <c r="THC200" s="733"/>
      <c r="THD200" s="733"/>
      <c r="THE200" s="733"/>
      <c r="THF200" s="733"/>
      <c r="THG200" s="733"/>
      <c r="THH200" s="733"/>
      <c r="THI200" s="733"/>
      <c r="THJ200" s="733"/>
      <c r="THK200" s="733"/>
      <c r="THL200" s="733"/>
      <c r="THM200" s="733"/>
      <c r="THN200" s="733"/>
      <c r="THO200" s="733"/>
      <c r="THP200" s="733"/>
      <c r="THQ200" s="733"/>
      <c r="THR200" s="733"/>
      <c r="THS200" s="733"/>
      <c r="THT200" s="733"/>
      <c r="THU200" s="733"/>
      <c r="THV200" s="733"/>
      <c r="THW200" s="733"/>
      <c r="THX200" s="733"/>
      <c r="THY200" s="733"/>
      <c r="THZ200" s="733"/>
      <c r="TIA200" s="733"/>
      <c r="TIB200" s="733"/>
      <c r="TIC200" s="733"/>
      <c r="TID200" s="733"/>
      <c r="TIE200" s="733"/>
      <c r="TIF200" s="733"/>
      <c r="TIG200" s="733"/>
      <c r="TIH200" s="733"/>
      <c r="TII200" s="733"/>
      <c r="TIJ200" s="733"/>
      <c r="TIK200" s="733"/>
      <c r="TIL200" s="733"/>
      <c r="TIM200" s="733"/>
      <c r="TIN200" s="733"/>
      <c r="TIO200" s="733"/>
      <c r="TIP200" s="733"/>
      <c r="TIQ200" s="733"/>
      <c r="TIR200" s="733"/>
      <c r="TIS200" s="733"/>
      <c r="TIT200" s="733"/>
      <c r="TIU200" s="733"/>
      <c r="TIV200" s="733"/>
      <c r="TIW200" s="733"/>
      <c r="TIX200" s="733"/>
      <c r="TIY200" s="733"/>
      <c r="TIZ200" s="733"/>
      <c r="TJA200" s="733"/>
      <c r="TJB200" s="733"/>
      <c r="TJC200" s="733"/>
      <c r="TJD200" s="733"/>
      <c r="TJE200" s="733"/>
      <c r="TJF200" s="733"/>
      <c r="TJG200" s="733"/>
      <c r="TJH200" s="733"/>
      <c r="TJI200" s="733"/>
      <c r="TJJ200" s="733"/>
      <c r="TJK200" s="733"/>
      <c r="TJL200" s="733"/>
      <c r="TJM200" s="733"/>
      <c r="TJN200" s="733"/>
      <c r="TJO200" s="733"/>
      <c r="TJP200" s="733"/>
      <c r="TJQ200" s="733"/>
      <c r="TJR200" s="733"/>
      <c r="TJS200" s="733"/>
      <c r="TJT200" s="733"/>
      <c r="TJU200" s="733"/>
      <c r="TJV200" s="733"/>
      <c r="TJW200" s="733"/>
      <c r="TJX200" s="733"/>
      <c r="TJY200" s="733"/>
      <c r="TJZ200" s="733"/>
      <c r="TKA200" s="733"/>
      <c r="TKB200" s="733"/>
      <c r="TKC200" s="733"/>
      <c r="TKD200" s="733"/>
      <c r="TKE200" s="733"/>
      <c r="TKF200" s="733"/>
      <c r="TKG200" s="733"/>
      <c r="TKH200" s="733"/>
      <c r="TKI200" s="733"/>
      <c r="TKJ200" s="733"/>
      <c r="TKK200" s="733"/>
      <c r="TKL200" s="733"/>
      <c r="TKM200" s="733"/>
      <c r="TKN200" s="733"/>
      <c r="TKO200" s="733"/>
      <c r="TKP200" s="733"/>
      <c r="TKQ200" s="733"/>
      <c r="TKR200" s="733"/>
      <c r="TKS200" s="733"/>
      <c r="TKT200" s="733"/>
      <c r="TKU200" s="733"/>
      <c r="TKV200" s="733"/>
      <c r="TKW200" s="733"/>
      <c r="TKX200" s="733"/>
      <c r="TKY200" s="733"/>
      <c r="TKZ200" s="733"/>
      <c r="TLA200" s="733"/>
      <c r="TLB200" s="733"/>
      <c r="TLC200" s="733"/>
      <c r="TLD200" s="733"/>
      <c r="TLE200" s="733"/>
      <c r="TLF200" s="733"/>
      <c r="TLG200" s="733"/>
      <c r="TLH200" s="733"/>
      <c r="TLI200" s="733"/>
      <c r="TLJ200" s="733"/>
      <c r="TLK200" s="733"/>
      <c r="TLL200" s="733"/>
      <c r="TLM200" s="733"/>
      <c r="TLN200" s="733"/>
      <c r="TLO200" s="733"/>
      <c r="TLP200" s="733"/>
      <c r="TLQ200" s="733"/>
      <c r="TLR200" s="733"/>
      <c r="TLS200" s="733"/>
      <c r="TLT200" s="733"/>
      <c r="TLU200" s="733"/>
      <c r="TLV200" s="733"/>
      <c r="TLW200" s="733"/>
      <c r="TLX200" s="733"/>
      <c r="TLY200" s="733"/>
      <c r="TLZ200" s="733"/>
      <c r="TMA200" s="733"/>
      <c r="TMB200" s="733"/>
      <c r="TMC200" s="733"/>
      <c r="TMD200" s="733"/>
      <c r="TME200" s="733"/>
      <c r="TMF200" s="733"/>
      <c r="TMG200" s="733"/>
      <c r="TMH200" s="733"/>
      <c r="TMI200" s="733"/>
      <c r="TMJ200" s="733"/>
      <c r="TMK200" s="733"/>
      <c r="TML200" s="733"/>
      <c r="TMM200" s="733"/>
      <c r="TMN200" s="733"/>
      <c r="TMO200" s="733"/>
      <c r="TMP200" s="733"/>
      <c r="TMQ200" s="733"/>
      <c r="TMR200" s="733"/>
      <c r="TMS200" s="733"/>
      <c r="TMT200" s="733"/>
      <c r="TMU200" s="733"/>
      <c r="TMV200" s="733"/>
      <c r="TMW200" s="733"/>
      <c r="TMX200" s="733"/>
      <c r="TMY200" s="733"/>
      <c r="TMZ200" s="733"/>
      <c r="TNA200" s="733"/>
      <c r="TNB200" s="733"/>
      <c r="TNC200" s="733"/>
      <c r="TND200" s="733"/>
      <c r="TNE200" s="733"/>
      <c r="TNF200" s="733"/>
      <c r="TNG200" s="733"/>
      <c r="TNH200" s="733"/>
      <c r="TNI200" s="733"/>
      <c r="TNJ200" s="733"/>
      <c r="TNK200" s="733"/>
      <c r="TNL200" s="733"/>
      <c r="TNM200" s="733"/>
      <c r="TNN200" s="733"/>
      <c r="TNO200" s="733"/>
      <c r="TNP200" s="733"/>
      <c r="TNQ200" s="733"/>
      <c r="TNR200" s="733"/>
      <c r="TNS200" s="733"/>
      <c r="TNT200" s="733"/>
      <c r="TNU200" s="733"/>
      <c r="TNV200" s="733"/>
      <c r="TNW200" s="733"/>
      <c r="TNX200" s="733"/>
      <c r="TNY200" s="733"/>
      <c r="TNZ200" s="733"/>
      <c r="TOA200" s="733"/>
      <c r="TOB200" s="733"/>
      <c r="TOC200" s="733"/>
      <c r="TOD200" s="733"/>
      <c r="TOE200" s="733"/>
      <c r="TOF200" s="733"/>
      <c r="TOG200" s="733"/>
      <c r="TOH200" s="733"/>
      <c r="TOI200" s="733"/>
      <c r="TOJ200" s="733"/>
      <c r="TOK200" s="733"/>
      <c r="TOL200" s="733"/>
      <c r="TOM200" s="733"/>
      <c r="TON200" s="733"/>
      <c r="TOO200" s="733"/>
      <c r="TOP200" s="733"/>
      <c r="TOQ200" s="733"/>
      <c r="TOR200" s="733"/>
      <c r="TOS200" s="733"/>
      <c r="TOT200" s="733"/>
      <c r="TOU200" s="733"/>
      <c r="TOV200" s="733"/>
      <c r="TOW200" s="733"/>
      <c r="TOX200" s="733"/>
      <c r="TOY200" s="733"/>
      <c r="TOZ200" s="733"/>
      <c r="TPA200" s="733"/>
      <c r="TPB200" s="733"/>
      <c r="TPC200" s="733"/>
      <c r="TPD200" s="733"/>
      <c r="TPE200" s="733"/>
      <c r="TPF200" s="733"/>
      <c r="TPG200" s="733"/>
      <c r="TPH200" s="733"/>
      <c r="TPI200" s="733"/>
      <c r="TPJ200" s="733"/>
      <c r="TPK200" s="733"/>
      <c r="TPL200" s="733"/>
      <c r="TPM200" s="733"/>
      <c r="TPN200" s="733"/>
      <c r="TPO200" s="733"/>
      <c r="TPP200" s="733"/>
      <c r="TPQ200" s="733"/>
      <c r="TPR200" s="733"/>
      <c r="TPS200" s="733"/>
      <c r="TPT200" s="733"/>
      <c r="TPU200" s="733"/>
      <c r="TPV200" s="733"/>
      <c r="TPW200" s="733"/>
      <c r="TPX200" s="733"/>
      <c r="TPY200" s="733"/>
      <c r="TPZ200" s="733"/>
      <c r="TQA200" s="733"/>
      <c r="TQB200" s="733"/>
      <c r="TQC200" s="733"/>
      <c r="TQD200" s="733"/>
      <c r="TQE200" s="733"/>
      <c r="TQF200" s="733"/>
      <c r="TQG200" s="733"/>
      <c r="TQH200" s="733"/>
      <c r="TQI200" s="733"/>
      <c r="TQJ200" s="733"/>
      <c r="TQK200" s="733"/>
      <c r="TQL200" s="733"/>
      <c r="TQM200" s="733"/>
      <c r="TQN200" s="733"/>
      <c r="TQO200" s="733"/>
      <c r="TQP200" s="733"/>
      <c r="TQQ200" s="733"/>
      <c r="TQR200" s="733"/>
      <c r="TQS200" s="733"/>
      <c r="TQT200" s="733"/>
      <c r="TQU200" s="733"/>
      <c r="TQV200" s="733"/>
      <c r="TQW200" s="733"/>
      <c r="TQX200" s="733"/>
      <c r="TQY200" s="733"/>
      <c r="TQZ200" s="733"/>
      <c r="TRA200" s="733"/>
      <c r="TRB200" s="733"/>
      <c r="TRC200" s="733"/>
      <c r="TRD200" s="733"/>
      <c r="TRE200" s="733"/>
      <c r="TRF200" s="733"/>
      <c r="TRG200" s="733"/>
      <c r="TRH200" s="733"/>
      <c r="TRI200" s="733"/>
      <c r="TRJ200" s="733"/>
      <c r="TRK200" s="733"/>
      <c r="TRL200" s="733"/>
      <c r="TRM200" s="733"/>
      <c r="TRN200" s="733"/>
      <c r="TRO200" s="733"/>
      <c r="TRP200" s="733"/>
      <c r="TRQ200" s="733"/>
      <c r="TRR200" s="733"/>
      <c r="TRS200" s="733"/>
      <c r="TRT200" s="733"/>
      <c r="TRU200" s="733"/>
      <c r="TRV200" s="733"/>
      <c r="TRW200" s="733"/>
      <c r="TRX200" s="733"/>
      <c r="TRY200" s="733"/>
      <c r="TRZ200" s="733"/>
      <c r="TSA200" s="733"/>
      <c r="TSB200" s="733"/>
      <c r="TSC200" s="733"/>
      <c r="TSD200" s="733"/>
      <c r="TSE200" s="733"/>
      <c r="TSF200" s="733"/>
      <c r="TSG200" s="733"/>
      <c r="TSH200" s="733"/>
      <c r="TSI200" s="733"/>
      <c r="TSJ200" s="733"/>
      <c r="TSK200" s="733"/>
      <c r="TSL200" s="733"/>
      <c r="TSM200" s="733"/>
      <c r="TSN200" s="733"/>
      <c r="TSO200" s="733"/>
      <c r="TSP200" s="733"/>
      <c r="TSQ200" s="733"/>
      <c r="TSR200" s="733"/>
      <c r="TSS200" s="733"/>
      <c r="TST200" s="733"/>
      <c r="TSU200" s="733"/>
      <c r="TSV200" s="733"/>
      <c r="TSW200" s="733"/>
      <c r="TSX200" s="733"/>
      <c r="TSY200" s="733"/>
      <c r="TSZ200" s="733"/>
      <c r="TTA200" s="733"/>
      <c r="TTB200" s="733"/>
      <c r="TTC200" s="733"/>
      <c r="TTD200" s="733"/>
      <c r="TTE200" s="733"/>
      <c r="TTF200" s="733"/>
      <c r="TTG200" s="733"/>
      <c r="TTH200" s="733"/>
      <c r="TTI200" s="733"/>
      <c r="TTJ200" s="733"/>
      <c r="TTK200" s="733"/>
      <c r="TTL200" s="733"/>
      <c r="TTM200" s="733"/>
      <c r="TTN200" s="733"/>
      <c r="TTO200" s="733"/>
      <c r="TTP200" s="733"/>
      <c r="TTQ200" s="733"/>
      <c r="TTR200" s="733"/>
      <c r="TTS200" s="733"/>
      <c r="TTT200" s="733"/>
      <c r="TTU200" s="733"/>
      <c r="TTV200" s="733"/>
      <c r="TTW200" s="733"/>
      <c r="TTX200" s="733"/>
      <c r="TTY200" s="733"/>
      <c r="TTZ200" s="733"/>
      <c r="TUA200" s="733"/>
      <c r="TUB200" s="733"/>
      <c r="TUC200" s="733"/>
      <c r="TUD200" s="733"/>
      <c r="TUE200" s="733"/>
      <c r="TUF200" s="733"/>
      <c r="TUG200" s="733"/>
      <c r="TUH200" s="733"/>
      <c r="TUI200" s="733"/>
      <c r="TUJ200" s="733"/>
      <c r="TUK200" s="733"/>
      <c r="TUL200" s="733"/>
      <c r="TUM200" s="733"/>
      <c r="TUN200" s="733"/>
      <c r="TUO200" s="733"/>
      <c r="TUP200" s="733"/>
      <c r="TUQ200" s="733"/>
      <c r="TUR200" s="733"/>
      <c r="TUS200" s="733"/>
      <c r="TUT200" s="733"/>
      <c r="TUU200" s="733"/>
      <c r="TUV200" s="733"/>
      <c r="TUW200" s="733"/>
      <c r="TUX200" s="733"/>
      <c r="TUY200" s="733"/>
      <c r="TUZ200" s="733"/>
      <c r="TVA200" s="733"/>
      <c r="TVB200" s="733"/>
      <c r="TVC200" s="733"/>
      <c r="TVD200" s="733"/>
      <c r="TVE200" s="733"/>
      <c r="TVF200" s="733"/>
      <c r="TVG200" s="733"/>
      <c r="TVH200" s="733"/>
      <c r="TVI200" s="733"/>
      <c r="TVJ200" s="733"/>
      <c r="TVK200" s="733"/>
      <c r="TVL200" s="733"/>
      <c r="TVM200" s="733"/>
      <c r="TVN200" s="733"/>
      <c r="TVO200" s="733"/>
      <c r="TVP200" s="733"/>
      <c r="TVQ200" s="733"/>
      <c r="TVR200" s="733"/>
      <c r="TVS200" s="733"/>
      <c r="TVT200" s="733"/>
      <c r="TVU200" s="733"/>
      <c r="TVV200" s="733"/>
      <c r="TVW200" s="733"/>
      <c r="TVX200" s="733"/>
      <c r="TVY200" s="733"/>
      <c r="TVZ200" s="733"/>
      <c r="TWA200" s="733"/>
      <c r="TWB200" s="733"/>
      <c r="TWC200" s="733"/>
      <c r="TWD200" s="733"/>
      <c r="TWE200" s="733"/>
      <c r="TWF200" s="733"/>
      <c r="TWG200" s="733"/>
      <c r="TWH200" s="733"/>
      <c r="TWI200" s="733"/>
      <c r="TWJ200" s="733"/>
      <c r="TWK200" s="733"/>
      <c r="TWL200" s="733"/>
      <c r="TWM200" s="733"/>
      <c r="TWN200" s="733"/>
      <c r="TWO200" s="733"/>
      <c r="TWP200" s="733"/>
      <c r="TWQ200" s="733"/>
      <c r="TWR200" s="733"/>
      <c r="TWS200" s="733"/>
      <c r="TWT200" s="733"/>
      <c r="TWU200" s="733"/>
      <c r="TWV200" s="733"/>
      <c r="TWW200" s="733"/>
      <c r="TWX200" s="733"/>
      <c r="TWY200" s="733"/>
      <c r="TWZ200" s="733"/>
      <c r="TXA200" s="733"/>
      <c r="TXB200" s="733"/>
      <c r="TXC200" s="733"/>
      <c r="TXD200" s="733"/>
      <c r="TXE200" s="733"/>
      <c r="TXF200" s="733"/>
      <c r="TXG200" s="733"/>
      <c r="TXH200" s="733"/>
      <c r="TXI200" s="733"/>
      <c r="TXJ200" s="733"/>
      <c r="TXK200" s="733"/>
      <c r="TXL200" s="733"/>
      <c r="TXM200" s="733"/>
      <c r="TXN200" s="733"/>
      <c r="TXO200" s="733"/>
      <c r="TXP200" s="733"/>
      <c r="TXQ200" s="733"/>
      <c r="TXR200" s="733"/>
      <c r="TXS200" s="733"/>
      <c r="TXT200" s="733"/>
      <c r="TXU200" s="733"/>
      <c r="TXV200" s="733"/>
      <c r="TXW200" s="733"/>
      <c r="TXX200" s="733"/>
      <c r="TXY200" s="733"/>
      <c r="TXZ200" s="733"/>
      <c r="TYA200" s="733"/>
      <c r="TYB200" s="733"/>
      <c r="TYC200" s="733"/>
      <c r="TYD200" s="733"/>
      <c r="TYE200" s="733"/>
      <c r="TYF200" s="733"/>
      <c r="TYG200" s="733"/>
      <c r="TYH200" s="733"/>
      <c r="TYI200" s="733"/>
      <c r="TYJ200" s="733"/>
      <c r="TYK200" s="733"/>
      <c r="TYL200" s="733"/>
      <c r="TYM200" s="733"/>
      <c r="TYN200" s="733"/>
      <c r="TYO200" s="733"/>
      <c r="TYP200" s="733"/>
      <c r="TYQ200" s="733"/>
      <c r="TYR200" s="733"/>
      <c r="TYS200" s="733"/>
      <c r="TYT200" s="733"/>
      <c r="TYU200" s="733"/>
      <c r="TYV200" s="733"/>
      <c r="TYW200" s="733"/>
      <c r="TYX200" s="733"/>
      <c r="TYY200" s="733"/>
      <c r="TYZ200" s="733"/>
      <c r="TZA200" s="733"/>
      <c r="TZB200" s="733"/>
      <c r="TZC200" s="733"/>
      <c r="TZD200" s="733"/>
      <c r="TZE200" s="733"/>
      <c r="TZF200" s="733"/>
      <c r="TZG200" s="733"/>
      <c r="TZH200" s="733"/>
      <c r="TZI200" s="733"/>
      <c r="TZJ200" s="733"/>
      <c r="TZK200" s="733"/>
      <c r="TZL200" s="733"/>
      <c r="TZM200" s="733"/>
      <c r="TZN200" s="733"/>
      <c r="TZO200" s="733"/>
      <c r="TZP200" s="733"/>
      <c r="TZQ200" s="733"/>
      <c r="TZR200" s="733"/>
      <c r="TZS200" s="733"/>
      <c r="TZT200" s="733"/>
      <c r="TZU200" s="733"/>
      <c r="TZV200" s="733"/>
      <c r="TZW200" s="733"/>
      <c r="TZX200" s="733"/>
      <c r="TZY200" s="733"/>
      <c r="TZZ200" s="733"/>
      <c r="UAA200" s="733"/>
      <c r="UAB200" s="733"/>
      <c r="UAC200" s="733"/>
      <c r="UAD200" s="733"/>
      <c r="UAE200" s="733"/>
      <c r="UAF200" s="733"/>
      <c r="UAG200" s="733"/>
      <c r="UAH200" s="733"/>
      <c r="UAI200" s="733"/>
      <c r="UAJ200" s="733"/>
      <c r="UAK200" s="733"/>
      <c r="UAL200" s="733"/>
      <c r="UAM200" s="733"/>
      <c r="UAN200" s="733"/>
      <c r="UAO200" s="733"/>
      <c r="UAP200" s="733"/>
      <c r="UAQ200" s="733"/>
      <c r="UAR200" s="733"/>
      <c r="UAS200" s="733"/>
      <c r="UAT200" s="733"/>
      <c r="UAU200" s="733"/>
      <c r="UAV200" s="733"/>
      <c r="UAW200" s="733"/>
      <c r="UAX200" s="733"/>
      <c r="UAY200" s="733"/>
      <c r="UAZ200" s="733"/>
      <c r="UBA200" s="733"/>
      <c r="UBB200" s="733"/>
      <c r="UBC200" s="733"/>
      <c r="UBD200" s="733"/>
      <c r="UBE200" s="733"/>
      <c r="UBF200" s="733"/>
      <c r="UBG200" s="733"/>
      <c r="UBH200" s="733"/>
      <c r="UBI200" s="733"/>
      <c r="UBJ200" s="733"/>
      <c r="UBK200" s="733"/>
      <c r="UBL200" s="733"/>
      <c r="UBM200" s="733"/>
      <c r="UBN200" s="733"/>
      <c r="UBO200" s="733"/>
      <c r="UBP200" s="733"/>
      <c r="UBQ200" s="733"/>
      <c r="UBR200" s="733"/>
      <c r="UBS200" s="733"/>
      <c r="UBT200" s="733"/>
      <c r="UBU200" s="733"/>
      <c r="UBV200" s="733"/>
      <c r="UBW200" s="733"/>
      <c r="UBX200" s="733"/>
      <c r="UBY200" s="733"/>
      <c r="UBZ200" s="733"/>
      <c r="UCA200" s="733"/>
      <c r="UCB200" s="733"/>
      <c r="UCC200" s="733"/>
      <c r="UCD200" s="733"/>
      <c r="UCE200" s="733"/>
      <c r="UCF200" s="733"/>
      <c r="UCG200" s="733"/>
      <c r="UCH200" s="733"/>
      <c r="UCI200" s="733"/>
      <c r="UCJ200" s="733"/>
      <c r="UCK200" s="733"/>
      <c r="UCL200" s="733"/>
      <c r="UCM200" s="733"/>
      <c r="UCN200" s="733"/>
      <c r="UCO200" s="733"/>
      <c r="UCP200" s="733"/>
      <c r="UCQ200" s="733"/>
      <c r="UCR200" s="733"/>
      <c r="UCS200" s="733"/>
      <c r="UCT200" s="733"/>
      <c r="UCU200" s="733"/>
      <c r="UCV200" s="733"/>
      <c r="UCW200" s="733"/>
      <c r="UCX200" s="733"/>
      <c r="UCY200" s="733"/>
      <c r="UCZ200" s="733"/>
      <c r="UDA200" s="733"/>
      <c r="UDB200" s="733"/>
      <c r="UDC200" s="733"/>
      <c r="UDD200" s="733"/>
      <c r="UDE200" s="733"/>
      <c r="UDF200" s="733"/>
      <c r="UDG200" s="733"/>
      <c r="UDH200" s="733"/>
      <c r="UDI200" s="733"/>
      <c r="UDJ200" s="733"/>
      <c r="UDK200" s="733"/>
      <c r="UDL200" s="733"/>
      <c r="UDM200" s="733"/>
      <c r="UDN200" s="733"/>
      <c r="UDO200" s="733"/>
      <c r="UDP200" s="733"/>
      <c r="UDQ200" s="733"/>
      <c r="UDR200" s="733"/>
      <c r="UDS200" s="733"/>
      <c r="UDT200" s="733"/>
      <c r="UDU200" s="733"/>
      <c r="UDV200" s="733"/>
      <c r="UDW200" s="733"/>
      <c r="UDX200" s="733"/>
      <c r="UDY200" s="733"/>
      <c r="UDZ200" s="733"/>
      <c r="UEA200" s="733"/>
      <c r="UEB200" s="733"/>
      <c r="UEC200" s="733"/>
      <c r="UED200" s="733"/>
      <c r="UEE200" s="733"/>
      <c r="UEF200" s="733"/>
      <c r="UEG200" s="733"/>
      <c r="UEH200" s="733"/>
      <c r="UEI200" s="733"/>
      <c r="UEJ200" s="733"/>
      <c r="UEK200" s="733"/>
      <c r="UEL200" s="733"/>
      <c r="UEM200" s="733"/>
      <c r="UEN200" s="733"/>
      <c r="UEO200" s="733"/>
      <c r="UEP200" s="733"/>
      <c r="UEQ200" s="733"/>
      <c r="UER200" s="733"/>
      <c r="UES200" s="733"/>
      <c r="UET200" s="733"/>
      <c r="UEU200" s="733"/>
      <c r="UEV200" s="733"/>
      <c r="UEW200" s="733"/>
      <c r="UEX200" s="733"/>
      <c r="UEY200" s="733"/>
      <c r="UEZ200" s="733"/>
      <c r="UFA200" s="733"/>
      <c r="UFB200" s="733"/>
      <c r="UFC200" s="733"/>
      <c r="UFD200" s="733"/>
      <c r="UFE200" s="733"/>
      <c r="UFF200" s="733"/>
      <c r="UFG200" s="733"/>
      <c r="UFH200" s="733"/>
      <c r="UFI200" s="733"/>
      <c r="UFJ200" s="733"/>
      <c r="UFK200" s="733"/>
      <c r="UFL200" s="733"/>
      <c r="UFM200" s="733"/>
      <c r="UFN200" s="733"/>
      <c r="UFO200" s="733"/>
      <c r="UFP200" s="733"/>
      <c r="UFQ200" s="733"/>
      <c r="UFR200" s="733"/>
      <c r="UFS200" s="733"/>
      <c r="UFT200" s="733"/>
      <c r="UFU200" s="733"/>
      <c r="UFV200" s="733"/>
      <c r="UFW200" s="733"/>
      <c r="UFX200" s="733"/>
      <c r="UFY200" s="733"/>
      <c r="UFZ200" s="733"/>
      <c r="UGA200" s="733"/>
      <c r="UGB200" s="733"/>
      <c r="UGC200" s="733"/>
      <c r="UGD200" s="733"/>
      <c r="UGE200" s="733"/>
      <c r="UGF200" s="733"/>
      <c r="UGG200" s="733"/>
      <c r="UGH200" s="733"/>
      <c r="UGI200" s="733"/>
      <c r="UGJ200" s="733"/>
      <c r="UGK200" s="733"/>
      <c r="UGL200" s="733"/>
      <c r="UGM200" s="733"/>
      <c r="UGN200" s="733"/>
      <c r="UGO200" s="733"/>
      <c r="UGP200" s="733"/>
      <c r="UGQ200" s="733"/>
      <c r="UGR200" s="733"/>
      <c r="UGS200" s="733"/>
      <c r="UGT200" s="733"/>
      <c r="UGU200" s="733"/>
      <c r="UGV200" s="733"/>
      <c r="UGW200" s="733"/>
      <c r="UGX200" s="733"/>
      <c r="UGY200" s="733"/>
      <c r="UGZ200" s="733"/>
      <c r="UHA200" s="733"/>
      <c r="UHB200" s="733"/>
      <c r="UHC200" s="733"/>
      <c r="UHD200" s="733"/>
      <c r="UHE200" s="733"/>
      <c r="UHF200" s="733"/>
      <c r="UHG200" s="733"/>
      <c r="UHH200" s="733"/>
      <c r="UHI200" s="733"/>
      <c r="UHJ200" s="733"/>
      <c r="UHK200" s="733"/>
      <c r="UHL200" s="733"/>
      <c r="UHM200" s="733"/>
      <c r="UHN200" s="733"/>
      <c r="UHO200" s="733"/>
      <c r="UHP200" s="733"/>
      <c r="UHQ200" s="733"/>
      <c r="UHR200" s="733"/>
      <c r="UHS200" s="733"/>
      <c r="UHT200" s="733"/>
      <c r="UHU200" s="733"/>
      <c r="UHV200" s="733"/>
      <c r="UHW200" s="733"/>
      <c r="UHX200" s="733"/>
      <c r="UHY200" s="733"/>
      <c r="UHZ200" s="733"/>
      <c r="UIA200" s="733"/>
      <c r="UIB200" s="733"/>
      <c r="UIC200" s="733"/>
      <c r="UID200" s="733"/>
      <c r="UIE200" s="733"/>
      <c r="UIF200" s="733"/>
      <c r="UIG200" s="733"/>
      <c r="UIH200" s="733"/>
      <c r="UII200" s="733"/>
      <c r="UIJ200" s="733"/>
      <c r="UIK200" s="733"/>
      <c r="UIL200" s="733"/>
      <c r="UIM200" s="733"/>
      <c r="UIN200" s="733"/>
      <c r="UIO200" s="733"/>
      <c r="UIP200" s="733"/>
      <c r="UIQ200" s="733"/>
      <c r="UIR200" s="733"/>
      <c r="UIS200" s="733"/>
      <c r="UIT200" s="733"/>
      <c r="UIU200" s="733"/>
      <c r="UIV200" s="733"/>
      <c r="UIW200" s="733"/>
      <c r="UIX200" s="733"/>
      <c r="UIY200" s="733"/>
      <c r="UIZ200" s="733"/>
      <c r="UJA200" s="733"/>
      <c r="UJB200" s="733"/>
      <c r="UJC200" s="733"/>
      <c r="UJD200" s="733"/>
      <c r="UJE200" s="733"/>
      <c r="UJF200" s="733"/>
      <c r="UJG200" s="733"/>
      <c r="UJH200" s="733"/>
      <c r="UJI200" s="733"/>
      <c r="UJJ200" s="733"/>
      <c r="UJK200" s="733"/>
      <c r="UJL200" s="733"/>
      <c r="UJM200" s="733"/>
      <c r="UJN200" s="733"/>
      <c r="UJO200" s="733"/>
      <c r="UJP200" s="733"/>
      <c r="UJQ200" s="733"/>
      <c r="UJR200" s="733"/>
      <c r="UJS200" s="733"/>
      <c r="UJT200" s="733"/>
      <c r="UJU200" s="733"/>
      <c r="UJV200" s="733"/>
      <c r="UJW200" s="733"/>
      <c r="UJX200" s="733"/>
      <c r="UJY200" s="733"/>
      <c r="UJZ200" s="733"/>
      <c r="UKA200" s="733"/>
      <c r="UKB200" s="733"/>
      <c r="UKC200" s="733"/>
      <c r="UKD200" s="733"/>
      <c r="UKE200" s="733"/>
      <c r="UKF200" s="733"/>
      <c r="UKG200" s="733"/>
      <c r="UKH200" s="733"/>
      <c r="UKI200" s="733"/>
      <c r="UKJ200" s="733"/>
      <c r="UKK200" s="733"/>
      <c r="UKL200" s="733"/>
      <c r="UKM200" s="733"/>
      <c r="UKN200" s="733"/>
      <c r="UKO200" s="733"/>
      <c r="UKP200" s="733"/>
      <c r="UKQ200" s="733"/>
      <c r="UKR200" s="733"/>
      <c r="UKS200" s="733"/>
      <c r="UKT200" s="733"/>
      <c r="UKU200" s="733"/>
      <c r="UKV200" s="733"/>
      <c r="UKW200" s="733"/>
      <c r="UKX200" s="733"/>
      <c r="UKY200" s="733"/>
      <c r="UKZ200" s="733"/>
      <c r="ULA200" s="733"/>
      <c r="ULB200" s="733"/>
      <c r="ULC200" s="733"/>
      <c r="ULD200" s="733"/>
      <c r="ULE200" s="733"/>
      <c r="ULF200" s="733"/>
      <c r="ULG200" s="733"/>
      <c r="ULH200" s="733"/>
      <c r="ULI200" s="733"/>
      <c r="ULJ200" s="733"/>
      <c r="ULK200" s="733"/>
      <c r="ULL200" s="733"/>
      <c r="ULM200" s="733"/>
      <c r="ULN200" s="733"/>
      <c r="ULO200" s="733"/>
      <c r="ULP200" s="733"/>
      <c r="ULQ200" s="733"/>
      <c r="ULR200" s="733"/>
      <c r="ULS200" s="733"/>
      <c r="ULT200" s="733"/>
      <c r="ULU200" s="733"/>
      <c r="ULV200" s="733"/>
      <c r="ULW200" s="733"/>
      <c r="ULX200" s="733"/>
      <c r="ULY200" s="733"/>
      <c r="ULZ200" s="733"/>
      <c r="UMA200" s="733"/>
      <c r="UMB200" s="733"/>
      <c r="UMC200" s="733"/>
      <c r="UMD200" s="733"/>
      <c r="UME200" s="733"/>
      <c r="UMF200" s="733"/>
      <c r="UMG200" s="733"/>
      <c r="UMH200" s="733"/>
      <c r="UMI200" s="733"/>
      <c r="UMJ200" s="733"/>
      <c r="UMK200" s="733"/>
      <c r="UML200" s="733"/>
      <c r="UMM200" s="733"/>
      <c r="UMN200" s="733"/>
      <c r="UMO200" s="733"/>
      <c r="UMP200" s="733"/>
      <c r="UMQ200" s="733"/>
      <c r="UMR200" s="733"/>
      <c r="UMS200" s="733"/>
      <c r="UMT200" s="733"/>
      <c r="UMU200" s="733"/>
      <c r="UMV200" s="733"/>
      <c r="UMW200" s="733"/>
      <c r="UMX200" s="733"/>
      <c r="UMY200" s="733"/>
      <c r="UMZ200" s="733"/>
      <c r="UNA200" s="733"/>
      <c r="UNB200" s="733"/>
      <c r="UNC200" s="733"/>
      <c r="UND200" s="733"/>
      <c r="UNE200" s="733"/>
      <c r="UNF200" s="733"/>
      <c r="UNG200" s="733"/>
      <c r="UNH200" s="733"/>
      <c r="UNI200" s="733"/>
      <c r="UNJ200" s="733"/>
      <c r="UNK200" s="733"/>
      <c r="UNL200" s="733"/>
      <c r="UNM200" s="733"/>
      <c r="UNN200" s="733"/>
      <c r="UNO200" s="733"/>
      <c r="UNP200" s="733"/>
      <c r="UNQ200" s="733"/>
      <c r="UNR200" s="733"/>
      <c r="UNS200" s="733"/>
      <c r="UNT200" s="733"/>
      <c r="UNU200" s="733"/>
      <c r="UNV200" s="733"/>
      <c r="UNW200" s="733"/>
      <c r="UNX200" s="733"/>
      <c r="UNY200" s="733"/>
      <c r="UNZ200" s="733"/>
      <c r="UOA200" s="733"/>
      <c r="UOB200" s="733"/>
      <c r="UOC200" s="733"/>
      <c r="UOD200" s="733"/>
      <c r="UOE200" s="733"/>
      <c r="UOF200" s="733"/>
      <c r="UOG200" s="733"/>
      <c r="UOH200" s="733"/>
      <c r="UOI200" s="733"/>
      <c r="UOJ200" s="733"/>
      <c r="UOK200" s="733"/>
      <c r="UOL200" s="733"/>
      <c r="UOM200" s="733"/>
      <c r="UON200" s="733"/>
      <c r="UOO200" s="733"/>
      <c r="UOP200" s="733"/>
      <c r="UOQ200" s="733"/>
      <c r="UOR200" s="733"/>
      <c r="UOS200" s="733"/>
      <c r="UOT200" s="733"/>
      <c r="UOU200" s="733"/>
      <c r="UOV200" s="733"/>
      <c r="UOW200" s="733"/>
      <c r="UOX200" s="733"/>
      <c r="UOY200" s="733"/>
      <c r="UOZ200" s="733"/>
      <c r="UPA200" s="733"/>
      <c r="UPB200" s="733"/>
      <c r="UPC200" s="733"/>
      <c r="UPD200" s="733"/>
      <c r="UPE200" s="733"/>
      <c r="UPF200" s="733"/>
      <c r="UPG200" s="733"/>
      <c r="UPH200" s="733"/>
      <c r="UPI200" s="733"/>
      <c r="UPJ200" s="733"/>
      <c r="UPK200" s="733"/>
      <c r="UPL200" s="733"/>
      <c r="UPM200" s="733"/>
      <c r="UPN200" s="733"/>
      <c r="UPO200" s="733"/>
      <c r="UPP200" s="733"/>
      <c r="UPQ200" s="733"/>
      <c r="UPR200" s="733"/>
      <c r="UPS200" s="733"/>
      <c r="UPT200" s="733"/>
      <c r="UPU200" s="733"/>
      <c r="UPV200" s="733"/>
      <c r="UPW200" s="733"/>
      <c r="UPX200" s="733"/>
      <c r="UPY200" s="733"/>
      <c r="UPZ200" s="733"/>
      <c r="UQA200" s="733"/>
      <c r="UQB200" s="733"/>
      <c r="UQC200" s="733"/>
      <c r="UQD200" s="733"/>
      <c r="UQE200" s="733"/>
      <c r="UQF200" s="733"/>
      <c r="UQG200" s="733"/>
      <c r="UQH200" s="733"/>
      <c r="UQI200" s="733"/>
      <c r="UQJ200" s="733"/>
      <c r="UQK200" s="733"/>
      <c r="UQL200" s="733"/>
      <c r="UQM200" s="733"/>
      <c r="UQN200" s="733"/>
      <c r="UQO200" s="733"/>
      <c r="UQP200" s="733"/>
      <c r="UQQ200" s="733"/>
      <c r="UQR200" s="733"/>
      <c r="UQS200" s="733"/>
      <c r="UQT200" s="733"/>
      <c r="UQU200" s="733"/>
      <c r="UQV200" s="733"/>
      <c r="UQW200" s="733"/>
      <c r="UQX200" s="733"/>
      <c r="UQY200" s="733"/>
      <c r="UQZ200" s="733"/>
      <c r="URA200" s="733"/>
      <c r="URB200" s="733"/>
      <c r="URC200" s="733"/>
      <c r="URD200" s="733"/>
      <c r="URE200" s="733"/>
      <c r="URF200" s="733"/>
      <c r="URG200" s="733"/>
      <c r="URH200" s="733"/>
      <c r="URI200" s="733"/>
      <c r="URJ200" s="733"/>
      <c r="URK200" s="733"/>
      <c r="URL200" s="733"/>
      <c r="URM200" s="733"/>
      <c r="URN200" s="733"/>
      <c r="URO200" s="733"/>
      <c r="URP200" s="733"/>
      <c r="URQ200" s="733"/>
      <c r="URR200" s="733"/>
      <c r="URS200" s="733"/>
      <c r="URT200" s="733"/>
      <c r="URU200" s="733"/>
      <c r="URV200" s="733"/>
      <c r="URW200" s="733"/>
      <c r="URX200" s="733"/>
      <c r="URY200" s="733"/>
      <c r="URZ200" s="733"/>
      <c r="USA200" s="733"/>
      <c r="USB200" s="733"/>
      <c r="USC200" s="733"/>
      <c r="USD200" s="733"/>
      <c r="USE200" s="733"/>
      <c r="USF200" s="733"/>
      <c r="USG200" s="733"/>
      <c r="USH200" s="733"/>
      <c r="USI200" s="733"/>
      <c r="USJ200" s="733"/>
      <c r="USK200" s="733"/>
      <c r="USL200" s="733"/>
      <c r="USM200" s="733"/>
      <c r="USN200" s="733"/>
      <c r="USO200" s="733"/>
      <c r="USP200" s="733"/>
      <c r="USQ200" s="733"/>
      <c r="USR200" s="733"/>
      <c r="USS200" s="733"/>
      <c r="UST200" s="733"/>
      <c r="USU200" s="733"/>
      <c r="USV200" s="733"/>
      <c r="USW200" s="733"/>
      <c r="USX200" s="733"/>
      <c r="USY200" s="733"/>
      <c r="USZ200" s="733"/>
      <c r="UTA200" s="733"/>
      <c r="UTB200" s="733"/>
      <c r="UTC200" s="733"/>
      <c r="UTD200" s="733"/>
      <c r="UTE200" s="733"/>
      <c r="UTF200" s="733"/>
      <c r="UTG200" s="733"/>
      <c r="UTH200" s="733"/>
      <c r="UTI200" s="733"/>
      <c r="UTJ200" s="733"/>
      <c r="UTK200" s="733"/>
      <c r="UTL200" s="733"/>
      <c r="UTM200" s="733"/>
      <c r="UTN200" s="733"/>
      <c r="UTO200" s="733"/>
      <c r="UTP200" s="733"/>
      <c r="UTQ200" s="733"/>
      <c r="UTR200" s="733"/>
      <c r="UTS200" s="733"/>
      <c r="UTT200" s="733"/>
      <c r="UTU200" s="733"/>
      <c r="UTV200" s="733"/>
      <c r="UTW200" s="733"/>
      <c r="UTX200" s="733"/>
      <c r="UTY200" s="733"/>
      <c r="UTZ200" s="733"/>
      <c r="UUA200" s="733"/>
      <c r="UUB200" s="733"/>
      <c r="UUC200" s="733"/>
      <c r="UUD200" s="733"/>
      <c r="UUE200" s="733"/>
      <c r="UUF200" s="733"/>
      <c r="UUG200" s="733"/>
      <c r="UUH200" s="733"/>
      <c r="UUI200" s="733"/>
      <c r="UUJ200" s="733"/>
      <c r="UUK200" s="733"/>
      <c r="UUL200" s="733"/>
      <c r="UUM200" s="733"/>
      <c r="UUN200" s="733"/>
      <c r="UUO200" s="733"/>
      <c r="UUP200" s="733"/>
      <c r="UUQ200" s="733"/>
      <c r="UUR200" s="733"/>
      <c r="UUS200" s="733"/>
      <c r="UUT200" s="733"/>
      <c r="UUU200" s="733"/>
      <c r="UUV200" s="733"/>
      <c r="UUW200" s="733"/>
      <c r="UUX200" s="733"/>
      <c r="UUY200" s="733"/>
      <c r="UUZ200" s="733"/>
      <c r="UVA200" s="733"/>
      <c r="UVB200" s="733"/>
      <c r="UVC200" s="733"/>
      <c r="UVD200" s="733"/>
      <c r="UVE200" s="733"/>
      <c r="UVF200" s="733"/>
      <c r="UVG200" s="733"/>
      <c r="UVH200" s="733"/>
      <c r="UVI200" s="733"/>
      <c r="UVJ200" s="733"/>
      <c r="UVK200" s="733"/>
      <c r="UVL200" s="733"/>
      <c r="UVM200" s="733"/>
      <c r="UVN200" s="733"/>
      <c r="UVO200" s="733"/>
      <c r="UVP200" s="733"/>
      <c r="UVQ200" s="733"/>
      <c r="UVR200" s="733"/>
      <c r="UVS200" s="733"/>
      <c r="UVT200" s="733"/>
      <c r="UVU200" s="733"/>
      <c r="UVV200" s="733"/>
      <c r="UVW200" s="733"/>
      <c r="UVX200" s="733"/>
      <c r="UVY200" s="733"/>
      <c r="UVZ200" s="733"/>
      <c r="UWA200" s="733"/>
      <c r="UWB200" s="733"/>
      <c r="UWC200" s="733"/>
      <c r="UWD200" s="733"/>
      <c r="UWE200" s="733"/>
      <c r="UWF200" s="733"/>
      <c r="UWG200" s="733"/>
      <c r="UWH200" s="733"/>
      <c r="UWI200" s="733"/>
      <c r="UWJ200" s="733"/>
      <c r="UWK200" s="733"/>
      <c r="UWL200" s="733"/>
      <c r="UWM200" s="733"/>
      <c r="UWN200" s="733"/>
      <c r="UWO200" s="733"/>
      <c r="UWP200" s="733"/>
      <c r="UWQ200" s="733"/>
      <c r="UWR200" s="733"/>
      <c r="UWS200" s="733"/>
      <c r="UWT200" s="733"/>
      <c r="UWU200" s="733"/>
      <c r="UWV200" s="733"/>
      <c r="UWW200" s="733"/>
      <c r="UWX200" s="733"/>
      <c r="UWY200" s="733"/>
      <c r="UWZ200" s="733"/>
      <c r="UXA200" s="733"/>
      <c r="UXB200" s="733"/>
      <c r="UXC200" s="733"/>
      <c r="UXD200" s="733"/>
      <c r="UXE200" s="733"/>
      <c r="UXF200" s="733"/>
      <c r="UXG200" s="733"/>
      <c r="UXH200" s="733"/>
      <c r="UXI200" s="733"/>
      <c r="UXJ200" s="733"/>
      <c r="UXK200" s="733"/>
      <c r="UXL200" s="733"/>
      <c r="UXM200" s="733"/>
      <c r="UXN200" s="733"/>
      <c r="UXO200" s="733"/>
      <c r="UXP200" s="733"/>
      <c r="UXQ200" s="733"/>
      <c r="UXR200" s="733"/>
      <c r="UXS200" s="733"/>
      <c r="UXT200" s="733"/>
      <c r="UXU200" s="733"/>
      <c r="UXV200" s="733"/>
      <c r="UXW200" s="733"/>
      <c r="UXX200" s="733"/>
      <c r="UXY200" s="733"/>
      <c r="UXZ200" s="733"/>
      <c r="UYA200" s="733"/>
      <c r="UYB200" s="733"/>
      <c r="UYC200" s="733"/>
      <c r="UYD200" s="733"/>
      <c r="UYE200" s="733"/>
      <c r="UYF200" s="733"/>
      <c r="UYG200" s="733"/>
      <c r="UYH200" s="733"/>
      <c r="UYI200" s="733"/>
      <c r="UYJ200" s="733"/>
      <c r="UYK200" s="733"/>
      <c r="UYL200" s="733"/>
      <c r="UYM200" s="733"/>
      <c r="UYN200" s="733"/>
      <c r="UYO200" s="733"/>
      <c r="UYP200" s="733"/>
      <c r="UYQ200" s="733"/>
      <c r="UYR200" s="733"/>
      <c r="UYS200" s="733"/>
      <c r="UYT200" s="733"/>
      <c r="UYU200" s="733"/>
      <c r="UYV200" s="733"/>
      <c r="UYW200" s="733"/>
      <c r="UYX200" s="733"/>
      <c r="UYY200" s="733"/>
      <c r="UYZ200" s="733"/>
      <c r="UZA200" s="733"/>
      <c r="UZB200" s="733"/>
      <c r="UZC200" s="733"/>
      <c r="UZD200" s="733"/>
      <c r="UZE200" s="733"/>
      <c r="UZF200" s="733"/>
      <c r="UZG200" s="733"/>
      <c r="UZH200" s="733"/>
      <c r="UZI200" s="733"/>
      <c r="UZJ200" s="733"/>
      <c r="UZK200" s="733"/>
      <c r="UZL200" s="733"/>
      <c r="UZM200" s="733"/>
      <c r="UZN200" s="733"/>
      <c r="UZO200" s="733"/>
      <c r="UZP200" s="733"/>
      <c r="UZQ200" s="733"/>
      <c r="UZR200" s="733"/>
      <c r="UZS200" s="733"/>
      <c r="UZT200" s="733"/>
      <c r="UZU200" s="733"/>
      <c r="UZV200" s="733"/>
      <c r="UZW200" s="733"/>
      <c r="UZX200" s="733"/>
      <c r="UZY200" s="733"/>
      <c r="UZZ200" s="733"/>
      <c r="VAA200" s="733"/>
      <c r="VAB200" s="733"/>
      <c r="VAC200" s="733"/>
      <c r="VAD200" s="733"/>
      <c r="VAE200" s="733"/>
      <c r="VAF200" s="733"/>
      <c r="VAG200" s="733"/>
      <c r="VAH200" s="733"/>
      <c r="VAI200" s="733"/>
      <c r="VAJ200" s="733"/>
      <c r="VAK200" s="733"/>
      <c r="VAL200" s="733"/>
      <c r="VAM200" s="733"/>
      <c r="VAN200" s="733"/>
      <c r="VAO200" s="733"/>
      <c r="VAP200" s="733"/>
      <c r="VAQ200" s="733"/>
      <c r="VAR200" s="733"/>
      <c r="VAS200" s="733"/>
      <c r="VAT200" s="733"/>
      <c r="VAU200" s="733"/>
      <c r="VAV200" s="733"/>
      <c r="VAW200" s="733"/>
      <c r="VAX200" s="733"/>
      <c r="VAY200" s="733"/>
      <c r="VAZ200" s="733"/>
      <c r="VBA200" s="733"/>
      <c r="VBB200" s="733"/>
      <c r="VBC200" s="733"/>
      <c r="VBD200" s="733"/>
      <c r="VBE200" s="733"/>
      <c r="VBF200" s="733"/>
      <c r="VBG200" s="733"/>
      <c r="VBH200" s="733"/>
      <c r="VBI200" s="733"/>
      <c r="VBJ200" s="733"/>
      <c r="VBK200" s="733"/>
      <c r="VBL200" s="733"/>
      <c r="VBM200" s="733"/>
      <c r="VBN200" s="733"/>
      <c r="VBO200" s="733"/>
      <c r="VBP200" s="733"/>
      <c r="VBQ200" s="733"/>
      <c r="VBR200" s="733"/>
      <c r="VBS200" s="733"/>
      <c r="VBT200" s="733"/>
      <c r="VBU200" s="733"/>
      <c r="VBV200" s="733"/>
      <c r="VBW200" s="733"/>
      <c r="VBX200" s="733"/>
      <c r="VBY200" s="733"/>
      <c r="VBZ200" s="733"/>
      <c r="VCA200" s="733"/>
      <c r="VCB200" s="733"/>
      <c r="VCC200" s="733"/>
      <c r="VCD200" s="733"/>
      <c r="VCE200" s="733"/>
      <c r="VCF200" s="733"/>
      <c r="VCG200" s="733"/>
      <c r="VCH200" s="733"/>
      <c r="VCI200" s="733"/>
      <c r="VCJ200" s="733"/>
      <c r="VCK200" s="733"/>
      <c r="VCL200" s="733"/>
      <c r="VCM200" s="733"/>
      <c r="VCN200" s="733"/>
      <c r="VCO200" s="733"/>
      <c r="VCP200" s="733"/>
      <c r="VCQ200" s="733"/>
      <c r="VCR200" s="733"/>
      <c r="VCS200" s="733"/>
      <c r="VCT200" s="733"/>
      <c r="VCU200" s="733"/>
      <c r="VCV200" s="733"/>
      <c r="VCW200" s="733"/>
      <c r="VCX200" s="733"/>
      <c r="VCY200" s="733"/>
      <c r="VCZ200" s="733"/>
      <c r="VDA200" s="733"/>
      <c r="VDB200" s="733"/>
      <c r="VDC200" s="733"/>
      <c r="VDD200" s="733"/>
      <c r="VDE200" s="733"/>
      <c r="VDF200" s="733"/>
      <c r="VDG200" s="733"/>
      <c r="VDH200" s="733"/>
      <c r="VDI200" s="733"/>
      <c r="VDJ200" s="733"/>
      <c r="VDK200" s="733"/>
      <c r="VDL200" s="733"/>
      <c r="VDM200" s="733"/>
      <c r="VDN200" s="733"/>
      <c r="VDO200" s="733"/>
      <c r="VDP200" s="733"/>
      <c r="VDQ200" s="733"/>
      <c r="VDR200" s="733"/>
      <c r="VDS200" s="733"/>
      <c r="VDT200" s="733"/>
      <c r="VDU200" s="733"/>
      <c r="VDV200" s="733"/>
      <c r="VDW200" s="733"/>
      <c r="VDX200" s="733"/>
      <c r="VDY200" s="733"/>
      <c r="VDZ200" s="733"/>
      <c r="VEA200" s="733"/>
      <c r="VEB200" s="733"/>
      <c r="VEC200" s="733"/>
      <c r="VED200" s="733"/>
      <c r="VEE200" s="733"/>
      <c r="VEF200" s="733"/>
      <c r="VEG200" s="733"/>
      <c r="VEH200" s="733"/>
      <c r="VEI200" s="733"/>
      <c r="VEJ200" s="733"/>
      <c r="VEK200" s="733"/>
      <c r="VEL200" s="733"/>
      <c r="VEM200" s="733"/>
      <c r="VEN200" s="733"/>
      <c r="VEO200" s="733"/>
      <c r="VEP200" s="733"/>
      <c r="VEQ200" s="733"/>
      <c r="VER200" s="733"/>
      <c r="VES200" s="733"/>
      <c r="VET200" s="733"/>
      <c r="VEU200" s="733"/>
      <c r="VEV200" s="733"/>
      <c r="VEW200" s="733"/>
      <c r="VEX200" s="733"/>
      <c r="VEY200" s="733"/>
      <c r="VEZ200" s="733"/>
      <c r="VFA200" s="733"/>
      <c r="VFB200" s="733"/>
      <c r="VFC200" s="733"/>
      <c r="VFD200" s="733"/>
      <c r="VFE200" s="733"/>
      <c r="VFF200" s="733"/>
      <c r="VFG200" s="733"/>
      <c r="VFH200" s="733"/>
      <c r="VFI200" s="733"/>
      <c r="VFJ200" s="733"/>
      <c r="VFK200" s="733"/>
      <c r="VFL200" s="733"/>
      <c r="VFM200" s="733"/>
      <c r="VFN200" s="733"/>
      <c r="VFO200" s="733"/>
      <c r="VFP200" s="733"/>
      <c r="VFQ200" s="733"/>
      <c r="VFR200" s="733"/>
      <c r="VFS200" s="733"/>
      <c r="VFT200" s="733"/>
      <c r="VFU200" s="733"/>
      <c r="VFV200" s="733"/>
      <c r="VFW200" s="733"/>
      <c r="VFX200" s="733"/>
      <c r="VFY200" s="733"/>
      <c r="VFZ200" s="733"/>
      <c r="VGA200" s="733"/>
      <c r="VGB200" s="733"/>
      <c r="VGC200" s="733"/>
      <c r="VGD200" s="733"/>
      <c r="VGE200" s="733"/>
      <c r="VGF200" s="733"/>
      <c r="VGG200" s="733"/>
      <c r="VGH200" s="733"/>
      <c r="VGI200" s="733"/>
      <c r="VGJ200" s="733"/>
      <c r="VGK200" s="733"/>
      <c r="VGL200" s="733"/>
      <c r="VGM200" s="733"/>
      <c r="VGN200" s="733"/>
      <c r="VGO200" s="733"/>
      <c r="VGP200" s="733"/>
      <c r="VGQ200" s="733"/>
      <c r="VGR200" s="733"/>
      <c r="VGS200" s="733"/>
      <c r="VGT200" s="733"/>
      <c r="VGU200" s="733"/>
      <c r="VGV200" s="733"/>
      <c r="VGW200" s="733"/>
      <c r="VGX200" s="733"/>
      <c r="VGY200" s="733"/>
      <c r="VGZ200" s="733"/>
      <c r="VHA200" s="733"/>
      <c r="VHB200" s="733"/>
      <c r="VHC200" s="733"/>
      <c r="VHD200" s="733"/>
      <c r="VHE200" s="733"/>
      <c r="VHF200" s="733"/>
      <c r="VHG200" s="733"/>
      <c r="VHH200" s="733"/>
      <c r="VHI200" s="733"/>
      <c r="VHJ200" s="733"/>
      <c r="VHK200" s="733"/>
      <c r="VHL200" s="733"/>
      <c r="VHM200" s="733"/>
      <c r="VHN200" s="733"/>
      <c r="VHO200" s="733"/>
      <c r="VHP200" s="733"/>
      <c r="VHQ200" s="733"/>
      <c r="VHR200" s="733"/>
      <c r="VHS200" s="733"/>
      <c r="VHT200" s="733"/>
      <c r="VHU200" s="733"/>
      <c r="VHV200" s="733"/>
      <c r="VHW200" s="733"/>
      <c r="VHX200" s="733"/>
      <c r="VHY200" s="733"/>
      <c r="VHZ200" s="733"/>
      <c r="VIA200" s="733"/>
      <c r="VIB200" s="733"/>
      <c r="VIC200" s="733"/>
      <c r="VID200" s="733"/>
      <c r="VIE200" s="733"/>
      <c r="VIF200" s="733"/>
      <c r="VIG200" s="733"/>
      <c r="VIH200" s="733"/>
      <c r="VII200" s="733"/>
      <c r="VIJ200" s="733"/>
      <c r="VIK200" s="733"/>
      <c r="VIL200" s="733"/>
      <c r="VIM200" s="733"/>
      <c r="VIN200" s="733"/>
      <c r="VIO200" s="733"/>
      <c r="VIP200" s="733"/>
      <c r="VIQ200" s="733"/>
      <c r="VIR200" s="733"/>
      <c r="VIS200" s="733"/>
      <c r="VIT200" s="733"/>
      <c r="VIU200" s="733"/>
      <c r="VIV200" s="733"/>
      <c r="VIW200" s="733"/>
      <c r="VIX200" s="733"/>
      <c r="VIY200" s="733"/>
      <c r="VIZ200" s="733"/>
      <c r="VJA200" s="733"/>
      <c r="VJB200" s="733"/>
      <c r="VJC200" s="733"/>
      <c r="VJD200" s="733"/>
      <c r="VJE200" s="733"/>
      <c r="VJF200" s="733"/>
      <c r="VJG200" s="733"/>
      <c r="VJH200" s="733"/>
      <c r="VJI200" s="733"/>
      <c r="VJJ200" s="733"/>
      <c r="VJK200" s="733"/>
      <c r="VJL200" s="733"/>
      <c r="VJM200" s="733"/>
      <c r="VJN200" s="733"/>
      <c r="VJO200" s="733"/>
      <c r="VJP200" s="733"/>
      <c r="VJQ200" s="733"/>
      <c r="VJR200" s="733"/>
      <c r="VJS200" s="733"/>
      <c r="VJT200" s="733"/>
      <c r="VJU200" s="733"/>
      <c r="VJV200" s="733"/>
      <c r="VJW200" s="733"/>
      <c r="VJX200" s="733"/>
      <c r="VJY200" s="733"/>
      <c r="VJZ200" s="733"/>
      <c r="VKA200" s="733"/>
      <c r="VKB200" s="733"/>
      <c r="VKC200" s="733"/>
      <c r="VKD200" s="733"/>
      <c r="VKE200" s="733"/>
      <c r="VKF200" s="733"/>
      <c r="VKG200" s="733"/>
      <c r="VKH200" s="733"/>
      <c r="VKI200" s="733"/>
      <c r="VKJ200" s="733"/>
      <c r="VKK200" s="733"/>
      <c r="VKL200" s="733"/>
      <c r="VKM200" s="733"/>
      <c r="VKN200" s="733"/>
      <c r="VKO200" s="733"/>
      <c r="VKP200" s="733"/>
      <c r="VKQ200" s="733"/>
      <c r="VKR200" s="733"/>
      <c r="VKS200" s="733"/>
      <c r="VKT200" s="733"/>
      <c r="VKU200" s="733"/>
      <c r="VKV200" s="733"/>
      <c r="VKW200" s="733"/>
      <c r="VKX200" s="733"/>
      <c r="VKY200" s="733"/>
      <c r="VKZ200" s="733"/>
      <c r="VLA200" s="733"/>
      <c r="VLB200" s="733"/>
      <c r="VLC200" s="733"/>
      <c r="VLD200" s="733"/>
      <c r="VLE200" s="733"/>
      <c r="VLF200" s="733"/>
      <c r="VLG200" s="733"/>
      <c r="VLH200" s="733"/>
      <c r="VLI200" s="733"/>
      <c r="VLJ200" s="733"/>
      <c r="VLK200" s="733"/>
      <c r="VLL200" s="733"/>
      <c r="VLM200" s="733"/>
      <c r="VLN200" s="733"/>
      <c r="VLO200" s="733"/>
      <c r="VLP200" s="733"/>
      <c r="VLQ200" s="733"/>
      <c r="VLR200" s="733"/>
      <c r="VLS200" s="733"/>
      <c r="VLT200" s="733"/>
      <c r="VLU200" s="733"/>
      <c r="VLV200" s="733"/>
      <c r="VLW200" s="733"/>
      <c r="VLX200" s="733"/>
      <c r="VLY200" s="733"/>
      <c r="VLZ200" s="733"/>
      <c r="VMA200" s="733"/>
      <c r="VMB200" s="733"/>
      <c r="VMC200" s="733"/>
      <c r="VMD200" s="733"/>
      <c r="VME200" s="733"/>
      <c r="VMF200" s="733"/>
      <c r="VMG200" s="733"/>
      <c r="VMH200" s="733"/>
      <c r="VMI200" s="733"/>
      <c r="VMJ200" s="733"/>
      <c r="VMK200" s="733"/>
      <c r="VML200" s="733"/>
      <c r="VMM200" s="733"/>
      <c r="VMN200" s="733"/>
      <c r="VMO200" s="733"/>
      <c r="VMP200" s="733"/>
      <c r="VMQ200" s="733"/>
      <c r="VMR200" s="733"/>
      <c r="VMS200" s="733"/>
      <c r="VMT200" s="733"/>
      <c r="VMU200" s="733"/>
      <c r="VMV200" s="733"/>
      <c r="VMW200" s="733"/>
      <c r="VMX200" s="733"/>
      <c r="VMY200" s="733"/>
      <c r="VMZ200" s="733"/>
      <c r="VNA200" s="733"/>
      <c r="VNB200" s="733"/>
      <c r="VNC200" s="733"/>
      <c r="VND200" s="733"/>
      <c r="VNE200" s="733"/>
      <c r="VNF200" s="733"/>
      <c r="VNG200" s="733"/>
      <c r="VNH200" s="733"/>
      <c r="VNI200" s="733"/>
      <c r="VNJ200" s="733"/>
      <c r="VNK200" s="733"/>
      <c r="VNL200" s="733"/>
      <c r="VNM200" s="733"/>
      <c r="VNN200" s="733"/>
      <c r="VNO200" s="733"/>
      <c r="VNP200" s="733"/>
      <c r="VNQ200" s="733"/>
      <c r="VNR200" s="733"/>
      <c r="VNS200" s="733"/>
      <c r="VNT200" s="733"/>
      <c r="VNU200" s="733"/>
      <c r="VNV200" s="733"/>
      <c r="VNW200" s="733"/>
      <c r="VNX200" s="733"/>
      <c r="VNY200" s="733"/>
      <c r="VNZ200" s="733"/>
      <c r="VOA200" s="733"/>
      <c r="VOB200" s="733"/>
      <c r="VOC200" s="733"/>
      <c r="VOD200" s="733"/>
      <c r="VOE200" s="733"/>
      <c r="VOF200" s="733"/>
      <c r="VOG200" s="733"/>
      <c r="VOH200" s="733"/>
      <c r="VOI200" s="733"/>
      <c r="VOJ200" s="733"/>
      <c r="VOK200" s="733"/>
      <c r="VOL200" s="733"/>
      <c r="VOM200" s="733"/>
      <c r="VON200" s="733"/>
      <c r="VOO200" s="733"/>
      <c r="VOP200" s="733"/>
      <c r="VOQ200" s="733"/>
      <c r="VOR200" s="733"/>
      <c r="VOS200" s="733"/>
      <c r="VOT200" s="733"/>
      <c r="VOU200" s="733"/>
      <c r="VOV200" s="733"/>
      <c r="VOW200" s="733"/>
      <c r="VOX200" s="733"/>
      <c r="VOY200" s="733"/>
      <c r="VOZ200" s="733"/>
      <c r="VPA200" s="733"/>
      <c r="VPB200" s="733"/>
      <c r="VPC200" s="733"/>
      <c r="VPD200" s="733"/>
      <c r="VPE200" s="733"/>
      <c r="VPF200" s="733"/>
      <c r="VPG200" s="733"/>
      <c r="VPH200" s="733"/>
      <c r="VPI200" s="733"/>
      <c r="VPJ200" s="733"/>
      <c r="VPK200" s="733"/>
      <c r="VPL200" s="733"/>
      <c r="VPM200" s="733"/>
      <c r="VPN200" s="733"/>
      <c r="VPO200" s="733"/>
      <c r="VPP200" s="733"/>
      <c r="VPQ200" s="733"/>
      <c r="VPR200" s="733"/>
      <c r="VPS200" s="733"/>
      <c r="VPT200" s="733"/>
      <c r="VPU200" s="733"/>
      <c r="VPV200" s="733"/>
      <c r="VPW200" s="733"/>
      <c r="VPX200" s="733"/>
      <c r="VPY200" s="733"/>
      <c r="VPZ200" s="733"/>
      <c r="VQA200" s="733"/>
      <c r="VQB200" s="733"/>
      <c r="VQC200" s="733"/>
      <c r="VQD200" s="733"/>
      <c r="VQE200" s="733"/>
      <c r="VQF200" s="733"/>
      <c r="VQG200" s="733"/>
      <c r="VQH200" s="733"/>
      <c r="VQI200" s="733"/>
      <c r="VQJ200" s="733"/>
      <c r="VQK200" s="733"/>
      <c r="VQL200" s="733"/>
      <c r="VQM200" s="733"/>
      <c r="VQN200" s="733"/>
      <c r="VQO200" s="733"/>
      <c r="VQP200" s="733"/>
      <c r="VQQ200" s="733"/>
      <c r="VQR200" s="733"/>
      <c r="VQS200" s="733"/>
      <c r="VQT200" s="733"/>
      <c r="VQU200" s="733"/>
      <c r="VQV200" s="733"/>
      <c r="VQW200" s="733"/>
      <c r="VQX200" s="733"/>
      <c r="VQY200" s="733"/>
      <c r="VQZ200" s="733"/>
      <c r="VRA200" s="733"/>
      <c r="VRB200" s="733"/>
      <c r="VRC200" s="733"/>
      <c r="VRD200" s="733"/>
      <c r="VRE200" s="733"/>
      <c r="VRF200" s="733"/>
      <c r="VRG200" s="733"/>
      <c r="VRH200" s="733"/>
      <c r="VRI200" s="733"/>
      <c r="VRJ200" s="733"/>
      <c r="VRK200" s="733"/>
      <c r="VRL200" s="733"/>
      <c r="VRM200" s="733"/>
      <c r="VRN200" s="733"/>
      <c r="VRO200" s="733"/>
      <c r="VRP200" s="733"/>
      <c r="VRQ200" s="733"/>
      <c r="VRR200" s="733"/>
      <c r="VRS200" s="733"/>
      <c r="VRT200" s="733"/>
      <c r="VRU200" s="733"/>
      <c r="VRV200" s="733"/>
      <c r="VRW200" s="733"/>
      <c r="VRX200" s="733"/>
      <c r="VRY200" s="733"/>
      <c r="VRZ200" s="733"/>
      <c r="VSA200" s="733"/>
      <c r="VSB200" s="733"/>
      <c r="VSC200" s="733"/>
      <c r="VSD200" s="733"/>
      <c r="VSE200" s="733"/>
      <c r="VSF200" s="733"/>
      <c r="VSG200" s="733"/>
      <c r="VSH200" s="733"/>
      <c r="VSI200" s="733"/>
      <c r="VSJ200" s="733"/>
      <c r="VSK200" s="733"/>
      <c r="VSL200" s="733"/>
      <c r="VSM200" s="733"/>
      <c r="VSN200" s="733"/>
      <c r="VSO200" s="733"/>
      <c r="VSP200" s="733"/>
      <c r="VSQ200" s="733"/>
      <c r="VSR200" s="733"/>
      <c r="VSS200" s="733"/>
      <c r="VST200" s="733"/>
      <c r="VSU200" s="733"/>
      <c r="VSV200" s="733"/>
      <c r="VSW200" s="733"/>
      <c r="VSX200" s="733"/>
      <c r="VSY200" s="733"/>
      <c r="VSZ200" s="733"/>
      <c r="VTA200" s="733"/>
      <c r="VTB200" s="733"/>
      <c r="VTC200" s="733"/>
      <c r="VTD200" s="733"/>
      <c r="VTE200" s="733"/>
      <c r="VTF200" s="733"/>
      <c r="VTG200" s="733"/>
      <c r="VTH200" s="733"/>
      <c r="VTI200" s="733"/>
      <c r="VTJ200" s="733"/>
      <c r="VTK200" s="733"/>
      <c r="VTL200" s="733"/>
      <c r="VTM200" s="733"/>
      <c r="VTN200" s="733"/>
      <c r="VTO200" s="733"/>
      <c r="VTP200" s="733"/>
      <c r="VTQ200" s="733"/>
      <c r="VTR200" s="733"/>
      <c r="VTS200" s="733"/>
      <c r="VTT200" s="733"/>
      <c r="VTU200" s="733"/>
      <c r="VTV200" s="733"/>
      <c r="VTW200" s="733"/>
      <c r="VTX200" s="733"/>
      <c r="VTY200" s="733"/>
      <c r="VTZ200" s="733"/>
      <c r="VUA200" s="733"/>
      <c r="VUB200" s="733"/>
      <c r="VUC200" s="733"/>
      <c r="VUD200" s="733"/>
      <c r="VUE200" s="733"/>
      <c r="VUF200" s="733"/>
      <c r="VUG200" s="733"/>
      <c r="VUH200" s="733"/>
      <c r="VUI200" s="733"/>
      <c r="VUJ200" s="733"/>
      <c r="VUK200" s="733"/>
      <c r="VUL200" s="733"/>
      <c r="VUM200" s="733"/>
      <c r="VUN200" s="733"/>
      <c r="VUO200" s="733"/>
      <c r="VUP200" s="733"/>
      <c r="VUQ200" s="733"/>
      <c r="VUR200" s="733"/>
      <c r="VUS200" s="733"/>
      <c r="VUT200" s="733"/>
      <c r="VUU200" s="733"/>
      <c r="VUV200" s="733"/>
      <c r="VUW200" s="733"/>
      <c r="VUX200" s="733"/>
      <c r="VUY200" s="733"/>
      <c r="VUZ200" s="733"/>
      <c r="VVA200" s="733"/>
      <c r="VVB200" s="733"/>
      <c r="VVC200" s="733"/>
      <c r="VVD200" s="733"/>
      <c r="VVE200" s="733"/>
      <c r="VVF200" s="733"/>
      <c r="VVG200" s="733"/>
      <c r="VVH200" s="733"/>
      <c r="VVI200" s="733"/>
      <c r="VVJ200" s="733"/>
      <c r="VVK200" s="733"/>
      <c r="VVL200" s="733"/>
      <c r="VVM200" s="733"/>
      <c r="VVN200" s="733"/>
      <c r="VVO200" s="733"/>
      <c r="VVP200" s="733"/>
      <c r="VVQ200" s="733"/>
      <c r="VVR200" s="733"/>
      <c r="VVS200" s="733"/>
      <c r="VVT200" s="733"/>
      <c r="VVU200" s="733"/>
      <c r="VVV200" s="733"/>
      <c r="VVW200" s="733"/>
      <c r="VVX200" s="733"/>
      <c r="VVY200" s="733"/>
      <c r="VVZ200" s="733"/>
      <c r="VWA200" s="733"/>
      <c r="VWB200" s="733"/>
      <c r="VWC200" s="733"/>
      <c r="VWD200" s="733"/>
      <c r="VWE200" s="733"/>
      <c r="VWF200" s="733"/>
      <c r="VWG200" s="733"/>
      <c r="VWH200" s="733"/>
      <c r="VWI200" s="733"/>
      <c r="VWJ200" s="733"/>
      <c r="VWK200" s="733"/>
      <c r="VWL200" s="733"/>
      <c r="VWM200" s="733"/>
      <c r="VWN200" s="733"/>
      <c r="VWO200" s="733"/>
      <c r="VWP200" s="733"/>
      <c r="VWQ200" s="733"/>
      <c r="VWR200" s="733"/>
      <c r="VWS200" s="733"/>
      <c r="VWT200" s="733"/>
      <c r="VWU200" s="733"/>
      <c r="VWV200" s="733"/>
      <c r="VWW200" s="733"/>
      <c r="VWX200" s="733"/>
      <c r="VWY200" s="733"/>
      <c r="VWZ200" s="733"/>
      <c r="VXA200" s="733"/>
      <c r="VXB200" s="733"/>
      <c r="VXC200" s="733"/>
      <c r="VXD200" s="733"/>
      <c r="VXE200" s="733"/>
      <c r="VXF200" s="733"/>
      <c r="VXG200" s="733"/>
      <c r="VXH200" s="733"/>
      <c r="VXI200" s="733"/>
      <c r="VXJ200" s="733"/>
      <c r="VXK200" s="733"/>
      <c r="VXL200" s="733"/>
      <c r="VXM200" s="733"/>
      <c r="VXN200" s="733"/>
      <c r="VXO200" s="733"/>
      <c r="VXP200" s="733"/>
      <c r="VXQ200" s="733"/>
      <c r="VXR200" s="733"/>
      <c r="VXS200" s="733"/>
      <c r="VXT200" s="733"/>
      <c r="VXU200" s="733"/>
      <c r="VXV200" s="733"/>
      <c r="VXW200" s="733"/>
      <c r="VXX200" s="733"/>
      <c r="VXY200" s="733"/>
      <c r="VXZ200" s="733"/>
      <c r="VYA200" s="733"/>
      <c r="VYB200" s="733"/>
      <c r="VYC200" s="733"/>
      <c r="VYD200" s="733"/>
      <c r="VYE200" s="733"/>
      <c r="VYF200" s="733"/>
      <c r="VYG200" s="733"/>
      <c r="VYH200" s="733"/>
      <c r="VYI200" s="733"/>
      <c r="VYJ200" s="733"/>
      <c r="VYK200" s="733"/>
      <c r="VYL200" s="733"/>
      <c r="VYM200" s="733"/>
      <c r="VYN200" s="733"/>
      <c r="VYO200" s="733"/>
      <c r="VYP200" s="733"/>
      <c r="VYQ200" s="733"/>
      <c r="VYR200" s="733"/>
      <c r="VYS200" s="733"/>
      <c r="VYT200" s="733"/>
      <c r="VYU200" s="733"/>
      <c r="VYV200" s="733"/>
      <c r="VYW200" s="733"/>
      <c r="VYX200" s="733"/>
      <c r="VYY200" s="733"/>
      <c r="VYZ200" s="733"/>
      <c r="VZA200" s="733"/>
      <c r="VZB200" s="733"/>
      <c r="VZC200" s="733"/>
      <c r="VZD200" s="733"/>
      <c r="VZE200" s="733"/>
      <c r="VZF200" s="733"/>
      <c r="VZG200" s="733"/>
      <c r="VZH200" s="733"/>
      <c r="VZI200" s="733"/>
      <c r="VZJ200" s="733"/>
      <c r="VZK200" s="733"/>
      <c r="VZL200" s="733"/>
      <c r="VZM200" s="733"/>
      <c r="VZN200" s="733"/>
      <c r="VZO200" s="733"/>
      <c r="VZP200" s="733"/>
      <c r="VZQ200" s="733"/>
      <c r="VZR200" s="733"/>
      <c r="VZS200" s="733"/>
      <c r="VZT200" s="733"/>
      <c r="VZU200" s="733"/>
      <c r="VZV200" s="733"/>
      <c r="VZW200" s="733"/>
      <c r="VZX200" s="733"/>
      <c r="VZY200" s="733"/>
      <c r="VZZ200" s="733"/>
      <c r="WAA200" s="733"/>
      <c r="WAB200" s="733"/>
      <c r="WAC200" s="733"/>
      <c r="WAD200" s="733"/>
      <c r="WAE200" s="733"/>
      <c r="WAF200" s="733"/>
      <c r="WAG200" s="733"/>
      <c r="WAH200" s="733"/>
      <c r="WAI200" s="733"/>
      <c r="WAJ200" s="733"/>
      <c r="WAK200" s="733"/>
      <c r="WAL200" s="733"/>
      <c r="WAM200" s="733"/>
      <c r="WAN200" s="733"/>
      <c r="WAO200" s="733"/>
      <c r="WAP200" s="733"/>
      <c r="WAQ200" s="733"/>
      <c r="WAR200" s="733"/>
      <c r="WAS200" s="733"/>
      <c r="WAT200" s="733"/>
      <c r="WAU200" s="733"/>
      <c r="WAV200" s="733"/>
      <c r="WAW200" s="733"/>
      <c r="WAX200" s="733"/>
      <c r="WAY200" s="733"/>
      <c r="WAZ200" s="733"/>
      <c r="WBA200" s="733"/>
      <c r="WBB200" s="733"/>
      <c r="WBC200" s="733"/>
      <c r="WBD200" s="733"/>
      <c r="WBE200" s="733"/>
      <c r="WBF200" s="733"/>
      <c r="WBG200" s="733"/>
      <c r="WBH200" s="733"/>
      <c r="WBI200" s="733"/>
      <c r="WBJ200" s="733"/>
      <c r="WBK200" s="733"/>
      <c r="WBL200" s="733"/>
      <c r="WBM200" s="733"/>
      <c r="WBN200" s="733"/>
      <c r="WBO200" s="733"/>
      <c r="WBP200" s="733"/>
      <c r="WBQ200" s="733"/>
      <c r="WBR200" s="733"/>
      <c r="WBS200" s="733"/>
      <c r="WBT200" s="733"/>
      <c r="WBU200" s="733"/>
      <c r="WBV200" s="733"/>
      <c r="WBW200" s="733"/>
      <c r="WBX200" s="733"/>
      <c r="WBY200" s="733"/>
      <c r="WBZ200" s="733"/>
      <c r="WCA200" s="733"/>
      <c r="WCB200" s="733"/>
      <c r="WCC200" s="733"/>
      <c r="WCD200" s="733"/>
      <c r="WCE200" s="733"/>
      <c r="WCF200" s="733"/>
      <c r="WCG200" s="733"/>
      <c r="WCH200" s="733"/>
      <c r="WCI200" s="733"/>
      <c r="WCJ200" s="733"/>
      <c r="WCK200" s="733"/>
      <c r="WCL200" s="733"/>
      <c r="WCM200" s="733"/>
      <c r="WCN200" s="733"/>
      <c r="WCO200" s="733"/>
      <c r="WCP200" s="733"/>
      <c r="WCQ200" s="733"/>
      <c r="WCR200" s="733"/>
      <c r="WCS200" s="733"/>
      <c r="WCT200" s="733"/>
      <c r="WCU200" s="733"/>
      <c r="WCV200" s="733"/>
      <c r="WCW200" s="733"/>
      <c r="WCX200" s="733"/>
      <c r="WCY200" s="733"/>
      <c r="WCZ200" s="733"/>
      <c r="WDA200" s="733"/>
      <c r="WDB200" s="733"/>
      <c r="WDC200" s="733"/>
      <c r="WDD200" s="733"/>
      <c r="WDE200" s="733"/>
      <c r="WDF200" s="733"/>
      <c r="WDG200" s="733"/>
      <c r="WDH200" s="733"/>
      <c r="WDI200" s="733"/>
      <c r="WDJ200" s="733"/>
      <c r="WDK200" s="733"/>
      <c r="WDL200" s="733"/>
      <c r="WDM200" s="733"/>
      <c r="WDN200" s="733"/>
      <c r="WDO200" s="733"/>
      <c r="WDP200" s="733"/>
      <c r="WDQ200" s="733"/>
      <c r="WDR200" s="733"/>
      <c r="WDS200" s="733"/>
      <c r="WDT200" s="733"/>
      <c r="WDU200" s="733"/>
      <c r="WDV200" s="733"/>
      <c r="WDW200" s="733"/>
      <c r="WDX200" s="733"/>
      <c r="WDY200" s="733"/>
      <c r="WDZ200" s="733"/>
      <c r="WEA200" s="733"/>
      <c r="WEB200" s="733"/>
      <c r="WEC200" s="733"/>
      <c r="WED200" s="733"/>
      <c r="WEE200" s="733"/>
      <c r="WEF200" s="733"/>
      <c r="WEG200" s="733"/>
      <c r="WEH200" s="733"/>
      <c r="WEI200" s="733"/>
      <c r="WEJ200" s="733"/>
      <c r="WEK200" s="733"/>
      <c r="WEL200" s="733"/>
      <c r="WEM200" s="733"/>
      <c r="WEN200" s="733"/>
      <c r="WEO200" s="733"/>
      <c r="WEP200" s="733"/>
      <c r="WEQ200" s="733"/>
      <c r="WER200" s="733"/>
      <c r="WES200" s="733"/>
      <c r="WET200" s="733"/>
      <c r="WEU200" s="733"/>
      <c r="WEV200" s="733"/>
      <c r="WEW200" s="733"/>
      <c r="WEX200" s="733"/>
      <c r="WEY200" s="733"/>
      <c r="WEZ200" s="733"/>
      <c r="WFA200" s="733"/>
      <c r="WFB200" s="733"/>
      <c r="WFC200" s="733"/>
      <c r="WFD200" s="733"/>
      <c r="WFE200" s="733"/>
      <c r="WFF200" s="733"/>
      <c r="WFG200" s="733"/>
      <c r="WFH200" s="733"/>
      <c r="WFI200" s="733"/>
      <c r="WFJ200" s="733"/>
      <c r="WFK200" s="733"/>
      <c r="WFL200" s="733"/>
      <c r="WFM200" s="733"/>
      <c r="WFN200" s="733"/>
      <c r="WFO200" s="733"/>
      <c r="WFP200" s="733"/>
      <c r="WFQ200" s="733"/>
      <c r="WFR200" s="733"/>
      <c r="WFS200" s="733"/>
      <c r="WFT200" s="733"/>
      <c r="WFU200" s="733"/>
      <c r="WFV200" s="733"/>
      <c r="WFW200" s="733"/>
      <c r="WFX200" s="733"/>
      <c r="WFY200" s="733"/>
      <c r="WFZ200" s="733"/>
      <c r="WGA200" s="733"/>
      <c r="WGB200" s="733"/>
      <c r="WGC200" s="733"/>
      <c r="WGD200" s="733"/>
      <c r="WGE200" s="733"/>
      <c r="WGF200" s="733"/>
      <c r="WGG200" s="733"/>
      <c r="WGH200" s="733"/>
      <c r="WGI200" s="733"/>
      <c r="WGJ200" s="733"/>
      <c r="WGK200" s="733"/>
      <c r="WGL200" s="733"/>
      <c r="WGM200" s="733"/>
      <c r="WGN200" s="733"/>
      <c r="WGO200" s="733"/>
      <c r="WGP200" s="733"/>
      <c r="WGQ200" s="733"/>
      <c r="WGR200" s="733"/>
      <c r="WGS200" s="733"/>
      <c r="WGT200" s="733"/>
      <c r="WGU200" s="733"/>
      <c r="WGV200" s="733"/>
      <c r="WGW200" s="733"/>
      <c r="WGX200" s="733"/>
      <c r="WGY200" s="733"/>
      <c r="WGZ200" s="733"/>
      <c r="WHA200" s="733"/>
      <c r="WHB200" s="733"/>
      <c r="WHC200" s="733"/>
      <c r="WHD200" s="733"/>
      <c r="WHE200" s="733"/>
      <c r="WHF200" s="733"/>
      <c r="WHG200" s="733"/>
      <c r="WHH200" s="733"/>
      <c r="WHI200" s="733"/>
      <c r="WHJ200" s="733"/>
      <c r="WHK200" s="733"/>
      <c r="WHL200" s="733"/>
      <c r="WHM200" s="733"/>
      <c r="WHN200" s="733"/>
      <c r="WHO200" s="733"/>
      <c r="WHP200" s="733"/>
      <c r="WHQ200" s="733"/>
      <c r="WHR200" s="733"/>
      <c r="WHS200" s="733"/>
      <c r="WHT200" s="733"/>
      <c r="WHU200" s="733"/>
      <c r="WHV200" s="733"/>
      <c r="WHW200" s="733"/>
      <c r="WHX200" s="733"/>
      <c r="WHY200" s="733"/>
      <c r="WHZ200" s="733"/>
      <c r="WIA200" s="733"/>
      <c r="WIB200" s="733"/>
      <c r="WIC200" s="733"/>
      <c r="WID200" s="733"/>
      <c r="WIE200" s="733"/>
      <c r="WIF200" s="733"/>
      <c r="WIG200" s="733"/>
      <c r="WIH200" s="733"/>
      <c r="WII200" s="733"/>
      <c r="WIJ200" s="733"/>
      <c r="WIK200" s="733"/>
      <c r="WIL200" s="733"/>
      <c r="WIM200" s="733"/>
      <c r="WIN200" s="733"/>
      <c r="WIO200" s="733"/>
      <c r="WIP200" s="733"/>
      <c r="WIQ200" s="733"/>
      <c r="WIR200" s="733"/>
      <c r="WIS200" s="733"/>
      <c r="WIT200" s="733"/>
      <c r="WIU200" s="733"/>
      <c r="WIV200" s="733"/>
      <c r="WIW200" s="733"/>
      <c r="WIX200" s="733"/>
      <c r="WIY200" s="733"/>
      <c r="WIZ200" s="733"/>
      <c r="WJA200" s="733"/>
      <c r="WJB200" s="733"/>
      <c r="WJC200" s="733"/>
      <c r="WJD200" s="733"/>
      <c r="WJE200" s="733"/>
      <c r="WJF200" s="733"/>
      <c r="WJG200" s="733"/>
      <c r="WJH200" s="733"/>
      <c r="WJI200" s="733"/>
      <c r="WJJ200" s="733"/>
      <c r="WJK200" s="733"/>
      <c r="WJL200" s="733"/>
      <c r="WJM200" s="733"/>
      <c r="WJN200" s="733"/>
      <c r="WJO200" s="733"/>
      <c r="WJP200" s="733"/>
      <c r="WJQ200" s="733"/>
      <c r="WJR200" s="733"/>
      <c r="WJS200" s="733"/>
      <c r="WJT200" s="733"/>
      <c r="WJU200" s="733"/>
      <c r="WJV200" s="733"/>
      <c r="WJW200" s="733"/>
      <c r="WJX200" s="733"/>
      <c r="WJY200" s="733"/>
      <c r="WJZ200" s="733"/>
      <c r="WKA200" s="733"/>
      <c r="WKB200" s="733"/>
      <c r="WKC200" s="733"/>
      <c r="WKD200" s="733"/>
      <c r="WKE200" s="733"/>
      <c r="WKF200" s="733"/>
      <c r="WKG200" s="733"/>
      <c r="WKH200" s="733"/>
      <c r="WKI200" s="733"/>
      <c r="WKJ200" s="733"/>
      <c r="WKK200" s="733"/>
      <c r="WKL200" s="733"/>
      <c r="WKM200" s="733"/>
      <c r="WKN200" s="733"/>
      <c r="WKO200" s="733"/>
      <c r="WKP200" s="733"/>
      <c r="WKQ200" s="733"/>
      <c r="WKR200" s="733"/>
      <c r="WKS200" s="733"/>
      <c r="WKT200" s="733"/>
      <c r="WKU200" s="733"/>
      <c r="WKV200" s="733"/>
      <c r="WKW200" s="733"/>
      <c r="WKX200" s="733"/>
      <c r="WKY200" s="733"/>
      <c r="WKZ200" s="733"/>
      <c r="WLA200" s="733"/>
      <c r="WLB200" s="733"/>
      <c r="WLC200" s="733"/>
      <c r="WLD200" s="733"/>
      <c r="WLE200" s="733"/>
      <c r="WLF200" s="733"/>
      <c r="WLG200" s="733"/>
      <c r="WLH200" s="733"/>
      <c r="WLI200" s="733"/>
      <c r="WLJ200" s="733"/>
      <c r="WLK200" s="733"/>
      <c r="WLL200" s="733"/>
      <c r="WLM200" s="733"/>
      <c r="WLN200" s="733"/>
      <c r="WLO200" s="733"/>
      <c r="WLP200" s="733"/>
      <c r="WLQ200" s="733"/>
      <c r="WLR200" s="733"/>
      <c r="WLS200" s="733"/>
      <c r="WLT200" s="733"/>
      <c r="WLU200" s="733"/>
      <c r="WLV200" s="733"/>
      <c r="WLW200" s="733"/>
      <c r="WLX200" s="733"/>
      <c r="WLY200" s="733"/>
      <c r="WLZ200" s="733"/>
      <c r="WMA200" s="733"/>
      <c r="WMB200" s="733"/>
      <c r="WMC200" s="733"/>
      <c r="WMD200" s="733"/>
      <c r="WME200" s="733"/>
      <c r="WMF200" s="733"/>
      <c r="WMG200" s="733"/>
      <c r="WMH200" s="733"/>
      <c r="WMI200" s="733"/>
      <c r="WMJ200" s="733"/>
      <c r="WMK200" s="733"/>
      <c r="WML200" s="733"/>
      <c r="WMM200" s="733"/>
      <c r="WMN200" s="733"/>
      <c r="WMO200" s="733"/>
      <c r="WMP200" s="733"/>
      <c r="WMQ200" s="733"/>
      <c r="WMR200" s="733"/>
      <c r="WMS200" s="733"/>
      <c r="WMT200" s="733"/>
      <c r="WMU200" s="733"/>
      <c r="WMV200" s="733"/>
      <c r="WMW200" s="733"/>
      <c r="WMX200" s="733"/>
      <c r="WMY200" s="733"/>
      <c r="WMZ200" s="733"/>
      <c r="WNA200" s="733"/>
      <c r="WNB200" s="733"/>
      <c r="WNC200" s="733"/>
      <c r="WND200" s="733"/>
      <c r="WNE200" s="733"/>
      <c r="WNF200" s="733"/>
      <c r="WNG200" s="733"/>
      <c r="WNH200" s="733"/>
      <c r="WNI200" s="733"/>
      <c r="WNJ200" s="733"/>
      <c r="WNK200" s="733"/>
      <c r="WNL200" s="733"/>
      <c r="WNM200" s="733"/>
      <c r="WNN200" s="733"/>
      <c r="WNO200" s="733"/>
      <c r="WNP200" s="733"/>
      <c r="WNQ200" s="733"/>
      <c r="WNR200" s="733"/>
      <c r="WNS200" s="733"/>
      <c r="WNT200" s="733"/>
      <c r="WNU200" s="733"/>
      <c r="WNV200" s="733"/>
      <c r="WNW200" s="733"/>
      <c r="WNX200" s="733"/>
      <c r="WNY200" s="733"/>
      <c r="WNZ200" s="733"/>
      <c r="WOA200" s="733"/>
      <c r="WOB200" s="733"/>
      <c r="WOC200" s="733"/>
      <c r="WOD200" s="733"/>
      <c r="WOE200" s="733"/>
      <c r="WOF200" s="733"/>
      <c r="WOG200" s="733"/>
      <c r="WOH200" s="733"/>
      <c r="WOI200" s="733"/>
      <c r="WOJ200" s="733"/>
      <c r="WOK200" s="733"/>
      <c r="WOL200" s="733"/>
      <c r="WOM200" s="733"/>
      <c r="WON200" s="733"/>
      <c r="WOO200" s="733"/>
      <c r="WOP200" s="733"/>
      <c r="WOQ200" s="733"/>
      <c r="WOR200" s="733"/>
      <c r="WOS200" s="733"/>
      <c r="WOT200" s="733"/>
      <c r="WOU200" s="733"/>
      <c r="WOV200" s="733"/>
      <c r="WOW200" s="733"/>
      <c r="WOX200" s="733"/>
      <c r="WOY200" s="733"/>
      <c r="WOZ200" s="733"/>
      <c r="WPA200" s="733"/>
      <c r="WPB200" s="733"/>
      <c r="WPC200" s="733"/>
      <c r="WPD200" s="733"/>
      <c r="WPE200" s="733"/>
      <c r="WPF200" s="733"/>
      <c r="WPG200" s="733"/>
      <c r="WPH200" s="733"/>
      <c r="WPI200" s="733"/>
      <c r="WPJ200" s="733"/>
      <c r="WPK200" s="733"/>
      <c r="WPL200" s="733"/>
      <c r="WPM200" s="733"/>
      <c r="WPN200" s="733"/>
      <c r="WPO200" s="733"/>
      <c r="WPP200" s="733"/>
      <c r="WPQ200" s="733"/>
      <c r="WPR200" s="733"/>
      <c r="WPS200" s="733"/>
      <c r="WPT200" s="733"/>
      <c r="WPU200" s="733"/>
      <c r="WPV200" s="733"/>
      <c r="WPW200" s="733"/>
      <c r="WPX200" s="733"/>
      <c r="WPY200" s="733"/>
      <c r="WPZ200" s="733"/>
      <c r="WQA200" s="733"/>
      <c r="WQB200" s="733"/>
      <c r="WQC200" s="733"/>
      <c r="WQD200" s="733"/>
      <c r="WQE200" s="733"/>
      <c r="WQF200" s="733"/>
      <c r="WQG200" s="733"/>
      <c r="WQH200" s="733"/>
      <c r="WQI200" s="733"/>
      <c r="WQJ200" s="733"/>
      <c r="WQK200" s="733"/>
      <c r="WQL200" s="733"/>
      <c r="WQM200" s="733"/>
      <c r="WQN200" s="733"/>
      <c r="WQO200" s="733"/>
      <c r="WQP200" s="733"/>
      <c r="WQQ200" s="733"/>
      <c r="WQR200" s="733"/>
      <c r="WQS200" s="733"/>
      <c r="WQT200" s="733"/>
      <c r="WQU200" s="733"/>
      <c r="WQV200" s="733"/>
      <c r="WQW200" s="733"/>
      <c r="WQX200" s="733"/>
      <c r="WQY200" s="733"/>
      <c r="WQZ200" s="733"/>
      <c r="WRA200" s="733"/>
      <c r="WRB200" s="733"/>
      <c r="WRC200" s="733"/>
      <c r="WRD200" s="733"/>
      <c r="WRE200" s="733"/>
      <c r="WRF200" s="733"/>
      <c r="WRG200" s="733"/>
      <c r="WRH200" s="733"/>
      <c r="WRI200" s="733"/>
      <c r="WRJ200" s="733"/>
      <c r="WRK200" s="733"/>
      <c r="WRL200" s="733"/>
      <c r="WRM200" s="733"/>
      <c r="WRN200" s="733"/>
      <c r="WRO200" s="733"/>
      <c r="WRP200" s="733"/>
      <c r="WRQ200" s="733"/>
      <c r="WRR200" s="733"/>
      <c r="WRS200" s="733"/>
      <c r="WRT200" s="733"/>
      <c r="WRU200" s="733"/>
      <c r="WRV200" s="733"/>
      <c r="WRW200" s="733"/>
      <c r="WRX200" s="733"/>
      <c r="WRY200" s="733"/>
      <c r="WRZ200" s="733"/>
      <c r="WSA200" s="733"/>
      <c r="WSB200" s="733"/>
      <c r="WSC200" s="733"/>
      <c r="WSD200" s="733"/>
      <c r="WSE200" s="733"/>
      <c r="WSF200" s="733"/>
      <c r="WSG200" s="733"/>
      <c r="WSH200" s="733"/>
      <c r="WSI200" s="733"/>
      <c r="WSJ200" s="733"/>
      <c r="WSK200" s="733"/>
      <c r="WSL200" s="733"/>
      <c r="WSM200" s="733"/>
      <c r="WSN200" s="733"/>
      <c r="WSO200" s="733"/>
      <c r="WSP200" s="733"/>
      <c r="WSQ200" s="733"/>
      <c r="WSR200" s="733"/>
      <c r="WSS200" s="733"/>
      <c r="WST200" s="733"/>
      <c r="WSU200" s="733"/>
      <c r="WSV200" s="733"/>
      <c r="WSW200" s="733"/>
      <c r="WSX200" s="733"/>
      <c r="WSY200" s="733"/>
      <c r="WSZ200" s="733"/>
      <c r="WTA200" s="733"/>
      <c r="WTB200" s="733"/>
      <c r="WTC200" s="733"/>
      <c r="WTD200" s="733"/>
      <c r="WTE200" s="733"/>
      <c r="WTF200" s="733"/>
      <c r="WTG200" s="733"/>
      <c r="WTH200" s="733"/>
      <c r="WTI200" s="733"/>
      <c r="WTJ200" s="733"/>
      <c r="WTK200" s="733"/>
      <c r="WTL200" s="733"/>
      <c r="WTM200" s="733"/>
      <c r="WTN200" s="733"/>
      <c r="WTO200" s="733"/>
      <c r="WTP200" s="733"/>
      <c r="WTQ200" s="733"/>
      <c r="WTR200" s="733"/>
      <c r="WTS200" s="733"/>
      <c r="WTT200" s="733"/>
      <c r="WTU200" s="733"/>
      <c r="WTV200" s="733"/>
      <c r="WTW200" s="733"/>
      <c r="WTX200" s="733"/>
      <c r="WTY200" s="733"/>
      <c r="WTZ200" s="733"/>
      <c r="WUA200" s="733"/>
      <c r="WUB200" s="733"/>
      <c r="WUC200" s="733"/>
      <c r="WUD200" s="733"/>
      <c r="WUE200" s="733"/>
      <c r="WUF200" s="733"/>
      <c r="WUG200" s="733"/>
      <c r="WUH200" s="733"/>
      <c r="WUI200" s="733"/>
      <c r="WUJ200" s="733"/>
      <c r="WUK200" s="733"/>
      <c r="WUL200" s="733"/>
      <c r="WUM200" s="733"/>
      <c r="WUN200" s="733"/>
      <c r="WUO200" s="733"/>
      <c r="WUP200" s="733"/>
      <c r="WUQ200" s="733"/>
      <c r="WUR200" s="733"/>
      <c r="WUS200" s="733"/>
      <c r="WUT200" s="733"/>
      <c r="WUU200" s="733"/>
      <c r="WUV200" s="733"/>
      <c r="WUW200" s="733"/>
      <c r="WUX200" s="733"/>
      <c r="WUY200" s="733"/>
      <c r="WUZ200" s="733"/>
      <c r="WVA200" s="733"/>
      <c r="WVB200" s="733"/>
      <c r="WVC200" s="733"/>
      <c r="WVD200" s="733"/>
      <c r="WVE200" s="733"/>
      <c r="WVF200" s="733"/>
      <c r="WVG200" s="733"/>
      <c r="WVH200" s="733"/>
      <c r="WVI200" s="733"/>
      <c r="WVJ200" s="733"/>
      <c r="WVK200" s="733"/>
      <c r="WVL200" s="733"/>
      <c r="WVM200" s="733"/>
      <c r="WVN200" s="733"/>
      <c r="WVO200" s="733"/>
      <c r="WVP200" s="733"/>
      <c r="WVQ200" s="733"/>
      <c r="WVR200" s="733"/>
      <c r="WVS200" s="733"/>
      <c r="WVT200" s="733"/>
      <c r="WVU200" s="733"/>
      <c r="WVV200" s="733"/>
      <c r="WVW200" s="733"/>
      <c r="WVX200" s="733"/>
      <c r="WVY200" s="733"/>
      <c r="WVZ200" s="733"/>
      <c r="WWA200" s="733"/>
      <c r="WWB200" s="733"/>
      <c r="WWC200" s="733"/>
      <c r="WWD200" s="733"/>
      <c r="WWE200" s="733"/>
      <c r="WWF200" s="733"/>
      <c r="WWG200" s="733"/>
      <c r="WWH200" s="733"/>
      <c r="WWI200" s="733"/>
      <c r="WWJ200" s="733"/>
      <c r="WWK200" s="733"/>
      <c r="WWL200" s="733"/>
      <c r="WWM200" s="733"/>
      <c r="WWN200" s="733"/>
      <c r="WWO200" s="733"/>
      <c r="WWP200" s="733"/>
      <c r="WWQ200" s="733"/>
      <c r="WWR200" s="733"/>
      <c r="WWS200" s="733"/>
      <c r="WWT200" s="733"/>
      <c r="WWU200" s="733"/>
      <c r="WWV200" s="733"/>
      <c r="WWW200" s="733"/>
      <c r="WWX200" s="733"/>
      <c r="WWY200" s="733"/>
      <c r="WWZ200" s="733"/>
      <c r="WXA200" s="733"/>
      <c r="WXB200" s="733"/>
      <c r="WXC200" s="733"/>
      <c r="WXD200" s="733"/>
      <c r="WXE200" s="733"/>
      <c r="WXF200" s="733"/>
      <c r="WXG200" s="733"/>
      <c r="WXH200" s="733"/>
      <c r="WXI200" s="733"/>
      <c r="WXJ200" s="733"/>
      <c r="WXK200" s="733"/>
      <c r="WXL200" s="733"/>
      <c r="WXM200" s="733"/>
      <c r="WXN200" s="733"/>
      <c r="WXO200" s="733"/>
      <c r="WXP200" s="733"/>
      <c r="WXQ200" s="733"/>
      <c r="WXR200" s="733"/>
      <c r="WXS200" s="733"/>
      <c r="WXT200" s="733"/>
      <c r="WXU200" s="733"/>
      <c r="WXV200" s="733"/>
      <c r="WXW200" s="733"/>
      <c r="WXX200" s="733"/>
      <c r="WXY200" s="733"/>
      <c r="WXZ200" s="733"/>
      <c r="WYA200" s="733"/>
      <c r="WYB200" s="733"/>
      <c r="WYC200" s="733"/>
      <c r="WYD200" s="733"/>
      <c r="WYE200" s="733"/>
      <c r="WYF200" s="733"/>
      <c r="WYG200" s="733"/>
      <c r="WYH200" s="733"/>
      <c r="WYI200" s="733"/>
      <c r="WYJ200" s="733"/>
      <c r="WYK200" s="733"/>
      <c r="WYL200" s="733"/>
      <c r="WYM200" s="733"/>
      <c r="WYN200" s="733"/>
      <c r="WYO200" s="733"/>
      <c r="WYP200" s="733"/>
      <c r="WYQ200" s="733"/>
      <c r="WYR200" s="733"/>
      <c r="WYS200" s="733"/>
      <c r="WYT200" s="733"/>
      <c r="WYU200" s="733"/>
      <c r="WYV200" s="733"/>
      <c r="WYW200" s="733"/>
      <c r="WYX200" s="733"/>
      <c r="WYY200" s="733"/>
      <c r="WYZ200" s="733"/>
      <c r="WZA200" s="733"/>
      <c r="WZB200" s="733"/>
      <c r="WZC200" s="733"/>
      <c r="WZD200" s="733"/>
      <c r="WZE200" s="733"/>
      <c r="WZF200" s="733"/>
      <c r="WZG200" s="733"/>
      <c r="WZH200" s="733"/>
      <c r="WZI200" s="733"/>
      <c r="WZJ200" s="733"/>
      <c r="WZK200" s="733"/>
      <c r="WZL200" s="733"/>
      <c r="WZM200" s="733"/>
      <c r="WZN200" s="733"/>
      <c r="WZO200" s="733"/>
      <c r="WZP200" s="733"/>
      <c r="WZQ200" s="733"/>
      <c r="WZR200" s="733"/>
      <c r="WZS200" s="733"/>
      <c r="WZT200" s="733"/>
      <c r="WZU200" s="733"/>
      <c r="WZV200" s="733"/>
      <c r="WZW200" s="733"/>
      <c r="WZX200" s="733"/>
      <c r="WZY200" s="733"/>
      <c r="WZZ200" s="733"/>
      <c r="XAA200" s="733"/>
      <c r="XAB200" s="733"/>
      <c r="XAC200" s="733"/>
      <c r="XAD200" s="733"/>
      <c r="XAE200" s="733"/>
      <c r="XAF200" s="733"/>
      <c r="XAG200" s="733"/>
      <c r="XAH200" s="733"/>
      <c r="XAI200" s="733"/>
      <c r="XAJ200" s="733"/>
      <c r="XAK200" s="733"/>
      <c r="XAL200" s="733"/>
      <c r="XAM200" s="733"/>
      <c r="XAN200" s="733"/>
      <c r="XAO200" s="733"/>
      <c r="XAP200" s="733"/>
      <c r="XAQ200" s="733"/>
      <c r="XAR200" s="733"/>
      <c r="XAS200" s="733"/>
      <c r="XAT200" s="733"/>
      <c r="XAU200" s="733"/>
      <c r="XAV200" s="733"/>
      <c r="XAW200" s="733"/>
      <c r="XAX200" s="733"/>
      <c r="XAY200" s="733"/>
      <c r="XAZ200" s="733"/>
      <c r="XBA200" s="733"/>
      <c r="XBB200" s="733"/>
      <c r="XBC200" s="733"/>
      <c r="XBD200" s="733"/>
      <c r="XBE200" s="733"/>
      <c r="XBF200" s="733"/>
      <c r="XBG200" s="733"/>
      <c r="XBH200" s="733"/>
      <c r="XBI200" s="733"/>
      <c r="XBJ200" s="733"/>
      <c r="XBK200" s="733"/>
      <c r="XBL200" s="733"/>
      <c r="XBM200" s="733"/>
      <c r="XBN200" s="733"/>
      <c r="XBO200" s="733"/>
      <c r="XBP200" s="733"/>
      <c r="XBQ200" s="733"/>
      <c r="XBR200" s="733"/>
      <c r="XBS200" s="733"/>
      <c r="XBT200" s="733"/>
      <c r="XBU200" s="733"/>
      <c r="XBV200" s="733"/>
      <c r="XBW200" s="733"/>
      <c r="XBX200" s="733"/>
      <c r="XBY200" s="733"/>
      <c r="XBZ200" s="733"/>
      <c r="XCA200" s="733"/>
      <c r="XCB200" s="733"/>
      <c r="XCC200" s="733"/>
      <c r="XCD200" s="733"/>
      <c r="XCE200" s="733"/>
      <c r="XCF200" s="733"/>
      <c r="XCG200" s="733"/>
      <c r="XCH200" s="733"/>
      <c r="XCI200" s="733"/>
      <c r="XCJ200" s="733"/>
      <c r="XCK200" s="733"/>
      <c r="XCL200" s="733"/>
      <c r="XCM200" s="733"/>
      <c r="XCN200" s="733"/>
      <c r="XCO200" s="733"/>
      <c r="XCP200" s="733"/>
      <c r="XCQ200" s="733"/>
      <c r="XCR200" s="733"/>
      <c r="XCS200" s="733"/>
      <c r="XCT200" s="733"/>
      <c r="XCU200" s="733"/>
      <c r="XCV200" s="733"/>
      <c r="XCW200" s="733"/>
      <c r="XCX200" s="733"/>
      <c r="XCY200" s="733"/>
      <c r="XCZ200" s="733"/>
      <c r="XDA200" s="733"/>
      <c r="XDB200" s="733"/>
      <c r="XDC200" s="733"/>
      <c r="XDD200" s="733"/>
      <c r="XDE200" s="733"/>
      <c r="XDF200" s="733"/>
      <c r="XDG200" s="733"/>
      <c r="XDH200" s="733"/>
      <c r="XDI200" s="733"/>
      <c r="XDJ200" s="733"/>
      <c r="XDK200" s="733"/>
      <c r="XDL200" s="733"/>
      <c r="XDM200" s="733"/>
      <c r="XDN200" s="733"/>
      <c r="XDO200" s="733"/>
      <c r="XDP200" s="733"/>
      <c r="XDQ200" s="733"/>
      <c r="XDR200" s="733"/>
      <c r="XDS200" s="733"/>
      <c r="XDT200" s="733"/>
      <c r="XDU200" s="733"/>
      <c r="XDV200" s="733"/>
      <c r="XDW200" s="733"/>
      <c r="XDX200" s="733"/>
      <c r="XDY200" s="733"/>
      <c r="XDZ200" s="733"/>
      <c r="XEA200" s="733"/>
      <c r="XEB200" s="733"/>
      <c r="XEC200" s="733"/>
      <c r="XED200" s="733"/>
      <c r="XEE200" s="733"/>
      <c r="XEF200" s="733"/>
      <c r="XEG200" s="733"/>
      <c r="XEH200" s="733"/>
      <c r="XEI200" s="733"/>
      <c r="XEJ200" s="733"/>
      <c r="XEK200" s="733"/>
      <c r="XEL200" s="733"/>
      <c r="XEM200" s="733"/>
      <c r="XEN200" s="733"/>
      <c r="XEO200" s="733"/>
      <c r="XEP200" s="733"/>
      <c r="XEQ200" s="733"/>
      <c r="XER200" s="733"/>
      <c r="XES200" s="733"/>
      <c r="XET200" s="733"/>
      <c r="XEU200" s="733"/>
      <c r="XEV200" s="733"/>
    </row>
    <row r="201" spans="1:16376" ht="18.75">
      <c r="A201" s="557">
        <v>178</v>
      </c>
      <c r="B201" s="560">
        <v>7000036854</v>
      </c>
      <c r="C201" s="560">
        <v>330</v>
      </c>
      <c r="D201" s="744">
        <v>100</v>
      </c>
      <c r="E201" s="744">
        <v>10</v>
      </c>
      <c r="F201" s="743" t="s">
        <v>635</v>
      </c>
      <c r="G201" s="744">
        <v>100001243</v>
      </c>
      <c r="H201" s="744">
        <v>998344</v>
      </c>
      <c r="I201" s="425"/>
      <c r="J201" s="744">
        <v>18</v>
      </c>
      <c r="K201" s="424"/>
      <c r="L201" s="743" t="s">
        <v>512</v>
      </c>
      <c r="M201" s="744" t="s">
        <v>474</v>
      </c>
      <c r="N201" s="744">
        <v>6.14</v>
      </c>
      <c r="O201" s="423"/>
      <c r="P201" s="705" t="str">
        <f t="shared" si="14"/>
        <v>INCLUDED</v>
      </c>
      <c r="Q201" s="738">
        <f t="shared" si="15"/>
        <v>0</v>
      </c>
      <c r="R201" s="644">
        <f t="shared" si="16"/>
        <v>0</v>
      </c>
      <c r="S201" s="645">
        <f>Discount!$J$36</f>
        <v>0</v>
      </c>
      <c r="T201" s="644">
        <f t="shared" si="17"/>
        <v>0</v>
      </c>
      <c r="U201" s="646">
        <f t="shared" si="18"/>
        <v>0</v>
      </c>
      <c r="V201" s="647">
        <f t="shared" si="19"/>
        <v>0</v>
      </c>
      <c r="X201" s="693"/>
      <c r="Z201" s="706"/>
    </row>
    <row r="202" spans="1:16376" ht="18.75">
      <c r="A202" s="557">
        <v>179</v>
      </c>
      <c r="B202" s="560">
        <v>7000036854</v>
      </c>
      <c r="C202" s="560">
        <v>330</v>
      </c>
      <c r="D202" s="744">
        <v>100</v>
      </c>
      <c r="E202" s="744">
        <v>20</v>
      </c>
      <c r="F202" s="743" t="s">
        <v>635</v>
      </c>
      <c r="G202" s="744">
        <v>100001242</v>
      </c>
      <c r="H202" s="744">
        <v>998344</v>
      </c>
      <c r="I202" s="425"/>
      <c r="J202" s="744">
        <v>18</v>
      </c>
      <c r="K202" s="424"/>
      <c r="L202" s="743" t="s">
        <v>511</v>
      </c>
      <c r="M202" s="744" t="s">
        <v>474</v>
      </c>
      <c r="N202" s="744">
        <v>6.14</v>
      </c>
      <c r="O202" s="423"/>
      <c r="P202" s="705" t="str">
        <f t="shared" si="14"/>
        <v>INCLUDED</v>
      </c>
      <c r="Q202" s="738">
        <f t="shared" si="15"/>
        <v>0</v>
      </c>
      <c r="R202" s="644">
        <f t="shared" si="16"/>
        <v>0</v>
      </c>
      <c r="S202" s="645">
        <f>Discount!$J$36</f>
        <v>0</v>
      </c>
      <c r="T202" s="644">
        <f t="shared" si="17"/>
        <v>0</v>
      </c>
      <c r="U202" s="646">
        <f t="shared" si="18"/>
        <v>0</v>
      </c>
      <c r="V202" s="647">
        <f t="shared" si="19"/>
        <v>0</v>
      </c>
      <c r="X202" s="693"/>
      <c r="Z202" s="706"/>
    </row>
    <row r="203" spans="1:16376" ht="56.25">
      <c r="A203" s="557">
        <v>180</v>
      </c>
      <c r="B203" s="560">
        <v>7000036854</v>
      </c>
      <c r="C203" s="560">
        <v>330</v>
      </c>
      <c r="D203" s="744">
        <v>100</v>
      </c>
      <c r="E203" s="744">
        <v>30</v>
      </c>
      <c r="F203" s="743" t="s">
        <v>635</v>
      </c>
      <c r="G203" s="744">
        <v>100056953</v>
      </c>
      <c r="H203" s="744">
        <v>998344</v>
      </c>
      <c r="I203" s="425"/>
      <c r="J203" s="744">
        <v>18</v>
      </c>
      <c r="K203" s="424"/>
      <c r="L203" s="743" t="s">
        <v>543</v>
      </c>
      <c r="M203" s="744" t="s">
        <v>474</v>
      </c>
      <c r="N203" s="744">
        <v>6.14</v>
      </c>
      <c r="O203" s="423"/>
      <c r="P203" s="705" t="str">
        <f t="shared" si="14"/>
        <v>INCLUDED</v>
      </c>
      <c r="Q203" s="738">
        <f t="shared" si="15"/>
        <v>0</v>
      </c>
      <c r="R203" s="644">
        <f t="shared" si="16"/>
        <v>0</v>
      </c>
      <c r="S203" s="645">
        <f>Discount!$J$36</f>
        <v>0</v>
      </c>
      <c r="T203" s="644">
        <f t="shared" si="17"/>
        <v>0</v>
      </c>
      <c r="U203" s="646">
        <f t="shared" si="18"/>
        <v>0</v>
      </c>
      <c r="V203" s="647">
        <f t="shared" si="19"/>
        <v>0</v>
      </c>
      <c r="X203" s="693"/>
      <c r="Z203" s="706"/>
    </row>
    <row r="204" spans="1:16376" ht="37.5">
      <c r="A204" s="557">
        <v>181</v>
      </c>
      <c r="B204" s="560">
        <v>7000036854</v>
      </c>
      <c r="C204" s="560">
        <v>360</v>
      </c>
      <c r="D204" s="744">
        <v>110</v>
      </c>
      <c r="E204" s="744">
        <v>10</v>
      </c>
      <c r="F204" s="743" t="s">
        <v>638</v>
      </c>
      <c r="G204" s="744">
        <v>100001269</v>
      </c>
      <c r="H204" s="744">
        <v>995468</v>
      </c>
      <c r="I204" s="425"/>
      <c r="J204" s="744">
        <v>18</v>
      </c>
      <c r="K204" s="424"/>
      <c r="L204" s="743" t="s">
        <v>525</v>
      </c>
      <c r="M204" s="744" t="s">
        <v>472</v>
      </c>
      <c r="N204" s="744">
        <v>18</v>
      </c>
      <c r="O204" s="423"/>
      <c r="P204" s="705" t="str">
        <f t="shared" si="14"/>
        <v>INCLUDED</v>
      </c>
      <c r="Q204" s="738">
        <f t="shared" si="15"/>
        <v>0</v>
      </c>
      <c r="R204" s="644">
        <f t="shared" si="16"/>
        <v>0</v>
      </c>
      <c r="S204" s="645">
        <f>Discount!$J$36</f>
        <v>0</v>
      </c>
      <c r="T204" s="644">
        <f t="shared" si="17"/>
        <v>0</v>
      </c>
      <c r="U204" s="646">
        <f t="shared" si="18"/>
        <v>0</v>
      </c>
      <c r="V204" s="647">
        <f t="shared" si="19"/>
        <v>0</v>
      </c>
      <c r="X204" s="693"/>
      <c r="Z204" s="706"/>
    </row>
    <row r="205" spans="1:16376" ht="37.5">
      <c r="A205" s="557">
        <v>182</v>
      </c>
      <c r="B205" s="560">
        <v>7000036854</v>
      </c>
      <c r="C205" s="560">
        <v>360</v>
      </c>
      <c r="D205" s="744">
        <v>110</v>
      </c>
      <c r="E205" s="744">
        <v>20</v>
      </c>
      <c r="F205" s="743" t="s">
        <v>638</v>
      </c>
      <c r="G205" s="744">
        <v>100004928</v>
      </c>
      <c r="H205" s="744">
        <v>998731</v>
      </c>
      <c r="I205" s="425"/>
      <c r="J205" s="744">
        <v>18</v>
      </c>
      <c r="K205" s="424"/>
      <c r="L205" s="743" t="s">
        <v>493</v>
      </c>
      <c r="M205" s="744" t="s">
        <v>472</v>
      </c>
      <c r="N205" s="744">
        <v>12</v>
      </c>
      <c r="O205" s="423"/>
      <c r="P205" s="705" t="str">
        <f t="shared" si="14"/>
        <v>INCLUDED</v>
      </c>
      <c r="Q205" s="738">
        <f t="shared" si="15"/>
        <v>0</v>
      </c>
      <c r="R205" s="644">
        <f t="shared" si="16"/>
        <v>0</v>
      </c>
      <c r="S205" s="645">
        <f>Discount!$J$36</f>
        <v>0</v>
      </c>
      <c r="T205" s="644">
        <f t="shared" si="17"/>
        <v>0</v>
      </c>
      <c r="U205" s="646">
        <f t="shared" si="18"/>
        <v>0</v>
      </c>
      <c r="V205" s="647">
        <f t="shared" si="19"/>
        <v>0</v>
      </c>
      <c r="X205" s="693"/>
      <c r="Z205" s="706"/>
    </row>
    <row r="206" spans="1:16376" ht="56.25">
      <c r="A206" s="557">
        <v>183</v>
      </c>
      <c r="B206" s="560">
        <v>7000036854</v>
      </c>
      <c r="C206" s="560">
        <v>360</v>
      </c>
      <c r="D206" s="744">
        <v>110</v>
      </c>
      <c r="E206" s="744">
        <v>30</v>
      </c>
      <c r="F206" s="743" t="s">
        <v>638</v>
      </c>
      <c r="G206" s="744">
        <v>100002202</v>
      </c>
      <c r="H206" s="744">
        <v>995468</v>
      </c>
      <c r="I206" s="425"/>
      <c r="J206" s="744">
        <v>18</v>
      </c>
      <c r="K206" s="424"/>
      <c r="L206" s="743" t="s">
        <v>527</v>
      </c>
      <c r="M206" s="744" t="s">
        <v>472</v>
      </c>
      <c r="N206" s="744">
        <v>3</v>
      </c>
      <c r="O206" s="423"/>
      <c r="P206" s="705" t="str">
        <f t="shared" si="14"/>
        <v>INCLUDED</v>
      </c>
      <c r="Q206" s="738">
        <f t="shared" si="15"/>
        <v>0</v>
      </c>
      <c r="R206" s="644">
        <f t="shared" si="16"/>
        <v>0</v>
      </c>
      <c r="S206" s="645">
        <f>Discount!$J$36</f>
        <v>0</v>
      </c>
      <c r="T206" s="644">
        <f t="shared" si="17"/>
        <v>0</v>
      </c>
      <c r="U206" s="646">
        <f t="shared" si="18"/>
        <v>0</v>
      </c>
      <c r="V206" s="647">
        <f t="shared" si="19"/>
        <v>0</v>
      </c>
      <c r="X206" s="693"/>
      <c r="Z206" s="706"/>
    </row>
    <row r="207" spans="1:16376" ht="37.5">
      <c r="A207" s="557">
        <v>184</v>
      </c>
      <c r="B207" s="560">
        <v>7000036854</v>
      </c>
      <c r="C207" s="560">
        <v>360</v>
      </c>
      <c r="D207" s="744">
        <v>110</v>
      </c>
      <c r="E207" s="744">
        <v>40</v>
      </c>
      <c r="F207" s="743" t="s">
        <v>638</v>
      </c>
      <c r="G207" s="744">
        <v>100001270</v>
      </c>
      <c r="H207" s="744">
        <v>995468</v>
      </c>
      <c r="I207" s="425"/>
      <c r="J207" s="744">
        <v>18</v>
      </c>
      <c r="K207" s="424"/>
      <c r="L207" s="743" t="s">
        <v>526</v>
      </c>
      <c r="M207" s="744" t="s">
        <v>472</v>
      </c>
      <c r="N207" s="744">
        <v>5</v>
      </c>
      <c r="O207" s="423"/>
      <c r="P207" s="705" t="str">
        <f t="shared" si="14"/>
        <v>INCLUDED</v>
      </c>
      <c r="Q207" s="738">
        <f t="shared" si="15"/>
        <v>0</v>
      </c>
      <c r="R207" s="644">
        <f t="shared" si="16"/>
        <v>0</v>
      </c>
      <c r="S207" s="645">
        <f>Discount!$J$36</f>
        <v>0</v>
      </c>
      <c r="T207" s="644">
        <f t="shared" si="17"/>
        <v>0</v>
      </c>
      <c r="U207" s="646">
        <f t="shared" si="18"/>
        <v>0</v>
      </c>
      <c r="V207" s="647">
        <f t="shared" si="19"/>
        <v>0</v>
      </c>
      <c r="X207" s="693"/>
      <c r="Z207" s="706"/>
    </row>
    <row r="208" spans="1:16376" ht="37.5">
      <c r="A208" s="557">
        <v>185</v>
      </c>
      <c r="B208" s="560">
        <v>7000036854</v>
      </c>
      <c r="C208" s="560">
        <v>370</v>
      </c>
      <c r="D208" s="744">
        <v>120</v>
      </c>
      <c r="E208" s="744">
        <v>10</v>
      </c>
      <c r="F208" s="743" t="s">
        <v>510</v>
      </c>
      <c r="G208" s="744">
        <v>100001274</v>
      </c>
      <c r="H208" s="744">
        <v>995444</v>
      </c>
      <c r="I208" s="425"/>
      <c r="J208" s="744">
        <v>18</v>
      </c>
      <c r="K208" s="424"/>
      <c r="L208" s="743" t="s">
        <v>528</v>
      </c>
      <c r="M208" s="744" t="s">
        <v>472</v>
      </c>
      <c r="N208" s="744">
        <v>17</v>
      </c>
      <c r="O208" s="423"/>
      <c r="P208" s="705" t="str">
        <f t="shared" si="14"/>
        <v>INCLUDED</v>
      </c>
      <c r="Q208" s="738">
        <f t="shared" si="15"/>
        <v>0</v>
      </c>
      <c r="R208" s="644">
        <f t="shared" si="16"/>
        <v>0</v>
      </c>
      <c r="S208" s="645">
        <f>Discount!$J$36</f>
        <v>0</v>
      </c>
      <c r="T208" s="644">
        <f t="shared" si="17"/>
        <v>0</v>
      </c>
      <c r="U208" s="646">
        <f t="shared" si="18"/>
        <v>0</v>
      </c>
      <c r="V208" s="647">
        <f t="shared" si="19"/>
        <v>0</v>
      </c>
      <c r="X208" s="693"/>
      <c r="Z208" s="706"/>
    </row>
    <row r="209" spans="1:26" ht="37.5">
      <c r="A209" s="557">
        <v>186</v>
      </c>
      <c r="B209" s="560">
        <v>7000036854</v>
      </c>
      <c r="C209" s="560">
        <v>370</v>
      </c>
      <c r="D209" s="744">
        <v>120</v>
      </c>
      <c r="E209" s="744">
        <v>20</v>
      </c>
      <c r="F209" s="743" t="s">
        <v>510</v>
      </c>
      <c r="G209" s="744">
        <v>100001275</v>
      </c>
      <c r="H209" s="744">
        <v>995444</v>
      </c>
      <c r="I209" s="425"/>
      <c r="J209" s="744">
        <v>18</v>
      </c>
      <c r="K209" s="424"/>
      <c r="L209" s="743" t="s">
        <v>529</v>
      </c>
      <c r="M209" s="744" t="s">
        <v>472</v>
      </c>
      <c r="N209" s="744">
        <v>17</v>
      </c>
      <c r="O209" s="423"/>
      <c r="P209" s="705" t="str">
        <f t="shared" si="14"/>
        <v>INCLUDED</v>
      </c>
      <c r="Q209" s="738">
        <f t="shared" si="15"/>
        <v>0</v>
      </c>
      <c r="R209" s="644">
        <f t="shared" si="16"/>
        <v>0</v>
      </c>
      <c r="S209" s="645">
        <f>Discount!$J$36</f>
        <v>0</v>
      </c>
      <c r="T209" s="644">
        <f t="shared" si="17"/>
        <v>0</v>
      </c>
      <c r="U209" s="646">
        <f t="shared" si="18"/>
        <v>0</v>
      </c>
      <c r="V209" s="647">
        <f t="shared" si="19"/>
        <v>0</v>
      </c>
      <c r="X209" s="693"/>
      <c r="Z209" s="706"/>
    </row>
    <row r="210" spans="1:26" ht="37.5">
      <c r="A210" s="557">
        <v>187</v>
      </c>
      <c r="B210" s="560">
        <v>7000036854</v>
      </c>
      <c r="C210" s="560">
        <v>370</v>
      </c>
      <c r="D210" s="744">
        <v>120</v>
      </c>
      <c r="E210" s="744">
        <v>30</v>
      </c>
      <c r="F210" s="743" t="s">
        <v>510</v>
      </c>
      <c r="G210" s="744">
        <v>100001276</v>
      </c>
      <c r="H210" s="744">
        <v>995444</v>
      </c>
      <c r="I210" s="425"/>
      <c r="J210" s="744">
        <v>18</v>
      </c>
      <c r="K210" s="424"/>
      <c r="L210" s="743" t="s">
        <v>530</v>
      </c>
      <c r="M210" s="744" t="s">
        <v>473</v>
      </c>
      <c r="N210" s="744">
        <v>17</v>
      </c>
      <c r="O210" s="423"/>
      <c r="P210" s="705" t="str">
        <f t="shared" si="14"/>
        <v>INCLUDED</v>
      </c>
      <c r="Q210" s="738">
        <f t="shared" si="15"/>
        <v>0</v>
      </c>
      <c r="R210" s="644">
        <f t="shared" si="16"/>
        <v>0</v>
      </c>
      <c r="S210" s="645">
        <f>Discount!$J$36</f>
        <v>0</v>
      </c>
      <c r="T210" s="644">
        <f t="shared" si="17"/>
        <v>0</v>
      </c>
      <c r="U210" s="646">
        <f t="shared" si="18"/>
        <v>0</v>
      </c>
      <c r="V210" s="647">
        <f t="shared" si="19"/>
        <v>0</v>
      </c>
      <c r="X210" s="693"/>
      <c r="Z210" s="706"/>
    </row>
    <row r="211" spans="1:26" ht="37.5">
      <c r="A211" s="557">
        <v>188</v>
      </c>
      <c r="B211" s="560">
        <v>7000036854</v>
      </c>
      <c r="C211" s="560">
        <v>370</v>
      </c>
      <c r="D211" s="744">
        <v>120</v>
      </c>
      <c r="E211" s="744">
        <v>40</v>
      </c>
      <c r="F211" s="743" t="s">
        <v>510</v>
      </c>
      <c r="G211" s="744">
        <v>100001277</v>
      </c>
      <c r="H211" s="744">
        <v>995444</v>
      </c>
      <c r="I211" s="425"/>
      <c r="J211" s="744">
        <v>18</v>
      </c>
      <c r="K211" s="424"/>
      <c r="L211" s="743" t="s">
        <v>532</v>
      </c>
      <c r="M211" s="744" t="s">
        <v>472</v>
      </c>
      <c r="N211" s="744">
        <v>17</v>
      </c>
      <c r="O211" s="423"/>
      <c r="P211" s="705" t="str">
        <f t="shared" ref="P211:P274" si="20">IF(O211=0, "INCLUDED", IF(ISERROR(N211*O211), O211, N211*O211))</f>
        <v>INCLUDED</v>
      </c>
      <c r="Q211" s="738">
        <f t="shared" ref="Q211:Q274" si="21">IF(P211="Included",0,P211)</f>
        <v>0</v>
      </c>
      <c r="R211" s="644">
        <f t="shared" ref="R211:R274" si="22">IF( K211="",J211*(IF(P211="Included",0,P211))/100,K211*(IF(P211="Included",0,P211)))</f>
        <v>0</v>
      </c>
      <c r="S211" s="645">
        <f>Discount!$J$36</f>
        <v>0</v>
      </c>
      <c r="T211" s="644">
        <f t="shared" ref="T211:T274" si="23">S211*Q211</f>
        <v>0</v>
      </c>
      <c r="U211" s="646">
        <f t="shared" ref="U211:U274" si="24">IF(K211="",J211*T211/100,K211*T211)</f>
        <v>0</v>
      </c>
      <c r="V211" s="647">
        <f t="shared" ref="V211:V274" si="25">O211*N211</f>
        <v>0</v>
      </c>
      <c r="X211" s="693"/>
      <c r="Z211" s="706"/>
    </row>
    <row r="212" spans="1:26" ht="37.5">
      <c r="A212" s="557">
        <v>189</v>
      </c>
      <c r="B212" s="560">
        <v>7000036854</v>
      </c>
      <c r="C212" s="560">
        <v>370</v>
      </c>
      <c r="D212" s="744">
        <v>120</v>
      </c>
      <c r="E212" s="744">
        <v>50</v>
      </c>
      <c r="F212" s="743" t="s">
        <v>510</v>
      </c>
      <c r="G212" s="744">
        <v>100001279</v>
      </c>
      <c r="H212" s="744">
        <v>995444</v>
      </c>
      <c r="I212" s="425"/>
      <c r="J212" s="744">
        <v>18</v>
      </c>
      <c r="K212" s="424"/>
      <c r="L212" s="743" t="s">
        <v>533</v>
      </c>
      <c r="M212" s="744" t="s">
        <v>473</v>
      </c>
      <c r="N212" s="744">
        <v>1</v>
      </c>
      <c r="O212" s="423"/>
      <c r="P212" s="705" t="str">
        <f t="shared" si="20"/>
        <v>INCLUDED</v>
      </c>
      <c r="Q212" s="738">
        <f t="shared" si="21"/>
        <v>0</v>
      </c>
      <c r="R212" s="644">
        <f t="shared" si="22"/>
        <v>0</v>
      </c>
      <c r="S212" s="645">
        <f>Discount!$J$36</f>
        <v>0</v>
      </c>
      <c r="T212" s="644">
        <f t="shared" si="23"/>
        <v>0</v>
      </c>
      <c r="U212" s="646">
        <f t="shared" si="24"/>
        <v>0</v>
      </c>
      <c r="V212" s="647">
        <f t="shared" si="25"/>
        <v>0</v>
      </c>
      <c r="X212" s="693"/>
      <c r="Z212" s="706"/>
    </row>
    <row r="213" spans="1:26" ht="56.25">
      <c r="A213" s="557">
        <v>190</v>
      </c>
      <c r="B213" s="560">
        <v>7000036854</v>
      </c>
      <c r="C213" s="560">
        <v>350</v>
      </c>
      <c r="D213" s="744">
        <v>130</v>
      </c>
      <c r="E213" s="744">
        <v>10</v>
      </c>
      <c r="F213" s="743" t="s">
        <v>637</v>
      </c>
      <c r="G213" s="744">
        <v>100001248</v>
      </c>
      <c r="H213" s="744">
        <v>995455</v>
      </c>
      <c r="I213" s="425"/>
      <c r="J213" s="744">
        <v>18</v>
      </c>
      <c r="K213" s="424"/>
      <c r="L213" s="743" t="s">
        <v>524</v>
      </c>
      <c r="M213" s="744" t="s">
        <v>476</v>
      </c>
      <c r="N213" s="744">
        <v>270</v>
      </c>
      <c r="O213" s="423"/>
      <c r="P213" s="705" t="str">
        <f t="shared" si="20"/>
        <v>INCLUDED</v>
      </c>
      <c r="Q213" s="738">
        <f t="shared" si="21"/>
        <v>0</v>
      </c>
      <c r="R213" s="644">
        <f t="shared" si="22"/>
        <v>0</v>
      </c>
      <c r="S213" s="645">
        <f>Discount!$J$36</f>
        <v>0</v>
      </c>
      <c r="T213" s="644">
        <f t="shared" si="23"/>
        <v>0</v>
      </c>
      <c r="U213" s="646">
        <f t="shared" si="24"/>
        <v>0</v>
      </c>
      <c r="V213" s="647">
        <f t="shared" si="25"/>
        <v>0</v>
      </c>
      <c r="X213" s="693"/>
      <c r="Z213" s="706"/>
    </row>
    <row r="214" spans="1:26" ht="37.5">
      <c r="A214" s="557">
        <v>191</v>
      </c>
      <c r="B214" s="560">
        <v>7000036854</v>
      </c>
      <c r="C214" s="560">
        <v>350</v>
      </c>
      <c r="D214" s="744">
        <v>130</v>
      </c>
      <c r="E214" s="744">
        <v>30</v>
      </c>
      <c r="F214" s="743" t="s">
        <v>637</v>
      </c>
      <c r="G214" s="744">
        <v>100059037</v>
      </c>
      <c r="H214" s="744">
        <v>995455</v>
      </c>
      <c r="I214" s="425"/>
      <c r="J214" s="744">
        <v>18</v>
      </c>
      <c r="K214" s="424"/>
      <c r="L214" s="743" t="s">
        <v>652</v>
      </c>
      <c r="M214" s="744" t="s">
        <v>476</v>
      </c>
      <c r="N214" s="744">
        <v>116</v>
      </c>
      <c r="O214" s="423"/>
      <c r="P214" s="705" t="str">
        <f t="shared" si="20"/>
        <v>INCLUDED</v>
      </c>
      <c r="Q214" s="738">
        <f t="shared" si="21"/>
        <v>0</v>
      </c>
      <c r="R214" s="644">
        <f t="shared" si="22"/>
        <v>0</v>
      </c>
      <c r="S214" s="645">
        <f>Discount!$J$36</f>
        <v>0</v>
      </c>
      <c r="T214" s="644">
        <f t="shared" si="23"/>
        <v>0</v>
      </c>
      <c r="U214" s="646">
        <f t="shared" si="24"/>
        <v>0</v>
      </c>
      <c r="V214" s="647">
        <f t="shared" si="25"/>
        <v>0</v>
      </c>
      <c r="X214" s="693"/>
      <c r="Z214" s="706"/>
    </row>
    <row r="215" spans="1:26" ht="37.5">
      <c r="A215" s="557">
        <v>192</v>
      </c>
      <c r="B215" s="560">
        <v>7000036854</v>
      </c>
      <c r="C215" s="560">
        <v>340</v>
      </c>
      <c r="D215" s="744">
        <v>140</v>
      </c>
      <c r="E215" s="744">
        <v>10</v>
      </c>
      <c r="F215" s="743" t="s">
        <v>636</v>
      </c>
      <c r="G215" s="744">
        <v>100001255</v>
      </c>
      <c r="H215" s="744">
        <v>995433</v>
      </c>
      <c r="I215" s="425"/>
      <c r="J215" s="744">
        <v>18</v>
      </c>
      <c r="K215" s="424"/>
      <c r="L215" s="743" t="s">
        <v>515</v>
      </c>
      <c r="M215" s="744" t="s">
        <v>477</v>
      </c>
      <c r="N215" s="744">
        <v>797.97</v>
      </c>
      <c r="O215" s="423"/>
      <c r="P215" s="705" t="str">
        <f t="shared" si="20"/>
        <v>INCLUDED</v>
      </c>
      <c r="Q215" s="738">
        <f t="shared" si="21"/>
        <v>0</v>
      </c>
      <c r="R215" s="644">
        <f t="shared" si="22"/>
        <v>0</v>
      </c>
      <c r="S215" s="645">
        <f>Discount!$J$36</f>
        <v>0</v>
      </c>
      <c r="T215" s="644">
        <f t="shared" si="23"/>
        <v>0</v>
      </c>
      <c r="U215" s="646">
        <f t="shared" si="24"/>
        <v>0</v>
      </c>
      <c r="V215" s="647">
        <f t="shared" si="25"/>
        <v>0</v>
      </c>
      <c r="X215" s="693"/>
      <c r="Z215" s="706"/>
    </row>
    <row r="216" spans="1:26" ht="37.5">
      <c r="A216" s="557">
        <v>193</v>
      </c>
      <c r="B216" s="560">
        <v>7000036854</v>
      </c>
      <c r="C216" s="560">
        <v>340</v>
      </c>
      <c r="D216" s="744">
        <v>140</v>
      </c>
      <c r="E216" s="744">
        <v>20</v>
      </c>
      <c r="F216" s="743" t="s">
        <v>636</v>
      </c>
      <c r="G216" s="744">
        <v>100001256</v>
      </c>
      <c r="H216" s="744">
        <v>995433</v>
      </c>
      <c r="I216" s="425"/>
      <c r="J216" s="744">
        <v>18</v>
      </c>
      <c r="K216" s="424"/>
      <c r="L216" s="743" t="s">
        <v>516</v>
      </c>
      <c r="M216" s="744" t="s">
        <v>477</v>
      </c>
      <c r="N216" s="744">
        <v>1645</v>
      </c>
      <c r="O216" s="423"/>
      <c r="P216" s="705" t="str">
        <f t="shared" si="20"/>
        <v>INCLUDED</v>
      </c>
      <c r="Q216" s="738">
        <f t="shared" si="21"/>
        <v>0</v>
      </c>
      <c r="R216" s="644">
        <f t="shared" si="22"/>
        <v>0</v>
      </c>
      <c r="S216" s="645">
        <f>Discount!$J$36</f>
        <v>0</v>
      </c>
      <c r="T216" s="644">
        <f t="shared" si="23"/>
        <v>0</v>
      </c>
      <c r="U216" s="646">
        <f t="shared" si="24"/>
        <v>0</v>
      </c>
      <c r="V216" s="647">
        <f t="shared" si="25"/>
        <v>0</v>
      </c>
      <c r="X216" s="693"/>
      <c r="Z216" s="706"/>
    </row>
    <row r="217" spans="1:26" ht="37.5">
      <c r="A217" s="557">
        <v>194</v>
      </c>
      <c r="B217" s="560">
        <v>7000036854</v>
      </c>
      <c r="C217" s="560">
        <v>340</v>
      </c>
      <c r="D217" s="744">
        <v>140</v>
      </c>
      <c r="E217" s="744">
        <v>30</v>
      </c>
      <c r="F217" s="743" t="s">
        <v>636</v>
      </c>
      <c r="G217" s="744">
        <v>100001260</v>
      </c>
      <c r="H217" s="744">
        <v>995454</v>
      </c>
      <c r="I217" s="425"/>
      <c r="J217" s="744">
        <v>18</v>
      </c>
      <c r="K217" s="424"/>
      <c r="L217" s="743" t="s">
        <v>519</v>
      </c>
      <c r="M217" s="744" t="s">
        <v>477</v>
      </c>
      <c r="N217" s="744">
        <v>408.24</v>
      </c>
      <c r="O217" s="423"/>
      <c r="P217" s="705" t="str">
        <f t="shared" si="20"/>
        <v>INCLUDED</v>
      </c>
      <c r="Q217" s="738">
        <f t="shared" si="21"/>
        <v>0</v>
      </c>
      <c r="R217" s="644">
        <f t="shared" si="22"/>
        <v>0</v>
      </c>
      <c r="S217" s="645">
        <f>Discount!$J$36</f>
        <v>0</v>
      </c>
      <c r="T217" s="644">
        <f t="shared" si="23"/>
        <v>0</v>
      </c>
      <c r="U217" s="646">
        <f t="shared" si="24"/>
        <v>0</v>
      </c>
      <c r="V217" s="647">
        <f t="shared" si="25"/>
        <v>0</v>
      </c>
      <c r="X217" s="693"/>
      <c r="Z217" s="706"/>
    </row>
    <row r="218" spans="1:26" ht="37.5">
      <c r="A218" s="557">
        <v>195</v>
      </c>
      <c r="B218" s="560">
        <v>7000036854</v>
      </c>
      <c r="C218" s="560">
        <v>340</v>
      </c>
      <c r="D218" s="744">
        <v>140</v>
      </c>
      <c r="E218" s="744">
        <v>40</v>
      </c>
      <c r="F218" s="743" t="s">
        <v>636</v>
      </c>
      <c r="G218" s="744">
        <v>100001261</v>
      </c>
      <c r="H218" s="744">
        <v>995454</v>
      </c>
      <c r="I218" s="425"/>
      <c r="J218" s="744">
        <v>18</v>
      </c>
      <c r="K218" s="424"/>
      <c r="L218" s="743" t="s">
        <v>520</v>
      </c>
      <c r="M218" s="744" t="s">
        <v>477</v>
      </c>
      <c r="N218" s="744">
        <v>51.97</v>
      </c>
      <c r="O218" s="423"/>
      <c r="P218" s="705" t="str">
        <f t="shared" si="20"/>
        <v>INCLUDED</v>
      </c>
      <c r="Q218" s="738">
        <f t="shared" si="21"/>
        <v>0</v>
      </c>
      <c r="R218" s="644">
        <f t="shared" si="22"/>
        <v>0</v>
      </c>
      <c r="S218" s="645">
        <f>Discount!$J$36</f>
        <v>0</v>
      </c>
      <c r="T218" s="644">
        <f t="shared" si="23"/>
        <v>0</v>
      </c>
      <c r="U218" s="646">
        <f t="shared" si="24"/>
        <v>0</v>
      </c>
      <c r="V218" s="647">
        <f t="shared" si="25"/>
        <v>0</v>
      </c>
      <c r="X218" s="693"/>
      <c r="Z218" s="706"/>
    </row>
    <row r="219" spans="1:26" ht="37.5">
      <c r="A219" s="557">
        <v>196</v>
      </c>
      <c r="B219" s="560">
        <v>7000036854</v>
      </c>
      <c r="C219" s="560">
        <v>340</v>
      </c>
      <c r="D219" s="744">
        <v>140</v>
      </c>
      <c r="E219" s="744">
        <v>50</v>
      </c>
      <c r="F219" s="743" t="s">
        <v>636</v>
      </c>
      <c r="G219" s="744">
        <v>100001262</v>
      </c>
      <c r="H219" s="744">
        <v>995454</v>
      </c>
      <c r="I219" s="425"/>
      <c r="J219" s="744">
        <v>18</v>
      </c>
      <c r="K219" s="424"/>
      <c r="L219" s="743" t="s">
        <v>521</v>
      </c>
      <c r="M219" s="744" t="s">
        <v>476</v>
      </c>
      <c r="N219" s="744">
        <v>30.56</v>
      </c>
      <c r="O219" s="423"/>
      <c r="P219" s="705" t="str">
        <f t="shared" si="20"/>
        <v>INCLUDED</v>
      </c>
      <c r="Q219" s="738">
        <f t="shared" si="21"/>
        <v>0</v>
      </c>
      <c r="R219" s="644">
        <f t="shared" si="22"/>
        <v>0</v>
      </c>
      <c r="S219" s="645">
        <f>Discount!$J$36</f>
        <v>0</v>
      </c>
      <c r="T219" s="644">
        <f t="shared" si="23"/>
        <v>0</v>
      </c>
      <c r="U219" s="646">
        <f t="shared" si="24"/>
        <v>0</v>
      </c>
      <c r="V219" s="647">
        <f t="shared" si="25"/>
        <v>0</v>
      </c>
      <c r="X219" s="693"/>
      <c r="Z219" s="706"/>
    </row>
    <row r="220" spans="1:26" ht="37.5">
      <c r="A220" s="557">
        <v>197</v>
      </c>
      <c r="B220" s="560">
        <v>7000036854</v>
      </c>
      <c r="C220" s="560">
        <v>340</v>
      </c>
      <c r="D220" s="744">
        <v>140</v>
      </c>
      <c r="E220" s="744">
        <v>60</v>
      </c>
      <c r="F220" s="743" t="s">
        <v>636</v>
      </c>
      <c r="G220" s="744">
        <v>100001263</v>
      </c>
      <c r="H220" s="744">
        <v>995455</v>
      </c>
      <c r="I220" s="425"/>
      <c r="J220" s="744">
        <v>18</v>
      </c>
      <c r="K220" s="424"/>
      <c r="L220" s="743" t="s">
        <v>522</v>
      </c>
      <c r="M220" s="744" t="s">
        <v>476</v>
      </c>
      <c r="N220" s="744">
        <v>10.49</v>
      </c>
      <c r="O220" s="423"/>
      <c r="P220" s="705" t="str">
        <f t="shared" si="20"/>
        <v>INCLUDED</v>
      </c>
      <c r="Q220" s="738">
        <f t="shared" si="21"/>
        <v>0</v>
      </c>
      <c r="R220" s="644">
        <f t="shared" si="22"/>
        <v>0</v>
      </c>
      <c r="S220" s="645">
        <f>Discount!$J$36</f>
        <v>0</v>
      </c>
      <c r="T220" s="644">
        <f t="shared" si="23"/>
        <v>0</v>
      </c>
      <c r="U220" s="646">
        <f t="shared" si="24"/>
        <v>0</v>
      </c>
      <c r="V220" s="647">
        <f t="shared" si="25"/>
        <v>0</v>
      </c>
      <c r="X220" s="693"/>
      <c r="Z220" s="706"/>
    </row>
    <row r="221" spans="1:26" ht="37.5">
      <c r="A221" s="557">
        <v>198</v>
      </c>
      <c r="B221" s="560">
        <v>7000036854</v>
      </c>
      <c r="C221" s="560">
        <v>340</v>
      </c>
      <c r="D221" s="744">
        <v>140</v>
      </c>
      <c r="E221" s="744">
        <v>70</v>
      </c>
      <c r="F221" s="743" t="s">
        <v>636</v>
      </c>
      <c r="G221" s="744">
        <v>100001257</v>
      </c>
      <c r="H221" s="744">
        <v>995433</v>
      </c>
      <c r="I221" s="425"/>
      <c r="J221" s="744">
        <v>18</v>
      </c>
      <c r="K221" s="424"/>
      <c r="L221" s="743" t="s">
        <v>517</v>
      </c>
      <c r="M221" s="744" t="s">
        <v>477</v>
      </c>
      <c r="N221" s="744">
        <v>406.57</v>
      </c>
      <c r="O221" s="423"/>
      <c r="P221" s="705" t="str">
        <f t="shared" si="20"/>
        <v>INCLUDED</v>
      </c>
      <c r="Q221" s="738">
        <f t="shared" si="21"/>
        <v>0</v>
      </c>
      <c r="R221" s="644">
        <f t="shared" si="22"/>
        <v>0</v>
      </c>
      <c r="S221" s="645">
        <f>Discount!$J$36</f>
        <v>0</v>
      </c>
      <c r="T221" s="644">
        <f t="shared" si="23"/>
        <v>0</v>
      </c>
      <c r="U221" s="646">
        <f t="shared" si="24"/>
        <v>0</v>
      </c>
      <c r="V221" s="647">
        <f t="shared" si="25"/>
        <v>0</v>
      </c>
      <c r="X221" s="693"/>
      <c r="Z221" s="706"/>
    </row>
    <row r="222" spans="1:26" ht="37.5">
      <c r="A222" s="557">
        <v>199</v>
      </c>
      <c r="B222" s="560">
        <v>7000036854</v>
      </c>
      <c r="C222" s="560">
        <v>340</v>
      </c>
      <c r="D222" s="744">
        <v>140</v>
      </c>
      <c r="E222" s="744">
        <v>80</v>
      </c>
      <c r="F222" s="743" t="s">
        <v>636</v>
      </c>
      <c r="G222" s="744">
        <v>100001258</v>
      </c>
      <c r="H222" s="744">
        <v>995433</v>
      </c>
      <c r="I222" s="425"/>
      <c r="J222" s="744">
        <v>18</v>
      </c>
      <c r="K222" s="424"/>
      <c r="L222" s="743" t="s">
        <v>518</v>
      </c>
      <c r="M222" s="744" t="s">
        <v>477</v>
      </c>
      <c r="N222" s="744">
        <v>386.82</v>
      </c>
      <c r="O222" s="423"/>
      <c r="P222" s="705" t="str">
        <f t="shared" si="20"/>
        <v>INCLUDED</v>
      </c>
      <c r="Q222" s="738">
        <f t="shared" si="21"/>
        <v>0</v>
      </c>
      <c r="R222" s="644">
        <f t="shared" si="22"/>
        <v>0</v>
      </c>
      <c r="S222" s="645">
        <f>Discount!$J$36</f>
        <v>0</v>
      </c>
      <c r="T222" s="644">
        <f t="shared" si="23"/>
        <v>0</v>
      </c>
      <c r="U222" s="646">
        <f t="shared" si="24"/>
        <v>0</v>
      </c>
      <c r="V222" s="647">
        <f t="shared" si="25"/>
        <v>0</v>
      </c>
      <c r="X222" s="693"/>
      <c r="Z222" s="706"/>
    </row>
    <row r="223" spans="1:26" ht="18.75">
      <c r="A223" s="557">
        <v>200</v>
      </c>
      <c r="B223" s="560">
        <v>7000036854</v>
      </c>
      <c r="C223" s="560">
        <v>380</v>
      </c>
      <c r="D223" s="744">
        <v>150</v>
      </c>
      <c r="E223" s="744">
        <v>10</v>
      </c>
      <c r="F223" s="743" t="s">
        <v>639</v>
      </c>
      <c r="G223" s="744">
        <v>100001309</v>
      </c>
      <c r="H223" s="744">
        <v>995431</v>
      </c>
      <c r="I223" s="425"/>
      <c r="J223" s="744">
        <v>18</v>
      </c>
      <c r="K223" s="424"/>
      <c r="L223" s="743" t="s">
        <v>656</v>
      </c>
      <c r="M223" s="744" t="s">
        <v>476</v>
      </c>
      <c r="N223" s="744">
        <v>100.9</v>
      </c>
      <c r="O223" s="423"/>
      <c r="P223" s="705" t="str">
        <f t="shared" si="20"/>
        <v>INCLUDED</v>
      </c>
      <c r="Q223" s="738">
        <f t="shared" si="21"/>
        <v>0</v>
      </c>
      <c r="R223" s="644">
        <f t="shared" si="22"/>
        <v>0</v>
      </c>
      <c r="S223" s="645">
        <f>Discount!$J$36</f>
        <v>0</v>
      </c>
      <c r="T223" s="644">
        <f t="shared" si="23"/>
        <v>0</v>
      </c>
      <c r="U223" s="646">
        <f t="shared" si="24"/>
        <v>0</v>
      </c>
      <c r="V223" s="647">
        <f t="shared" si="25"/>
        <v>0</v>
      </c>
      <c r="X223" s="693"/>
      <c r="Z223" s="706"/>
    </row>
    <row r="224" spans="1:26" ht="75">
      <c r="A224" s="557">
        <v>201</v>
      </c>
      <c r="B224" s="560">
        <v>7000036854</v>
      </c>
      <c r="C224" s="560">
        <v>380</v>
      </c>
      <c r="D224" s="744">
        <v>150</v>
      </c>
      <c r="E224" s="744">
        <v>20</v>
      </c>
      <c r="F224" s="743" t="s">
        <v>639</v>
      </c>
      <c r="G224" s="744">
        <v>100001290</v>
      </c>
      <c r="H224" s="744">
        <v>995468</v>
      </c>
      <c r="I224" s="425"/>
      <c r="J224" s="744">
        <v>18</v>
      </c>
      <c r="K224" s="424"/>
      <c r="L224" s="743" t="s">
        <v>665</v>
      </c>
      <c r="M224" s="744" t="s">
        <v>474</v>
      </c>
      <c r="N224" s="744">
        <v>6.1</v>
      </c>
      <c r="O224" s="423"/>
      <c r="P224" s="705" t="str">
        <f t="shared" si="20"/>
        <v>INCLUDED</v>
      </c>
      <c r="Q224" s="738">
        <f t="shared" si="21"/>
        <v>0</v>
      </c>
      <c r="R224" s="644">
        <f t="shared" si="22"/>
        <v>0</v>
      </c>
      <c r="S224" s="645">
        <f>Discount!$J$36</f>
        <v>0</v>
      </c>
      <c r="T224" s="644">
        <f t="shared" si="23"/>
        <v>0</v>
      </c>
      <c r="U224" s="646">
        <f t="shared" si="24"/>
        <v>0</v>
      </c>
      <c r="V224" s="647">
        <f t="shared" si="25"/>
        <v>0</v>
      </c>
      <c r="X224" s="693"/>
      <c r="Z224" s="706"/>
    </row>
    <row r="225" spans="1:16376" ht="18.75">
      <c r="A225" s="557">
        <v>202</v>
      </c>
      <c r="B225" s="560">
        <v>7000036854</v>
      </c>
      <c r="C225" s="560">
        <v>380</v>
      </c>
      <c r="D225" s="744">
        <v>150</v>
      </c>
      <c r="E225" s="744">
        <v>30</v>
      </c>
      <c r="F225" s="743" t="s">
        <v>639</v>
      </c>
      <c r="G225" s="744">
        <v>100001307</v>
      </c>
      <c r="H225" s="744">
        <v>995468</v>
      </c>
      <c r="I225" s="425"/>
      <c r="J225" s="744">
        <v>18</v>
      </c>
      <c r="K225" s="424"/>
      <c r="L225" s="743" t="s">
        <v>666</v>
      </c>
      <c r="M225" s="744" t="s">
        <v>474</v>
      </c>
      <c r="N225" s="744">
        <v>5.7</v>
      </c>
      <c r="O225" s="423"/>
      <c r="P225" s="705" t="str">
        <f t="shared" si="20"/>
        <v>INCLUDED</v>
      </c>
      <c r="Q225" s="738">
        <f t="shared" si="21"/>
        <v>0</v>
      </c>
      <c r="R225" s="644">
        <f t="shared" si="22"/>
        <v>0</v>
      </c>
      <c r="S225" s="645">
        <f>Discount!$J$36</f>
        <v>0</v>
      </c>
      <c r="T225" s="644">
        <f t="shared" si="23"/>
        <v>0</v>
      </c>
      <c r="U225" s="646">
        <f t="shared" si="24"/>
        <v>0</v>
      </c>
      <c r="V225" s="647">
        <f t="shared" si="25"/>
        <v>0</v>
      </c>
      <c r="X225" s="693"/>
      <c r="Z225" s="706"/>
    </row>
    <row r="226" spans="1:16376" ht="37.5">
      <c r="A226" s="557">
        <v>203</v>
      </c>
      <c r="B226" s="560">
        <v>7000036854</v>
      </c>
      <c r="C226" s="560">
        <v>380</v>
      </c>
      <c r="D226" s="744">
        <v>150</v>
      </c>
      <c r="E226" s="744">
        <v>40</v>
      </c>
      <c r="F226" s="743" t="s">
        <v>639</v>
      </c>
      <c r="G226" s="744">
        <v>100044590</v>
      </c>
      <c r="H226" s="744">
        <v>995469</v>
      </c>
      <c r="I226" s="425"/>
      <c r="J226" s="744">
        <v>18</v>
      </c>
      <c r="K226" s="424"/>
      <c r="L226" s="743" t="s">
        <v>540</v>
      </c>
      <c r="M226" s="744" t="s">
        <v>474</v>
      </c>
      <c r="N226" s="744">
        <v>6.1</v>
      </c>
      <c r="O226" s="423"/>
      <c r="P226" s="705" t="str">
        <f t="shared" si="20"/>
        <v>INCLUDED</v>
      </c>
      <c r="Q226" s="738">
        <f t="shared" si="21"/>
        <v>0</v>
      </c>
      <c r="R226" s="644">
        <f t="shared" si="22"/>
        <v>0</v>
      </c>
      <c r="S226" s="645">
        <f>Discount!$J$36</f>
        <v>0</v>
      </c>
      <c r="T226" s="644">
        <f t="shared" si="23"/>
        <v>0</v>
      </c>
      <c r="U226" s="646">
        <f t="shared" si="24"/>
        <v>0</v>
      </c>
      <c r="V226" s="647">
        <f t="shared" si="25"/>
        <v>0</v>
      </c>
      <c r="X226" s="693"/>
      <c r="Z226" s="706"/>
    </row>
    <row r="227" spans="1:16376" ht="18.75">
      <c r="A227" s="557">
        <v>204</v>
      </c>
      <c r="B227" s="560">
        <v>7000036854</v>
      </c>
      <c r="C227" s="560">
        <v>390</v>
      </c>
      <c r="D227" s="744">
        <v>160</v>
      </c>
      <c r="E227" s="744">
        <v>10</v>
      </c>
      <c r="F227" s="743" t="s">
        <v>648</v>
      </c>
      <c r="G227" s="744">
        <v>100001252</v>
      </c>
      <c r="H227" s="744">
        <v>995432</v>
      </c>
      <c r="I227" s="425"/>
      <c r="J227" s="744">
        <v>18</v>
      </c>
      <c r="K227" s="424"/>
      <c r="L227" s="743" t="s">
        <v>513</v>
      </c>
      <c r="M227" s="744" t="s">
        <v>477</v>
      </c>
      <c r="N227" s="744">
        <v>2340</v>
      </c>
      <c r="O227" s="423"/>
      <c r="P227" s="705" t="str">
        <f t="shared" si="20"/>
        <v>INCLUDED</v>
      </c>
      <c r="Q227" s="738">
        <f t="shared" si="21"/>
        <v>0</v>
      </c>
      <c r="R227" s="644">
        <f t="shared" si="22"/>
        <v>0</v>
      </c>
      <c r="S227" s="645">
        <f>Discount!$J$36</f>
        <v>0</v>
      </c>
      <c r="T227" s="644">
        <f t="shared" si="23"/>
        <v>0</v>
      </c>
      <c r="U227" s="646">
        <f t="shared" si="24"/>
        <v>0</v>
      </c>
      <c r="V227" s="647">
        <f t="shared" si="25"/>
        <v>0</v>
      </c>
      <c r="X227" s="693"/>
      <c r="Z227" s="706"/>
    </row>
    <row r="228" spans="1:16376" ht="18.75">
      <c r="A228" s="557">
        <v>205</v>
      </c>
      <c r="B228" s="560">
        <v>7000036854</v>
      </c>
      <c r="C228" s="560">
        <v>390</v>
      </c>
      <c r="D228" s="744">
        <v>160</v>
      </c>
      <c r="E228" s="744">
        <v>20</v>
      </c>
      <c r="F228" s="743" t="s">
        <v>648</v>
      </c>
      <c r="G228" s="744">
        <v>100001253</v>
      </c>
      <c r="H228" s="744">
        <v>995432</v>
      </c>
      <c r="I228" s="425"/>
      <c r="J228" s="744">
        <v>18</v>
      </c>
      <c r="K228" s="424"/>
      <c r="L228" s="743" t="s">
        <v>514</v>
      </c>
      <c r="M228" s="744" t="s">
        <v>477</v>
      </c>
      <c r="N228" s="744">
        <v>550</v>
      </c>
      <c r="O228" s="423"/>
      <c r="P228" s="705" t="str">
        <f t="shared" si="20"/>
        <v>INCLUDED</v>
      </c>
      <c r="Q228" s="738">
        <f t="shared" si="21"/>
        <v>0</v>
      </c>
      <c r="R228" s="644">
        <f t="shared" si="22"/>
        <v>0</v>
      </c>
      <c r="S228" s="645">
        <f>Discount!$J$36</f>
        <v>0</v>
      </c>
      <c r="T228" s="644">
        <f t="shared" si="23"/>
        <v>0</v>
      </c>
      <c r="U228" s="646">
        <f t="shared" si="24"/>
        <v>0</v>
      </c>
      <c r="V228" s="647">
        <f t="shared" si="25"/>
        <v>0</v>
      </c>
      <c r="X228" s="693"/>
      <c r="Z228" s="706"/>
    </row>
    <row r="229" spans="1:16376" ht="37.5">
      <c r="A229" s="557">
        <v>206</v>
      </c>
      <c r="B229" s="560">
        <v>7000036854</v>
      </c>
      <c r="C229" s="560">
        <v>400</v>
      </c>
      <c r="D229" s="744">
        <v>170</v>
      </c>
      <c r="E229" s="744">
        <v>10</v>
      </c>
      <c r="F229" s="743" t="s">
        <v>649</v>
      </c>
      <c r="G229" s="744">
        <v>100001264</v>
      </c>
      <c r="H229" s="744">
        <v>995456</v>
      </c>
      <c r="I229" s="425"/>
      <c r="J229" s="744">
        <v>18</v>
      </c>
      <c r="K229" s="424"/>
      <c r="L229" s="743" t="s">
        <v>534</v>
      </c>
      <c r="M229" s="744" t="s">
        <v>477</v>
      </c>
      <c r="N229" s="744">
        <v>176</v>
      </c>
      <c r="O229" s="423"/>
      <c r="P229" s="705" t="str">
        <f t="shared" si="20"/>
        <v>INCLUDED</v>
      </c>
      <c r="Q229" s="738">
        <f t="shared" si="21"/>
        <v>0</v>
      </c>
      <c r="R229" s="644">
        <f t="shared" si="22"/>
        <v>0</v>
      </c>
      <c r="S229" s="645">
        <f>Discount!$J$36</f>
        <v>0</v>
      </c>
      <c r="T229" s="644">
        <f t="shared" si="23"/>
        <v>0</v>
      </c>
      <c r="U229" s="646">
        <f t="shared" si="24"/>
        <v>0</v>
      </c>
      <c r="V229" s="647">
        <f t="shared" si="25"/>
        <v>0</v>
      </c>
      <c r="X229" s="693"/>
      <c r="Z229" s="706"/>
    </row>
    <row r="230" spans="1:16376" ht="37.5">
      <c r="A230" s="557">
        <v>207</v>
      </c>
      <c r="B230" s="560">
        <v>7000036854</v>
      </c>
      <c r="C230" s="560">
        <v>400</v>
      </c>
      <c r="D230" s="744">
        <v>170</v>
      </c>
      <c r="E230" s="744">
        <v>20</v>
      </c>
      <c r="F230" s="743" t="s">
        <v>649</v>
      </c>
      <c r="G230" s="744">
        <v>100001267</v>
      </c>
      <c r="H230" s="744">
        <v>995456</v>
      </c>
      <c r="I230" s="425"/>
      <c r="J230" s="744">
        <v>18</v>
      </c>
      <c r="K230" s="424"/>
      <c r="L230" s="743" t="s">
        <v>537</v>
      </c>
      <c r="M230" s="744" t="s">
        <v>477</v>
      </c>
      <c r="N230" s="744">
        <v>4</v>
      </c>
      <c r="O230" s="423"/>
      <c r="P230" s="705" t="str">
        <f t="shared" si="20"/>
        <v>INCLUDED</v>
      </c>
      <c r="Q230" s="738">
        <f t="shared" si="21"/>
        <v>0</v>
      </c>
      <c r="R230" s="644">
        <f t="shared" si="22"/>
        <v>0</v>
      </c>
      <c r="S230" s="645">
        <f>Discount!$J$36</f>
        <v>0</v>
      </c>
      <c r="T230" s="644">
        <f t="shared" si="23"/>
        <v>0</v>
      </c>
      <c r="U230" s="646">
        <f t="shared" si="24"/>
        <v>0</v>
      </c>
      <c r="V230" s="647">
        <f t="shared" si="25"/>
        <v>0</v>
      </c>
      <c r="X230" s="693"/>
      <c r="Z230" s="706"/>
    </row>
    <row r="231" spans="1:16376" ht="37.5">
      <c r="A231" s="557">
        <v>208</v>
      </c>
      <c r="B231" s="560">
        <v>7000036854</v>
      </c>
      <c r="C231" s="560">
        <v>400</v>
      </c>
      <c r="D231" s="744">
        <v>170</v>
      </c>
      <c r="E231" s="744">
        <v>30</v>
      </c>
      <c r="F231" s="743" t="s">
        <v>649</v>
      </c>
      <c r="G231" s="744">
        <v>100001268</v>
      </c>
      <c r="H231" s="744">
        <v>995456</v>
      </c>
      <c r="I231" s="425"/>
      <c r="J231" s="744">
        <v>18</v>
      </c>
      <c r="K231" s="424"/>
      <c r="L231" s="743" t="s">
        <v>536</v>
      </c>
      <c r="M231" s="744" t="s">
        <v>477</v>
      </c>
      <c r="N231" s="744">
        <v>26</v>
      </c>
      <c r="O231" s="423"/>
      <c r="P231" s="705" t="str">
        <f t="shared" si="20"/>
        <v>INCLUDED</v>
      </c>
      <c r="Q231" s="738">
        <f t="shared" si="21"/>
        <v>0</v>
      </c>
      <c r="R231" s="644">
        <f t="shared" si="22"/>
        <v>0</v>
      </c>
      <c r="S231" s="645">
        <f>Discount!$J$36</f>
        <v>0</v>
      </c>
      <c r="T231" s="644">
        <f t="shared" si="23"/>
        <v>0</v>
      </c>
      <c r="U231" s="646">
        <f t="shared" si="24"/>
        <v>0</v>
      </c>
      <c r="V231" s="647">
        <f t="shared" si="25"/>
        <v>0</v>
      </c>
      <c r="X231" s="693"/>
      <c r="Z231" s="706"/>
    </row>
    <row r="232" spans="1:16376" ht="37.5">
      <c r="A232" s="557">
        <v>209</v>
      </c>
      <c r="B232" s="560">
        <v>7000036854</v>
      </c>
      <c r="C232" s="560">
        <v>400</v>
      </c>
      <c r="D232" s="744">
        <v>170</v>
      </c>
      <c r="E232" s="744">
        <v>40</v>
      </c>
      <c r="F232" s="743" t="s">
        <v>649</v>
      </c>
      <c r="G232" s="744">
        <v>100001265</v>
      </c>
      <c r="H232" s="744">
        <v>995456</v>
      </c>
      <c r="I232" s="425"/>
      <c r="J232" s="744">
        <v>18</v>
      </c>
      <c r="K232" s="424"/>
      <c r="L232" s="743" t="s">
        <v>535</v>
      </c>
      <c r="M232" s="744" t="s">
        <v>477</v>
      </c>
      <c r="N232" s="744">
        <v>18</v>
      </c>
      <c r="O232" s="423"/>
      <c r="P232" s="705" t="str">
        <f t="shared" si="20"/>
        <v>INCLUDED</v>
      </c>
      <c r="Q232" s="738">
        <f t="shared" si="21"/>
        <v>0</v>
      </c>
      <c r="R232" s="644">
        <f t="shared" si="22"/>
        <v>0</v>
      </c>
      <c r="S232" s="645">
        <f>Discount!$J$36</f>
        <v>0</v>
      </c>
      <c r="T232" s="644">
        <f t="shared" si="23"/>
        <v>0</v>
      </c>
      <c r="U232" s="646">
        <f t="shared" si="24"/>
        <v>0</v>
      </c>
      <c r="V232" s="647">
        <f t="shared" si="25"/>
        <v>0</v>
      </c>
      <c r="X232" s="693"/>
      <c r="Z232" s="706"/>
    </row>
    <row r="233" spans="1:16376" ht="93.75">
      <c r="A233" s="557">
        <v>210</v>
      </c>
      <c r="B233" s="560">
        <v>7000036854</v>
      </c>
      <c r="C233" s="560">
        <v>410</v>
      </c>
      <c r="D233" s="744">
        <v>180</v>
      </c>
      <c r="E233" s="744">
        <v>10</v>
      </c>
      <c r="F233" s="743" t="s">
        <v>643</v>
      </c>
      <c r="G233" s="744">
        <v>100057476</v>
      </c>
      <c r="H233" s="744">
        <v>995468</v>
      </c>
      <c r="I233" s="425"/>
      <c r="J233" s="744">
        <v>18</v>
      </c>
      <c r="K233" s="424"/>
      <c r="L233" s="743" t="s">
        <v>541</v>
      </c>
      <c r="M233" s="744" t="s">
        <v>472</v>
      </c>
      <c r="N233" s="744">
        <v>4</v>
      </c>
      <c r="O233" s="423"/>
      <c r="P233" s="705" t="str">
        <f t="shared" si="20"/>
        <v>INCLUDED</v>
      </c>
      <c r="Q233" s="738">
        <f t="shared" si="21"/>
        <v>0</v>
      </c>
      <c r="R233" s="644">
        <f t="shared" si="22"/>
        <v>0</v>
      </c>
      <c r="S233" s="645">
        <f>Discount!$J$36</f>
        <v>0</v>
      </c>
      <c r="T233" s="644">
        <f t="shared" si="23"/>
        <v>0</v>
      </c>
      <c r="U233" s="646">
        <f t="shared" si="24"/>
        <v>0</v>
      </c>
      <c r="V233" s="647">
        <f t="shared" si="25"/>
        <v>0</v>
      </c>
      <c r="X233" s="693"/>
      <c r="Z233" s="706"/>
    </row>
    <row r="234" spans="1:16376" ht="56.25">
      <c r="A234" s="557">
        <v>211</v>
      </c>
      <c r="B234" s="560">
        <v>7000036854</v>
      </c>
      <c r="C234" s="560">
        <v>420</v>
      </c>
      <c r="D234" s="744">
        <v>190</v>
      </c>
      <c r="E234" s="744">
        <v>10</v>
      </c>
      <c r="F234" s="743" t="s">
        <v>650</v>
      </c>
      <c r="G234" s="744">
        <v>100023085</v>
      </c>
      <c r="H234" s="744">
        <v>995455</v>
      </c>
      <c r="I234" s="425"/>
      <c r="J234" s="744">
        <v>18</v>
      </c>
      <c r="K234" s="424"/>
      <c r="L234" s="743" t="s">
        <v>542</v>
      </c>
      <c r="M234" s="744" t="s">
        <v>475</v>
      </c>
      <c r="N234" s="744">
        <v>1</v>
      </c>
      <c r="O234" s="423"/>
      <c r="P234" s="705" t="str">
        <f t="shared" si="20"/>
        <v>INCLUDED</v>
      </c>
      <c r="Q234" s="738">
        <f t="shared" si="21"/>
        <v>0</v>
      </c>
      <c r="R234" s="644">
        <f t="shared" si="22"/>
        <v>0</v>
      </c>
      <c r="S234" s="645">
        <f>Discount!$J$36</f>
        <v>0</v>
      </c>
      <c r="T234" s="644">
        <f t="shared" si="23"/>
        <v>0</v>
      </c>
      <c r="U234" s="646">
        <f t="shared" si="24"/>
        <v>0</v>
      </c>
      <c r="V234" s="647">
        <f t="shared" si="25"/>
        <v>0</v>
      </c>
      <c r="X234" s="693"/>
      <c r="Z234" s="706"/>
    </row>
    <row r="235" spans="1:16376" ht="18.75">
      <c r="A235" s="557">
        <v>212</v>
      </c>
      <c r="B235" s="560">
        <v>7000036854</v>
      </c>
      <c r="C235" s="560">
        <v>510</v>
      </c>
      <c r="D235" s="744">
        <v>210</v>
      </c>
      <c r="E235" s="744">
        <v>10</v>
      </c>
      <c r="F235" s="743" t="s">
        <v>651</v>
      </c>
      <c r="G235" s="744">
        <v>170000265</v>
      </c>
      <c r="H235" s="744">
        <v>998716</v>
      </c>
      <c r="I235" s="425"/>
      <c r="J235" s="744">
        <v>18</v>
      </c>
      <c r="K235" s="424"/>
      <c r="L235" s="743" t="s">
        <v>655</v>
      </c>
      <c r="M235" s="744" t="s">
        <v>472</v>
      </c>
      <c r="N235" s="744">
        <v>6</v>
      </c>
      <c r="O235" s="423"/>
      <c r="P235" s="705" t="str">
        <f t="shared" si="20"/>
        <v>INCLUDED</v>
      </c>
      <c r="Q235" s="738">
        <f t="shared" si="21"/>
        <v>0</v>
      </c>
      <c r="R235" s="644">
        <f t="shared" si="22"/>
        <v>0</v>
      </c>
      <c r="S235" s="645">
        <f>Discount!$J$36</f>
        <v>0</v>
      </c>
      <c r="T235" s="644">
        <f t="shared" si="23"/>
        <v>0</v>
      </c>
      <c r="U235" s="646">
        <f t="shared" si="24"/>
        <v>0</v>
      </c>
      <c r="V235" s="647">
        <f t="shared" si="25"/>
        <v>0</v>
      </c>
      <c r="X235" s="693"/>
      <c r="Z235" s="706"/>
    </row>
    <row r="236" spans="1:16376" ht="18.75">
      <c r="A236" s="730" t="s">
        <v>575</v>
      </c>
      <c r="B236" s="616" t="s">
        <v>563</v>
      </c>
      <c r="C236" s="596"/>
      <c r="D236" s="597"/>
      <c r="E236" s="731"/>
      <c r="F236" s="731"/>
      <c r="G236" s="731"/>
      <c r="H236" s="731"/>
      <c r="I236" s="731"/>
      <c r="J236" s="731"/>
      <c r="K236" s="732"/>
      <c r="L236" s="732"/>
      <c r="M236" s="732"/>
      <c r="N236" s="732"/>
      <c r="O236" s="732"/>
      <c r="P236" s="732"/>
      <c r="Q236" s="732"/>
      <c r="R236" s="732"/>
      <c r="S236" s="732"/>
      <c r="T236" s="732"/>
      <c r="U236" s="732"/>
      <c r="V236" s="732"/>
      <c r="W236" s="732"/>
      <c r="X236" s="693"/>
      <c r="Y236" s="733"/>
      <c r="Z236" s="733"/>
      <c r="AA236" s="733"/>
      <c r="AB236" s="733"/>
      <c r="AC236" s="733"/>
      <c r="AD236" s="733"/>
      <c r="AE236" s="733"/>
      <c r="AF236" s="733"/>
      <c r="AG236" s="733"/>
      <c r="AH236" s="733"/>
      <c r="AI236" s="733"/>
      <c r="AJ236" s="733"/>
      <c r="AK236" s="733"/>
      <c r="AL236" s="733"/>
      <c r="AM236" s="733"/>
      <c r="AN236" s="733"/>
      <c r="AO236" s="733"/>
      <c r="AP236" s="733"/>
      <c r="AQ236" s="733"/>
      <c r="AR236" s="733"/>
      <c r="AS236" s="733"/>
      <c r="AT236" s="733"/>
      <c r="AU236" s="733"/>
      <c r="AV236" s="733"/>
      <c r="AW236" s="733"/>
      <c r="AX236" s="733"/>
      <c r="AY236" s="733"/>
      <c r="AZ236" s="733"/>
      <c r="BA236" s="733"/>
      <c r="BB236" s="733"/>
      <c r="BC236" s="733"/>
      <c r="BD236" s="733"/>
      <c r="BE236" s="733"/>
      <c r="BF236" s="733"/>
      <c r="BG236" s="733"/>
      <c r="BH236" s="733"/>
      <c r="BI236" s="733"/>
      <c r="BJ236" s="733"/>
      <c r="BK236" s="733"/>
      <c r="BL236" s="733"/>
      <c r="BM236" s="733"/>
      <c r="BN236" s="733"/>
      <c r="BO236" s="733"/>
      <c r="BP236" s="733"/>
      <c r="BQ236" s="733"/>
      <c r="BR236" s="733"/>
      <c r="BS236" s="733"/>
      <c r="BT236" s="733"/>
      <c r="BU236" s="733"/>
      <c r="BV236" s="733"/>
      <c r="BW236" s="733"/>
      <c r="BX236" s="733"/>
      <c r="BY236" s="733"/>
      <c r="BZ236" s="733"/>
      <c r="CA236" s="733"/>
      <c r="CB236" s="733"/>
      <c r="CC236" s="733"/>
      <c r="CD236" s="733"/>
      <c r="CE236" s="733"/>
      <c r="CF236" s="733"/>
      <c r="CG236" s="733"/>
      <c r="CH236" s="733"/>
      <c r="CI236" s="733"/>
      <c r="CJ236" s="733"/>
      <c r="CK236" s="733"/>
      <c r="CL236" s="733"/>
      <c r="CM236" s="733"/>
      <c r="CN236" s="733"/>
      <c r="CO236" s="733"/>
      <c r="CP236" s="733"/>
      <c r="CQ236" s="733"/>
      <c r="CR236" s="733"/>
      <c r="CS236" s="733"/>
      <c r="CT236" s="733"/>
      <c r="CU236" s="733"/>
      <c r="CV236" s="733"/>
      <c r="CW236" s="733"/>
      <c r="CX236" s="733"/>
      <c r="CY236" s="733"/>
      <c r="CZ236" s="733"/>
      <c r="DA236" s="733"/>
      <c r="DB236" s="733"/>
      <c r="DC236" s="733"/>
      <c r="DD236" s="733"/>
      <c r="DE236" s="733"/>
      <c r="DF236" s="733"/>
      <c r="DG236" s="733"/>
      <c r="DH236" s="733"/>
      <c r="DI236" s="733"/>
      <c r="DJ236" s="733"/>
      <c r="DK236" s="733"/>
      <c r="DL236" s="733"/>
      <c r="DM236" s="733"/>
      <c r="DN236" s="733"/>
      <c r="DO236" s="733"/>
      <c r="DP236" s="733"/>
      <c r="DQ236" s="733"/>
      <c r="DR236" s="733"/>
      <c r="DS236" s="733"/>
      <c r="DT236" s="733"/>
      <c r="DU236" s="733"/>
      <c r="DV236" s="733"/>
      <c r="DW236" s="733"/>
      <c r="DX236" s="733"/>
      <c r="DY236" s="733"/>
      <c r="DZ236" s="733"/>
      <c r="EA236" s="733"/>
      <c r="EB236" s="733"/>
      <c r="EC236" s="733"/>
      <c r="ED236" s="733"/>
      <c r="EE236" s="733"/>
      <c r="EF236" s="733"/>
      <c r="EG236" s="733"/>
      <c r="EH236" s="733"/>
      <c r="EI236" s="733"/>
      <c r="EJ236" s="733"/>
      <c r="EK236" s="733"/>
      <c r="EL236" s="733"/>
      <c r="EM236" s="733"/>
      <c r="EN236" s="733"/>
      <c r="EO236" s="733"/>
      <c r="EP236" s="733"/>
      <c r="EQ236" s="733"/>
      <c r="ER236" s="733"/>
      <c r="ES236" s="733"/>
      <c r="ET236" s="733"/>
      <c r="EU236" s="733"/>
      <c r="EV236" s="733"/>
      <c r="EW236" s="733"/>
      <c r="EX236" s="733"/>
      <c r="EY236" s="733"/>
      <c r="EZ236" s="733"/>
      <c r="FA236" s="733"/>
      <c r="FB236" s="733"/>
      <c r="FC236" s="733"/>
      <c r="FD236" s="733"/>
      <c r="FE236" s="733"/>
      <c r="FF236" s="733"/>
      <c r="FG236" s="733"/>
      <c r="FH236" s="733"/>
      <c r="FI236" s="733"/>
      <c r="FJ236" s="733"/>
      <c r="FK236" s="733"/>
      <c r="FL236" s="733"/>
      <c r="FM236" s="733"/>
      <c r="FN236" s="733"/>
      <c r="FO236" s="733"/>
      <c r="FP236" s="733"/>
      <c r="FQ236" s="733"/>
      <c r="FR236" s="733"/>
      <c r="FS236" s="733"/>
      <c r="FT236" s="733"/>
      <c r="FU236" s="733"/>
      <c r="FV236" s="733"/>
      <c r="FW236" s="733"/>
      <c r="FX236" s="733"/>
      <c r="FY236" s="733"/>
      <c r="FZ236" s="733"/>
      <c r="GA236" s="733"/>
      <c r="GB236" s="733"/>
      <c r="GC236" s="733"/>
      <c r="GD236" s="733"/>
      <c r="GE236" s="733"/>
      <c r="GF236" s="733"/>
      <c r="GG236" s="733"/>
      <c r="GH236" s="733"/>
      <c r="GI236" s="733"/>
      <c r="GJ236" s="733"/>
      <c r="GK236" s="733"/>
      <c r="GL236" s="733"/>
      <c r="GM236" s="733"/>
      <c r="GN236" s="733"/>
      <c r="GO236" s="733"/>
      <c r="GP236" s="733"/>
      <c r="GQ236" s="733"/>
      <c r="GR236" s="733"/>
      <c r="GS236" s="733"/>
      <c r="GT236" s="733"/>
      <c r="GU236" s="733"/>
      <c r="GV236" s="733"/>
      <c r="GW236" s="733"/>
      <c r="GX236" s="733"/>
      <c r="GY236" s="733"/>
      <c r="GZ236" s="733"/>
      <c r="HA236" s="733"/>
      <c r="HB236" s="733"/>
      <c r="HC236" s="733"/>
      <c r="HD236" s="733"/>
      <c r="HE236" s="733"/>
      <c r="HF236" s="733"/>
      <c r="HG236" s="733"/>
      <c r="HH236" s="733"/>
      <c r="HI236" s="733"/>
      <c r="HJ236" s="733"/>
      <c r="HK236" s="733"/>
      <c r="HL236" s="733"/>
      <c r="HM236" s="733"/>
      <c r="HN236" s="733"/>
      <c r="HO236" s="733"/>
      <c r="HP236" s="733"/>
      <c r="HQ236" s="733"/>
      <c r="HR236" s="733"/>
      <c r="HS236" s="733"/>
      <c r="HT236" s="733"/>
      <c r="HU236" s="733"/>
      <c r="HV236" s="733"/>
      <c r="HW236" s="733"/>
      <c r="HX236" s="733"/>
      <c r="HY236" s="733"/>
      <c r="HZ236" s="733"/>
      <c r="IA236" s="733"/>
      <c r="IB236" s="733"/>
      <c r="IC236" s="733"/>
      <c r="ID236" s="733"/>
      <c r="IE236" s="733"/>
      <c r="IF236" s="733"/>
      <c r="IG236" s="733"/>
      <c r="IH236" s="733"/>
      <c r="II236" s="733"/>
      <c r="IJ236" s="733"/>
      <c r="IK236" s="733"/>
      <c r="IL236" s="733"/>
      <c r="IM236" s="733"/>
      <c r="IN236" s="733"/>
      <c r="IO236" s="733"/>
      <c r="IP236" s="733"/>
      <c r="IQ236" s="733"/>
      <c r="IR236" s="733"/>
      <c r="IS236" s="733"/>
      <c r="IT236" s="733"/>
      <c r="IU236" s="733"/>
      <c r="IV236" s="733"/>
      <c r="IW236" s="733"/>
      <c r="IX236" s="733"/>
      <c r="IY236" s="733"/>
      <c r="IZ236" s="733"/>
      <c r="JA236" s="733"/>
      <c r="JB236" s="733"/>
      <c r="JC236" s="733"/>
      <c r="JD236" s="733"/>
      <c r="JE236" s="733"/>
      <c r="JF236" s="733"/>
      <c r="JG236" s="733"/>
      <c r="JH236" s="733"/>
      <c r="JI236" s="733"/>
      <c r="JJ236" s="733"/>
      <c r="JK236" s="733"/>
      <c r="JL236" s="733"/>
      <c r="JM236" s="733"/>
      <c r="JN236" s="733"/>
      <c r="JO236" s="733"/>
      <c r="JP236" s="733"/>
      <c r="JQ236" s="733"/>
      <c r="JR236" s="733"/>
      <c r="JS236" s="733"/>
      <c r="JT236" s="733"/>
      <c r="JU236" s="733"/>
      <c r="JV236" s="733"/>
      <c r="JW236" s="733"/>
      <c r="JX236" s="733"/>
      <c r="JY236" s="733"/>
      <c r="JZ236" s="733"/>
      <c r="KA236" s="733"/>
      <c r="KB236" s="733"/>
      <c r="KC236" s="733"/>
      <c r="KD236" s="733"/>
      <c r="KE236" s="733"/>
      <c r="KF236" s="733"/>
      <c r="KG236" s="733"/>
      <c r="KH236" s="733"/>
      <c r="KI236" s="733"/>
      <c r="KJ236" s="733"/>
      <c r="KK236" s="733"/>
      <c r="KL236" s="733"/>
      <c r="KM236" s="733"/>
      <c r="KN236" s="733"/>
      <c r="KO236" s="733"/>
      <c r="KP236" s="733"/>
      <c r="KQ236" s="733"/>
      <c r="KR236" s="733"/>
      <c r="KS236" s="733"/>
      <c r="KT236" s="733"/>
      <c r="KU236" s="733"/>
      <c r="KV236" s="733"/>
      <c r="KW236" s="733"/>
      <c r="KX236" s="733"/>
      <c r="KY236" s="733"/>
      <c r="KZ236" s="733"/>
      <c r="LA236" s="733"/>
      <c r="LB236" s="733"/>
      <c r="LC236" s="733"/>
      <c r="LD236" s="733"/>
      <c r="LE236" s="733"/>
      <c r="LF236" s="733"/>
      <c r="LG236" s="733"/>
      <c r="LH236" s="733"/>
      <c r="LI236" s="733"/>
      <c r="LJ236" s="733"/>
      <c r="LK236" s="733"/>
      <c r="LL236" s="733"/>
      <c r="LM236" s="733"/>
      <c r="LN236" s="733"/>
      <c r="LO236" s="733"/>
      <c r="LP236" s="733"/>
      <c r="LQ236" s="733"/>
      <c r="LR236" s="733"/>
      <c r="LS236" s="733"/>
      <c r="LT236" s="733"/>
      <c r="LU236" s="733"/>
      <c r="LV236" s="733"/>
      <c r="LW236" s="733"/>
      <c r="LX236" s="733"/>
      <c r="LY236" s="733"/>
      <c r="LZ236" s="733"/>
      <c r="MA236" s="733"/>
      <c r="MB236" s="733"/>
      <c r="MC236" s="733"/>
      <c r="MD236" s="733"/>
      <c r="ME236" s="733"/>
      <c r="MF236" s="733"/>
      <c r="MG236" s="733"/>
      <c r="MH236" s="733"/>
      <c r="MI236" s="733"/>
      <c r="MJ236" s="733"/>
      <c r="MK236" s="733"/>
      <c r="ML236" s="733"/>
      <c r="MM236" s="733"/>
      <c r="MN236" s="733"/>
      <c r="MO236" s="733"/>
      <c r="MP236" s="733"/>
      <c r="MQ236" s="733"/>
      <c r="MR236" s="733"/>
      <c r="MS236" s="733"/>
      <c r="MT236" s="733"/>
      <c r="MU236" s="733"/>
      <c r="MV236" s="733"/>
      <c r="MW236" s="733"/>
      <c r="MX236" s="733"/>
      <c r="MY236" s="733"/>
      <c r="MZ236" s="733"/>
      <c r="NA236" s="733"/>
      <c r="NB236" s="733"/>
      <c r="NC236" s="733"/>
      <c r="ND236" s="733"/>
      <c r="NE236" s="733"/>
      <c r="NF236" s="733"/>
      <c r="NG236" s="733"/>
      <c r="NH236" s="733"/>
      <c r="NI236" s="733"/>
      <c r="NJ236" s="733"/>
      <c r="NK236" s="733"/>
      <c r="NL236" s="733"/>
      <c r="NM236" s="733"/>
      <c r="NN236" s="733"/>
      <c r="NO236" s="733"/>
      <c r="NP236" s="733"/>
      <c r="NQ236" s="733"/>
      <c r="NR236" s="733"/>
      <c r="NS236" s="733"/>
      <c r="NT236" s="733"/>
      <c r="NU236" s="733"/>
      <c r="NV236" s="733"/>
      <c r="NW236" s="733"/>
      <c r="NX236" s="733"/>
      <c r="NY236" s="733"/>
      <c r="NZ236" s="733"/>
      <c r="OA236" s="733"/>
      <c r="OB236" s="733"/>
      <c r="OC236" s="733"/>
      <c r="OD236" s="733"/>
      <c r="OE236" s="733"/>
      <c r="OF236" s="733"/>
      <c r="OG236" s="733"/>
      <c r="OH236" s="733"/>
      <c r="OI236" s="733"/>
      <c r="OJ236" s="733"/>
      <c r="OK236" s="733"/>
      <c r="OL236" s="733"/>
      <c r="OM236" s="733"/>
      <c r="ON236" s="733"/>
      <c r="OO236" s="733"/>
      <c r="OP236" s="733"/>
      <c r="OQ236" s="733"/>
      <c r="OR236" s="733"/>
      <c r="OS236" s="733"/>
      <c r="OT236" s="733"/>
      <c r="OU236" s="733"/>
      <c r="OV236" s="733"/>
      <c r="OW236" s="733"/>
      <c r="OX236" s="733"/>
      <c r="OY236" s="733"/>
      <c r="OZ236" s="733"/>
      <c r="PA236" s="733"/>
      <c r="PB236" s="733"/>
      <c r="PC236" s="733"/>
      <c r="PD236" s="733"/>
      <c r="PE236" s="733"/>
      <c r="PF236" s="733"/>
      <c r="PG236" s="733"/>
      <c r="PH236" s="733"/>
      <c r="PI236" s="733"/>
      <c r="PJ236" s="733"/>
      <c r="PK236" s="733"/>
      <c r="PL236" s="733"/>
      <c r="PM236" s="733"/>
      <c r="PN236" s="733"/>
      <c r="PO236" s="733"/>
      <c r="PP236" s="733"/>
      <c r="PQ236" s="733"/>
      <c r="PR236" s="733"/>
      <c r="PS236" s="733"/>
      <c r="PT236" s="733"/>
      <c r="PU236" s="733"/>
      <c r="PV236" s="733"/>
      <c r="PW236" s="733"/>
      <c r="PX236" s="733"/>
      <c r="PY236" s="733"/>
      <c r="PZ236" s="733"/>
      <c r="QA236" s="733"/>
      <c r="QB236" s="733"/>
      <c r="QC236" s="733"/>
      <c r="QD236" s="733"/>
      <c r="QE236" s="733"/>
      <c r="QF236" s="733"/>
      <c r="QG236" s="733"/>
      <c r="QH236" s="733"/>
      <c r="QI236" s="733"/>
      <c r="QJ236" s="733"/>
      <c r="QK236" s="733"/>
      <c r="QL236" s="733"/>
      <c r="QM236" s="733"/>
      <c r="QN236" s="733"/>
      <c r="QO236" s="733"/>
      <c r="QP236" s="733"/>
      <c r="QQ236" s="733"/>
      <c r="QR236" s="733"/>
      <c r="QS236" s="733"/>
      <c r="QT236" s="733"/>
      <c r="QU236" s="733"/>
      <c r="QV236" s="733"/>
      <c r="QW236" s="733"/>
      <c r="QX236" s="733"/>
      <c r="QY236" s="733"/>
      <c r="QZ236" s="733"/>
      <c r="RA236" s="733"/>
      <c r="RB236" s="733"/>
      <c r="RC236" s="733"/>
      <c r="RD236" s="733"/>
      <c r="RE236" s="733"/>
      <c r="RF236" s="733"/>
      <c r="RG236" s="733"/>
      <c r="RH236" s="733"/>
      <c r="RI236" s="733"/>
      <c r="RJ236" s="733"/>
      <c r="RK236" s="733"/>
      <c r="RL236" s="733"/>
      <c r="RM236" s="733"/>
      <c r="RN236" s="733"/>
      <c r="RO236" s="733"/>
      <c r="RP236" s="733"/>
      <c r="RQ236" s="733"/>
      <c r="RR236" s="733"/>
      <c r="RS236" s="733"/>
      <c r="RT236" s="733"/>
      <c r="RU236" s="733"/>
      <c r="RV236" s="733"/>
      <c r="RW236" s="733"/>
      <c r="RX236" s="733"/>
      <c r="RY236" s="733"/>
      <c r="RZ236" s="733"/>
      <c r="SA236" s="733"/>
      <c r="SB236" s="733"/>
      <c r="SC236" s="733"/>
      <c r="SD236" s="733"/>
      <c r="SE236" s="733"/>
      <c r="SF236" s="733"/>
      <c r="SG236" s="733"/>
      <c r="SH236" s="733"/>
      <c r="SI236" s="733"/>
      <c r="SJ236" s="733"/>
      <c r="SK236" s="733"/>
      <c r="SL236" s="733"/>
      <c r="SM236" s="733"/>
      <c r="SN236" s="733"/>
      <c r="SO236" s="733"/>
      <c r="SP236" s="733"/>
      <c r="SQ236" s="733"/>
      <c r="SR236" s="733"/>
      <c r="SS236" s="733"/>
      <c r="ST236" s="733"/>
      <c r="SU236" s="733"/>
      <c r="SV236" s="733"/>
      <c r="SW236" s="733"/>
      <c r="SX236" s="733"/>
      <c r="SY236" s="733"/>
      <c r="SZ236" s="733"/>
      <c r="TA236" s="733"/>
      <c r="TB236" s="733"/>
      <c r="TC236" s="733"/>
      <c r="TD236" s="733"/>
      <c r="TE236" s="733"/>
      <c r="TF236" s="733"/>
      <c r="TG236" s="733"/>
      <c r="TH236" s="733"/>
      <c r="TI236" s="733"/>
      <c r="TJ236" s="733"/>
      <c r="TK236" s="733"/>
      <c r="TL236" s="733"/>
      <c r="TM236" s="733"/>
      <c r="TN236" s="733"/>
      <c r="TO236" s="733"/>
      <c r="TP236" s="733"/>
      <c r="TQ236" s="733"/>
      <c r="TR236" s="733"/>
      <c r="TS236" s="733"/>
      <c r="TT236" s="733"/>
      <c r="TU236" s="733"/>
      <c r="TV236" s="733"/>
      <c r="TW236" s="733"/>
      <c r="TX236" s="733"/>
      <c r="TY236" s="733"/>
      <c r="TZ236" s="733"/>
      <c r="UA236" s="733"/>
      <c r="UB236" s="733"/>
      <c r="UC236" s="733"/>
      <c r="UD236" s="733"/>
      <c r="UE236" s="733"/>
      <c r="UF236" s="733"/>
      <c r="UG236" s="733"/>
      <c r="UH236" s="733"/>
      <c r="UI236" s="733"/>
      <c r="UJ236" s="733"/>
      <c r="UK236" s="733"/>
      <c r="UL236" s="733"/>
      <c r="UM236" s="733"/>
      <c r="UN236" s="733"/>
      <c r="UO236" s="733"/>
      <c r="UP236" s="733"/>
      <c r="UQ236" s="733"/>
      <c r="UR236" s="733"/>
      <c r="US236" s="733"/>
      <c r="UT236" s="733"/>
      <c r="UU236" s="733"/>
      <c r="UV236" s="733"/>
      <c r="UW236" s="733"/>
      <c r="UX236" s="733"/>
      <c r="UY236" s="733"/>
      <c r="UZ236" s="733"/>
      <c r="VA236" s="733"/>
      <c r="VB236" s="733"/>
      <c r="VC236" s="733"/>
      <c r="VD236" s="733"/>
      <c r="VE236" s="733"/>
      <c r="VF236" s="733"/>
      <c r="VG236" s="733"/>
      <c r="VH236" s="733"/>
      <c r="VI236" s="733"/>
      <c r="VJ236" s="733"/>
      <c r="VK236" s="733"/>
      <c r="VL236" s="733"/>
      <c r="VM236" s="733"/>
      <c r="VN236" s="733"/>
      <c r="VO236" s="733"/>
      <c r="VP236" s="733"/>
      <c r="VQ236" s="733"/>
      <c r="VR236" s="733"/>
      <c r="VS236" s="733"/>
      <c r="VT236" s="733"/>
      <c r="VU236" s="733"/>
      <c r="VV236" s="733"/>
      <c r="VW236" s="733"/>
      <c r="VX236" s="733"/>
      <c r="VY236" s="733"/>
      <c r="VZ236" s="733"/>
      <c r="WA236" s="733"/>
      <c r="WB236" s="733"/>
      <c r="WC236" s="733"/>
      <c r="WD236" s="733"/>
      <c r="WE236" s="733"/>
      <c r="WF236" s="733"/>
      <c r="WG236" s="733"/>
      <c r="WH236" s="733"/>
      <c r="WI236" s="733"/>
      <c r="WJ236" s="733"/>
      <c r="WK236" s="733"/>
      <c r="WL236" s="733"/>
      <c r="WM236" s="733"/>
      <c r="WN236" s="733"/>
      <c r="WO236" s="733"/>
      <c r="WP236" s="733"/>
      <c r="WQ236" s="733"/>
      <c r="WR236" s="733"/>
      <c r="WS236" s="733"/>
      <c r="WT236" s="733"/>
      <c r="WU236" s="733"/>
      <c r="WV236" s="733"/>
      <c r="WW236" s="733"/>
      <c r="WX236" s="733"/>
      <c r="WY236" s="733"/>
      <c r="WZ236" s="733"/>
      <c r="XA236" s="733"/>
      <c r="XB236" s="733"/>
      <c r="XC236" s="733"/>
      <c r="XD236" s="733"/>
      <c r="XE236" s="733"/>
      <c r="XF236" s="733"/>
      <c r="XG236" s="733"/>
      <c r="XH236" s="733"/>
      <c r="XI236" s="733"/>
      <c r="XJ236" s="733"/>
      <c r="XK236" s="733"/>
      <c r="XL236" s="733"/>
      <c r="XM236" s="733"/>
      <c r="XN236" s="733"/>
      <c r="XO236" s="733"/>
      <c r="XP236" s="733"/>
      <c r="XQ236" s="733"/>
      <c r="XR236" s="733"/>
      <c r="XS236" s="733"/>
      <c r="XT236" s="733"/>
      <c r="XU236" s="733"/>
      <c r="XV236" s="733"/>
      <c r="XW236" s="733"/>
      <c r="XX236" s="733"/>
      <c r="XY236" s="733"/>
      <c r="XZ236" s="733"/>
      <c r="YA236" s="733"/>
      <c r="YB236" s="733"/>
      <c r="YC236" s="733"/>
      <c r="YD236" s="733"/>
      <c r="YE236" s="733"/>
      <c r="YF236" s="733"/>
      <c r="YG236" s="733"/>
      <c r="YH236" s="733"/>
      <c r="YI236" s="733"/>
      <c r="YJ236" s="733"/>
      <c r="YK236" s="733"/>
      <c r="YL236" s="733"/>
      <c r="YM236" s="733"/>
      <c r="YN236" s="733"/>
      <c r="YO236" s="733"/>
      <c r="YP236" s="733"/>
      <c r="YQ236" s="733"/>
      <c r="YR236" s="733"/>
      <c r="YS236" s="733"/>
      <c r="YT236" s="733"/>
      <c r="YU236" s="733"/>
      <c r="YV236" s="733"/>
      <c r="YW236" s="733"/>
      <c r="YX236" s="733"/>
      <c r="YY236" s="733"/>
      <c r="YZ236" s="733"/>
      <c r="ZA236" s="733"/>
      <c r="ZB236" s="733"/>
      <c r="ZC236" s="733"/>
      <c r="ZD236" s="733"/>
      <c r="ZE236" s="733"/>
      <c r="ZF236" s="733"/>
      <c r="ZG236" s="733"/>
      <c r="ZH236" s="733"/>
      <c r="ZI236" s="733"/>
      <c r="ZJ236" s="733"/>
      <c r="ZK236" s="733"/>
      <c r="ZL236" s="733"/>
      <c r="ZM236" s="733"/>
      <c r="ZN236" s="733"/>
      <c r="ZO236" s="733"/>
      <c r="ZP236" s="733"/>
      <c r="ZQ236" s="733"/>
      <c r="ZR236" s="733"/>
      <c r="ZS236" s="733"/>
      <c r="ZT236" s="733"/>
      <c r="ZU236" s="733"/>
      <c r="ZV236" s="733"/>
      <c r="ZW236" s="733"/>
      <c r="ZX236" s="733"/>
      <c r="ZY236" s="733"/>
      <c r="ZZ236" s="733"/>
      <c r="AAA236" s="733"/>
      <c r="AAB236" s="733"/>
      <c r="AAC236" s="733"/>
      <c r="AAD236" s="733"/>
      <c r="AAE236" s="733"/>
      <c r="AAF236" s="733"/>
      <c r="AAG236" s="733"/>
      <c r="AAH236" s="733"/>
      <c r="AAI236" s="733"/>
      <c r="AAJ236" s="733"/>
      <c r="AAK236" s="733"/>
      <c r="AAL236" s="733"/>
      <c r="AAM236" s="733"/>
      <c r="AAN236" s="733"/>
      <c r="AAO236" s="733"/>
      <c r="AAP236" s="733"/>
      <c r="AAQ236" s="733"/>
      <c r="AAR236" s="733"/>
      <c r="AAS236" s="733"/>
      <c r="AAT236" s="733"/>
      <c r="AAU236" s="733"/>
      <c r="AAV236" s="733"/>
      <c r="AAW236" s="733"/>
      <c r="AAX236" s="733"/>
      <c r="AAY236" s="733"/>
      <c r="AAZ236" s="733"/>
      <c r="ABA236" s="733"/>
      <c r="ABB236" s="733"/>
      <c r="ABC236" s="733"/>
      <c r="ABD236" s="733"/>
      <c r="ABE236" s="733"/>
      <c r="ABF236" s="733"/>
      <c r="ABG236" s="733"/>
      <c r="ABH236" s="733"/>
      <c r="ABI236" s="733"/>
      <c r="ABJ236" s="733"/>
      <c r="ABK236" s="733"/>
      <c r="ABL236" s="733"/>
      <c r="ABM236" s="733"/>
      <c r="ABN236" s="733"/>
      <c r="ABO236" s="733"/>
      <c r="ABP236" s="733"/>
      <c r="ABQ236" s="733"/>
      <c r="ABR236" s="733"/>
      <c r="ABS236" s="733"/>
      <c r="ABT236" s="733"/>
      <c r="ABU236" s="733"/>
      <c r="ABV236" s="733"/>
      <c r="ABW236" s="733"/>
      <c r="ABX236" s="733"/>
      <c r="ABY236" s="733"/>
      <c r="ABZ236" s="733"/>
      <c r="ACA236" s="733"/>
      <c r="ACB236" s="733"/>
      <c r="ACC236" s="733"/>
      <c r="ACD236" s="733"/>
      <c r="ACE236" s="733"/>
      <c r="ACF236" s="733"/>
      <c r="ACG236" s="733"/>
      <c r="ACH236" s="733"/>
      <c r="ACI236" s="733"/>
      <c r="ACJ236" s="733"/>
      <c r="ACK236" s="733"/>
      <c r="ACL236" s="733"/>
      <c r="ACM236" s="733"/>
      <c r="ACN236" s="733"/>
      <c r="ACO236" s="733"/>
      <c r="ACP236" s="733"/>
      <c r="ACQ236" s="733"/>
      <c r="ACR236" s="733"/>
      <c r="ACS236" s="733"/>
      <c r="ACT236" s="733"/>
      <c r="ACU236" s="733"/>
      <c r="ACV236" s="733"/>
      <c r="ACW236" s="733"/>
      <c r="ACX236" s="733"/>
      <c r="ACY236" s="733"/>
      <c r="ACZ236" s="733"/>
      <c r="ADA236" s="733"/>
      <c r="ADB236" s="733"/>
      <c r="ADC236" s="733"/>
      <c r="ADD236" s="733"/>
      <c r="ADE236" s="733"/>
      <c r="ADF236" s="733"/>
      <c r="ADG236" s="733"/>
      <c r="ADH236" s="733"/>
      <c r="ADI236" s="733"/>
      <c r="ADJ236" s="733"/>
      <c r="ADK236" s="733"/>
      <c r="ADL236" s="733"/>
      <c r="ADM236" s="733"/>
      <c r="ADN236" s="733"/>
      <c r="ADO236" s="733"/>
      <c r="ADP236" s="733"/>
      <c r="ADQ236" s="733"/>
      <c r="ADR236" s="733"/>
      <c r="ADS236" s="733"/>
      <c r="ADT236" s="733"/>
      <c r="ADU236" s="733"/>
      <c r="ADV236" s="733"/>
      <c r="ADW236" s="733"/>
      <c r="ADX236" s="733"/>
      <c r="ADY236" s="733"/>
      <c r="ADZ236" s="733"/>
      <c r="AEA236" s="733"/>
      <c r="AEB236" s="733"/>
      <c r="AEC236" s="733"/>
      <c r="AED236" s="733"/>
      <c r="AEE236" s="733"/>
      <c r="AEF236" s="733"/>
      <c r="AEG236" s="733"/>
      <c r="AEH236" s="733"/>
      <c r="AEI236" s="733"/>
      <c r="AEJ236" s="733"/>
      <c r="AEK236" s="733"/>
      <c r="AEL236" s="733"/>
      <c r="AEM236" s="733"/>
      <c r="AEN236" s="733"/>
      <c r="AEO236" s="733"/>
      <c r="AEP236" s="733"/>
      <c r="AEQ236" s="733"/>
      <c r="AER236" s="733"/>
      <c r="AES236" s="733"/>
      <c r="AET236" s="733"/>
      <c r="AEU236" s="733"/>
      <c r="AEV236" s="733"/>
      <c r="AEW236" s="733"/>
      <c r="AEX236" s="733"/>
      <c r="AEY236" s="733"/>
      <c r="AEZ236" s="733"/>
      <c r="AFA236" s="733"/>
      <c r="AFB236" s="733"/>
      <c r="AFC236" s="733"/>
      <c r="AFD236" s="733"/>
      <c r="AFE236" s="733"/>
      <c r="AFF236" s="733"/>
      <c r="AFG236" s="733"/>
      <c r="AFH236" s="733"/>
      <c r="AFI236" s="733"/>
      <c r="AFJ236" s="733"/>
      <c r="AFK236" s="733"/>
      <c r="AFL236" s="733"/>
      <c r="AFM236" s="733"/>
      <c r="AFN236" s="733"/>
      <c r="AFO236" s="733"/>
      <c r="AFP236" s="733"/>
      <c r="AFQ236" s="733"/>
      <c r="AFR236" s="733"/>
      <c r="AFS236" s="733"/>
      <c r="AFT236" s="733"/>
      <c r="AFU236" s="733"/>
      <c r="AFV236" s="733"/>
      <c r="AFW236" s="733"/>
      <c r="AFX236" s="733"/>
      <c r="AFY236" s="733"/>
      <c r="AFZ236" s="733"/>
      <c r="AGA236" s="733"/>
      <c r="AGB236" s="733"/>
      <c r="AGC236" s="733"/>
      <c r="AGD236" s="733"/>
      <c r="AGE236" s="733"/>
      <c r="AGF236" s="733"/>
      <c r="AGG236" s="733"/>
      <c r="AGH236" s="733"/>
      <c r="AGI236" s="733"/>
      <c r="AGJ236" s="733"/>
      <c r="AGK236" s="733"/>
      <c r="AGL236" s="733"/>
      <c r="AGM236" s="733"/>
      <c r="AGN236" s="733"/>
      <c r="AGO236" s="733"/>
      <c r="AGP236" s="733"/>
      <c r="AGQ236" s="733"/>
      <c r="AGR236" s="733"/>
      <c r="AGS236" s="733"/>
      <c r="AGT236" s="733"/>
      <c r="AGU236" s="733"/>
      <c r="AGV236" s="733"/>
      <c r="AGW236" s="733"/>
      <c r="AGX236" s="733"/>
      <c r="AGY236" s="733"/>
      <c r="AGZ236" s="733"/>
      <c r="AHA236" s="733"/>
      <c r="AHB236" s="733"/>
      <c r="AHC236" s="733"/>
      <c r="AHD236" s="733"/>
      <c r="AHE236" s="733"/>
      <c r="AHF236" s="733"/>
      <c r="AHG236" s="733"/>
      <c r="AHH236" s="733"/>
      <c r="AHI236" s="733"/>
      <c r="AHJ236" s="733"/>
      <c r="AHK236" s="733"/>
      <c r="AHL236" s="733"/>
      <c r="AHM236" s="733"/>
      <c r="AHN236" s="733"/>
      <c r="AHO236" s="733"/>
      <c r="AHP236" s="733"/>
      <c r="AHQ236" s="733"/>
      <c r="AHR236" s="733"/>
      <c r="AHS236" s="733"/>
      <c r="AHT236" s="733"/>
      <c r="AHU236" s="733"/>
      <c r="AHV236" s="733"/>
      <c r="AHW236" s="733"/>
      <c r="AHX236" s="733"/>
      <c r="AHY236" s="733"/>
      <c r="AHZ236" s="733"/>
      <c r="AIA236" s="733"/>
      <c r="AIB236" s="733"/>
      <c r="AIC236" s="733"/>
      <c r="AID236" s="733"/>
      <c r="AIE236" s="733"/>
      <c r="AIF236" s="733"/>
      <c r="AIG236" s="733"/>
      <c r="AIH236" s="733"/>
      <c r="AII236" s="733"/>
      <c r="AIJ236" s="733"/>
      <c r="AIK236" s="733"/>
      <c r="AIL236" s="733"/>
      <c r="AIM236" s="733"/>
      <c r="AIN236" s="733"/>
      <c r="AIO236" s="733"/>
      <c r="AIP236" s="733"/>
      <c r="AIQ236" s="733"/>
      <c r="AIR236" s="733"/>
      <c r="AIS236" s="733"/>
      <c r="AIT236" s="733"/>
      <c r="AIU236" s="733"/>
      <c r="AIV236" s="733"/>
      <c r="AIW236" s="733"/>
      <c r="AIX236" s="733"/>
      <c r="AIY236" s="733"/>
      <c r="AIZ236" s="733"/>
      <c r="AJA236" s="733"/>
      <c r="AJB236" s="733"/>
      <c r="AJC236" s="733"/>
      <c r="AJD236" s="733"/>
      <c r="AJE236" s="733"/>
      <c r="AJF236" s="733"/>
      <c r="AJG236" s="733"/>
      <c r="AJH236" s="733"/>
      <c r="AJI236" s="733"/>
      <c r="AJJ236" s="733"/>
      <c r="AJK236" s="733"/>
      <c r="AJL236" s="733"/>
      <c r="AJM236" s="733"/>
      <c r="AJN236" s="733"/>
      <c r="AJO236" s="733"/>
      <c r="AJP236" s="733"/>
      <c r="AJQ236" s="733"/>
      <c r="AJR236" s="733"/>
      <c r="AJS236" s="733"/>
      <c r="AJT236" s="733"/>
      <c r="AJU236" s="733"/>
      <c r="AJV236" s="733"/>
      <c r="AJW236" s="733"/>
      <c r="AJX236" s="733"/>
      <c r="AJY236" s="733"/>
      <c r="AJZ236" s="733"/>
      <c r="AKA236" s="733"/>
      <c r="AKB236" s="733"/>
      <c r="AKC236" s="733"/>
      <c r="AKD236" s="733"/>
      <c r="AKE236" s="733"/>
      <c r="AKF236" s="733"/>
      <c r="AKG236" s="733"/>
      <c r="AKH236" s="733"/>
      <c r="AKI236" s="733"/>
      <c r="AKJ236" s="733"/>
      <c r="AKK236" s="733"/>
      <c r="AKL236" s="733"/>
      <c r="AKM236" s="733"/>
      <c r="AKN236" s="733"/>
      <c r="AKO236" s="733"/>
      <c r="AKP236" s="733"/>
      <c r="AKQ236" s="733"/>
      <c r="AKR236" s="733"/>
      <c r="AKS236" s="733"/>
      <c r="AKT236" s="733"/>
      <c r="AKU236" s="733"/>
      <c r="AKV236" s="733"/>
      <c r="AKW236" s="733"/>
      <c r="AKX236" s="733"/>
      <c r="AKY236" s="733"/>
      <c r="AKZ236" s="733"/>
      <c r="ALA236" s="733"/>
      <c r="ALB236" s="733"/>
      <c r="ALC236" s="733"/>
      <c r="ALD236" s="733"/>
      <c r="ALE236" s="733"/>
      <c r="ALF236" s="733"/>
      <c r="ALG236" s="733"/>
      <c r="ALH236" s="733"/>
      <c r="ALI236" s="733"/>
      <c r="ALJ236" s="733"/>
      <c r="ALK236" s="733"/>
      <c r="ALL236" s="733"/>
      <c r="ALM236" s="733"/>
      <c r="ALN236" s="733"/>
      <c r="ALO236" s="733"/>
      <c r="ALP236" s="733"/>
      <c r="ALQ236" s="733"/>
      <c r="ALR236" s="733"/>
      <c r="ALS236" s="733"/>
      <c r="ALT236" s="733"/>
      <c r="ALU236" s="733"/>
      <c r="ALV236" s="733"/>
      <c r="ALW236" s="733"/>
      <c r="ALX236" s="733"/>
      <c r="ALY236" s="733"/>
      <c r="ALZ236" s="733"/>
      <c r="AMA236" s="733"/>
      <c r="AMB236" s="733"/>
      <c r="AMC236" s="733"/>
      <c r="AMD236" s="733"/>
      <c r="AME236" s="733"/>
      <c r="AMF236" s="733"/>
      <c r="AMG236" s="733"/>
      <c r="AMH236" s="733"/>
      <c r="AMI236" s="733"/>
      <c r="AMJ236" s="733"/>
      <c r="AMK236" s="733"/>
      <c r="AML236" s="733"/>
      <c r="AMM236" s="733"/>
      <c r="AMN236" s="733"/>
      <c r="AMO236" s="733"/>
      <c r="AMP236" s="733"/>
      <c r="AMQ236" s="733"/>
      <c r="AMR236" s="733"/>
      <c r="AMS236" s="733"/>
      <c r="AMT236" s="733"/>
      <c r="AMU236" s="733"/>
      <c r="AMV236" s="733"/>
      <c r="AMW236" s="733"/>
      <c r="AMX236" s="733"/>
      <c r="AMY236" s="733"/>
      <c r="AMZ236" s="733"/>
      <c r="ANA236" s="733"/>
      <c r="ANB236" s="733"/>
      <c r="ANC236" s="733"/>
      <c r="AND236" s="733"/>
      <c r="ANE236" s="733"/>
      <c r="ANF236" s="733"/>
      <c r="ANG236" s="733"/>
      <c r="ANH236" s="733"/>
      <c r="ANI236" s="733"/>
      <c r="ANJ236" s="733"/>
      <c r="ANK236" s="733"/>
      <c r="ANL236" s="733"/>
      <c r="ANM236" s="733"/>
      <c r="ANN236" s="733"/>
      <c r="ANO236" s="733"/>
      <c r="ANP236" s="733"/>
      <c r="ANQ236" s="733"/>
      <c r="ANR236" s="733"/>
      <c r="ANS236" s="733"/>
      <c r="ANT236" s="733"/>
      <c r="ANU236" s="733"/>
      <c r="ANV236" s="733"/>
      <c r="ANW236" s="733"/>
      <c r="ANX236" s="733"/>
      <c r="ANY236" s="733"/>
      <c r="ANZ236" s="733"/>
      <c r="AOA236" s="733"/>
      <c r="AOB236" s="733"/>
      <c r="AOC236" s="733"/>
      <c r="AOD236" s="733"/>
      <c r="AOE236" s="733"/>
      <c r="AOF236" s="733"/>
      <c r="AOG236" s="733"/>
      <c r="AOH236" s="733"/>
      <c r="AOI236" s="733"/>
      <c r="AOJ236" s="733"/>
      <c r="AOK236" s="733"/>
      <c r="AOL236" s="733"/>
      <c r="AOM236" s="733"/>
      <c r="AON236" s="733"/>
      <c r="AOO236" s="733"/>
      <c r="AOP236" s="733"/>
      <c r="AOQ236" s="733"/>
      <c r="AOR236" s="733"/>
      <c r="AOS236" s="733"/>
      <c r="AOT236" s="733"/>
      <c r="AOU236" s="733"/>
      <c r="AOV236" s="733"/>
      <c r="AOW236" s="733"/>
      <c r="AOX236" s="733"/>
      <c r="AOY236" s="733"/>
      <c r="AOZ236" s="733"/>
      <c r="APA236" s="733"/>
      <c r="APB236" s="733"/>
      <c r="APC236" s="733"/>
      <c r="APD236" s="733"/>
      <c r="APE236" s="733"/>
      <c r="APF236" s="733"/>
      <c r="APG236" s="733"/>
      <c r="APH236" s="733"/>
      <c r="API236" s="733"/>
      <c r="APJ236" s="733"/>
      <c r="APK236" s="733"/>
      <c r="APL236" s="733"/>
      <c r="APM236" s="733"/>
      <c r="APN236" s="733"/>
      <c r="APO236" s="733"/>
      <c r="APP236" s="733"/>
      <c r="APQ236" s="733"/>
      <c r="APR236" s="733"/>
      <c r="APS236" s="733"/>
      <c r="APT236" s="733"/>
      <c r="APU236" s="733"/>
      <c r="APV236" s="733"/>
      <c r="APW236" s="733"/>
      <c r="APX236" s="733"/>
      <c r="APY236" s="733"/>
      <c r="APZ236" s="733"/>
      <c r="AQA236" s="733"/>
      <c r="AQB236" s="733"/>
      <c r="AQC236" s="733"/>
      <c r="AQD236" s="733"/>
      <c r="AQE236" s="733"/>
      <c r="AQF236" s="733"/>
      <c r="AQG236" s="733"/>
      <c r="AQH236" s="733"/>
      <c r="AQI236" s="733"/>
      <c r="AQJ236" s="733"/>
      <c r="AQK236" s="733"/>
      <c r="AQL236" s="733"/>
      <c r="AQM236" s="733"/>
      <c r="AQN236" s="733"/>
      <c r="AQO236" s="733"/>
      <c r="AQP236" s="733"/>
      <c r="AQQ236" s="733"/>
      <c r="AQR236" s="733"/>
      <c r="AQS236" s="733"/>
      <c r="AQT236" s="733"/>
      <c r="AQU236" s="733"/>
      <c r="AQV236" s="733"/>
      <c r="AQW236" s="733"/>
      <c r="AQX236" s="733"/>
      <c r="AQY236" s="733"/>
      <c r="AQZ236" s="733"/>
      <c r="ARA236" s="733"/>
      <c r="ARB236" s="733"/>
      <c r="ARC236" s="733"/>
      <c r="ARD236" s="733"/>
      <c r="ARE236" s="733"/>
      <c r="ARF236" s="733"/>
      <c r="ARG236" s="733"/>
      <c r="ARH236" s="733"/>
      <c r="ARI236" s="733"/>
      <c r="ARJ236" s="733"/>
      <c r="ARK236" s="733"/>
      <c r="ARL236" s="733"/>
      <c r="ARM236" s="733"/>
      <c r="ARN236" s="733"/>
      <c r="ARO236" s="733"/>
      <c r="ARP236" s="733"/>
      <c r="ARQ236" s="733"/>
      <c r="ARR236" s="733"/>
      <c r="ARS236" s="733"/>
      <c r="ART236" s="733"/>
      <c r="ARU236" s="733"/>
      <c r="ARV236" s="733"/>
      <c r="ARW236" s="733"/>
      <c r="ARX236" s="733"/>
      <c r="ARY236" s="733"/>
      <c r="ARZ236" s="733"/>
      <c r="ASA236" s="733"/>
      <c r="ASB236" s="733"/>
      <c r="ASC236" s="733"/>
      <c r="ASD236" s="733"/>
      <c r="ASE236" s="733"/>
      <c r="ASF236" s="733"/>
      <c r="ASG236" s="733"/>
      <c r="ASH236" s="733"/>
      <c r="ASI236" s="733"/>
      <c r="ASJ236" s="733"/>
      <c r="ASK236" s="733"/>
      <c r="ASL236" s="733"/>
      <c r="ASM236" s="733"/>
      <c r="ASN236" s="733"/>
      <c r="ASO236" s="733"/>
      <c r="ASP236" s="733"/>
      <c r="ASQ236" s="733"/>
      <c r="ASR236" s="733"/>
      <c r="ASS236" s="733"/>
      <c r="AST236" s="733"/>
      <c r="ASU236" s="733"/>
      <c r="ASV236" s="733"/>
      <c r="ASW236" s="733"/>
      <c r="ASX236" s="733"/>
      <c r="ASY236" s="733"/>
      <c r="ASZ236" s="733"/>
      <c r="ATA236" s="733"/>
      <c r="ATB236" s="733"/>
      <c r="ATC236" s="733"/>
      <c r="ATD236" s="733"/>
      <c r="ATE236" s="733"/>
      <c r="ATF236" s="733"/>
      <c r="ATG236" s="733"/>
      <c r="ATH236" s="733"/>
      <c r="ATI236" s="733"/>
      <c r="ATJ236" s="733"/>
      <c r="ATK236" s="733"/>
      <c r="ATL236" s="733"/>
      <c r="ATM236" s="733"/>
      <c r="ATN236" s="733"/>
      <c r="ATO236" s="733"/>
      <c r="ATP236" s="733"/>
      <c r="ATQ236" s="733"/>
      <c r="ATR236" s="733"/>
      <c r="ATS236" s="733"/>
      <c r="ATT236" s="733"/>
      <c r="ATU236" s="733"/>
      <c r="ATV236" s="733"/>
      <c r="ATW236" s="733"/>
      <c r="ATX236" s="733"/>
      <c r="ATY236" s="733"/>
      <c r="ATZ236" s="733"/>
      <c r="AUA236" s="733"/>
      <c r="AUB236" s="733"/>
      <c r="AUC236" s="733"/>
      <c r="AUD236" s="733"/>
      <c r="AUE236" s="733"/>
      <c r="AUF236" s="733"/>
      <c r="AUG236" s="733"/>
      <c r="AUH236" s="733"/>
      <c r="AUI236" s="733"/>
      <c r="AUJ236" s="733"/>
      <c r="AUK236" s="733"/>
      <c r="AUL236" s="733"/>
      <c r="AUM236" s="733"/>
      <c r="AUN236" s="733"/>
      <c r="AUO236" s="733"/>
      <c r="AUP236" s="733"/>
      <c r="AUQ236" s="733"/>
      <c r="AUR236" s="733"/>
      <c r="AUS236" s="733"/>
      <c r="AUT236" s="733"/>
      <c r="AUU236" s="733"/>
      <c r="AUV236" s="733"/>
      <c r="AUW236" s="733"/>
      <c r="AUX236" s="733"/>
      <c r="AUY236" s="733"/>
      <c r="AUZ236" s="733"/>
      <c r="AVA236" s="733"/>
      <c r="AVB236" s="733"/>
      <c r="AVC236" s="733"/>
      <c r="AVD236" s="733"/>
      <c r="AVE236" s="733"/>
      <c r="AVF236" s="733"/>
      <c r="AVG236" s="733"/>
      <c r="AVH236" s="733"/>
      <c r="AVI236" s="733"/>
      <c r="AVJ236" s="733"/>
      <c r="AVK236" s="733"/>
      <c r="AVL236" s="733"/>
      <c r="AVM236" s="733"/>
      <c r="AVN236" s="733"/>
      <c r="AVO236" s="733"/>
      <c r="AVP236" s="733"/>
      <c r="AVQ236" s="733"/>
      <c r="AVR236" s="733"/>
      <c r="AVS236" s="733"/>
      <c r="AVT236" s="733"/>
      <c r="AVU236" s="733"/>
      <c r="AVV236" s="733"/>
      <c r="AVW236" s="733"/>
      <c r="AVX236" s="733"/>
      <c r="AVY236" s="733"/>
      <c r="AVZ236" s="733"/>
      <c r="AWA236" s="733"/>
      <c r="AWB236" s="733"/>
      <c r="AWC236" s="733"/>
      <c r="AWD236" s="733"/>
      <c r="AWE236" s="733"/>
      <c r="AWF236" s="733"/>
      <c r="AWG236" s="733"/>
      <c r="AWH236" s="733"/>
      <c r="AWI236" s="733"/>
      <c r="AWJ236" s="733"/>
      <c r="AWK236" s="733"/>
      <c r="AWL236" s="733"/>
      <c r="AWM236" s="733"/>
      <c r="AWN236" s="733"/>
      <c r="AWO236" s="733"/>
      <c r="AWP236" s="733"/>
      <c r="AWQ236" s="733"/>
      <c r="AWR236" s="733"/>
      <c r="AWS236" s="733"/>
      <c r="AWT236" s="733"/>
      <c r="AWU236" s="733"/>
      <c r="AWV236" s="733"/>
      <c r="AWW236" s="733"/>
      <c r="AWX236" s="733"/>
      <c r="AWY236" s="733"/>
      <c r="AWZ236" s="733"/>
      <c r="AXA236" s="733"/>
      <c r="AXB236" s="733"/>
      <c r="AXC236" s="733"/>
      <c r="AXD236" s="733"/>
      <c r="AXE236" s="733"/>
      <c r="AXF236" s="733"/>
      <c r="AXG236" s="733"/>
      <c r="AXH236" s="733"/>
      <c r="AXI236" s="733"/>
      <c r="AXJ236" s="733"/>
      <c r="AXK236" s="733"/>
      <c r="AXL236" s="733"/>
      <c r="AXM236" s="733"/>
      <c r="AXN236" s="733"/>
      <c r="AXO236" s="733"/>
      <c r="AXP236" s="733"/>
      <c r="AXQ236" s="733"/>
      <c r="AXR236" s="733"/>
      <c r="AXS236" s="733"/>
      <c r="AXT236" s="733"/>
      <c r="AXU236" s="733"/>
      <c r="AXV236" s="733"/>
      <c r="AXW236" s="733"/>
      <c r="AXX236" s="733"/>
      <c r="AXY236" s="733"/>
      <c r="AXZ236" s="733"/>
      <c r="AYA236" s="733"/>
      <c r="AYB236" s="733"/>
      <c r="AYC236" s="733"/>
      <c r="AYD236" s="733"/>
      <c r="AYE236" s="733"/>
      <c r="AYF236" s="733"/>
      <c r="AYG236" s="733"/>
      <c r="AYH236" s="733"/>
      <c r="AYI236" s="733"/>
      <c r="AYJ236" s="733"/>
      <c r="AYK236" s="733"/>
      <c r="AYL236" s="733"/>
      <c r="AYM236" s="733"/>
      <c r="AYN236" s="733"/>
      <c r="AYO236" s="733"/>
      <c r="AYP236" s="733"/>
      <c r="AYQ236" s="733"/>
      <c r="AYR236" s="733"/>
      <c r="AYS236" s="733"/>
      <c r="AYT236" s="733"/>
      <c r="AYU236" s="733"/>
      <c r="AYV236" s="733"/>
      <c r="AYW236" s="733"/>
      <c r="AYX236" s="733"/>
      <c r="AYY236" s="733"/>
      <c r="AYZ236" s="733"/>
      <c r="AZA236" s="733"/>
      <c r="AZB236" s="733"/>
      <c r="AZC236" s="733"/>
      <c r="AZD236" s="733"/>
      <c r="AZE236" s="733"/>
      <c r="AZF236" s="733"/>
      <c r="AZG236" s="733"/>
      <c r="AZH236" s="733"/>
      <c r="AZI236" s="733"/>
      <c r="AZJ236" s="733"/>
      <c r="AZK236" s="733"/>
      <c r="AZL236" s="733"/>
      <c r="AZM236" s="733"/>
      <c r="AZN236" s="733"/>
      <c r="AZO236" s="733"/>
      <c r="AZP236" s="733"/>
      <c r="AZQ236" s="733"/>
      <c r="AZR236" s="733"/>
      <c r="AZS236" s="733"/>
      <c r="AZT236" s="733"/>
      <c r="AZU236" s="733"/>
      <c r="AZV236" s="733"/>
      <c r="AZW236" s="733"/>
      <c r="AZX236" s="733"/>
      <c r="AZY236" s="733"/>
      <c r="AZZ236" s="733"/>
      <c r="BAA236" s="733"/>
      <c r="BAB236" s="733"/>
      <c r="BAC236" s="733"/>
      <c r="BAD236" s="733"/>
      <c r="BAE236" s="733"/>
      <c r="BAF236" s="733"/>
      <c r="BAG236" s="733"/>
      <c r="BAH236" s="733"/>
      <c r="BAI236" s="733"/>
      <c r="BAJ236" s="733"/>
      <c r="BAK236" s="733"/>
      <c r="BAL236" s="733"/>
      <c r="BAM236" s="733"/>
      <c r="BAN236" s="733"/>
      <c r="BAO236" s="733"/>
      <c r="BAP236" s="733"/>
      <c r="BAQ236" s="733"/>
      <c r="BAR236" s="733"/>
      <c r="BAS236" s="733"/>
      <c r="BAT236" s="733"/>
      <c r="BAU236" s="733"/>
      <c r="BAV236" s="733"/>
      <c r="BAW236" s="733"/>
      <c r="BAX236" s="733"/>
      <c r="BAY236" s="733"/>
      <c r="BAZ236" s="733"/>
      <c r="BBA236" s="733"/>
      <c r="BBB236" s="733"/>
      <c r="BBC236" s="733"/>
      <c r="BBD236" s="733"/>
      <c r="BBE236" s="733"/>
      <c r="BBF236" s="733"/>
      <c r="BBG236" s="733"/>
      <c r="BBH236" s="733"/>
      <c r="BBI236" s="733"/>
      <c r="BBJ236" s="733"/>
      <c r="BBK236" s="733"/>
      <c r="BBL236" s="733"/>
      <c r="BBM236" s="733"/>
      <c r="BBN236" s="733"/>
      <c r="BBO236" s="733"/>
      <c r="BBP236" s="733"/>
      <c r="BBQ236" s="733"/>
      <c r="BBR236" s="733"/>
      <c r="BBS236" s="733"/>
      <c r="BBT236" s="733"/>
      <c r="BBU236" s="733"/>
      <c r="BBV236" s="733"/>
      <c r="BBW236" s="733"/>
      <c r="BBX236" s="733"/>
      <c r="BBY236" s="733"/>
      <c r="BBZ236" s="733"/>
      <c r="BCA236" s="733"/>
      <c r="BCB236" s="733"/>
      <c r="BCC236" s="733"/>
      <c r="BCD236" s="733"/>
      <c r="BCE236" s="733"/>
      <c r="BCF236" s="733"/>
      <c r="BCG236" s="733"/>
      <c r="BCH236" s="733"/>
      <c r="BCI236" s="733"/>
      <c r="BCJ236" s="733"/>
      <c r="BCK236" s="733"/>
      <c r="BCL236" s="733"/>
      <c r="BCM236" s="733"/>
      <c r="BCN236" s="733"/>
      <c r="BCO236" s="733"/>
      <c r="BCP236" s="733"/>
      <c r="BCQ236" s="733"/>
      <c r="BCR236" s="733"/>
      <c r="BCS236" s="733"/>
      <c r="BCT236" s="733"/>
      <c r="BCU236" s="733"/>
      <c r="BCV236" s="733"/>
      <c r="BCW236" s="733"/>
      <c r="BCX236" s="733"/>
      <c r="BCY236" s="733"/>
      <c r="BCZ236" s="733"/>
      <c r="BDA236" s="733"/>
      <c r="BDB236" s="733"/>
      <c r="BDC236" s="733"/>
      <c r="BDD236" s="733"/>
      <c r="BDE236" s="733"/>
      <c r="BDF236" s="733"/>
      <c r="BDG236" s="733"/>
      <c r="BDH236" s="733"/>
      <c r="BDI236" s="733"/>
      <c r="BDJ236" s="733"/>
      <c r="BDK236" s="733"/>
      <c r="BDL236" s="733"/>
      <c r="BDM236" s="733"/>
      <c r="BDN236" s="733"/>
      <c r="BDO236" s="733"/>
      <c r="BDP236" s="733"/>
      <c r="BDQ236" s="733"/>
      <c r="BDR236" s="733"/>
      <c r="BDS236" s="733"/>
      <c r="BDT236" s="733"/>
      <c r="BDU236" s="733"/>
      <c r="BDV236" s="733"/>
      <c r="BDW236" s="733"/>
      <c r="BDX236" s="733"/>
      <c r="BDY236" s="733"/>
      <c r="BDZ236" s="733"/>
      <c r="BEA236" s="733"/>
      <c r="BEB236" s="733"/>
      <c r="BEC236" s="733"/>
      <c r="BED236" s="733"/>
      <c r="BEE236" s="733"/>
      <c r="BEF236" s="733"/>
      <c r="BEG236" s="733"/>
      <c r="BEH236" s="733"/>
      <c r="BEI236" s="733"/>
      <c r="BEJ236" s="733"/>
      <c r="BEK236" s="733"/>
      <c r="BEL236" s="733"/>
      <c r="BEM236" s="733"/>
      <c r="BEN236" s="733"/>
      <c r="BEO236" s="733"/>
      <c r="BEP236" s="733"/>
      <c r="BEQ236" s="733"/>
      <c r="BER236" s="733"/>
      <c r="BES236" s="733"/>
      <c r="BET236" s="733"/>
      <c r="BEU236" s="733"/>
      <c r="BEV236" s="733"/>
      <c r="BEW236" s="733"/>
      <c r="BEX236" s="733"/>
      <c r="BEY236" s="733"/>
      <c r="BEZ236" s="733"/>
      <c r="BFA236" s="733"/>
      <c r="BFB236" s="733"/>
      <c r="BFC236" s="733"/>
      <c r="BFD236" s="733"/>
      <c r="BFE236" s="733"/>
      <c r="BFF236" s="733"/>
      <c r="BFG236" s="733"/>
      <c r="BFH236" s="733"/>
      <c r="BFI236" s="733"/>
      <c r="BFJ236" s="733"/>
      <c r="BFK236" s="733"/>
      <c r="BFL236" s="733"/>
      <c r="BFM236" s="733"/>
      <c r="BFN236" s="733"/>
      <c r="BFO236" s="733"/>
      <c r="BFP236" s="733"/>
      <c r="BFQ236" s="733"/>
      <c r="BFR236" s="733"/>
      <c r="BFS236" s="733"/>
      <c r="BFT236" s="733"/>
      <c r="BFU236" s="733"/>
      <c r="BFV236" s="733"/>
      <c r="BFW236" s="733"/>
      <c r="BFX236" s="733"/>
      <c r="BFY236" s="733"/>
      <c r="BFZ236" s="733"/>
      <c r="BGA236" s="733"/>
      <c r="BGB236" s="733"/>
      <c r="BGC236" s="733"/>
      <c r="BGD236" s="733"/>
      <c r="BGE236" s="733"/>
      <c r="BGF236" s="733"/>
      <c r="BGG236" s="733"/>
      <c r="BGH236" s="733"/>
      <c r="BGI236" s="733"/>
      <c r="BGJ236" s="733"/>
      <c r="BGK236" s="733"/>
      <c r="BGL236" s="733"/>
      <c r="BGM236" s="733"/>
      <c r="BGN236" s="733"/>
      <c r="BGO236" s="733"/>
      <c r="BGP236" s="733"/>
      <c r="BGQ236" s="733"/>
      <c r="BGR236" s="733"/>
      <c r="BGS236" s="733"/>
      <c r="BGT236" s="733"/>
      <c r="BGU236" s="733"/>
      <c r="BGV236" s="733"/>
      <c r="BGW236" s="733"/>
      <c r="BGX236" s="733"/>
      <c r="BGY236" s="733"/>
      <c r="BGZ236" s="733"/>
      <c r="BHA236" s="733"/>
      <c r="BHB236" s="733"/>
      <c r="BHC236" s="733"/>
      <c r="BHD236" s="733"/>
      <c r="BHE236" s="733"/>
      <c r="BHF236" s="733"/>
      <c r="BHG236" s="733"/>
      <c r="BHH236" s="733"/>
      <c r="BHI236" s="733"/>
      <c r="BHJ236" s="733"/>
      <c r="BHK236" s="733"/>
      <c r="BHL236" s="733"/>
      <c r="BHM236" s="733"/>
      <c r="BHN236" s="733"/>
      <c r="BHO236" s="733"/>
      <c r="BHP236" s="733"/>
      <c r="BHQ236" s="733"/>
      <c r="BHR236" s="733"/>
      <c r="BHS236" s="733"/>
      <c r="BHT236" s="733"/>
      <c r="BHU236" s="733"/>
      <c r="BHV236" s="733"/>
      <c r="BHW236" s="733"/>
      <c r="BHX236" s="733"/>
      <c r="BHY236" s="733"/>
      <c r="BHZ236" s="733"/>
      <c r="BIA236" s="733"/>
      <c r="BIB236" s="733"/>
      <c r="BIC236" s="733"/>
      <c r="BID236" s="733"/>
      <c r="BIE236" s="733"/>
      <c r="BIF236" s="733"/>
      <c r="BIG236" s="733"/>
      <c r="BIH236" s="733"/>
      <c r="BII236" s="733"/>
      <c r="BIJ236" s="733"/>
      <c r="BIK236" s="733"/>
      <c r="BIL236" s="733"/>
      <c r="BIM236" s="733"/>
      <c r="BIN236" s="733"/>
      <c r="BIO236" s="733"/>
      <c r="BIP236" s="733"/>
      <c r="BIQ236" s="733"/>
      <c r="BIR236" s="733"/>
      <c r="BIS236" s="733"/>
      <c r="BIT236" s="733"/>
      <c r="BIU236" s="733"/>
      <c r="BIV236" s="733"/>
      <c r="BIW236" s="733"/>
      <c r="BIX236" s="733"/>
      <c r="BIY236" s="733"/>
      <c r="BIZ236" s="733"/>
      <c r="BJA236" s="733"/>
      <c r="BJB236" s="733"/>
      <c r="BJC236" s="733"/>
      <c r="BJD236" s="733"/>
      <c r="BJE236" s="733"/>
      <c r="BJF236" s="733"/>
      <c r="BJG236" s="733"/>
      <c r="BJH236" s="733"/>
      <c r="BJI236" s="733"/>
      <c r="BJJ236" s="733"/>
      <c r="BJK236" s="733"/>
      <c r="BJL236" s="733"/>
      <c r="BJM236" s="733"/>
      <c r="BJN236" s="733"/>
      <c r="BJO236" s="733"/>
      <c r="BJP236" s="733"/>
      <c r="BJQ236" s="733"/>
      <c r="BJR236" s="733"/>
      <c r="BJS236" s="733"/>
      <c r="BJT236" s="733"/>
      <c r="BJU236" s="733"/>
      <c r="BJV236" s="733"/>
      <c r="BJW236" s="733"/>
      <c r="BJX236" s="733"/>
      <c r="BJY236" s="733"/>
      <c r="BJZ236" s="733"/>
      <c r="BKA236" s="733"/>
      <c r="BKB236" s="733"/>
      <c r="BKC236" s="733"/>
      <c r="BKD236" s="733"/>
      <c r="BKE236" s="733"/>
      <c r="BKF236" s="733"/>
      <c r="BKG236" s="733"/>
      <c r="BKH236" s="733"/>
      <c r="BKI236" s="733"/>
      <c r="BKJ236" s="733"/>
      <c r="BKK236" s="733"/>
      <c r="BKL236" s="733"/>
      <c r="BKM236" s="733"/>
      <c r="BKN236" s="733"/>
      <c r="BKO236" s="733"/>
      <c r="BKP236" s="733"/>
      <c r="BKQ236" s="733"/>
      <c r="BKR236" s="733"/>
      <c r="BKS236" s="733"/>
      <c r="BKT236" s="733"/>
      <c r="BKU236" s="733"/>
      <c r="BKV236" s="733"/>
      <c r="BKW236" s="733"/>
      <c r="BKX236" s="733"/>
      <c r="BKY236" s="733"/>
      <c r="BKZ236" s="733"/>
      <c r="BLA236" s="733"/>
      <c r="BLB236" s="733"/>
      <c r="BLC236" s="733"/>
      <c r="BLD236" s="733"/>
      <c r="BLE236" s="733"/>
      <c r="BLF236" s="733"/>
      <c r="BLG236" s="733"/>
      <c r="BLH236" s="733"/>
      <c r="BLI236" s="733"/>
      <c r="BLJ236" s="733"/>
      <c r="BLK236" s="733"/>
      <c r="BLL236" s="733"/>
      <c r="BLM236" s="733"/>
      <c r="BLN236" s="733"/>
      <c r="BLO236" s="733"/>
      <c r="BLP236" s="733"/>
      <c r="BLQ236" s="733"/>
      <c r="BLR236" s="733"/>
      <c r="BLS236" s="733"/>
      <c r="BLT236" s="733"/>
      <c r="BLU236" s="733"/>
      <c r="BLV236" s="733"/>
      <c r="BLW236" s="733"/>
      <c r="BLX236" s="733"/>
      <c r="BLY236" s="733"/>
      <c r="BLZ236" s="733"/>
      <c r="BMA236" s="733"/>
      <c r="BMB236" s="733"/>
      <c r="BMC236" s="733"/>
      <c r="BMD236" s="733"/>
      <c r="BME236" s="733"/>
      <c r="BMF236" s="733"/>
      <c r="BMG236" s="733"/>
      <c r="BMH236" s="733"/>
      <c r="BMI236" s="733"/>
      <c r="BMJ236" s="733"/>
      <c r="BMK236" s="733"/>
      <c r="BML236" s="733"/>
      <c r="BMM236" s="733"/>
      <c r="BMN236" s="733"/>
      <c r="BMO236" s="733"/>
      <c r="BMP236" s="733"/>
      <c r="BMQ236" s="733"/>
      <c r="BMR236" s="733"/>
      <c r="BMS236" s="733"/>
      <c r="BMT236" s="733"/>
      <c r="BMU236" s="733"/>
      <c r="BMV236" s="733"/>
      <c r="BMW236" s="733"/>
      <c r="BMX236" s="733"/>
      <c r="BMY236" s="733"/>
      <c r="BMZ236" s="733"/>
      <c r="BNA236" s="733"/>
      <c r="BNB236" s="733"/>
      <c r="BNC236" s="733"/>
      <c r="BND236" s="733"/>
      <c r="BNE236" s="733"/>
      <c r="BNF236" s="733"/>
      <c r="BNG236" s="733"/>
      <c r="BNH236" s="733"/>
      <c r="BNI236" s="733"/>
      <c r="BNJ236" s="733"/>
      <c r="BNK236" s="733"/>
      <c r="BNL236" s="733"/>
      <c r="BNM236" s="733"/>
      <c r="BNN236" s="733"/>
      <c r="BNO236" s="733"/>
      <c r="BNP236" s="733"/>
      <c r="BNQ236" s="733"/>
      <c r="BNR236" s="733"/>
      <c r="BNS236" s="733"/>
      <c r="BNT236" s="733"/>
      <c r="BNU236" s="733"/>
      <c r="BNV236" s="733"/>
      <c r="BNW236" s="733"/>
      <c r="BNX236" s="733"/>
      <c r="BNY236" s="733"/>
      <c r="BNZ236" s="733"/>
      <c r="BOA236" s="733"/>
      <c r="BOB236" s="733"/>
      <c r="BOC236" s="733"/>
      <c r="BOD236" s="733"/>
      <c r="BOE236" s="733"/>
      <c r="BOF236" s="733"/>
      <c r="BOG236" s="733"/>
      <c r="BOH236" s="733"/>
      <c r="BOI236" s="733"/>
      <c r="BOJ236" s="733"/>
      <c r="BOK236" s="733"/>
      <c r="BOL236" s="733"/>
      <c r="BOM236" s="733"/>
      <c r="BON236" s="733"/>
      <c r="BOO236" s="733"/>
      <c r="BOP236" s="733"/>
      <c r="BOQ236" s="733"/>
      <c r="BOR236" s="733"/>
      <c r="BOS236" s="733"/>
      <c r="BOT236" s="733"/>
      <c r="BOU236" s="733"/>
      <c r="BOV236" s="733"/>
      <c r="BOW236" s="733"/>
      <c r="BOX236" s="733"/>
      <c r="BOY236" s="733"/>
      <c r="BOZ236" s="733"/>
      <c r="BPA236" s="733"/>
      <c r="BPB236" s="733"/>
      <c r="BPC236" s="733"/>
      <c r="BPD236" s="733"/>
      <c r="BPE236" s="733"/>
      <c r="BPF236" s="733"/>
      <c r="BPG236" s="733"/>
      <c r="BPH236" s="733"/>
      <c r="BPI236" s="733"/>
      <c r="BPJ236" s="733"/>
      <c r="BPK236" s="733"/>
      <c r="BPL236" s="733"/>
      <c r="BPM236" s="733"/>
      <c r="BPN236" s="733"/>
      <c r="BPO236" s="733"/>
      <c r="BPP236" s="733"/>
      <c r="BPQ236" s="733"/>
      <c r="BPR236" s="733"/>
      <c r="BPS236" s="733"/>
      <c r="BPT236" s="733"/>
      <c r="BPU236" s="733"/>
      <c r="BPV236" s="733"/>
      <c r="BPW236" s="733"/>
      <c r="BPX236" s="733"/>
      <c r="BPY236" s="733"/>
      <c r="BPZ236" s="733"/>
      <c r="BQA236" s="733"/>
      <c r="BQB236" s="733"/>
      <c r="BQC236" s="733"/>
      <c r="BQD236" s="733"/>
      <c r="BQE236" s="733"/>
      <c r="BQF236" s="733"/>
      <c r="BQG236" s="733"/>
      <c r="BQH236" s="733"/>
      <c r="BQI236" s="733"/>
      <c r="BQJ236" s="733"/>
      <c r="BQK236" s="733"/>
      <c r="BQL236" s="733"/>
      <c r="BQM236" s="733"/>
      <c r="BQN236" s="733"/>
      <c r="BQO236" s="733"/>
      <c r="BQP236" s="733"/>
      <c r="BQQ236" s="733"/>
      <c r="BQR236" s="733"/>
      <c r="BQS236" s="733"/>
      <c r="BQT236" s="733"/>
      <c r="BQU236" s="733"/>
      <c r="BQV236" s="733"/>
      <c r="BQW236" s="733"/>
      <c r="BQX236" s="733"/>
      <c r="BQY236" s="733"/>
      <c r="BQZ236" s="733"/>
      <c r="BRA236" s="733"/>
      <c r="BRB236" s="733"/>
      <c r="BRC236" s="733"/>
      <c r="BRD236" s="733"/>
      <c r="BRE236" s="733"/>
      <c r="BRF236" s="733"/>
      <c r="BRG236" s="733"/>
      <c r="BRH236" s="733"/>
      <c r="BRI236" s="733"/>
      <c r="BRJ236" s="733"/>
      <c r="BRK236" s="733"/>
      <c r="BRL236" s="733"/>
      <c r="BRM236" s="733"/>
      <c r="BRN236" s="733"/>
      <c r="BRO236" s="733"/>
      <c r="BRP236" s="733"/>
      <c r="BRQ236" s="733"/>
      <c r="BRR236" s="733"/>
      <c r="BRS236" s="733"/>
      <c r="BRT236" s="733"/>
      <c r="BRU236" s="733"/>
      <c r="BRV236" s="733"/>
      <c r="BRW236" s="733"/>
      <c r="BRX236" s="733"/>
      <c r="BRY236" s="733"/>
      <c r="BRZ236" s="733"/>
      <c r="BSA236" s="733"/>
      <c r="BSB236" s="733"/>
      <c r="BSC236" s="733"/>
      <c r="BSD236" s="733"/>
      <c r="BSE236" s="733"/>
      <c r="BSF236" s="733"/>
      <c r="BSG236" s="733"/>
      <c r="BSH236" s="733"/>
      <c r="BSI236" s="733"/>
      <c r="BSJ236" s="733"/>
      <c r="BSK236" s="733"/>
      <c r="BSL236" s="733"/>
      <c r="BSM236" s="733"/>
      <c r="BSN236" s="733"/>
      <c r="BSO236" s="733"/>
      <c r="BSP236" s="733"/>
      <c r="BSQ236" s="733"/>
      <c r="BSR236" s="733"/>
      <c r="BSS236" s="733"/>
      <c r="BST236" s="733"/>
      <c r="BSU236" s="733"/>
      <c r="BSV236" s="733"/>
      <c r="BSW236" s="733"/>
      <c r="BSX236" s="733"/>
      <c r="BSY236" s="733"/>
      <c r="BSZ236" s="733"/>
      <c r="BTA236" s="733"/>
      <c r="BTB236" s="733"/>
      <c r="BTC236" s="733"/>
      <c r="BTD236" s="733"/>
      <c r="BTE236" s="733"/>
      <c r="BTF236" s="733"/>
      <c r="BTG236" s="733"/>
      <c r="BTH236" s="733"/>
      <c r="BTI236" s="733"/>
      <c r="BTJ236" s="733"/>
      <c r="BTK236" s="733"/>
      <c r="BTL236" s="733"/>
      <c r="BTM236" s="733"/>
      <c r="BTN236" s="733"/>
      <c r="BTO236" s="733"/>
      <c r="BTP236" s="733"/>
      <c r="BTQ236" s="733"/>
      <c r="BTR236" s="733"/>
      <c r="BTS236" s="733"/>
      <c r="BTT236" s="733"/>
      <c r="BTU236" s="733"/>
      <c r="BTV236" s="733"/>
      <c r="BTW236" s="733"/>
      <c r="BTX236" s="733"/>
      <c r="BTY236" s="733"/>
      <c r="BTZ236" s="733"/>
      <c r="BUA236" s="733"/>
      <c r="BUB236" s="733"/>
      <c r="BUC236" s="733"/>
      <c r="BUD236" s="733"/>
      <c r="BUE236" s="733"/>
      <c r="BUF236" s="733"/>
      <c r="BUG236" s="733"/>
      <c r="BUH236" s="733"/>
      <c r="BUI236" s="733"/>
      <c r="BUJ236" s="733"/>
      <c r="BUK236" s="733"/>
      <c r="BUL236" s="733"/>
      <c r="BUM236" s="733"/>
      <c r="BUN236" s="733"/>
      <c r="BUO236" s="733"/>
      <c r="BUP236" s="733"/>
      <c r="BUQ236" s="733"/>
      <c r="BUR236" s="733"/>
      <c r="BUS236" s="733"/>
      <c r="BUT236" s="733"/>
      <c r="BUU236" s="733"/>
      <c r="BUV236" s="733"/>
      <c r="BUW236" s="733"/>
      <c r="BUX236" s="733"/>
      <c r="BUY236" s="733"/>
      <c r="BUZ236" s="733"/>
      <c r="BVA236" s="733"/>
      <c r="BVB236" s="733"/>
      <c r="BVC236" s="733"/>
      <c r="BVD236" s="733"/>
      <c r="BVE236" s="733"/>
      <c r="BVF236" s="733"/>
      <c r="BVG236" s="733"/>
      <c r="BVH236" s="733"/>
      <c r="BVI236" s="733"/>
      <c r="BVJ236" s="733"/>
      <c r="BVK236" s="733"/>
      <c r="BVL236" s="733"/>
      <c r="BVM236" s="733"/>
      <c r="BVN236" s="733"/>
      <c r="BVO236" s="733"/>
      <c r="BVP236" s="733"/>
      <c r="BVQ236" s="733"/>
      <c r="BVR236" s="733"/>
      <c r="BVS236" s="733"/>
      <c r="BVT236" s="733"/>
      <c r="BVU236" s="733"/>
      <c r="BVV236" s="733"/>
      <c r="BVW236" s="733"/>
      <c r="BVX236" s="733"/>
      <c r="BVY236" s="733"/>
      <c r="BVZ236" s="733"/>
      <c r="BWA236" s="733"/>
      <c r="BWB236" s="733"/>
      <c r="BWC236" s="733"/>
      <c r="BWD236" s="733"/>
      <c r="BWE236" s="733"/>
      <c r="BWF236" s="733"/>
      <c r="BWG236" s="733"/>
      <c r="BWH236" s="733"/>
      <c r="BWI236" s="733"/>
      <c r="BWJ236" s="733"/>
      <c r="BWK236" s="733"/>
      <c r="BWL236" s="733"/>
      <c r="BWM236" s="733"/>
      <c r="BWN236" s="733"/>
      <c r="BWO236" s="733"/>
      <c r="BWP236" s="733"/>
      <c r="BWQ236" s="733"/>
      <c r="BWR236" s="733"/>
      <c r="BWS236" s="733"/>
      <c r="BWT236" s="733"/>
      <c r="BWU236" s="733"/>
      <c r="BWV236" s="733"/>
      <c r="BWW236" s="733"/>
      <c r="BWX236" s="733"/>
      <c r="BWY236" s="733"/>
      <c r="BWZ236" s="733"/>
      <c r="BXA236" s="733"/>
      <c r="BXB236" s="733"/>
      <c r="BXC236" s="733"/>
      <c r="BXD236" s="733"/>
      <c r="BXE236" s="733"/>
      <c r="BXF236" s="733"/>
      <c r="BXG236" s="733"/>
      <c r="BXH236" s="733"/>
      <c r="BXI236" s="733"/>
      <c r="BXJ236" s="733"/>
      <c r="BXK236" s="733"/>
      <c r="BXL236" s="733"/>
      <c r="BXM236" s="733"/>
      <c r="BXN236" s="733"/>
      <c r="BXO236" s="733"/>
      <c r="BXP236" s="733"/>
      <c r="BXQ236" s="733"/>
      <c r="BXR236" s="733"/>
      <c r="BXS236" s="733"/>
      <c r="BXT236" s="733"/>
      <c r="BXU236" s="733"/>
      <c r="BXV236" s="733"/>
      <c r="BXW236" s="733"/>
      <c r="BXX236" s="733"/>
      <c r="BXY236" s="733"/>
      <c r="BXZ236" s="733"/>
      <c r="BYA236" s="733"/>
      <c r="BYB236" s="733"/>
      <c r="BYC236" s="733"/>
      <c r="BYD236" s="733"/>
      <c r="BYE236" s="733"/>
      <c r="BYF236" s="733"/>
      <c r="BYG236" s="733"/>
      <c r="BYH236" s="733"/>
      <c r="BYI236" s="733"/>
      <c r="BYJ236" s="733"/>
      <c r="BYK236" s="733"/>
      <c r="BYL236" s="733"/>
      <c r="BYM236" s="733"/>
      <c r="BYN236" s="733"/>
      <c r="BYO236" s="733"/>
      <c r="BYP236" s="733"/>
      <c r="BYQ236" s="733"/>
      <c r="BYR236" s="733"/>
      <c r="BYS236" s="733"/>
      <c r="BYT236" s="733"/>
      <c r="BYU236" s="733"/>
      <c r="BYV236" s="733"/>
      <c r="BYW236" s="733"/>
      <c r="BYX236" s="733"/>
      <c r="BYY236" s="733"/>
      <c r="BYZ236" s="733"/>
      <c r="BZA236" s="733"/>
      <c r="BZB236" s="733"/>
      <c r="BZC236" s="733"/>
      <c r="BZD236" s="733"/>
      <c r="BZE236" s="733"/>
      <c r="BZF236" s="733"/>
      <c r="BZG236" s="733"/>
      <c r="BZH236" s="733"/>
      <c r="BZI236" s="733"/>
      <c r="BZJ236" s="733"/>
      <c r="BZK236" s="733"/>
      <c r="BZL236" s="733"/>
      <c r="BZM236" s="733"/>
      <c r="BZN236" s="733"/>
      <c r="BZO236" s="733"/>
      <c r="BZP236" s="733"/>
      <c r="BZQ236" s="733"/>
      <c r="BZR236" s="733"/>
      <c r="BZS236" s="733"/>
      <c r="BZT236" s="733"/>
      <c r="BZU236" s="733"/>
      <c r="BZV236" s="733"/>
      <c r="BZW236" s="733"/>
      <c r="BZX236" s="733"/>
      <c r="BZY236" s="733"/>
      <c r="BZZ236" s="733"/>
      <c r="CAA236" s="733"/>
      <c r="CAB236" s="733"/>
      <c r="CAC236" s="733"/>
      <c r="CAD236" s="733"/>
      <c r="CAE236" s="733"/>
      <c r="CAF236" s="733"/>
      <c r="CAG236" s="733"/>
      <c r="CAH236" s="733"/>
      <c r="CAI236" s="733"/>
      <c r="CAJ236" s="733"/>
      <c r="CAK236" s="733"/>
      <c r="CAL236" s="733"/>
      <c r="CAM236" s="733"/>
      <c r="CAN236" s="733"/>
      <c r="CAO236" s="733"/>
      <c r="CAP236" s="733"/>
      <c r="CAQ236" s="733"/>
      <c r="CAR236" s="733"/>
      <c r="CAS236" s="733"/>
      <c r="CAT236" s="733"/>
      <c r="CAU236" s="733"/>
      <c r="CAV236" s="733"/>
      <c r="CAW236" s="733"/>
      <c r="CAX236" s="733"/>
      <c r="CAY236" s="733"/>
      <c r="CAZ236" s="733"/>
      <c r="CBA236" s="733"/>
      <c r="CBB236" s="733"/>
      <c r="CBC236" s="733"/>
      <c r="CBD236" s="733"/>
      <c r="CBE236" s="733"/>
      <c r="CBF236" s="733"/>
      <c r="CBG236" s="733"/>
      <c r="CBH236" s="733"/>
      <c r="CBI236" s="733"/>
      <c r="CBJ236" s="733"/>
      <c r="CBK236" s="733"/>
      <c r="CBL236" s="733"/>
      <c r="CBM236" s="733"/>
      <c r="CBN236" s="733"/>
      <c r="CBO236" s="733"/>
      <c r="CBP236" s="733"/>
      <c r="CBQ236" s="733"/>
      <c r="CBR236" s="733"/>
      <c r="CBS236" s="733"/>
      <c r="CBT236" s="733"/>
      <c r="CBU236" s="733"/>
      <c r="CBV236" s="733"/>
      <c r="CBW236" s="733"/>
      <c r="CBX236" s="733"/>
      <c r="CBY236" s="733"/>
      <c r="CBZ236" s="733"/>
      <c r="CCA236" s="733"/>
      <c r="CCB236" s="733"/>
      <c r="CCC236" s="733"/>
      <c r="CCD236" s="733"/>
      <c r="CCE236" s="733"/>
      <c r="CCF236" s="733"/>
      <c r="CCG236" s="733"/>
      <c r="CCH236" s="733"/>
      <c r="CCI236" s="733"/>
      <c r="CCJ236" s="733"/>
      <c r="CCK236" s="733"/>
      <c r="CCL236" s="733"/>
      <c r="CCM236" s="733"/>
      <c r="CCN236" s="733"/>
      <c r="CCO236" s="733"/>
      <c r="CCP236" s="733"/>
      <c r="CCQ236" s="733"/>
      <c r="CCR236" s="733"/>
      <c r="CCS236" s="733"/>
      <c r="CCT236" s="733"/>
      <c r="CCU236" s="733"/>
      <c r="CCV236" s="733"/>
      <c r="CCW236" s="733"/>
      <c r="CCX236" s="733"/>
      <c r="CCY236" s="733"/>
      <c r="CCZ236" s="733"/>
      <c r="CDA236" s="733"/>
      <c r="CDB236" s="733"/>
      <c r="CDC236" s="733"/>
      <c r="CDD236" s="733"/>
      <c r="CDE236" s="733"/>
      <c r="CDF236" s="733"/>
      <c r="CDG236" s="733"/>
      <c r="CDH236" s="733"/>
      <c r="CDI236" s="733"/>
      <c r="CDJ236" s="733"/>
      <c r="CDK236" s="733"/>
      <c r="CDL236" s="733"/>
      <c r="CDM236" s="733"/>
      <c r="CDN236" s="733"/>
      <c r="CDO236" s="733"/>
      <c r="CDP236" s="733"/>
      <c r="CDQ236" s="733"/>
      <c r="CDR236" s="733"/>
      <c r="CDS236" s="733"/>
      <c r="CDT236" s="733"/>
      <c r="CDU236" s="733"/>
      <c r="CDV236" s="733"/>
      <c r="CDW236" s="733"/>
      <c r="CDX236" s="733"/>
      <c r="CDY236" s="733"/>
      <c r="CDZ236" s="733"/>
      <c r="CEA236" s="733"/>
      <c r="CEB236" s="733"/>
      <c r="CEC236" s="733"/>
      <c r="CED236" s="733"/>
      <c r="CEE236" s="733"/>
      <c r="CEF236" s="733"/>
      <c r="CEG236" s="733"/>
      <c r="CEH236" s="733"/>
      <c r="CEI236" s="733"/>
      <c r="CEJ236" s="733"/>
      <c r="CEK236" s="733"/>
      <c r="CEL236" s="733"/>
      <c r="CEM236" s="733"/>
      <c r="CEN236" s="733"/>
      <c r="CEO236" s="733"/>
      <c r="CEP236" s="733"/>
      <c r="CEQ236" s="733"/>
      <c r="CER236" s="733"/>
      <c r="CES236" s="733"/>
      <c r="CET236" s="733"/>
      <c r="CEU236" s="733"/>
      <c r="CEV236" s="733"/>
      <c r="CEW236" s="733"/>
      <c r="CEX236" s="733"/>
      <c r="CEY236" s="733"/>
      <c r="CEZ236" s="733"/>
      <c r="CFA236" s="733"/>
      <c r="CFB236" s="733"/>
      <c r="CFC236" s="733"/>
      <c r="CFD236" s="733"/>
      <c r="CFE236" s="733"/>
      <c r="CFF236" s="733"/>
      <c r="CFG236" s="733"/>
      <c r="CFH236" s="733"/>
      <c r="CFI236" s="733"/>
      <c r="CFJ236" s="733"/>
      <c r="CFK236" s="733"/>
      <c r="CFL236" s="733"/>
      <c r="CFM236" s="733"/>
      <c r="CFN236" s="733"/>
      <c r="CFO236" s="733"/>
      <c r="CFP236" s="733"/>
      <c r="CFQ236" s="733"/>
      <c r="CFR236" s="733"/>
      <c r="CFS236" s="733"/>
      <c r="CFT236" s="733"/>
      <c r="CFU236" s="733"/>
      <c r="CFV236" s="733"/>
      <c r="CFW236" s="733"/>
      <c r="CFX236" s="733"/>
      <c r="CFY236" s="733"/>
      <c r="CFZ236" s="733"/>
      <c r="CGA236" s="733"/>
      <c r="CGB236" s="733"/>
      <c r="CGC236" s="733"/>
      <c r="CGD236" s="733"/>
      <c r="CGE236" s="733"/>
      <c r="CGF236" s="733"/>
      <c r="CGG236" s="733"/>
      <c r="CGH236" s="733"/>
      <c r="CGI236" s="733"/>
      <c r="CGJ236" s="733"/>
      <c r="CGK236" s="733"/>
      <c r="CGL236" s="733"/>
      <c r="CGM236" s="733"/>
      <c r="CGN236" s="733"/>
      <c r="CGO236" s="733"/>
      <c r="CGP236" s="733"/>
      <c r="CGQ236" s="733"/>
      <c r="CGR236" s="733"/>
      <c r="CGS236" s="733"/>
      <c r="CGT236" s="733"/>
      <c r="CGU236" s="733"/>
      <c r="CGV236" s="733"/>
      <c r="CGW236" s="733"/>
      <c r="CGX236" s="733"/>
      <c r="CGY236" s="733"/>
      <c r="CGZ236" s="733"/>
      <c r="CHA236" s="733"/>
      <c r="CHB236" s="733"/>
      <c r="CHC236" s="733"/>
      <c r="CHD236" s="733"/>
      <c r="CHE236" s="733"/>
      <c r="CHF236" s="733"/>
      <c r="CHG236" s="733"/>
      <c r="CHH236" s="733"/>
      <c r="CHI236" s="733"/>
      <c r="CHJ236" s="733"/>
      <c r="CHK236" s="733"/>
      <c r="CHL236" s="733"/>
      <c r="CHM236" s="733"/>
      <c r="CHN236" s="733"/>
      <c r="CHO236" s="733"/>
      <c r="CHP236" s="733"/>
      <c r="CHQ236" s="733"/>
      <c r="CHR236" s="733"/>
      <c r="CHS236" s="733"/>
      <c r="CHT236" s="733"/>
      <c r="CHU236" s="733"/>
      <c r="CHV236" s="733"/>
      <c r="CHW236" s="733"/>
      <c r="CHX236" s="733"/>
      <c r="CHY236" s="733"/>
      <c r="CHZ236" s="733"/>
      <c r="CIA236" s="733"/>
      <c r="CIB236" s="733"/>
      <c r="CIC236" s="733"/>
      <c r="CID236" s="733"/>
      <c r="CIE236" s="733"/>
      <c r="CIF236" s="733"/>
      <c r="CIG236" s="733"/>
      <c r="CIH236" s="733"/>
      <c r="CII236" s="733"/>
      <c r="CIJ236" s="733"/>
      <c r="CIK236" s="733"/>
      <c r="CIL236" s="733"/>
      <c r="CIM236" s="733"/>
      <c r="CIN236" s="733"/>
      <c r="CIO236" s="733"/>
      <c r="CIP236" s="733"/>
      <c r="CIQ236" s="733"/>
      <c r="CIR236" s="733"/>
      <c r="CIS236" s="733"/>
      <c r="CIT236" s="733"/>
      <c r="CIU236" s="733"/>
      <c r="CIV236" s="733"/>
      <c r="CIW236" s="733"/>
      <c r="CIX236" s="733"/>
      <c r="CIY236" s="733"/>
      <c r="CIZ236" s="733"/>
      <c r="CJA236" s="733"/>
      <c r="CJB236" s="733"/>
      <c r="CJC236" s="733"/>
      <c r="CJD236" s="733"/>
      <c r="CJE236" s="733"/>
      <c r="CJF236" s="733"/>
      <c r="CJG236" s="733"/>
      <c r="CJH236" s="733"/>
      <c r="CJI236" s="733"/>
      <c r="CJJ236" s="733"/>
      <c r="CJK236" s="733"/>
      <c r="CJL236" s="733"/>
      <c r="CJM236" s="733"/>
      <c r="CJN236" s="733"/>
      <c r="CJO236" s="733"/>
      <c r="CJP236" s="733"/>
      <c r="CJQ236" s="733"/>
      <c r="CJR236" s="733"/>
      <c r="CJS236" s="733"/>
      <c r="CJT236" s="733"/>
      <c r="CJU236" s="733"/>
      <c r="CJV236" s="733"/>
      <c r="CJW236" s="733"/>
      <c r="CJX236" s="733"/>
      <c r="CJY236" s="733"/>
      <c r="CJZ236" s="733"/>
      <c r="CKA236" s="733"/>
      <c r="CKB236" s="733"/>
      <c r="CKC236" s="733"/>
      <c r="CKD236" s="733"/>
      <c r="CKE236" s="733"/>
      <c r="CKF236" s="733"/>
      <c r="CKG236" s="733"/>
      <c r="CKH236" s="733"/>
      <c r="CKI236" s="733"/>
      <c r="CKJ236" s="733"/>
      <c r="CKK236" s="733"/>
      <c r="CKL236" s="733"/>
      <c r="CKM236" s="733"/>
      <c r="CKN236" s="733"/>
      <c r="CKO236" s="733"/>
      <c r="CKP236" s="733"/>
      <c r="CKQ236" s="733"/>
      <c r="CKR236" s="733"/>
      <c r="CKS236" s="733"/>
      <c r="CKT236" s="733"/>
      <c r="CKU236" s="733"/>
      <c r="CKV236" s="733"/>
      <c r="CKW236" s="733"/>
      <c r="CKX236" s="733"/>
      <c r="CKY236" s="733"/>
      <c r="CKZ236" s="733"/>
      <c r="CLA236" s="733"/>
      <c r="CLB236" s="733"/>
      <c r="CLC236" s="733"/>
      <c r="CLD236" s="733"/>
      <c r="CLE236" s="733"/>
      <c r="CLF236" s="733"/>
      <c r="CLG236" s="733"/>
      <c r="CLH236" s="733"/>
      <c r="CLI236" s="733"/>
      <c r="CLJ236" s="733"/>
      <c r="CLK236" s="733"/>
      <c r="CLL236" s="733"/>
      <c r="CLM236" s="733"/>
      <c r="CLN236" s="733"/>
      <c r="CLO236" s="733"/>
      <c r="CLP236" s="733"/>
      <c r="CLQ236" s="733"/>
      <c r="CLR236" s="733"/>
      <c r="CLS236" s="733"/>
      <c r="CLT236" s="733"/>
      <c r="CLU236" s="733"/>
      <c r="CLV236" s="733"/>
      <c r="CLW236" s="733"/>
      <c r="CLX236" s="733"/>
      <c r="CLY236" s="733"/>
      <c r="CLZ236" s="733"/>
      <c r="CMA236" s="733"/>
      <c r="CMB236" s="733"/>
      <c r="CMC236" s="733"/>
      <c r="CMD236" s="733"/>
      <c r="CME236" s="733"/>
      <c r="CMF236" s="733"/>
      <c r="CMG236" s="733"/>
      <c r="CMH236" s="733"/>
      <c r="CMI236" s="733"/>
      <c r="CMJ236" s="733"/>
      <c r="CMK236" s="733"/>
      <c r="CML236" s="733"/>
      <c r="CMM236" s="733"/>
      <c r="CMN236" s="733"/>
      <c r="CMO236" s="733"/>
      <c r="CMP236" s="733"/>
      <c r="CMQ236" s="733"/>
      <c r="CMR236" s="733"/>
      <c r="CMS236" s="733"/>
      <c r="CMT236" s="733"/>
      <c r="CMU236" s="733"/>
      <c r="CMV236" s="733"/>
      <c r="CMW236" s="733"/>
      <c r="CMX236" s="733"/>
      <c r="CMY236" s="733"/>
      <c r="CMZ236" s="733"/>
      <c r="CNA236" s="733"/>
      <c r="CNB236" s="733"/>
      <c r="CNC236" s="733"/>
      <c r="CND236" s="733"/>
      <c r="CNE236" s="733"/>
      <c r="CNF236" s="733"/>
      <c r="CNG236" s="733"/>
      <c r="CNH236" s="733"/>
      <c r="CNI236" s="733"/>
      <c r="CNJ236" s="733"/>
      <c r="CNK236" s="733"/>
      <c r="CNL236" s="733"/>
      <c r="CNM236" s="733"/>
      <c r="CNN236" s="733"/>
      <c r="CNO236" s="733"/>
      <c r="CNP236" s="733"/>
      <c r="CNQ236" s="733"/>
      <c r="CNR236" s="733"/>
      <c r="CNS236" s="733"/>
      <c r="CNT236" s="733"/>
      <c r="CNU236" s="733"/>
      <c r="CNV236" s="733"/>
      <c r="CNW236" s="733"/>
      <c r="CNX236" s="733"/>
      <c r="CNY236" s="733"/>
      <c r="CNZ236" s="733"/>
      <c r="COA236" s="733"/>
      <c r="COB236" s="733"/>
      <c r="COC236" s="733"/>
      <c r="COD236" s="733"/>
      <c r="COE236" s="733"/>
      <c r="COF236" s="733"/>
      <c r="COG236" s="733"/>
      <c r="COH236" s="733"/>
      <c r="COI236" s="733"/>
      <c r="COJ236" s="733"/>
      <c r="COK236" s="733"/>
      <c r="COL236" s="733"/>
      <c r="COM236" s="733"/>
      <c r="CON236" s="733"/>
      <c r="COO236" s="733"/>
      <c r="COP236" s="733"/>
      <c r="COQ236" s="733"/>
      <c r="COR236" s="733"/>
      <c r="COS236" s="733"/>
      <c r="COT236" s="733"/>
      <c r="COU236" s="733"/>
      <c r="COV236" s="733"/>
      <c r="COW236" s="733"/>
      <c r="COX236" s="733"/>
      <c r="COY236" s="733"/>
      <c r="COZ236" s="733"/>
      <c r="CPA236" s="733"/>
      <c r="CPB236" s="733"/>
      <c r="CPC236" s="733"/>
      <c r="CPD236" s="733"/>
      <c r="CPE236" s="733"/>
      <c r="CPF236" s="733"/>
      <c r="CPG236" s="733"/>
      <c r="CPH236" s="733"/>
      <c r="CPI236" s="733"/>
      <c r="CPJ236" s="733"/>
      <c r="CPK236" s="733"/>
      <c r="CPL236" s="733"/>
      <c r="CPM236" s="733"/>
      <c r="CPN236" s="733"/>
      <c r="CPO236" s="733"/>
      <c r="CPP236" s="733"/>
      <c r="CPQ236" s="733"/>
      <c r="CPR236" s="733"/>
      <c r="CPS236" s="733"/>
      <c r="CPT236" s="733"/>
      <c r="CPU236" s="733"/>
      <c r="CPV236" s="733"/>
      <c r="CPW236" s="733"/>
      <c r="CPX236" s="733"/>
      <c r="CPY236" s="733"/>
      <c r="CPZ236" s="733"/>
      <c r="CQA236" s="733"/>
      <c r="CQB236" s="733"/>
      <c r="CQC236" s="733"/>
      <c r="CQD236" s="733"/>
      <c r="CQE236" s="733"/>
      <c r="CQF236" s="733"/>
      <c r="CQG236" s="733"/>
      <c r="CQH236" s="733"/>
      <c r="CQI236" s="733"/>
      <c r="CQJ236" s="733"/>
      <c r="CQK236" s="733"/>
      <c r="CQL236" s="733"/>
      <c r="CQM236" s="733"/>
      <c r="CQN236" s="733"/>
      <c r="CQO236" s="733"/>
      <c r="CQP236" s="733"/>
      <c r="CQQ236" s="733"/>
      <c r="CQR236" s="733"/>
      <c r="CQS236" s="733"/>
      <c r="CQT236" s="733"/>
      <c r="CQU236" s="733"/>
      <c r="CQV236" s="733"/>
      <c r="CQW236" s="733"/>
      <c r="CQX236" s="733"/>
      <c r="CQY236" s="733"/>
      <c r="CQZ236" s="733"/>
      <c r="CRA236" s="733"/>
      <c r="CRB236" s="733"/>
      <c r="CRC236" s="733"/>
      <c r="CRD236" s="733"/>
      <c r="CRE236" s="733"/>
      <c r="CRF236" s="733"/>
      <c r="CRG236" s="733"/>
      <c r="CRH236" s="733"/>
      <c r="CRI236" s="733"/>
      <c r="CRJ236" s="733"/>
      <c r="CRK236" s="733"/>
      <c r="CRL236" s="733"/>
      <c r="CRM236" s="733"/>
      <c r="CRN236" s="733"/>
      <c r="CRO236" s="733"/>
      <c r="CRP236" s="733"/>
      <c r="CRQ236" s="733"/>
      <c r="CRR236" s="733"/>
      <c r="CRS236" s="733"/>
      <c r="CRT236" s="733"/>
      <c r="CRU236" s="733"/>
      <c r="CRV236" s="733"/>
      <c r="CRW236" s="733"/>
      <c r="CRX236" s="733"/>
      <c r="CRY236" s="733"/>
      <c r="CRZ236" s="733"/>
      <c r="CSA236" s="733"/>
      <c r="CSB236" s="733"/>
      <c r="CSC236" s="733"/>
      <c r="CSD236" s="733"/>
      <c r="CSE236" s="733"/>
      <c r="CSF236" s="733"/>
      <c r="CSG236" s="733"/>
      <c r="CSH236" s="733"/>
      <c r="CSI236" s="733"/>
      <c r="CSJ236" s="733"/>
      <c r="CSK236" s="733"/>
      <c r="CSL236" s="733"/>
      <c r="CSM236" s="733"/>
      <c r="CSN236" s="733"/>
      <c r="CSO236" s="733"/>
      <c r="CSP236" s="733"/>
      <c r="CSQ236" s="733"/>
      <c r="CSR236" s="733"/>
      <c r="CSS236" s="733"/>
      <c r="CST236" s="733"/>
      <c r="CSU236" s="733"/>
      <c r="CSV236" s="733"/>
      <c r="CSW236" s="733"/>
      <c r="CSX236" s="733"/>
      <c r="CSY236" s="733"/>
      <c r="CSZ236" s="733"/>
      <c r="CTA236" s="733"/>
      <c r="CTB236" s="733"/>
      <c r="CTC236" s="733"/>
      <c r="CTD236" s="733"/>
      <c r="CTE236" s="733"/>
      <c r="CTF236" s="733"/>
      <c r="CTG236" s="733"/>
      <c r="CTH236" s="733"/>
      <c r="CTI236" s="733"/>
      <c r="CTJ236" s="733"/>
      <c r="CTK236" s="733"/>
      <c r="CTL236" s="733"/>
      <c r="CTM236" s="733"/>
      <c r="CTN236" s="733"/>
      <c r="CTO236" s="733"/>
      <c r="CTP236" s="733"/>
      <c r="CTQ236" s="733"/>
      <c r="CTR236" s="733"/>
      <c r="CTS236" s="733"/>
      <c r="CTT236" s="733"/>
      <c r="CTU236" s="733"/>
      <c r="CTV236" s="733"/>
      <c r="CTW236" s="733"/>
      <c r="CTX236" s="733"/>
      <c r="CTY236" s="733"/>
      <c r="CTZ236" s="733"/>
      <c r="CUA236" s="733"/>
      <c r="CUB236" s="733"/>
      <c r="CUC236" s="733"/>
      <c r="CUD236" s="733"/>
      <c r="CUE236" s="733"/>
      <c r="CUF236" s="733"/>
      <c r="CUG236" s="733"/>
      <c r="CUH236" s="733"/>
      <c r="CUI236" s="733"/>
      <c r="CUJ236" s="733"/>
      <c r="CUK236" s="733"/>
      <c r="CUL236" s="733"/>
      <c r="CUM236" s="733"/>
      <c r="CUN236" s="733"/>
      <c r="CUO236" s="733"/>
      <c r="CUP236" s="733"/>
      <c r="CUQ236" s="733"/>
      <c r="CUR236" s="733"/>
      <c r="CUS236" s="733"/>
      <c r="CUT236" s="733"/>
      <c r="CUU236" s="733"/>
      <c r="CUV236" s="733"/>
      <c r="CUW236" s="733"/>
      <c r="CUX236" s="733"/>
      <c r="CUY236" s="733"/>
      <c r="CUZ236" s="733"/>
      <c r="CVA236" s="733"/>
      <c r="CVB236" s="733"/>
      <c r="CVC236" s="733"/>
      <c r="CVD236" s="733"/>
      <c r="CVE236" s="733"/>
      <c r="CVF236" s="733"/>
      <c r="CVG236" s="733"/>
      <c r="CVH236" s="733"/>
      <c r="CVI236" s="733"/>
      <c r="CVJ236" s="733"/>
      <c r="CVK236" s="733"/>
      <c r="CVL236" s="733"/>
      <c r="CVM236" s="733"/>
      <c r="CVN236" s="733"/>
      <c r="CVO236" s="733"/>
      <c r="CVP236" s="733"/>
      <c r="CVQ236" s="733"/>
      <c r="CVR236" s="733"/>
      <c r="CVS236" s="733"/>
      <c r="CVT236" s="733"/>
      <c r="CVU236" s="733"/>
      <c r="CVV236" s="733"/>
      <c r="CVW236" s="733"/>
      <c r="CVX236" s="733"/>
      <c r="CVY236" s="733"/>
      <c r="CVZ236" s="733"/>
      <c r="CWA236" s="733"/>
      <c r="CWB236" s="733"/>
      <c r="CWC236" s="733"/>
      <c r="CWD236" s="733"/>
      <c r="CWE236" s="733"/>
      <c r="CWF236" s="733"/>
      <c r="CWG236" s="733"/>
      <c r="CWH236" s="733"/>
      <c r="CWI236" s="733"/>
      <c r="CWJ236" s="733"/>
      <c r="CWK236" s="733"/>
      <c r="CWL236" s="733"/>
      <c r="CWM236" s="733"/>
      <c r="CWN236" s="733"/>
      <c r="CWO236" s="733"/>
      <c r="CWP236" s="733"/>
      <c r="CWQ236" s="733"/>
      <c r="CWR236" s="733"/>
      <c r="CWS236" s="733"/>
      <c r="CWT236" s="733"/>
      <c r="CWU236" s="733"/>
      <c r="CWV236" s="733"/>
      <c r="CWW236" s="733"/>
      <c r="CWX236" s="733"/>
      <c r="CWY236" s="733"/>
      <c r="CWZ236" s="733"/>
      <c r="CXA236" s="733"/>
      <c r="CXB236" s="733"/>
      <c r="CXC236" s="733"/>
      <c r="CXD236" s="733"/>
      <c r="CXE236" s="733"/>
      <c r="CXF236" s="733"/>
      <c r="CXG236" s="733"/>
      <c r="CXH236" s="733"/>
      <c r="CXI236" s="733"/>
      <c r="CXJ236" s="733"/>
      <c r="CXK236" s="733"/>
      <c r="CXL236" s="733"/>
      <c r="CXM236" s="733"/>
      <c r="CXN236" s="733"/>
      <c r="CXO236" s="733"/>
      <c r="CXP236" s="733"/>
      <c r="CXQ236" s="733"/>
      <c r="CXR236" s="733"/>
      <c r="CXS236" s="733"/>
      <c r="CXT236" s="733"/>
      <c r="CXU236" s="733"/>
      <c r="CXV236" s="733"/>
      <c r="CXW236" s="733"/>
      <c r="CXX236" s="733"/>
      <c r="CXY236" s="733"/>
      <c r="CXZ236" s="733"/>
      <c r="CYA236" s="733"/>
      <c r="CYB236" s="733"/>
      <c r="CYC236" s="733"/>
      <c r="CYD236" s="733"/>
      <c r="CYE236" s="733"/>
      <c r="CYF236" s="733"/>
      <c r="CYG236" s="733"/>
      <c r="CYH236" s="733"/>
      <c r="CYI236" s="733"/>
      <c r="CYJ236" s="733"/>
      <c r="CYK236" s="733"/>
      <c r="CYL236" s="733"/>
      <c r="CYM236" s="733"/>
      <c r="CYN236" s="733"/>
      <c r="CYO236" s="733"/>
      <c r="CYP236" s="733"/>
      <c r="CYQ236" s="733"/>
      <c r="CYR236" s="733"/>
      <c r="CYS236" s="733"/>
      <c r="CYT236" s="733"/>
      <c r="CYU236" s="733"/>
      <c r="CYV236" s="733"/>
      <c r="CYW236" s="733"/>
      <c r="CYX236" s="733"/>
      <c r="CYY236" s="733"/>
      <c r="CYZ236" s="733"/>
      <c r="CZA236" s="733"/>
      <c r="CZB236" s="733"/>
      <c r="CZC236" s="733"/>
      <c r="CZD236" s="733"/>
      <c r="CZE236" s="733"/>
      <c r="CZF236" s="733"/>
      <c r="CZG236" s="733"/>
      <c r="CZH236" s="733"/>
      <c r="CZI236" s="733"/>
      <c r="CZJ236" s="733"/>
      <c r="CZK236" s="733"/>
      <c r="CZL236" s="733"/>
      <c r="CZM236" s="733"/>
      <c r="CZN236" s="733"/>
      <c r="CZO236" s="733"/>
      <c r="CZP236" s="733"/>
      <c r="CZQ236" s="733"/>
      <c r="CZR236" s="733"/>
      <c r="CZS236" s="733"/>
      <c r="CZT236" s="733"/>
      <c r="CZU236" s="733"/>
      <c r="CZV236" s="733"/>
      <c r="CZW236" s="733"/>
      <c r="CZX236" s="733"/>
      <c r="CZY236" s="733"/>
      <c r="CZZ236" s="733"/>
      <c r="DAA236" s="733"/>
      <c r="DAB236" s="733"/>
      <c r="DAC236" s="733"/>
      <c r="DAD236" s="733"/>
      <c r="DAE236" s="733"/>
      <c r="DAF236" s="733"/>
      <c r="DAG236" s="733"/>
      <c r="DAH236" s="733"/>
      <c r="DAI236" s="733"/>
      <c r="DAJ236" s="733"/>
      <c r="DAK236" s="733"/>
      <c r="DAL236" s="733"/>
      <c r="DAM236" s="733"/>
      <c r="DAN236" s="733"/>
      <c r="DAO236" s="733"/>
      <c r="DAP236" s="733"/>
      <c r="DAQ236" s="733"/>
      <c r="DAR236" s="733"/>
      <c r="DAS236" s="733"/>
      <c r="DAT236" s="733"/>
      <c r="DAU236" s="733"/>
      <c r="DAV236" s="733"/>
      <c r="DAW236" s="733"/>
      <c r="DAX236" s="733"/>
      <c r="DAY236" s="733"/>
      <c r="DAZ236" s="733"/>
      <c r="DBA236" s="733"/>
      <c r="DBB236" s="733"/>
      <c r="DBC236" s="733"/>
      <c r="DBD236" s="733"/>
      <c r="DBE236" s="733"/>
      <c r="DBF236" s="733"/>
      <c r="DBG236" s="733"/>
      <c r="DBH236" s="733"/>
      <c r="DBI236" s="733"/>
      <c r="DBJ236" s="733"/>
      <c r="DBK236" s="733"/>
      <c r="DBL236" s="733"/>
      <c r="DBM236" s="733"/>
      <c r="DBN236" s="733"/>
      <c r="DBO236" s="733"/>
      <c r="DBP236" s="733"/>
      <c r="DBQ236" s="733"/>
      <c r="DBR236" s="733"/>
      <c r="DBS236" s="733"/>
      <c r="DBT236" s="733"/>
      <c r="DBU236" s="733"/>
      <c r="DBV236" s="733"/>
      <c r="DBW236" s="733"/>
      <c r="DBX236" s="733"/>
      <c r="DBY236" s="733"/>
      <c r="DBZ236" s="733"/>
      <c r="DCA236" s="733"/>
      <c r="DCB236" s="733"/>
      <c r="DCC236" s="733"/>
      <c r="DCD236" s="733"/>
      <c r="DCE236" s="733"/>
      <c r="DCF236" s="733"/>
      <c r="DCG236" s="733"/>
      <c r="DCH236" s="733"/>
      <c r="DCI236" s="733"/>
      <c r="DCJ236" s="733"/>
      <c r="DCK236" s="733"/>
      <c r="DCL236" s="733"/>
      <c r="DCM236" s="733"/>
      <c r="DCN236" s="733"/>
      <c r="DCO236" s="733"/>
      <c r="DCP236" s="733"/>
      <c r="DCQ236" s="733"/>
      <c r="DCR236" s="733"/>
      <c r="DCS236" s="733"/>
      <c r="DCT236" s="733"/>
      <c r="DCU236" s="733"/>
      <c r="DCV236" s="733"/>
      <c r="DCW236" s="733"/>
      <c r="DCX236" s="733"/>
      <c r="DCY236" s="733"/>
      <c r="DCZ236" s="733"/>
      <c r="DDA236" s="733"/>
      <c r="DDB236" s="733"/>
      <c r="DDC236" s="733"/>
      <c r="DDD236" s="733"/>
      <c r="DDE236" s="733"/>
      <c r="DDF236" s="733"/>
      <c r="DDG236" s="733"/>
      <c r="DDH236" s="733"/>
      <c r="DDI236" s="733"/>
      <c r="DDJ236" s="733"/>
      <c r="DDK236" s="733"/>
      <c r="DDL236" s="733"/>
      <c r="DDM236" s="733"/>
      <c r="DDN236" s="733"/>
      <c r="DDO236" s="733"/>
      <c r="DDP236" s="733"/>
      <c r="DDQ236" s="733"/>
      <c r="DDR236" s="733"/>
      <c r="DDS236" s="733"/>
      <c r="DDT236" s="733"/>
      <c r="DDU236" s="733"/>
      <c r="DDV236" s="733"/>
      <c r="DDW236" s="733"/>
      <c r="DDX236" s="733"/>
      <c r="DDY236" s="733"/>
      <c r="DDZ236" s="733"/>
      <c r="DEA236" s="733"/>
      <c r="DEB236" s="733"/>
      <c r="DEC236" s="733"/>
      <c r="DED236" s="733"/>
      <c r="DEE236" s="733"/>
      <c r="DEF236" s="733"/>
      <c r="DEG236" s="733"/>
      <c r="DEH236" s="733"/>
      <c r="DEI236" s="733"/>
      <c r="DEJ236" s="733"/>
      <c r="DEK236" s="733"/>
      <c r="DEL236" s="733"/>
      <c r="DEM236" s="733"/>
      <c r="DEN236" s="733"/>
      <c r="DEO236" s="733"/>
      <c r="DEP236" s="733"/>
      <c r="DEQ236" s="733"/>
      <c r="DER236" s="733"/>
      <c r="DES236" s="733"/>
      <c r="DET236" s="733"/>
      <c r="DEU236" s="733"/>
      <c r="DEV236" s="733"/>
      <c r="DEW236" s="733"/>
      <c r="DEX236" s="733"/>
      <c r="DEY236" s="733"/>
      <c r="DEZ236" s="733"/>
      <c r="DFA236" s="733"/>
      <c r="DFB236" s="733"/>
      <c r="DFC236" s="733"/>
      <c r="DFD236" s="733"/>
      <c r="DFE236" s="733"/>
      <c r="DFF236" s="733"/>
      <c r="DFG236" s="733"/>
      <c r="DFH236" s="733"/>
      <c r="DFI236" s="733"/>
      <c r="DFJ236" s="733"/>
      <c r="DFK236" s="733"/>
      <c r="DFL236" s="733"/>
      <c r="DFM236" s="733"/>
      <c r="DFN236" s="733"/>
      <c r="DFO236" s="733"/>
      <c r="DFP236" s="733"/>
      <c r="DFQ236" s="733"/>
      <c r="DFR236" s="733"/>
      <c r="DFS236" s="733"/>
      <c r="DFT236" s="733"/>
      <c r="DFU236" s="733"/>
      <c r="DFV236" s="733"/>
      <c r="DFW236" s="733"/>
      <c r="DFX236" s="733"/>
      <c r="DFY236" s="733"/>
      <c r="DFZ236" s="733"/>
      <c r="DGA236" s="733"/>
      <c r="DGB236" s="733"/>
      <c r="DGC236" s="733"/>
      <c r="DGD236" s="733"/>
      <c r="DGE236" s="733"/>
      <c r="DGF236" s="733"/>
      <c r="DGG236" s="733"/>
      <c r="DGH236" s="733"/>
      <c r="DGI236" s="733"/>
      <c r="DGJ236" s="733"/>
      <c r="DGK236" s="733"/>
      <c r="DGL236" s="733"/>
      <c r="DGM236" s="733"/>
      <c r="DGN236" s="733"/>
      <c r="DGO236" s="733"/>
      <c r="DGP236" s="733"/>
      <c r="DGQ236" s="733"/>
      <c r="DGR236" s="733"/>
      <c r="DGS236" s="733"/>
      <c r="DGT236" s="733"/>
      <c r="DGU236" s="733"/>
      <c r="DGV236" s="733"/>
      <c r="DGW236" s="733"/>
      <c r="DGX236" s="733"/>
      <c r="DGY236" s="733"/>
      <c r="DGZ236" s="733"/>
      <c r="DHA236" s="733"/>
      <c r="DHB236" s="733"/>
      <c r="DHC236" s="733"/>
      <c r="DHD236" s="733"/>
      <c r="DHE236" s="733"/>
      <c r="DHF236" s="733"/>
      <c r="DHG236" s="733"/>
      <c r="DHH236" s="733"/>
      <c r="DHI236" s="733"/>
      <c r="DHJ236" s="733"/>
      <c r="DHK236" s="733"/>
      <c r="DHL236" s="733"/>
      <c r="DHM236" s="733"/>
      <c r="DHN236" s="733"/>
      <c r="DHO236" s="733"/>
      <c r="DHP236" s="733"/>
      <c r="DHQ236" s="733"/>
      <c r="DHR236" s="733"/>
      <c r="DHS236" s="733"/>
      <c r="DHT236" s="733"/>
      <c r="DHU236" s="733"/>
      <c r="DHV236" s="733"/>
      <c r="DHW236" s="733"/>
      <c r="DHX236" s="733"/>
      <c r="DHY236" s="733"/>
      <c r="DHZ236" s="733"/>
      <c r="DIA236" s="733"/>
      <c r="DIB236" s="733"/>
      <c r="DIC236" s="733"/>
      <c r="DID236" s="733"/>
      <c r="DIE236" s="733"/>
      <c r="DIF236" s="733"/>
      <c r="DIG236" s="733"/>
      <c r="DIH236" s="733"/>
      <c r="DII236" s="733"/>
      <c r="DIJ236" s="733"/>
      <c r="DIK236" s="733"/>
      <c r="DIL236" s="733"/>
      <c r="DIM236" s="733"/>
      <c r="DIN236" s="733"/>
      <c r="DIO236" s="733"/>
      <c r="DIP236" s="733"/>
      <c r="DIQ236" s="733"/>
      <c r="DIR236" s="733"/>
      <c r="DIS236" s="733"/>
      <c r="DIT236" s="733"/>
      <c r="DIU236" s="733"/>
      <c r="DIV236" s="733"/>
      <c r="DIW236" s="733"/>
      <c r="DIX236" s="733"/>
      <c r="DIY236" s="733"/>
      <c r="DIZ236" s="733"/>
      <c r="DJA236" s="733"/>
      <c r="DJB236" s="733"/>
      <c r="DJC236" s="733"/>
      <c r="DJD236" s="733"/>
      <c r="DJE236" s="733"/>
      <c r="DJF236" s="733"/>
      <c r="DJG236" s="733"/>
      <c r="DJH236" s="733"/>
      <c r="DJI236" s="733"/>
      <c r="DJJ236" s="733"/>
      <c r="DJK236" s="733"/>
      <c r="DJL236" s="733"/>
      <c r="DJM236" s="733"/>
      <c r="DJN236" s="733"/>
      <c r="DJO236" s="733"/>
      <c r="DJP236" s="733"/>
      <c r="DJQ236" s="733"/>
      <c r="DJR236" s="733"/>
      <c r="DJS236" s="733"/>
      <c r="DJT236" s="733"/>
      <c r="DJU236" s="733"/>
      <c r="DJV236" s="733"/>
      <c r="DJW236" s="733"/>
      <c r="DJX236" s="733"/>
      <c r="DJY236" s="733"/>
      <c r="DJZ236" s="733"/>
      <c r="DKA236" s="733"/>
      <c r="DKB236" s="733"/>
      <c r="DKC236" s="733"/>
      <c r="DKD236" s="733"/>
      <c r="DKE236" s="733"/>
      <c r="DKF236" s="733"/>
      <c r="DKG236" s="733"/>
      <c r="DKH236" s="733"/>
      <c r="DKI236" s="733"/>
      <c r="DKJ236" s="733"/>
      <c r="DKK236" s="733"/>
      <c r="DKL236" s="733"/>
      <c r="DKM236" s="733"/>
      <c r="DKN236" s="733"/>
      <c r="DKO236" s="733"/>
      <c r="DKP236" s="733"/>
      <c r="DKQ236" s="733"/>
      <c r="DKR236" s="733"/>
      <c r="DKS236" s="733"/>
      <c r="DKT236" s="733"/>
      <c r="DKU236" s="733"/>
      <c r="DKV236" s="733"/>
      <c r="DKW236" s="733"/>
      <c r="DKX236" s="733"/>
      <c r="DKY236" s="733"/>
      <c r="DKZ236" s="733"/>
      <c r="DLA236" s="733"/>
      <c r="DLB236" s="733"/>
      <c r="DLC236" s="733"/>
      <c r="DLD236" s="733"/>
      <c r="DLE236" s="733"/>
      <c r="DLF236" s="733"/>
      <c r="DLG236" s="733"/>
      <c r="DLH236" s="733"/>
      <c r="DLI236" s="733"/>
      <c r="DLJ236" s="733"/>
      <c r="DLK236" s="733"/>
      <c r="DLL236" s="733"/>
      <c r="DLM236" s="733"/>
      <c r="DLN236" s="733"/>
      <c r="DLO236" s="733"/>
      <c r="DLP236" s="733"/>
      <c r="DLQ236" s="733"/>
      <c r="DLR236" s="733"/>
      <c r="DLS236" s="733"/>
      <c r="DLT236" s="733"/>
      <c r="DLU236" s="733"/>
      <c r="DLV236" s="733"/>
      <c r="DLW236" s="733"/>
      <c r="DLX236" s="733"/>
      <c r="DLY236" s="733"/>
      <c r="DLZ236" s="733"/>
      <c r="DMA236" s="733"/>
      <c r="DMB236" s="733"/>
      <c r="DMC236" s="733"/>
      <c r="DMD236" s="733"/>
      <c r="DME236" s="733"/>
      <c r="DMF236" s="733"/>
      <c r="DMG236" s="733"/>
      <c r="DMH236" s="733"/>
      <c r="DMI236" s="733"/>
      <c r="DMJ236" s="733"/>
      <c r="DMK236" s="733"/>
      <c r="DML236" s="733"/>
      <c r="DMM236" s="733"/>
      <c r="DMN236" s="733"/>
      <c r="DMO236" s="733"/>
      <c r="DMP236" s="733"/>
      <c r="DMQ236" s="733"/>
      <c r="DMR236" s="733"/>
      <c r="DMS236" s="733"/>
      <c r="DMT236" s="733"/>
      <c r="DMU236" s="733"/>
      <c r="DMV236" s="733"/>
      <c r="DMW236" s="733"/>
      <c r="DMX236" s="733"/>
      <c r="DMY236" s="733"/>
      <c r="DMZ236" s="733"/>
      <c r="DNA236" s="733"/>
      <c r="DNB236" s="733"/>
      <c r="DNC236" s="733"/>
      <c r="DND236" s="733"/>
      <c r="DNE236" s="733"/>
      <c r="DNF236" s="733"/>
      <c r="DNG236" s="733"/>
      <c r="DNH236" s="733"/>
      <c r="DNI236" s="733"/>
      <c r="DNJ236" s="733"/>
      <c r="DNK236" s="733"/>
      <c r="DNL236" s="733"/>
      <c r="DNM236" s="733"/>
      <c r="DNN236" s="733"/>
      <c r="DNO236" s="733"/>
      <c r="DNP236" s="733"/>
      <c r="DNQ236" s="733"/>
      <c r="DNR236" s="733"/>
      <c r="DNS236" s="733"/>
      <c r="DNT236" s="733"/>
      <c r="DNU236" s="733"/>
      <c r="DNV236" s="733"/>
      <c r="DNW236" s="733"/>
      <c r="DNX236" s="733"/>
      <c r="DNY236" s="733"/>
      <c r="DNZ236" s="733"/>
      <c r="DOA236" s="733"/>
      <c r="DOB236" s="733"/>
      <c r="DOC236" s="733"/>
      <c r="DOD236" s="733"/>
      <c r="DOE236" s="733"/>
      <c r="DOF236" s="733"/>
      <c r="DOG236" s="733"/>
      <c r="DOH236" s="733"/>
      <c r="DOI236" s="733"/>
      <c r="DOJ236" s="733"/>
      <c r="DOK236" s="733"/>
      <c r="DOL236" s="733"/>
      <c r="DOM236" s="733"/>
      <c r="DON236" s="733"/>
      <c r="DOO236" s="733"/>
      <c r="DOP236" s="733"/>
      <c r="DOQ236" s="733"/>
      <c r="DOR236" s="733"/>
      <c r="DOS236" s="733"/>
      <c r="DOT236" s="733"/>
      <c r="DOU236" s="733"/>
      <c r="DOV236" s="733"/>
      <c r="DOW236" s="733"/>
      <c r="DOX236" s="733"/>
      <c r="DOY236" s="733"/>
      <c r="DOZ236" s="733"/>
      <c r="DPA236" s="733"/>
      <c r="DPB236" s="733"/>
      <c r="DPC236" s="733"/>
      <c r="DPD236" s="733"/>
      <c r="DPE236" s="733"/>
      <c r="DPF236" s="733"/>
      <c r="DPG236" s="733"/>
      <c r="DPH236" s="733"/>
      <c r="DPI236" s="733"/>
      <c r="DPJ236" s="733"/>
      <c r="DPK236" s="733"/>
      <c r="DPL236" s="733"/>
      <c r="DPM236" s="733"/>
      <c r="DPN236" s="733"/>
      <c r="DPO236" s="733"/>
      <c r="DPP236" s="733"/>
      <c r="DPQ236" s="733"/>
      <c r="DPR236" s="733"/>
      <c r="DPS236" s="733"/>
      <c r="DPT236" s="733"/>
      <c r="DPU236" s="733"/>
      <c r="DPV236" s="733"/>
      <c r="DPW236" s="733"/>
      <c r="DPX236" s="733"/>
      <c r="DPY236" s="733"/>
      <c r="DPZ236" s="733"/>
      <c r="DQA236" s="733"/>
      <c r="DQB236" s="733"/>
      <c r="DQC236" s="733"/>
      <c r="DQD236" s="733"/>
      <c r="DQE236" s="733"/>
      <c r="DQF236" s="733"/>
      <c r="DQG236" s="733"/>
      <c r="DQH236" s="733"/>
      <c r="DQI236" s="733"/>
      <c r="DQJ236" s="733"/>
      <c r="DQK236" s="733"/>
      <c r="DQL236" s="733"/>
      <c r="DQM236" s="733"/>
      <c r="DQN236" s="733"/>
      <c r="DQO236" s="733"/>
      <c r="DQP236" s="733"/>
      <c r="DQQ236" s="733"/>
      <c r="DQR236" s="733"/>
      <c r="DQS236" s="733"/>
      <c r="DQT236" s="733"/>
      <c r="DQU236" s="733"/>
      <c r="DQV236" s="733"/>
      <c r="DQW236" s="733"/>
      <c r="DQX236" s="733"/>
      <c r="DQY236" s="733"/>
      <c r="DQZ236" s="733"/>
      <c r="DRA236" s="733"/>
      <c r="DRB236" s="733"/>
      <c r="DRC236" s="733"/>
      <c r="DRD236" s="733"/>
      <c r="DRE236" s="733"/>
      <c r="DRF236" s="733"/>
      <c r="DRG236" s="733"/>
      <c r="DRH236" s="733"/>
      <c r="DRI236" s="733"/>
      <c r="DRJ236" s="733"/>
      <c r="DRK236" s="733"/>
      <c r="DRL236" s="733"/>
      <c r="DRM236" s="733"/>
      <c r="DRN236" s="733"/>
      <c r="DRO236" s="733"/>
      <c r="DRP236" s="733"/>
      <c r="DRQ236" s="733"/>
      <c r="DRR236" s="733"/>
      <c r="DRS236" s="733"/>
      <c r="DRT236" s="733"/>
      <c r="DRU236" s="733"/>
      <c r="DRV236" s="733"/>
      <c r="DRW236" s="733"/>
      <c r="DRX236" s="733"/>
      <c r="DRY236" s="733"/>
      <c r="DRZ236" s="733"/>
      <c r="DSA236" s="733"/>
      <c r="DSB236" s="733"/>
      <c r="DSC236" s="733"/>
      <c r="DSD236" s="733"/>
      <c r="DSE236" s="733"/>
      <c r="DSF236" s="733"/>
      <c r="DSG236" s="733"/>
      <c r="DSH236" s="733"/>
      <c r="DSI236" s="733"/>
      <c r="DSJ236" s="733"/>
      <c r="DSK236" s="733"/>
      <c r="DSL236" s="733"/>
      <c r="DSM236" s="733"/>
      <c r="DSN236" s="733"/>
      <c r="DSO236" s="733"/>
      <c r="DSP236" s="733"/>
      <c r="DSQ236" s="733"/>
      <c r="DSR236" s="733"/>
      <c r="DSS236" s="733"/>
      <c r="DST236" s="733"/>
      <c r="DSU236" s="733"/>
      <c r="DSV236" s="733"/>
      <c r="DSW236" s="733"/>
      <c r="DSX236" s="733"/>
      <c r="DSY236" s="733"/>
      <c r="DSZ236" s="733"/>
      <c r="DTA236" s="733"/>
      <c r="DTB236" s="733"/>
      <c r="DTC236" s="733"/>
      <c r="DTD236" s="733"/>
      <c r="DTE236" s="733"/>
      <c r="DTF236" s="733"/>
      <c r="DTG236" s="733"/>
      <c r="DTH236" s="733"/>
      <c r="DTI236" s="733"/>
      <c r="DTJ236" s="733"/>
      <c r="DTK236" s="733"/>
      <c r="DTL236" s="733"/>
      <c r="DTM236" s="733"/>
      <c r="DTN236" s="733"/>
      <c r="DTO236" s="733"/>
      <c r="DTP236" s="733"/>
      <c r="DTQ236" s="733"/>
      <c r="DTR236" s="733"/>
      <c r="DTS236" s="733"/>
      <c r="DTT236" s="733"/>
      <c r="DTU236" s="733"/>
      <c r="DTV236" s="733"/>
      <c r="DTW236" s="733"/>
      <c r="DTX236" s="733"/>
      <c r="DTY236" s="733"/>
      <c r="DTZ236" s="733"/>
      <c r="DUA236" s="733"/>
      <c r="DUB236" s="733"/>
      <c r="DUC236" s="733"/>
      <c r="DUD236" s="733"/>
      <c r="DUE236" s="733"/>
      <c r="DUF236" s="733"/>
      <c r="DUG236" s="733"/>
      <c r="DUH236" s="733"/>
      <c r="DUI236" s="733"/>
      <c r="DUJ236" s="733"/>
      <c r="DUK236" s="733"/>
      <c r="DUL236" s="733"/>
      <c r="DUM236" s="733"/>
      <c r="DUN236" s="733"/>
      <c r="DUO236" s="733"/>
      <c r="DUP236" s="733"/>
      <c r="DUQ236" s="733"/>
      <c r="DUR236" s="733"/>
      <c r="DUS236" s="733"/>
      <c r="DUT236" s="733"/>
      <c r="DUU236" s="733"/>
      <c r="DUV236" s="733"/>
      <c r="DUW236" s="733"/>
      <c r="DUX236" s="733"/>
      <c r="DUY236" s="733"/>
      <c r="DUZ236" s="733"/>
      <c r="DVA236" s="733"/>
      <c r="DVB236" s="733"/>
      <c r="DVC236" s="733"/>
      <c r="DVD236" s="733"/>
      <c r="DVE236" s="733"/>
      <c r="DVF236" s="733"/>
      <c r="DVG236" s="733"/>
      <c r="DVH236" s="733"/>
      <c r="DVI236" s="733"/>
      <c r="DVJ236" s="733"/>
      <c r="DVK236" s="733"/>
      <c r="DVL236" s="733"/>
      <c r="DVM236" s="733"/>
      <c r="DVN236" s="733"/>
      <c r="DVO236" s="733"/>
      <c r="DVP236" s="733"/>
      <c r="DVQ236" s="733"/>
      <c r="DVR236" s="733"/>
      <c r="DVS236" s="733"/>
      <c r="DVT236" s="733"/>
      <c r="DVU236" s="733"/>
      <c r="DVV236" s="733"/>
      <c r="DVW236" s="733"/>
      <c r="DVX236" s="733"/>
      <c r="DVY236" s="733"/>
      <c r="DVZ236" s="733"/>
      <c r="DWA236" s="733"/>
      <c r="DWB236" s="733"/>
      <c r="DWC236" s="733"/>
      <c r="DWD236" s="733"/>
      <c r="DWE236" s="733"/>
      <c r="DWF236" s="733"/>
      <c r="DWG236" s="733"/>
      <c r="DWH236" s="733"/>
      <c r="DWI236" s="733"/>
      <c r="DWJ236" s="733"/>
      <c r="DWK236" s="733"/>
      <c r="DWL236" s="733"/>
      <c r="DWM236" s="733"/>
      <c r="DWN236" s="733"/>
      <c r="DWO236" s="733"/>
      <c r="DWP236" s="733"/>
      <c r="DWQ236" s="733"/>
      <c r="DWR236" s="733"/>
      <c r="DWS236" s="733"/>
      <c r="DWT236" s="733"/>
      <c r="DWU236" s="733"/>
      <c r="DWV236" s="733"/>
      <c r="DWW236" s="733"/>
      <c r="DWX236" s="733"/>
      <c r="DWY236" s="733"/>
      <c r="DWZ236" s="733"/>
      <c r="DXA236" s="733"/>
      <c r="DXB236" s="733"/>
      <c r="DXC236" s="733"/>
      <c r="DXD236" s="733"/>
      <c r="DXE236" s="733"/>
      <c r="DXF236" s="733"/>
      <c r="DXG236" s="733"/>
      <c r="DXH236" s="733"/>
      <c r="DXI236" s="733"/>
      <c r="DXJ236" s="733"/>
      <c r="DXK236" s="733"/>
      <c r="DXL236" s="733"/>
      <c r="DXM236" s="733"/>
      <c r="DXN236" s="733"/>
      <c r="DXO236" s="733"/>
      <c r="DXP236" s="733"/>
      <c r="DXQ236" s="733"/>
      <c r="DXR236" s="733"/>
      <c r="DXS236" s="733"/>
      <c r="DXT236" s="733"/>
      <c r="DXU236" s="733"/>
      <c r="DXV236" s="733"/>
      <c r="DXW236" s="733"/>
      <c r="DXX236" s="733"/>
      <c r="DXY236" s="733"/>
      <c r="DXZ236" s="733"/>
      <c r="DYA236" s="733"/>
      <c r="DYB236" s="733"/>
      <c r="DYC236" s="733"/>
      <c r="DYD236" s="733"/>
      <c r="DYE236" s="733"/>
      <c r="DYF236" s="733"/>
      <c r="DYG236" s="733"/>
      <c r="DYH236" s="733"/>
      <c r="DYI236" s="733"/>
      <c r="DYJ236" s="733"/>
      <c r="DYK236" s="733"/>
      <c r="DYL236" s="733"/>
      <c r="DYM236" s="733"/>
      <c r="DYN236" s="733"/>
      <c r="DYO236" s="733"/>
      <c r="DYP236" s="733"/>
      <c r="DYQ236" s="733"/>
      <c r="DYR236" s="733"/>
      <c r="DYS236" s="733"/>
      <c r="DYT236" s="733"/>
      <c r="DYU236" s="733"/>
      <c r="DYV236" s="733"/>
      <c r="DYW236" s="733"/>
      <c r="DYX236" s="733"/>
      <c r="DYY236" s="733"/>
      <c r="DYZ236" s="733"/>
      <c r="DZA236" s="733"/>
      <c r="DZB236" s="733"/>
      <c r="DZC236" s="733"/>
      <c r="DZD236" s="733"/>
      <c r="DZE236" s="733"/>
      <c r="DZF236" s="733"/>
      <c r="DZG236" s="733"/>
      <c r="DZH236" s="733"/>
      <c r="DZI236" s="733"/>
      <c r="DZJ236" s="733"/>
      <c r="DZK236" s="733"/>
      <c r="DZL236" s="733"/>
      <c r="DZM236" s="733"/>
      <c r="DZN236" s="733"/>
      <c r="DZO236" s="733"/>
      <c r="DZP236" s="733"/>
      <c r="DZQ236" s="733"/>
      <c r="DZR236" s="733"/>
      <c r="DZS236" s="733"/>
      <c r="DZT236" s="733"/>
      <c r="DZU236" s="733"/>
      <c r="DZV236" s="733"/>
      <c r="DZW236" s="733"/>
      <c r="DZX236" s="733"/>
      <c r="DZY236" s="733"/>
      <c r="DZZ236" s="733"/>
      <c r="EAA236" s="733"/>
      <c r="EAB236" s="733"/>
      <c r="EAC236" s="733"/>
      <c r="EAD236" s="733"/>
      <c r="EAE236" s="733"/>
      <c r="EAF236" s="733"/>
      <c r="EAG236" s="733"/>
      <c r="EAH236" s="733"/>
      <c r="EAI236" s="733"/>
      <c r="EAJ236" s="733"/>
      <c r="EAK236" s="733"/>
      <c r="EAL236" s="733"/>
      <c r="EAM236" s="733"/>
      <c r="EAN236" s="733"/>
      <c r="EAO236" s="733"/>
      <c r="EAP236" s="733"/>
      <c r="EAQ236" s="733"/>
      <c r="EAR236" s="733"/>
      <c r="EAS236" s="733"/>
      <c r="EAT236" s="733"/>
      <c r="EAU236" s="733"/>
      <c r="EAV236" s="733"/>
      <c r="EAW236" s="733"/>
      <c r="EAX236" s="733"/>
      <c r="EAY236" s="733"/>
      <c r="EAZ236" s="733"/>
      <c r="EBA236" s="733"/>
      <c r="EBB236" s="733"/>
      <c r="EBC236" s="733"/>
      <c r="EBD236" s="733"/>
      <c r="EBE236" s="733"/>
      <c r="EBF236" s="733"/>
      <c r="EBG236" s="733"/>
      <c r="EBH236" s="733"/>
      <c r="EBI236" s="733"/>
      <c r="EBJ236" s="733"/>
      <c r="EBK236" s="733"/>
      <c r="EBL236" s="733"/>
      <c r="EBM236" s="733"/>
      <c r="EBN236" s="733"/>
      <c r="EBO236" s="733"/>
      <c r="EBP236" s="733"/>
      <c r="EBQ236" s="733"/>
      <c r="EBR236" s="733"/>
      <c r="EBS236" s="733"/>
      <c r="EBT236" s="733"/>
      <c r="EBU236" s="733"/>
      <c r="EBV236" s="733"/>
      <c r="EBW236" s="733"/>
      <c r="EBX236" s="733"/>
      <c r="EBY236" s="733"/>
      <c r="EBZ236" s="733"/>
      <c r="ECA236" s="733"/>
      <c r="ECB236" s="733"/>
      <c r="ECC236" s="733"/>
      <c r="ECD236" s="733"/>
      <c r="ECE236" s="733"/>
      <c r="ECF236" s="733"/>
      <c r="ECG236" s="733"/>
      <c r="ECH236" s="733"/>
      <c r="ECI236" s="733"/>
      <c r="ECJ236" s="733"/>
      <c r="ECK236" s="733"/>
      <c r="ECL236" s="733"/>
      <c r="ECM236" s="733"/>
      <c r="ECN236" s="733"/>
      <c r="ECO236" s="733"/>
      <c r="ECP236" s="733"/>
      <c r="ECQ236" s="733"/>
      <c r="ECR236" s="733"/>
      <c r="ECS236" s="733"/>
      <c r="ECT236" s="733"/>
      <c r="ECU236" s="733"/>
      <c r="ECV236" s="733"/>
      <c r="ECW236" s="733"/>
      <c r="ECX236" s="733"/>
      <c r="ECY236" s="733"/>
      <c r="ECZ236" s="733"/>
      <c r="EDA236" s="733"/>
      <c r="EDB236" s="733"/>
      <c r="EDC236" s="733"/>
      <c r="EDD236" s="733"/>
      <c r="EDE236" s="733"/>
      <c r="EDF236" s="733"/>
      <c r="EDG236" s="733"/>
      <c r="EDH236" s="733"/>
      <c r="EDI236" s="733"/>
      <c r="EDJ236" s="733"/>
      <c r="EDK236" s="733"/>
      <c r="EDL236" s="733"/>
      <c r="EDM236" s="733"/>
      <c r="EDN236" s="733"/>
      <c r="EDO236" s="733"/>
      <c r="EDP236" s="733"/>
      <c r="EDQ236" s="733"/>
      <c r="EDR236" s="733"/>
      <c r="EDS236" s="733"/>
      <c r="EDT236" s="733"/>
      <c r="EDU236" s="733"/>
      <c r="EDV236" s="733"/>
      <c r="EDW236" s="733"/>
      <c r="EDX236" s="733"/>
      <c r="EDY236" s="733"/>
      <c r="EDZ236" s="733"/>
      <c r="EEA236" s="733"/>
      <c r="EEB236" s="733"/>
      <c r="EEC236" s="733"/>
      <c r="EED236" s="733"/>
      <c r="EEE236" s="733"/>
      <c r="EEF236" s="733"/>
      <c r="EEG236" s="733"/>
      <c r="EEH236" s="733"/>
      <c r="EEI236" s="733"/>
      <c r="EEJ236" s="733"/>
      <c r="EEK236" s="733"/>
      <c r="EEL236" s="733"/>
      <c r="EEM236" s="733"/>
      <c r="EEN236" s="733"/>
      <c r="EEO236" s="733"/>
      <c r="EEP236" s="733"/>
      <c r="EEQ236" s="733"/>
      <c r="EER236" s="733"/>
      <c r="EES236" s="733"/>
      <c r="EET236" s="733"/>
      <c r="EEU236" s="733"/>
      <c r="EEV236" s="733"/>
      <c r="EEW236" s="733"/>
      <c r="EEX236" s="733"/>
      <c r="EEY236" s="733"/>
      <c r="EEZ236" s="733"/>
      <c r="EFA236" s="733"/>
      <c r="EFB236" s="733"/>
      <c r="EFC236" s="733"/>
      <c r="EFD236" s="733"/>
      <c r="EFE236" s="733"/>
      <c r="EFF236" s="733"/>
      <c r="EFG236" s="733"/>
      <c r="EFH236" s="733"/>
      <c r="EFI236" s="733"/>
      <c r="EFJ236" s="733"/>
      <c r="EFK236" s="733"/>
      <c r="EFL236" s="733"/>
      <c r="EFM236" s="733"/>
      <c r="EFN236" s="733"/>
      <c r="EFO236" s="733"/>
      <c r="EFP236" s="733"/>
      <c r="EFQ236" s="733"/>
      <c r="EFR236" s="733"/>
      <c r="EFS236" s="733"/>
      <c r="EFT236" s="733"/>
      <c r="EFU236" s="733"/>
      <c r="EFV236" s="733"/>
      <c r="EFW236" s="733"/>
      <c r="EFX236" s="733"/>
      <c r="EFY236" s="733"/>
      <c r="EFZ236" s="733"/>
      <c r="EGA236" s="733"/>
      <c r="EGB236" s="733"/>
      <c r="EGC236" s="733"/>
      <c r="EGD236" s="733"/>
      <c r="EGE236" s="733"/>
      <c r="EGF236" s="733"/>
      <c r="EGG236" s="733"/>
      <c r="EGH236" s="733"/>
      <c r="EGI236" s="733"/>
      <c r="EGJ236" s="733"/>
      <c r="EGK236" s="733"/>
      <c r="EGL236" s="733"/>
      <c r="EGM236" s="733"/>
      <c r="EGN236" s="733"/>
      <c r="EGO236" s="733"/>
      <c r="EGP236" s="733"/>
      <c r="EGQ236" s="733"/>
      <c r="EGR236" s="733"/>
      <c r="EGS236" s="733"/>
      <c r="EGT236" s="733"/>
      <c r="EGU236" s="733"/>
      <c r="EGV236" s="733"/>
      <c r="EGW236" s="733"/>
      <c r="EGX236" s="733"/>
      <c r="EGY236" s="733"/>
      <c r="EGZ236" s="733"/>
      <c r="EHA236" s="733"/>
      <c r="EHB236" s="733"/>
      <c r="EHC236" s="733"/>
      <c r="EHD236" s="733"/>
      <c r="EHE236" s="733"/>
      <c r="EHF236" s="733"/>
      <c r="EHG236" s="733"/>
      <c r="EHH236" s="733"/>
      <c r="EHI236" s="733"/>
      <c r="EHJ236" s="733"/>
      <c r="EHK236" s="733"/>
      <c r="EHL236" s="733"/>
      <c r="EHM236" s="733"/>
      <c r="EHN236" s="733"/>
      <c r="EHO236" s="733"/>
      <c r="EHP236" s="733"/>
      <c r="EHQ236" s="733"/>
      <c r="EHR236" s="733"/>
      <c r="EHS236" s="733"/>
      <c r="EHT236" s="733"/>
      <c r="EHU236" s="733"/>
      <c r="EHV236" s="733"/>
      <c r="EHW236" s="733"/>
      <c r="EHX236" s="733"/>
      <c r="EHY236" s="733"/>
      <c r="EHZ236" s="733"/>
      <c r="EIA236" s="733"/>
      <c r="EIB236" s="733"/>
      <c r="EIC236" s="733"/>
      <c r="EID236" s="733"/>
      <c r="EIE236" s="733"/>
      <c r="EIF236" s="733"/>
      <c r="EIG236" s="733"/>
      <c r="EIH236" s="733"/>
      <c r="EII236" s="733"/>
      <c r="EIJ236" s="733"/>
      <c r="EIK236" s="733"/>
      <c r="EIL236" s="733"/>
      <c r="EIM236" s="733"/>
      <c r="EIN236" s="733"/>
      <c r="EIO236" s="733"/>
      <c r="EIP236" s="733"/>
      <c r="EIQ236" s="733"/>
      <c r="EIR236" s="733"/>
      <c r="EIS236" s="733"/>
      <c r="EIT236" s="733"/>
      <c r="EIU236" s="733"/>
      <c r="EIV236" s="733"/>
      <c r="EIW236" s="733"/>
      <c r="EIX236" s="733"/>
      <c r="EIY236" s="733"/>
      <c r="EIZ236" s="733"/>
      <c r="EJA236" s="733"/>
      <c r="EJB236" s="733"/>
      <c r="EJC236" s="733"/>
      <c r="EJD236" s="733"/>
      <c r="EJE236" s="733"/>
      <c r="EJF236" s="733"/>
      <c r="EJG236" s="733"/>
      <c r="EJH236" s="733"/>
      <c r="EJI236" s="733"/>
      <c r="EJJ236" s="733"/>
      <c r="EJK236" s="733"/>
      <c r="EJL236" s="733"/>
      <c r="EJM236" s="733"/>
      <c r="EJN236" s="733"/>
      <c r="EJO236" s="733"/>
      <c r="EJP236" s="733"/>
      <c r="EJQ236" s="733"/>
      <c r="EJR236" s="733"/>
      <c r="EJS236" s="733"/>
      <c r="EJT236" s="733"/>
      <c r="EJU236" s="733"/>
      <c r="EJV236" s="733"/>
      <c r="EJW236" s="733"/>
      <c r="EJX236" s="733"/>
      <c r="EJY236" s="733"/>
      <c r="EJZ236" s="733"/>
      <c r="EKA236" s="733"/>
      <c r="EKB236" s="733"/>
      <c r="EKC236" s="733"/>
      <c r="EKD236" s="733"/>
      <c r="EKE236" s="733"/>
      <c r="EKF236" s="733"/>
      <c r="EKG236" s="733"/>
      <c r="EKH236" s="733"/>
      <c r="EKI236" s="733"/>
      <c r="EKJ236" s="733"/>
      <c r="EKK236" s="733"/>
      <c r="EKL236" s="733"/>
      <c r="EKM236" s="733"/>
      <c r="EKN236" s="733"/>
      <c r="EKO236" s="733"/>
      <c r="EKP236" s="733"/>
      <c r="EKQ236" s="733"/>
      <c r="EKR236" s="733"/>
      <c r="EKS236" s="733"/>
      <c r="EKT236" s="733"/>
      <c r="EKU236" s="733"/>
      <c r="EKV236" s="733"/>
      <c r="EKW236" s="733"/>
      <c r="EKX236" s="733"/>
      <c r="EKY236" s="733"/>
      <c r="EKZ236" s="733"/>
      <c r="ELA236" s="733"/>
      <c r="ELB236" s="733"/>
      <c r="ELC236" s="733"/>
      <c r="ELD236" s="733"/>
      <c r="ELE236" s="733"/>
      <c r="ELF236" s="733"/>
      <c r="ELG236" s="733"/>
      <c r="ELH236" s="733"/>
      <c r="ELI236" s="733"/>
      <c r="ELJ236" s="733"/>
      <c r="ELK236" s="733"/>
      <c r="ELL236" s="733"/>
      <c r="ELM236" s="733"/>
      <c r="ELN236" s="733"/>
      <c r="ELO236" s="733"/>
      <c r="ELP236" s="733"/>
      <c r="ELQ236" s="733"/>
      <c r="ELR236" s="733"/>
      <c r="ELS236" s="733"/>
      <c r="ELT236" s="733"/>
      <c r="ELU236" s="733"/>
      <c r="ELV236" s="733"/>
      <c r="ELW236" s="733"/>
      <c r="ELX236" s="733"/>
      <c r="ELY236" s="733"/>
      <c r="ELZ236" s="733"/>
      <c r="EMA236" s="733"/>
      <c r="EMB236" s="733"/>
      <c r="EMC236" s="733"/>
      <c r="EMD236" s="733"/>
      <c r="EME236" s="733"/>
      <c r="EMF236" s="733"/>
      <c r="EMG236" s="733"/>
      <c r="EMH236" s="733"/>
      <c r="EMI236" s="733"/>
      <c r="EMJ236" s="733"/>
      <c r="EMK236" s="733"/>
      <c r="EML236" s="733"/>
      <c r="EMM236" s="733"/>
      <c r="EMN236" s="733"/>
      <c r="EMO236" s="733"/>
      <c r="EMP236" s="733"/>
      <c r="EMQ236" s="733"/>
      <c r="EMR236" s="733"/>
      <c r="EMS236" s="733"/>
      <c r="EMT236" s="733"/>
      <c r="EMU236" s="733"/>
      <c r="EMV236" s="733"/>
      <c r="EMW236" s="733"/>
      <c r="EMX236" s="733"/>
      <c r="EMY236" s="733"/>
      <c r="EMZ236" s="733"/>
      <c r="ENA236" s="733"/>
      <c r="ENB236" s="733"/>
      <c r="ENC236" s="733"/>
      <c r="END236" s="733"/>
      <c r="ENE236" s="733"/>
      <c r="ENF236" s="733"/>
      <c r="ENG236" s="733"/>
      <c r="ENH236" s="733"/>
      <c r="ENI236" s="733"/>
      <c r="ENJ236" s="733"/>
      <c r="ENK236" s="733"/>
      <c r="ENL236" s="733"/>
      <c r="ENM236" s="733"/>
      <c r="ENN236" s="733"/>
      <c r="ENO236" s="733"/>
      <c r="ENP236" s="733"/>
      <c r="ENQ236" s="733"/>
      <c r="ENR236" s="733"/>
      <c r="ENS236" s="733"/>
      <c r="ENT236" s="733"/>
      <c r="ENU236" s="733"/>
      <c r="ENV236" s="733"/>
      <c r="ENW236" s="733"/>
      <c r="ENX236" s="733"/>
      <c r="ENY236" s="733"/>
      <c r="ENZ236" s="733"/>
      <c r="EOA236" s="733"/>
      <c r="EOB236" s="733"/>
      <c r="EOC236" s="733"/>
      <c r="EOD236" s="733"/>
      <c r="EOE236" s="733"/>
      <c r="EOF236" s="733"/>
      <c r="EOG236" s="733"/>
      <c r="EOH236" s="733"/>
      <c r="EOI236" s="733"/>
      <c r="EOJ236" s="733"/>
      <c r="EOK236" s="733"/>
      <c r="EOL236" s="733"/>
      <c r="EOM236" s="733"/>
      <c r="EON236" s="733"/>
      <c r="EOO236" s="733"/>
      <c r="EOP236" s="733"/>
      <c r="EOQ236" s="733"/>
      <c r="EOR236" s="733"/>
      <c r="EOS236" s="733"/>
      <c r="EOT236" s="733"/>
      <c r="EOU236" s="733"/>
      <c r="EOV236" s="733"/>
      <c r="EOW236" s="733"/>
      <c r="EOX236" s="733"/>
      <c r="EOY236" s="733"/>
      <c r="EOZ236" s="733"/>
      <c r="EPA236" s="733"/>
      <c r="EPB236" s="733"/>
      <c r="EPC236" s="733"/>
      <c r="EPD236" s="733"/>
      <c r="EPE236" s="733"/>
      <c r="EPF236" s="733"/>
      <c r="EPG236" s="733"/>
      <c r="EPH236" s="733"/>
      <c r="EPI236" s="733"/>
      <c r="EPJ236" s="733"/>
      <c r="EPK236" s="733"/>
      <c r="EPL236" s="733"/>
      <c r="EPM236" s="733"/>
      <c r="EPN236" s="733"/>
      <c r="EPO236" s="733"/>
      <c r="EPP236" s="733"/>
      <c r="EPQ236" s="733"/>
      <c r="EPR236" s="733"/>
      <c r="EPS236" s="733"/>
      <c r="EPT236" s="733"/>
      <c r="EPU236" s="733"/>
      <c r="EPV236" s="733"/>
      <c r="EPW236" s="733"/>
      <c r="EPX236" s="733"/>
      <c r="EPY236" s="733"/>
      <c r="EPZ236" s="733"/>
      <c r="EQA236" s="733"/>
      <c r="EQB236" s="733"/>
      <c r="EQC236" s="733"/>
      <c r="EQD236" s="733"/>
      <c r="EQE236" s="733"/>
      <c r="EQF236" s="733"/>
      <c r="EQG236" s="733"/>
      <c r="EQH236" s="733"/>
      <c r="EQI236" s="733"/>
      <c r="EQJ236" s="733"/>
      <c r="EQK236" s="733"/>
      <c r="EQL236" s="733"/>
      <c r="EQM236" s="733"/>
      <c r="EQN236" s="733"/>
      <c r="EQO236" s="733"/>
      <c r="EQP236" s="733"/>
      <c r="EQQ236" s="733"/>
      <c r="EQR236" s="733"/>
      <c r="EQS236" s="733"/>
      <c r="EQT236" s="733"/>
      <c r="EQU236" s="733"/>
      <c r="EQV236" s="733"/>
      <c r="EQW236" s="733"/>
      <c r="EQX236" s="733"/>
      <c r="EQY236" s="733"/>
      <c r="EQZ236" s="733"/>
      <c r="ERA236" s="733"/>
      <c r="ERB236" s="733"/>
      <c r="ERC236" s="733"/>
      <c r="ERD236" s="733"/>
      <c r="ERE236" s="733"/>
      <c r="ERF236" s="733"/>
      <c r="ERG236" s="733"/>
      <c r="ERH236" s="733"/>
      <c r="ERI236" s="733"/>
      <c r="ERJ236" s="733"/>
      <c r="ERK236" s="733"/>
      <c r="ERL236" s="733"/>
      <c r="ERM236" s="733"/>
      <c r="ERN236" s="733"/>
      <c r="ERO236" s="733"/>
      <c r="ERP236" s="733"/>
      <c r="ERQ236" s="733"/>
      <c r="ERR236" s="733"/>
      <c r="ERS236" s="733"/>
      <c r="ERT236" s="733"/>
      <c r="ERU236" s="733"/>
      <c r="ERV236" s="733"/>
      <c r="ERW236" s="733"/>
      <c r="ERX236" s="733"/>
      <c r="ERY236" s="733"/>
      <c r="ERZ236" s="733"/>
      <c r="ESA236" s="733"/>
      <c r="ESB236" s="733"/>
      <c r="ESC236" s="733"/>
      <c r="ESD236" s="733"/>
      <c r="ESE236" s="733"/>
      <c r="ESF236" s="733"/>
      <c r="ESG236" s="733"/>
      <c r="ESH236" s="733"/>
      <c r="ESI236" s="733"/>
      <c r="ESJ236" s="733"/>
      <c r="ESK236" s="733"/>
      <c r="ESL236" s="733"/>
      <c r="ESM236" s="733"/>
      <c r="ESN236" s="733"/>
      <c r="ESO236" s="733"/>
      <c r="ESP236" s="733"/>
      <c r="ESQ236" s="733"/>
      <c r="ESR236" s="733"/>
      <c r="ESS236" s="733"/>
      <c r="EST236" s="733"/>
      <c r="ESU236" s="733"/>
      <c r="ESV236" s="733"/>
      <c r="ESW236" s="733"/>
      <c r="ESX236" s="733"/>
      <c r="ESY236" s="733"/>
      <c r="ESZ236" s="733"/>
      <c r="ETA236" s="733"/>
      <c r="ETB236" s="733"/>
      <c r="ETC236" s="733"/>
      <c r="ETD236" s="733"/>
      <c r="ETE236" s="733"/>
      <c r="ETF236" s="733"/>
      <c r="ETG236" s="733"/>
      <c r="ETH236" s="733"/>
      <c r="ETI236" s="733"/>
      <c r="ETJ236" s="733"/>
      <c r="ETK236" s="733"/>
      <c r="ETL236" s="733"/>
      <c r="ETM236" s="733"/>
      <c r="ETN236" s="733"/>
      <c r="ETO236" s="733"/>
      <c r="ETP236" s="733"/>
      <c r="ETQ236" s="733"/>
      <c r="ETR236" s="733"/>
      <c r="ETS236" s="733"/>
      <c r="ETT236" s="733"/>
      <c r="ETU236" s="733"/>
      <c r="ETV236" s="733"/>
      <c r="ETW236" s="733"/>
      <c r="ETX236" s="733"/>
      <c r="ETY236" s="733"/>
      <c r="ETZ236" s="733"/>
      <c r="EUA236" s="733"/>
      <c r="EUB236" s="733"/>
      <c r="EUC236" s="733"/>
      <c r="EUD236" s="733"/>
      <c r="EUE236" s="733"/>
      <c r="EUF236" s="733"/>
      <c r="EUG236" s="733"/>
      <c r="EUH236" s="733"/>
      <c r="EUI236" s="733"/>
      <c r="EUJ236" s="733"/>
      <c r="EUK236" s="733"/>
      <c r="EUL236" s="733"/>
      <c r="EUM236" s="733"/>
      <c r="EUN236" s="733"/>
      <c r="EUO236" s="733"/>
      <c r="EUP236" s="733"/>
      <c r="EUQ236" s="733"/>
      <c r="EUR236" s="733"/>
      <c r="EUS236" s="733"/>
      <c r="EUT236" s="733"/>
      <c r="EUU236" s="733"/>
      <c r="EUV236" s="733"/>
      <c r="EUW236" s="733"/>
      <c r="EUX236" s="733"/>
      <c r="EUY236" s="733"/>
      <c r="EUZ236" s="733"/>
      <c r="EVA236" s="733"/>
      <c r="EVB236" s="733"/>
      <c r="EVC236" s="733"/>
      <c r="EVD236" s="733"/>
      <c r="EVE236" s="733"/>
      <c r="EVF236" s="733"/>
      <c r="EVG236" s="733"/>
      <c r="EVH236" s="733"/>
      <c r="EVI236" s="733"/>
      <c r="EVJ236" s="733"/>
      <c r="EVK236" s="733"/>
      <c r="EVL236" s="733"/>
      <c r="EVM236" s="733"/>
      <c r="EVN236" s="733"/>
      <c r="EVO236" s="733"/>
      <c r="EVP236" s="733"/>
      <c r="EVQ236" s="733"/>
      <c r="EVR236" s="733"/>
      <c r="EVS236" s="733"/>
      <c r="EVT236" s="733"/>
      <c r="EVU236" s="733"/>
      <c r="EVV236" s="733"/>
      <c r="EVW236" s="733"/>
      <c r="EVX236" s="733"/>
      <c r="EVY236" s="733"/>
      <c r="EVZ236" s="733"/>
      <c r="EWA236" s="733"/>
      <c r="EWB236" s="733"/>
      <c r="EWC236" s="733"/>
      <c r="EWD236" s="733"/>
      <c r="EWE236" s="733"/>
      <c r="EWF236" s="733"/>
      <c r="EWG236" s="733"/>
      <c r="EWH236" s="733"/>
      <c r="EWI236" s="733"/>
      <c r="EWJ236" s="733"/>
      <c r="EWK236" s="733"/>
      <c r="EWL236" s="733"/>
      <c r="EWM236" s="733"/>
      <c r="EWN236" s="733"/>
      <c r="EWO236" s="733"/>
      <c r="EWP236" s="733"/>
      <c r="EWQ236" s="733"/>
      <c r="EWR236" s="733"/>
      <c r="EWS236" s="733"/>
      <c r="EWT236" s="733"/>
      <c r="EWU236" s="733"/>
      <c r="EWV236" s="733"/>
      <c r="EWW236" s="733"/>
      <c r="EWX236" s="733"/>
      <c r="EWY236" s="733"/>
      <c r="EWZ236" s="733"/>
      <c r="EXA236" s="733"/>
      <c r="EXB236" s="733"/>
      <c r="EXC236" s="733"/>
      <c r="EXD236" s="733"/>
      <c r="EXE236" s="733"/>
      <c r="EXF236" s="733"/>
      <c r="EXG236" s="733"/>
      <c r="EXH236" s="733"/>
      <c r="EXI236" s="733"/>
      <c r="EXJ236" s="733"/>
      <c r="EXK236" s="733"/>
      <c r="EXL236" s="733"/>
      <c r="EXM236" s="733"/>
      <c r="EXN236" s="733"/>
      <c r="EXO236" s="733"/>
      <c r="EXP236" s="733"/>
      <c r="EXQ236" s="733"/>
      <c r="EXR236" s="733"/>
      <c r="EXS236" s="733"/>
      <c r="EXT236" s="733"/>
      <c r="EXU236" s="733"/>
      <c r="EXV236" s="733"/>
      <c r="EXW236" s="733"/>
      <c r="EXX236" s="733"/>
      <c r="EXY236" s="733"/>
      <c r="EXZ236" s="733"/>
      <c r="EYA236" s="733"/>
      <c r="EYB236" s="733"/>
      <c r="EYC236" s="733"/>
      <c r="EYD236" s="733"/>
      <c r="EYE236" s="733"/>
      <c r="EYF236" s="733"/>
      <c r="EYG236" s="733"/>
      <c r="EYH236" s="733"/>
      <c r="EYI236" s="733"/>
      <c r="EYJ236" s="733"/>
      <c r="EYK236" s="733"/>
      <c r="EYL236" s="733"/>
      <c r="EYM236" s="733"/>
      <c r="EYN236" s="733"/>
      <c r="EYO236" s="733"/>
      <c r="EYP236" s="733"/>
      <c r="EYQ236" s="733"/>
      <c r="EYR236" s="733"/>
      <c r="EYS236" s="733"/>
      <c r="EYT236" s="733"/>
      <c r="EYU236" s="733"/>
      <c r="EYV236" s="733"/>
      <c r="EYW236" s="733"/>
      <c r="EYX236" s="733"/>
      <c r="EYY236" s="733"/>
      <c r="EYZ236" s="733"/>
      <c r="EZA236" s="733"/>
      <c r="EZB236" s="733"/>
      <c r="EZC236" s="733"/>
      <c r="EZD236" s="733"/>
      <c r="EZE236" s="733"/>
      <c r="EZF236" s="733"/>
      <c r="EZG236" s="733"/>
      <c r="EZH236" s="733"/>
      <c r="EZI236" s="733"/>
      <c r="EZJ236" s="733"/>
      <c r="EZK236" s="733"/>
      <c r="EZL236" s="733"/>
      <c r="EZM236" s="733"/>
      <c r="EZN236" s="733"/>
      <c r="EZO236" s="733"/>
      <c r="EZP236" s="733"/>
      <c r="EZQ236" s="733"/>
      <c r="EZR236" s="733"/>
      <c r="EZS236" s="733"/>
      <c r="EZT236" s="733"/>
      <c r="EZU236" s="733"/>
      <c r="EZV236" s="733"/>
      <c r="EZW236" s="733"/>
      <c r="EZX236" s="733"/>
      <c r="EZY236" s="733"/>
      <c r="EZZ236" s="733"/>
      <c r="FAA236" s="733"/>
      <c r="FAB236" s="733"/>
      <c r="FAC236" s="733"/>
      <c r="FAD236" s="733"/>
      <c r="FAE236" s="733"/>
      <c r="FAF236" s="733"/>
      <c r="FAG236" s="733"/>
      <c r="FAH236" s="733"/>
      <c r="FAI236" s="733"/>
      <c r="FAJ236" s="733"/>
      <c r="FAK236" s="733"/>
      <c r="FAL236" s="733"/>
      <c r="FAM236" s="733"/>
      <c r="FAN236" s="733"/>
      <c r="FAO236" s="733"/>
      <c r="FAP236" s="733"/>
      <c r="FAQ236" s="733"/>
      <c r="FAR236" s="733"/>
      <c r="FAS236" s="733"/>
      <c r="FAT236" s="733"/>
      <c r="FAU236" s="733"/>
      <c r="FAV236" s="733"/>
      <c r="FAW236" s="733"/>
      <c r="FAX236" s="733"/>
      <c r="FAY236" s="733"/>
      <c r="FAZ236" s="733"/>
      <c r="FBA236" s="733"/>
      <c r="FBB236" s="733"/>
      <c r="FBC236" s="733"/>
      <c r="FBD236" s="733"/>
      <c r="FBE236" s="733"/>
      <c r="FBF236" s="733"/>
      <c r="FBG236" s="733"/>
      <c r="FBH236" s="733"/>
      <c r="FBI236" s="733"/>
      <c r="FBJ236" s="733"/>
      <c r="FBK236" s="733"/>
      <c r="FBL236" s="733"/>
      <c r="FBM236" s="733"/>
      <c r="FBN236" s="733"/>
      <c r="FBO236" s="733"/>
      <c r="FBP236" s="733"/>
      <c r="FBQ236" s="733"/>
      <c r="FBR236" s="733"/>
      <c r="FBS236" s="733"/>
      <c r="FBT236" s="733"/>
      <c r="FBU236" s="733"/>
      <c r="FBV236" s="733"/>
      <c r="FBW236" s="733"/>
      <c r="FBX236" s="733"/>
      <c r="FBY236" s="733"/>
      <c r="FBZ236" s="733"/>
      <c r="FCA236" s="733"/>
      <c r="FCB236" s="733"/>
      <c r="FCC236" s="733"/>
      <c r="FCD236" s="733"/>
      <c r="FCE236" s="733"/>
      <c r="FCF236" s="733"/>
      <c r="FCG236" s="733"/>
      <c r="FCH236" s="733"/>
      <c r="FCI236" s="733"/>
      <c r="FCJ236" s="733"/>
      <c r="FCK236" s="733"/>
      <c r="FCL236" s="733"/>
      <c r="FCM236" s="733"/>
      <c r="FCN236" s="733"/>
      <c r="FCO236" s="733"/>
      <c r="FCP236" s="733"/>
      <c r="FCQ236" s="733"/>
      <c r="FCR236" s="733"/>
      <c r="FCS236" s="733"/>
      <c r="FCT236" s="733"/>
      <c r="FCU236" s="733"/>
      <c r="FCV236" s="733"/>
      <c r="FCW236" s="733"/>
      <c r="FCX236" s="733"/>
      <c r="FCY236" s="733"/>
      <c r="FCZ236" s="733"/>
      <c r="FDA236" s="733"/>
      <c r="FDB236" s="733"/>
      <c r="FDC236" s="733"/>
      <c r="FDD236" s="733"/>
      <c r="FDE236" s="733"/>
      <c r="FDF236" s="733"/>
      <c r="FDG236" s="733"/>
      <c r="FDH236" s="733"/>
      <c r="FDI236" s="733"/>
      <c r="FDJ236" s="733"/>
      <c r="FDK236" s="733"/>
      <c r="FDL236" s="733"/>
      <c r="FDM236" s="733"/>
      <c r="FDN236" s="733"/>
      <c r="FDO236" s="733"/>
      <c r="FDP236" s="733"/>
      <c r="FDQ236" s="733"/>
      <c r="FDR236" s="733"/>
      <c r="FDS236" s="733"/>
      <c r="FDT236" s="733"/>
      <c r="FDU236" s="733"/>
      <c r="FDV236" s="733"/>
      <c r="FDW236" s="733"/>
      <c r="FDX236" s="733"/>
      <c r="FDY236" s="733"/>
      <c r="FDZ236" s="733"/>
      <c r="FEA236" s="733"/>
      <c r="FEB236" s="733"/>
      <c r="FEC236" s="733"/>
      <c r="FED236" s="733"/>
      <c r="FEE236" s="733"/>
      <c r="FEF236" s="733"/>
      <c r="FEG236" s="733"/>
      <c r="FEH236" s="733"/>
      <c r="FEI236" s="733"/>
      <c r="FEJ236" s="733"/>
      <c r="FEK236" s="733"/>
      <c r="FEL236" s="733"/>
      <c r="FEM236" s="733"/>
      <c r="FEN236" s="733"/>
      <c r="FEO236" s="733"/>
      <c r="FEP236" s="733"/>
      <c r="FEQ236" s="733"/>
      <c r="FER236" s="733"/>
      <c r="FES236" s="733"/>
      <c r="FET236" s="733"/>
      <c r="FEU236" s="733"/>
      <c r="FEV236" s="733"/>
      <c r="FEW236" s="733"/>
      <c r="FEX236" s="733"/>
      <c r="FEY236" s="733"/>
      <c r="FEZ236" s="733"/>
      <c r="FFA236" s="733"/>
      <c r="FFB236" s="733"/>
      <c r="FFC236" s="733"/>
      <c r="FFD236" s="733"/>
      <c r="FFE236" s="733"/>
      <c r="FFF236" s="733"/>
      <c r="FFG236" s="733"/>
      <c r="FFH236" s="733"/>
      <c r="FFI236" s="733"/>
      <c r="FFJ236" s="733"/>
      <c r="FFK236" s="733"/>
      <c r="FFL236" s="733"/>
      <c r="FFM236" s="733"/>
      <c r="FFN236" s="733"/>
      <c r="FFO236" s="733"/>
      <c r="FFP236" s="733"/>
      <c r="FFQ236" s="733"/>
      <c r="FFR236" s="733"/>
      <c r="FFS236" s="733"/>
      <c r="FFT236" s="733"/>
      <c r="FFU236" s="733"/>
      <c r="FFV236" s="733"/>
      <c r="FFW236" s="733"/>
      <c r="FFX236" s="733"/>
      <c r="FFY236" s="733"/>
      <c r="FFZ236" s="733"/>
      <c r="FGA236" s="733"/>
      <c r="FGB236" s="733"/>
      <c r="FGC236" s="733"/>
      <c r="FGD236" s="733"/>
      <c r="FGE236" s="733"/>
      <c r="FGF236" s="733"/>
      <c r="FGG236" s="733"/>
      <c r="FGH236" s="733"/>
      <c r="FGI236" s="733"/>
      <c r="FGJ236" s="733"/>
      <c r="FGK236" s="733"/>
      <c r="FGL236" s="733"/>
      <c r="FGM236" s="733"/>
      <c r="FGN236" s="733"/>
      <c r="FGO236" s="733"/>
      <c r="FGP236" s="733"/>
      <c r="FGQ236" s="733"/>
      <c r="FGR236" s="733"/>
      <c r="FGS236" s="733"/>
      <c r="FGT236" s="733"/>
      <c r="FGU236" s="733"/>
      <c r="FGV236" s="733"/>
      <c r="FGW236" s="733"/>
      <c r="FGX236" s="733"/>
      <c r="FGY236" s="733"/>
      <c r="FGZ236" s="733"/>
      <c r="FHA236" s="733"/>
      <c r="FHB236" s="733"/>
      <c r="FHC236" s="733"/>
      <c r="FHD236" s="733"/>
      <c r="FHE236" s="733"/>
      <c r="FHF236" s="733"/>
      <c r="FHG236" s="733"/>
      <c r="FHH236" s="733"/>
      <c r="FHI236" s="733"/>
      <c r="FHJ236" s="733"/>
      <c r="FHK236" s="733"/>
      <c r="FHL236" s="733"/>
      <c r="FHM236" s="733"/>
      <c r="FHN236" s="733"/>
      <c r="FHO236" s="733"/>
      <c r="FHP236" s="733"/>
      <c r="FHQ236" s="733"/>
      <c r="FHR236" s="733"/>
      <c r="FHS236" s="733"/>
      <c r="FHT236" s="733"/>
      <c r="FHU236" s="733"/>
      <c r="FHV236" s="733"/>
      <c r="FHW236" s="733"/>
      <c r="FHX236" s="733"/>
      <c r="FHY236" s="733"/>
      <c r="FHZ236" s="733"/>
      <c r="FIA236" s="733"/>
      <c r="FIB236" s="733"/>
      <c r="FIC236" s="733"/>
      <c r="FID236" s="733"/>
      <c r="FIE236" s="733"/>
      <c r="FIF236" s="733"/>
      <c r="FIG236" s="733"/>
      <c r="FIH236" s="733"/>
      <c r="FII236" s="733"/>
      <c r="FIJ236" s="733"/>
      <c r="FIK236" s="733"/>
      <c r="FIL236" s="733"/>
      <c r="FIM236" s="733"/>
      <c r="FIN236" s="733"/>
      <c r="FIO236" s="733"/>
      <c r="FIP236" s="733"/>
      <c r="FIQ236" s="733"/>
      <c r="FIR236" s="733"/>
      <c r="FIS236" s="733"/>
      <c r="FIT236" s="733"/>
      <c r="FIU236" s="733"/>
      <c r="FIV236" s="733"/>
      <c r="FIW236" s="733"/>
      <c r="FIX236" s="733"/>
      <c r="FIY236" s="733"/>
      <c r="FIZ236" s="733"/>
      <c r="FJA236" s="733"/>
      <c r="FJB236" s="733"/>
      <c r="FJC236" s="733"/>
      <c r="FJD236" s="733"/>
      <c r="FJE236" s="733"/>
      <c r="FJF236" s="733"/>
      <c r="FJG236" s="733"/>
      <c r="FJH236" s="733"/>
      <c r="FJI236" s="733"/>
      <c r="FJJ236" s="733"/>
      <c r="FJK236" s="733"/>
      <c r="FJL236" s="733"/>
      <c r="FJM236" s="733"/>
      <c r="FJN236" s="733"/>
      <c r="FJO236" s="733"/>
      <c r="FJP236" s="733"/>
      <c r="FJQ236" s="733"/>
      <c r="FJR236" s="733"/>
      <c r="FJS236" s="733"/>
      <c r="FJT236" s="733"/>
      <c r="FJU236" s="733"/>
      <c r="FJV236" s="733"/>
      <c r="FJW236" s="733"/>
      <c r="FJX236" s="733"/>
      <c r="FJY236" s="733"/>
      <c r="FJZ236" s="733"/>
      <c r="FKA236" s="733"/>
      <c r="FKB236" s="733"/>
      <c r="FKC236" s="733"/>
      <c r="FKD236" s="733"/>
      <c r="FKE236" s="733"/>
      <c r="FKF236" s="733"/>
      <c r="FKG236" s="733"/>
      <c r="FKH236" s="733"/>
      <c r="FKI236" s="733"/>
      <c r="FKJ236" s="733"/>
      <c r="FKK236" s="733"/>
      <c r="FKL236" s="733"/>
      <c r="FKM236" s="733"/>
      <c r="FKN236" s="733"/>
      <c r="FKO236" s="733"/>
      <c r="FKP236" s="733"/>
      <c r="FKQ236" s="733"/>
      <c r="FKR236" s="733"/>
      <c r="FKS236" s="733"/>
      <c r="FKT236" s="733"/>
      <c r="FKU236" s="733"/>
      <c r="FKV236" s="733"/>
      <c r="FKW236" s="733"/>
      <c r="FKX236" s="733"/>
      <c r="FKY236" s="733"/>
      <c r="FKZ236" s="733"/>
      <c r="FLA236" s="733"/>
      <c r="FLB236" s="733"/>
      <c r="FLC236" s="733"/>
      <c r="FLD236" s="733"/>
      <c r="FLE236" s="733"/>
      <c r="FLF236" s="733"/>
      <c r="FLG236" s="733"/>
      <c r="FLH236" s="733"/>
      <c r="FLI236" s="733"/>
      <c r="FLJ236" s="733"/>
      <c r="FLK236" s="733"/>
      <c r="FLL236" s="733"/>
      <c r="FLM236" s="733"/>
      <c r="FLN236" s="733"/>
      <c r="FLO236" s="733"/>
      <c r="FLP236" s="733"/>
      <c r="FLQ236" s="733"/>
      <c r="FLR236" s="733"/>
      <c r="FLS236" s="733"/>
      <c r="FLT236" s="733"/>
      <c r="FLU236" s="733"/>
      <c r="FLV236" s="733"/>
      <c r="FLW236" s="733"/>
      <c r="FLX236" s="733"/>
      <c r="FLY236" s="733"/>
      <c r="FLZ236" s="733"/>
      <c r="FMA236" s="733"/>
      <c r="FMB236" s="733"/>
      <c r="FMC236" s="733"/>
      <c r="FMD236" s="733"/>
      <c r="FME236" s="733"/>
      <c r="FMF236" s="733"/>
      <c r="FMG236" s="733"/>
      <c r="FMH236" s="733"/>
      <c r="FMI236" s="733"/>
      <c r="FMJ236" s="733"/>
      <c r="FMK236" s="733"/>
      <c r="FML236" s="733"/>
      <c r="FMM236" s="733"/>
      <c r="FMN236" s="733"/>
      <c r="FMO236" s="733"/>
      <c r="FMP236" s="733"/>
      <c r="FMQ236" s="733"/>
      <c r="FMR236" s="733"/>
      <c r="FMS236" s="733"/>
      <c r="FMT236" s="733"/>
      <c r="FMU236" s="733"/>
      <c r="FMV236" s="733"/>
      <c r="FMW236" s="733"/>
      <c r="FMX236" s="733"/>
      <c r="FMY236" s="733"/>
      <c r="FMZ236" s="733"/>
      <c r="FNA236" s="733"/>
      <c r="FNB236" s="733"/>
      <c r="FNC236" s="733"/>
      <c r="FND236" s="733"/>
      <c r="FNE236" s="733"/>
      <c r="FNF236" s="733"/>
      <c r="FNG236" s="733"/>
      <c r="FNH236" s="733"/>
      <c r="FNI236" s="733"/>
      <c r="FNJ236" s="733"/>
      <c r="FNK236" s="733"/>
      <c r="FNL236" s="733"/>
      <c r="FNM236" s="733"/>
      <c r="FNN236" s="733"/>
      <c r="FNO236" s="733"/>
      <c r="FNP236" s="733"/>
      <c r="FNQ236" s="733"/>
      <c r="FNR236" s="733"/>
      <c r="FNS236" s="733"/>
      <c r="FNT236" s="733"/>
      <c r="FNU236" s="733"/>
      <c r="FNV236" s="733"/>
      <c r="FNW236" s="733"/>
      <c r="FNX236" s="733"/>
      <c r="FNY236" s="733"/>
      <c r="FNZ236" s="733"/>
      <c r="FOA236" s="733"/>
      <c r="FOB236" s="733"/>
      <c r="FOC236" s="733"/>
      <c r="FOD236" s="733"/>
      <c r="FOE236" s="733"/>
      <c r="FOF236" s="733"/>
      <c r="FOG236" s="733"/>
      <c r="FOH236" s="733"/>
      <c r="FOI236" s="733"/>
      <c r="FOJ236" s="733"/>
      <c r="FOK236" s="733"/>
      <c r="FOL236" s="733"/>
      <c r="FOM236" s="733"/>
      <c r="FON236" s="733"/>
      <c r="FOO236" s="733"/>
      <c r="FOP236" s="733"/>
      <c r="FOQ236" s="733"/>
      <c r="FOR236" s="733"/>
      <c r="FOS236" s="733"/>
      <c r="FOT236" s="733"/>
      <c r="FOU236" s="733"/>
      <c r="FOV236" s="733"/>
      <c r="FOW236" s="733"/>
      <c r="FOX236" s="733"/>
      <c r="FOY236" s="733"/>
      <c r="FOZ236" s="733"/>
      <c r="FPA236" s="733"/>
      <c r="FPB236" s="733"/>
      <c r="FPC236" s="733"/>
      <c r="FPD236" s="733"/>
      <c r="FPE236" s="733"/>
      <c r="FPF236" s="733"/>
      <c r="FPG236" s="733"/>
      <c r="FPH236" s="733"/>
      <c r="FPI236" s="733"/>
      <c r="FPJ236" s="733"/>
      <c r="FPK236" s="733"/>
      <c r="FPL236" s="733"/>
      <c r="FPM236" s="733"/>
      <c r="FPN236" s="733"/>
      <c r="FPO236" s="733"/>
      <c r="FPP236" s="733"/>
      <c r="FPQ236" s="733"/>
      <c r="FPR236" s="733"/>
      <c r="FPS236" s="733"/>
      <c r="FPT236" s="733"/>
      <c r="FPU236" s="733"/>
      <c r="FPV236" s="733"/>
      <c r="FPW236" s="733"/>
      <c r="FPX236" s="733"/>
      <c r="FPY236" s="733"/>
      <c r="FPZ236" s="733"/>
      <c r="FQA236" s="733"/>
      <c r="FQB236" s="733"/>
      <c r="FQC236" s="733"/>
      <c r="FQD236" s="733"/>
      <c r="FQE236" s="733"/>
      <c r="FQF236" s="733"/>
      <c r="FQG236" s="733"/>
      <c r="FQH236" s="733"/>
      <c r="FQI236" s="733"/>
      <c r="FQJ236" s="733"/>
      <c r="FQK236" s="733"/>
      <c r="FQL236" s="733"/>
      <c r="FQM236" s="733"/>
      <c r="FQN236" s="733"/>
      <c r="FQO236" s="733"/>
      <c r="FQP236" s="733"/>
      <c r="FQQ236" s="733"/>
      <c r="FQR236" s="733"/>
      <c r="FQS236" s="733"/>
      <c r="FQT236" s="733"/>
      <c r="FQU236" s="733"/>
      <c r="FQV236" s="733"/>
      <c r="FQW236" s="733"/>
      <c r="FQX236" s="733"/>
      <c r="FQY236" s="733"/>
      <c r="FQZ236" s="733"/>
      <c r="FRA236" s="733"/>
      <c r="FRB236" s="733"/>
      <c r="FRC236" s="733"/>
      <c r="FRD236" s="733"/>
      <c r="FRE236" s="733"/>
      <c r="FRF236" s="733"/>
      <c r="FRG236" s="733"/>
      <c r="FRH236" s="733"/>
      <c r="FRI236" s="733"/>
      <c r="FRJ236" s="733"/>
      <c r="FRK236" s="733"/>
      <c r="FRL236" s="733"/>
      <c r="FRM236" s="733"/>
      <c r="FRN236" s="733"/>
      <c r="FRO236" s="733"/>
      <c r="FRP236" s="733"/>
      <c r="FRQ236" s="733"/>
      <c r="FRR236" s="733"/>
      <c r="FRS236" s="733"/>
      <c r="FRT236" s="733"/>
      <c r="FRU236" s="733"/>
      <c r="FRV236" s="733"/>
      <c r="FRW236" s="733"/>
      <c r="FRX236" s="733"/>
      <c r="FRY236" s="733"/>
      <c r="FRZ236" s="733"/>
      <c r="FSA236" s="733"/>
      <c r="FSB236" s="733"/>
      <c r="FSC236" s="733"/>
      <c r="FSD236" s="733"/>
      <c r="FSE236" s="733"/>
      <c r="FSF236" s="733"/>
      <c r="FSG236" s="733"/>
      <c r="FSH236" s="733"/>
      <c r="FSI236" s="733"/>
      <c r="FSJ236" s="733"/>
      <c r="FSK236" s="733"/>
      <c r="FSL236" s="733"/>
      <c r="FSM236" s="733"/>
      <c r="FSN236" s="733"/>
      <c r="FSO236" s="733"/>
      <c r="FSP236" s="733"/>
      <c r="FSQ236" s="733"/>
      <c r="FSR236" s="733"/>
      <c r="FSS236" s="733"/>
      <c r="FST236" s="733"/>
      <c r="FSU236" s="733"/>
      <c r="FSV236" s="733"/>
      <c r="FSW236" s="733"/>
      <c r="FSX236" s="733"/>
      <c r="FSY236" s="733"/>
      <c r="FSZ236" s="733"/>
      <c r="FTA236" s="733"/>
      <c r="FTB236" s="733"/>
      <c r="FTC236" s="733"/>
      <c r="FTD236" s="733"/>
      <c r="FTE236" s="733"/>
      <c r="FTF236" s="733"/>
      <c r="FTG236" s="733"/>
      <c r="FTH236" s="733"/>
      <c r="FTI236" s="733"/>
      <c r="FTJ236" s="733"/>
      <c r="FTK236" s="733"/>
      <c r="FTL236" s="733"/>
      <c r="FTM236" s="733"/>
      <c r="FTN236" s="733"/>
      <c r="FTO236" s="733"/>
      <c r="FTP236" s="733"/>
      <c r="FTQ236" s="733"/>
      <c r="FTR236" s="733"/>
      <c r="FTS236" s="733"/>
      <c r="FTT236" s="733"/>
      <c r="FTU236" s="733"/>
      <c r="FTV236" s="733"/>
      <c r="FTW236" s="733"/>
      <c r="FTX236" s="733"/>
      <c r="FTY236" s="733"/>
      <c r="FTZ236" s="733"/>
      <c r="FUA236" s="733"/>
      <c r="FUB236" s="733"/>
      <c r="FUC236" s="733"/>
      <c r="FUD236" s="733"/>
      <c r="FUE236" s="733"/>
      <c r="FUF236" s="733"/>
      <c r="FUG236" s="733"/>
      <c r="FUH236" s="733"/>
      <c r="FUI236" s="733"/>
      <c r="FUJ236" s="733"/>
      <c r="FUK236" s="733"/>
      <c r="FUL236" s="733"/>
      <c r="FUM236" s="733"/>
      <c r="FUN236" s="733"/>
      <c r="FUO236" s="733"/>
      <c r="FUP236" s="733"/>
      <c r="FUQ236" s="733"/>
      <c r="FUR236" s="733"/>
      <c r="FUS236" s="733"/>
      <c r="FUT236" s="733"/>
      <c r="FUU236" s="733"/>
      <c r="FUV236" s="733"/>
      <c r="FUW236" s="733"/>
      <c r="FUX236" s="733"/>
      <c r="FUY236" s="733"/>
      <c r="FUZ236" s="733"/>
      <c r="FVA236" s="733"/>
      <c r="FVB236" s="733"/>
      <c r="FVC236" s="733"/>
      <c r="FVD236" s="733"/>
      <c r="FVE236" s="733"/>
      <c r="FVF236" s="733"/>
      <c r="FVG236" s="733"/>
      <c r="FVH236" s="733"/>
      <c r="FVI236" s="733"/>
      <c r="FVJ236" s="733"/>
      <c r="FVK236" s="733"/>
      <c r="FVL236" s="733"/>
      <c r="FVM236" s="733"/>
      <c r="FVN236" s="733"/>
      <c r="FVO236" s="733"/>
      <c r="FVP236" s="733"/>
      <c r="FVQ236" s="733"/>
      <c r="FVR236" s="733"/>
      <c r="FVS236" s="733"/>
      <c r="FVT236" s="733"/>
      <c r="FVU236" s="733"/>
      <c r="FVV236" s="733"/>
      <c r="FVW236" s="733"/>
      <c r="FVX236" s="733"/>
      <c r="FVY236" s="733"/>
      <c r="FVZ236" s="733"/>
      <c r="FWA236" s="733"/>
      <c r="FWB236" s="733"/>
      <c r="FWC236" s="733"/>
      <c r="FWD236" s="733"/>
      <c r="FWE236" s="733"/>
      <c r="FWF236" s="733"/>
      <c r="FWG236" s="733"/>
      <c r="FWH236" s="733"/>
      <c r="FWI236" s="733"/>
      <c r="FWJ236" s="733"/>
      <c r="FWK236" s="733"/>
      <c r="FWL236" s="733"/>
      <c r="FWM236" s="733"/>
      <c r="FWN236" s="733"/>
      <c r="FWO236" s="733"/>
      <c r="FWP236" s="733"/>
      <c r="FWQ236" s="733"/>
      <c r="FWR236" s="733"/>
      <c r="FWS236" s="733"/>
      <c r="FWT236" s="733"/>
      <c r="FWU236" s="733"/>
      <c r="FWV236" s="733"/>
      <c r="FWW236" s="733"/>
      <c r="FWX236" s="733"/>
      <c r="FWY236" s="733"/>
      <c r="FWZ236" s="733"/>
      <c r="FXA236" s="733"/>
      <c r="FXB236" s="733"/>
      <c r="FXC236" s="733"/>
      <c r="FXD236" s="733"/>
      <c r="FXE236" s="733"/>
      <c r="FXF236" s="733"/>
      <c r="FXG236" s="733"/>
      <c r="FXH236" s="733"/>
      <c r="FXI236" s="733"/>
      <c r="FXJ236" s="733"/>
      <c r="FXK236" s="733"/>
      <c r="FXL236" s="733"/>
      <c r="FXM236" s="733"/>
      <c r="FXN236" s="733"/>
      <c r="FXO236" s="733"/>
      <c r="FXP236" s="733"/>
      <c r="FXQ236" s="733"/>
      <c r="FXR236" s="733"/>
      <c r="FXS236" s="733"/>
      <c r="FXT236" s="733"/>
      <c r="FXU236" s="733"/>
      <c r="FXV236" s="733"/>
      <c r="FXW236" s="733"/>
      <c r="FXX236" s="733"/>
      <c r="FXY236" s="733"/>
      <c r="FXZ236" s="733"/>
      <c r="FYA236" s="733"/>
      <c r="FYB236" s="733"/>
      <c r="FYC236" s="733"/>
      <c r="FYD236" s="733"/>
      <c r="FYE236" s="733"/>
      <c r="FYF236" s="733"/>
      <c r="FYG236" s="733"/>
      <c r="FYH236" s="733"/>
      <c r="FYI236" s="733"/>
      <c r="FYJ236" s="733"/>
      <c r="FYK236" s="733"/>
      <c r="FYL236" s="733"/>
      <c r="FYM236" s="733"/>
      <c r="FYN236" s="733"/>
      <c r="FYO236" s="733"/>
      <c r="FYP236" s="733"/>
      <c r="FYQ236" s="733"/>
      <c r="FYR236" s="733"/>
      <c r="FYS236" s="733"/>
      <c r="FYT236" s="733"/>
      <c r="FYU236" s="733"/>
      <c r="FYV236" s="733"/>
      <c r="FYW236" s="733"/>
      <c r="FYX236" s="733"/>
      <c r="FYY236" s="733"/>
      <c r="FYZ236" s="733"/>
      <c r="FZA236" s="733"/>
      <c r="FZB236" s="733"/>
      <c r="FZC236" s="733"/>
      <c r="FZD236" s="733"/>
      <c r="FZE236" s="733"/>
      <c r="FZF236" s="733"/>
      <c r="FZG236" s="733"/>
      <c r="FZH236" s="733"/>
      <c r="FZI236" s="733"/>
      <c r="FZJ236" s="733"/>
      <c r="FZK236" s="733"/>
      <c r="FZL236" s="733"/>
      <c r="FZM236" s="733"/>
      <c r="FZN236" s="733"/>
      <c r="FZO236" s="733"/>
      <c r="FZP236" s="733"/>
      <c r="FZQ236" s="733"/>
      <c r="FZR236" s="733"/>
      <c r="FZS236" s="733"/>
      <c r="FZT236" s="733"/>
      <c r="FZU236" s="733"/>
      <c r="FZV236" s="733"/>
      <c r="FZW236" s="733"/>
      <c r="FZX236" s="733"/>
      <c r="FZY236" s="733"/>
      <c r="FZZ236" s="733"/>
      <c r="GAA236" s="733"/>
      <c r="GAB236" s="733"/>
      <c r="GAC236" s="733"/>
      <c r="GAD236" s="733"/>
      <c r="GAE236" s="733"/>
      <c r="GAF236" s="733"/>
      <c r="GAG236" s="733"/>
      <c r="GAH236" s="733"/>
      <c r="GAI236" s="733"/>
      <c r="GAJ236" s="733"/>
      <c r="GAK236" s="733"/>
      <c r="GAL236" s="733"/>
      <c r="GAM236" s="733"/>
      <c r="GAN236" s="733"/>
      <c r="GAO236" s="733"/>
      <c r="GAP236" s="733"/>
      <c r="GAQ236" s="733"/>
      <c r="GAR236" s="733"/>
      <c r="GAS236" s="733"/>
      <c r="GAT236" s="733"/>
      <c r="GAU236" s="733"/>
      <c r="GAV236" s="733"/>
      <c r="GAW236" s="733"/>
      <c r="GAX236" s="733"/>
      <c r="GAY236" s="733"/>
      <c r="GAZ236" s="733"/>
      <c r="GBA236" s="733"/>
      <c r="GBB236" s="733"/>
      <c r="GBC236" s="733"/>
      <c r="GBD236" s="733"/>
      <c r="GBE236" s="733"/>
      <c r="GBF236" s="733"/>
      <c r="GBG236" s="733"/>
      <c r="GBH236" s="733"/>
      <c r="GBI236" s="733"/>
      <c r="GBJ236" s="733"/>
      <c r="GBK236" s="733"/>
      <c r="GBL236" s="733"/>
      <c r="GBM236" s="733"/>
      <c r="GBN236" s="733"/>
      <c r="GBO236" s="733"/>
      <c r="GBP236" s="733"/>
      <c r="GBQ236" s="733"/>
      <c r="GBR236" s="733"/>
      <c r="GBS236" s="733"/>
      <c r="GBT236" s="733"/>
      <c r="GBU236" s="733"/>
      <c r="GBV236" s="733"/>
      <c r="GBW236" s="733"/>
      <c r="GBX236" s="733"/>
      <c r="GBY236" s="733"/>
      <c r="GBZ236" s="733"/>
      <c r="GCA236" s="733"/>
      <c r="GCB236" s="733"/>
      <c r="GCC236" s="733"/>
      <c r="GCD236" s="733"/>
      <c r="GCE236" s="733"/>
      <c r="GCF236" s="733"/>
      <c r="GCG236" s="733"/>
      <c r="GCH236" s="733"/>
      <c r="GCI236" s="733"/>
      <c r="GCJ236" s="733"/>
      <c r="GCK236" s="733"/>
      <c r="GCL236" s="733"/>
      <c r="GCM236" s="733"/>
      <c r="GCN236" s="733"/>
      <c r="GCO236" s="733"/>
      <c r="GCP236" s="733"/>
      <c r="GCQ236" s="733"/>
      <c r="GCR236" s="733"/>
      <c r="GCS236" s="733"/>
      <c r="GCT236" s="733"/>
      <c r="GCU236" s="733"/>
      <c r="GCV236" s="733"/>
      <c r="GCW236" s="733"/>
      <c r="GCX236" s="733"/>
      <c r="GCY236" s="733"/>
      <c r="GCZ236" s="733"/>
      <c r="GDA236" s="733"/>
      <c r="GDB236" s="733"/>
      <c r="GDC236" s="733"/>
      <c r="GDD236" s="733"/>
      <c r="GDE236" s="733"/>
      <c r="GDF236" s="733"/>
      <c r="GDG236" s="733"/>
      <c r="GDH236" s="733"/>
      <c r="GDI236" s="733"/>
      <c r="GDJ236" s="733"/>
      <c r="GDK236" s="733"/>
      <c r="GDL236" s="733"/>
      <c r="GDM236" s="733"/>
      <c r="GDN236" s="733"/>
      <c r="GDO236" s="733"/>
      <c r="GDP236" s="733"/>
      <c r="GDQ236" s="733"/>
      <c r="GDR236" s="733"/>
      <c r="GDS236" s="733"/>
      <c r="GDT236" s="733"/>
      <c r="GDU236" s="733"/>
      <c r="GDV236" s="733"/>
      <c r="GDW236" s="733"/>
      <c r="GDX236" s="733"/>
      <c r="GDY236" s="733"/>
      <c r="GDZ236" s="733"/>
      <c r="GEA236" s="733"/>
      <c r="GEB236" s="733"/>
      <c r="GEC236" s="733"/>
      <c r="GED236" s="733"/>
      <c r="GEE236" s="733"/>
      <c r="GEF236" s="733"/>
      <c r="GEG236" s="733"/>
      <c r="GEH236" s="733"/>
      <c r="GEI236" s="733"/>
      <c r="GEJ236" s="733"/>
      <c r="GEK236" s="733"/>
      <c r="GEL236" s="733"/>
      <c r="GEM236" s="733"/>
      <c r="GEN236" s="733"/>
      <c r="GEO236" s="733"/>
      <c r="GEP236" s="733"/>
      <c r="GEQ236" s="733"/>
      <c r="GER236" s="733"/>
      <c r="GES236" s="733"/>
      <c r="GET236" s="733"/>
      <c r="GEU236" s="733"/>
      <c r="GEV236" s="733"/>
      <c r="GEW236" s="733"/>
      <c r="GEX236" s="733"/>
      <c r="GEY236" s="733"/>
      <c r="GEZ236" s="733"/>
      <c r="GFA236" s="733"/>
      <c r="GFB236" s="733"/>
      <c r="GFC236" s="733"/>
      <c r="GFD236" s="733"/>
      <c r="GFE236" s="733"/>
      <c r="GFF236" s="733"/>
      <c r="GFG236" s="733"/>
      <c r="GFH236" s="733"/>
      <c r="GFI236" s="733"/>
      <c r="GFJ236" s="733"/>
      <c r="GFK236" s="733"/>
      <c r="GFL236" s="733"/>
      <c r="GFM236" s="733"/>
      <c r="GFN236" s="733"/>
      <c r="GFO236" s="733"/>
      <c r="GFP236" s="733"/>
      <c r="GFQ236" s="733"/>
      <c r="GFR236" s="733"/>
      <c r="GFS236" s="733"/>
      <c r="GFT236" s="733"/>
      <c r="GFU236" s="733"/>
      <c r="GFV236" s="733"/>
      <c r="GFW236" s="733"/>
      <c r="GFX236" s="733"/>
      <c r="GFY236" s="733"/>
      <c r="GFZ236" s="733"/>
      <c r="GGA236" s="733"/>
      <c r="GGB236" s="733"/>
      <c r="GGC236" s="733"/>
      <c r="GGD236" s="733"/>
      <c r="GGE236" s="733"/>
      <c r="GGF236" s="733"/>
      <c r="GGG236" s="733"/>
      <c r="GGH236" s="733"/>
      <c r="GGI236" s="733"/>
      <c r="GGJ236" s="733"/>
      <c r="GGK236" s="733"/>
      <c r="GGL236" s="733"/>
      <c r="GGM236" s="733"/>
      <c r="GGN236" s="733"/>
      <c r="GGO236" s="733"/>
      <c r="GGP236" s="733"/>
      <c r="GGQ236" s="733"/>
      <c r="GGR236" s="733"/>
      <c r="GGS236" s="733"/>
      <c r="GGT236" s="733"/>
      <c r="GGU236" s="733"/>
      <c r="GGV236" s="733"/>
      <c r="GGW236" s="733"/>
      <c r="GGX236" s="733"/>
      <c r="GGY236" s="733"/>
      <c r="GGZ236" s="733"/>
      <c r="GHA236" s="733"/>
      <c r="GHB236" s="733"/>
      <c r="GHC236" s="733"/>
      <c r="GHD236" s="733"/>
      <c r="GHE236" s="733"/>
      <c r="GHF236" s="733"/>
      <c r="GHG236" s="733"/>
      <c r="GHH236" s="733"/>
      <c r="GHI236" s="733"/>
      <c r="GHJ236" s="733"/>
      <c r="GHK236" s="733"/>
      <c r="GHL236" s="733"/>
      <c r="GHM236" s="733"/>
      <c r="GHN236" s="733"/>
      <c r="GHO236" s="733"/>
      <c r="GHP236" s="733"/>
      <c r="GHQ236" s="733"/>
      <c r="GHR236" s="733"/>
      <c r="GHS236" s="733"/>
      <c r="GHT236" s="733"/>
      <c r="GHU236" s="733"/>
      <c r="GHV236" s="733"/>
      <c r="GHW236" s="733"/>
      <c r="GHX236" s="733"/>
      <c r="GHY236" s="733"/>
      <c r="GHZ236" s="733"/>
      <c r="GIA236" s="733"/>
      <c r="GIB236" s="733"/>
      <c r="GIC236" s="733"/>
      <c r="GID236" s="733"/>
      <c r="GIE236" s="733"/>
      <c r="GIF236" s="733"/>
      <c r="GIG236" s="733"/>
      <c r="GIH236" s="733"/>
      <c r="GII236" s="733"/>
      <c r="GIJ236" s="733"/>
      <c r="GIK236" s="733"/>
      <c r="GIL236" s="733"/>
      <c r="GIM236" s="733"/>
      <c r="GIN236" s="733"/>
      <c r="GIO236" s="733"/>
      <c r="GIP236" s="733"/>
      <c r="GIQ236" s="733"/>
      <c r="GIR236" s="733"/>
      <c r="GIS236" s="733"/>
      <c r="GIT236" s="733"/>
      <c r="GIU236" s="733"/>
      <c r="GIV236" s="733"/>
      <c r="GIW236" s="733"/>
      <c r="GIX236" s="733"/>
      <c r="GIY236" s="733"/>
      <c r="GIZ236" s="733"/>
      <c r="GJA236" s="733"/>
      <c r="GJB236" s="733"/>
      <c r="GJC236" s="733"/>
      <c r="GJD236" s="733"/>
      <c r="GJE236" s="733"/>
      <c r="GJF236" s="733"/>
      <c r="GJG236" s="733"/>
      <c r="GJH236" s="733"/>
      <c r="GJI236" s="733"/>
      <c r="GJJ236" s="733"/>
      <c r="GJK236" s="733"/>
      <c r="GJL236" s="733"/>
      <c r="GJM236" s="733"/>
      <c r="GJN236" s="733"/>
      <c r="GJO236" s="733"/>
      <c r="GJP236" s="733"/>
      <c r="GJQ236" s="733"/>
      <c r="GJR236" s="733"/>
      <c r="GJS236" s="733"/>
      <c r="GJT236" s="733"/>
      <c r="GJU236" s="733"/>
      <c r="GJV236" s="733"/>
      <c r="GJW236" s="733"/>
      <c r="GJX236" s="733"/>
      <c r="GJY236" s="733"/>
      <c r="GJZ236" s="733"/>
      <c r="GKA236" s="733"/>
      <c r="GKB236" s="733"/>
      <c r="GKC236" s="733"/>
      <c r="GKD236" s="733"/>
      <c r="GKE236" s="733"/>
      <c r="GKF236" s="733"/>
      <c r="GKG236" s="733"/>
      <c r="GKH236" s="733"/>
      <c r="GKI236" s="733"/>
      <c r="GKJ236" s="733"/>
      <c r="GKK236" s="733"/>
      <c r="GKL236" s="733"/>
      <c r="GKM236" s="733"/>
      <c r="GKN236" s="733"/>
      <c r="GKO236" s="733"/>
      <c r="GKP236" s="733"/>
      <c r="GKQ236" s="733"/>
      <c r="GKR236" s="733"/>
      <c r="GKS236" s="733"/>
      <c r="GKT236" s="733"/>
      <c r="GKU236" s="733"/>
      <c r="GKV236" s="733"/>
      <c r="GKW236" s="733"/>
      <c r="GKX236" s="733"/>
      <c r="GKY236" s="733"/>
      <c r="GKZ236" s="733"/>
      <c r="GLA236" s="733"/>
      <c r="GLB236" s="733"/>
      <c r="GLC236" s="733"/>
      <c r="GLD236" s="733"/>
      <c r="GLE236" s="733"/>
      <c r="GLF236" s="733"/>
      <c r="GLG236" s="733"/>
      <c r="GLH236" s="733"/>
      <c r="GLI236" s="733"/>
      <c r="GLJ236" s="733"/>
      <c r="GLK236" s="733"/>
      <c r="GLL236" s="733"/>
      <c r="GLM236" s="733"/>
      <c r="GLN236" s="733"/>
      <c r="GLO236" s="733"/>
      <c r="GLP236" s="733"/>
      <c r="GLQ236" s="733"/>
      <c r="GLR236" s="733"/>
      <c r="GLS236" s="733"/>
      <c r="GLT236" s="733"/>
      <c r="GLU236" s="733"/>
      <c r="GLV236" s="733"/>
      <c r="GLW236" s="733"/>
      <c r="GLX236" s="733"/>
      <c r="GLY236" s="733"/>
      <c r="GLZ236" s="733"/>
      <c r="GMA236" s="733"/>
      <c r="GMB236" s="733"/>
      <c r="GMC236" s="733"/>
      <c r="GMD236" s="733"/>
      <c r="GME236" s="733"/>
      <c r="GMF236" s="733"/>
      <c r="GMG236" s="733"/>
      <c r="GMH236" s="733"/>
      <c r="GMI236" s="733"/>
      <c r="GMJ236" s="733"/>
      <c r="GMK236" s="733"/>
      <c r="GML236" s="733"/>
      <c r="GMM236" s="733"/>
      <c r="GMN236" s="733"/>
      <c r="GMO236" s="733"/>
      <c r="GMP236" s="733"/>
      <c r="GMQ236" s="733"/>
      <c r="GMR236" s="733"/>
      <c r="GMS236" s="733"/>
      <c r="GMT236" s="733"/>
      <c r="GMU236" s="733"/>
      <c r="GMV236" s="733"/>
      <c r="GMW236" s="733"/>
      <c r="GMX236" s="733"/>
      <c r="GMY236" s="733"/>
      <c r="GMZ236" s="733"/>
      <c r="GNA236" s="733"/>
      <c r="GNB236" s="733"/>
      <c r="GNC236" s="733"/>
      <c r="GND236" s="733"/>
      <c r="GNE236" s="733"/>
      <c r="GNF236" s="733"/>
      <c r="GNG236" s="733"/>
      <c r="GNH236" s="733"/>
      <c r="GNI236" s="733"/>
      <c r="GNJ236" s="733"/>
      <c r="GNK236" s="733"/>
      <c r="GNL236" s="733"/>
      <c r="GNM236" s="733"/>
      <c r="GNN236" s="733"/>
      <c r="GNO236" s="733"/>
      <c r="GNP236" s="733"/>
      <c r="GNQ236" s="733"/>
      <c r="GNR236" s="733"/>
      <c r="GNS236" s="733"/>
      <c r="GNT236" s="733"/>
      <c r="GNU236" s="733"/>
      <c r="GNV236" s="733"/>
      <c r="GNW236" s="733"/>
      <c r="GNX236" s="733"/>
      <c r="GNY236" s="733"/>
      <c r="GNZ236" s="733"/>
      <c r="GOA236" s="733"/>
      <c r="GOB236" s="733"/>
      <c r="GOC236" s="733"/>
      <c r="GOD236" s="733"/>
      <c r="GOE236" s="733"/>
      <c r="GOF236" s="733"/>
      <c r="GOG236" s="733"/>
      <c r="GOH236" s="733"/>
      <c r="GOI236" s="733"/>
      <c r="GOJ236" s="733"/>
      <c r="GOK236" s="733"/>
      <c r="GOL236" s="733"/>
      <c r="GOM236" s="733"/>
      <c r="GON236" s="733"/>
      <c r="GOO236" s="733"/>
      <c r="GOP236" s="733"/>
      <c r="GOQ236" s="733"/>
      <c r="GOR236" s="733"/>
      <c r="GOS236" s="733"/>
      <c r="GOT236" s="733"/>
      <c r="GOU236" s="733"/>
      <c r="GOV236" s="733"/>
      <c r="GOW236" s="733"/>
      <c r="GOX236" s="733"/>
      <c r="GOY236" s="733"/>
      <c r="GOZ236" s="733"/>
      <c r="GPA236" s="733"/>
      <c r="GPB236" s="733"/>
      <c r="GPC236" s="733"/>
      <c r="GPD236" s="733"/>
      <c r="GPE236" s="733"/>
      <c r="GPF236" s="733"/>
      <c r="GPG236" s="733"/>
      <c r="GPH236" s="733"/>
      <c r="GPI236" s="733"/>
      <c r="GPJ236" s="733"/>
      <c r="GPK236" s="733"/>
      <c r="GPL236" s="733"/>
      <c r="GPM236" s="733"/>
      <c r="GPN236" s="733"/>
      <c r="GPO236" s="733"/>
      <c r="GPP236" s="733"/>
      <c r="GPQ236" s="733"/>
      <c r="GPR236" s="733"/>
      <c r="GPS236" s="733"/>
      <c r="GPT236" s="733"/>
      <c r="GPU236" s="733"/>
      <c r="GPV236" s="733"/>
      <c r="GPW236" s="733"/>
      <c r="GPX236" s="733"/>
      <c r="GPY236" s="733"/>
      <c r="GPZ236" s="733"/>
      <c r="GQA236" s="733"/>
      <c r="GQB236" s="733"/>
      <c r="GQC236" s="733"/>
      <c r="GQD236" s="733"/>
      <c r="GQE236" s="733"/>
      <c r="GQF236" s="733"/>
      <c r="GQG236" s="733"/>
      <c r="GQH236" s="733"/>
      <c r="GQI236" s="733"/>
      <c r="GQJ236" s="733"/>
      <c r="GQK236" s="733"/>
      <c r="GQL236" s="733"/>
      <c r="GQM236" s="733"/>
      <c r="GQN236" s="733"/>
      <c r="GQO236" s="733"/>
      <c r="GQP236" s="733"/>
      <c r="GQQ236" s="733"/>
      <c r="GQR236" s="733"/>
      <c r="GQS236" s="733"/>
      <c r="GQT236" s="733"/>
      <c r="GQU236" s="733"/>
      <c r="GQV236" s="733"/>
      <c r="GQW236" s="733"/>
      <c r="GQX236" s="733"/>
      <c r="GQY236" s="733"/>
      <c r="GQZ236" s="733"/>
      <c r="GRA236" s="733"/>
      <c r="GRB236" s="733"/>
      <c r="GRC236" s="733"/>
      <c r="GRD236" s="733"/>
      <c r="GRE236" s="733"/>
      <c r="GRF236" s="733"/>
      <c r="GRG236" s="733"/>
      <c r="GRH236" s="733"/>
      <c r="GRI236" s="733"/>
      <c r="GRJ236" s="733"/>
      <c r="GRK236" s="733"/>
      <c r="GRL236" s="733"/>
      <c r="GRM236" s="733"/>
      <c r="GRN236" s="733"/>
      <c r="GRO236" s="733"/>
      <c r="GRP236" s="733"/>
      <c r="GRQ236" s="733"/>
      <c r="GRR236" s="733"/>
      <c r="GRS236" s="733"/>
      <c r="GRT236" s="733"/>
      <c r="GRU236" s="733"/>
      <c r="GRV236" s="733"/>
      <c r="GRW236" s="733"/>
      <c r="GRX236" s="733"/>
      <c r="GRY236" s="733"/>
      <c r="GRZ236" s="733"/>
      <c r="GSA236" s="733"/>
      <c r="GSB236" s="733"/>
      <c r="GSC236" s="733"/>
      <c r="GSD236" s="733"/>
      <c r="GSE236" s="733"/>
      <c r="GSF236" s="733"/>
      <c r="GSG236" s="733"/>
      <c r="GSH236" s="733"/>
      <c r="GSI236" s="733"/>
      <c r="GSJ236" s="733"/>
      <c r="GSK236" s="733"/>
      <c r="GSL236" s="733"/>
      <c r="GSM236" s="733"/>
      <c r="GSN236" s="733"/>
      <c r="GSO236" s="733"/>
      <c r="GSP236" s="733"/>
      <c r="GSQ236" s="733"/>
      <c r="GSR236" s="733"/>
      <c r="GSS236" s="733"/>
      <c r="GST236" s="733"/>
      <c r="GSU236" s="733"/>
      <c r="GSV236" s="733"/>
      <c r="GSW236" s="733"/>
      <c r="GSX236" s="733"/>
      <c r="GSY236" s="733"/>
      <c r="GSZ236" s="733"/>
      <c r="GTA236" s="733"/>
      <c r="GTB236" s="733"/>
      <c r="GTC236" s="733"/>
      <c r="GTD236" s="733"/>
      <c r="GTE236" s="733"/>
      <c r="GTF236" s="733"/>
      <c r="GTG236" s="733"/>
      <c r="GTH236" s="733"/>
      <c r="GTI236" s="733"/>
      <c r="GTJ236" s="733"/>
      <c r="GTK236" s="733"/>
      <c r="GTL236" s="733"/>
      <c r="GTM236" s="733"/>
      <c r="GTN236" s="733"/>
      <c r="GTO236" s="733"/>
      <c r="GTP236" s="733"/>
      <c r="GTQ236" s="733"/>
      <c r="GTR236" s="733"/>
      <c r="GTS236" s="733"/>
      <c r="GTT236" s="733"/>
      <c r="GTU236" s="733"/>
      <c r="GTV236" s="733"/>
      <c r="GTW236" s="733"/>
      <c r="GTX236" s="733"/>
      <c r="GTY236" s="733"/>
      <c r="GTZ236" s="733"/>
      <c r="GUA236" s="733"/>
      <c r="GUB236" s="733"/>
      <c r="GUC236" s="733"/>
      <c r="GUD236" s="733"/>
      <c r="GUE236" s="733"/>
      <c r="GUF236" s="733"/>
      <c r="GUG236" s="733"/>
      <c r="GUH236" s="733"/>
      <c r="GUI236" s="733"/>
      <c r="GUJ236" s="733"/>
      <c r="GUK236" s="733"/>
      <c r="GUL236" s="733"/>
      <c r="GUM236" s="733"/>
      <c r="GUN236" s="733"/>
      <c r="GUO236" s="733"/>
      <c r="GUP236" s="733"/>
      <c r="GUQ236" s="733"/>
      <c r="GUR236" s="733"/>
      <c r="GUS236" s="733"/>
      <c r="GUT236" s="733"/>
      <c r="GUU236" s="733"/>
      <c r="GUV236" s="733"/>
      <c r="GUW236" s="733"/>
      <c r="GUX236" s="733"/>
      <c r="GUY236" s="733"/>
      <c r="GUZ236" s="733"/>
      <c r="GVA236" s="733"/>
      <c r="GVB236" s="733"/>
      <c r="GVC236" s="733"/>
      <c r="GVD236" s="733"/>
      <c r="GVE236" s="733"/>
      <c r="GVF236" s="733"/>
      <c r="GVG236" s="733"/>
      <c r="GVH236" s="733"/>
      <c r="GVI236" s="733"/>
      <c r="GVJ236" s="733"/>
      <c r="GVK236" s="733"/>
      <c r="GVL236" s="733"/>
      <c r="GVM236" s="733"/>
      <c r="GVN236" s="733"/>
      <c r="GVO236" s="733"/>
      <c r="GVP236" s="733"/>
      <c r="GVQ236" s="733"/>
      <c r="GVR236" s="733"/>
      <c r="GVS236" s="733"/>
      <c r="GVT236" s="733"/>
      <c r="GVU236" s="733"/>
      <c r="GVV236" s="733"/>
      <c r="GVW236" s="733"/>
      <c r="GVX236" s="733"/>
      <c r="GVY236" s="733"/>
      <c r="GVZ236" s="733"/>
      <c r="GWA236" s="733"/>
      <c r="GWB236" s="733"/>
      <c r="GWC236" s="733"/>
      <c r="GWD236" s="733"/>
      <c r="GWE236" s="733"/>
      <c r="GWF236" s="733"/>
      <c r="GWG236" s="733"/>
      <c r="GWH236" s="733"/>
      <c r="GWI236" s="733"/>
      <c r="GWJ236" s="733"/>
      <c r="GWK236" s="733"/>
      <c r="GWL236" s="733"/>
      <c r="GWM236" s="733"/>
      <c r="GWN236" s="733"/>
      <c r="GWO236" s="733"/>
      <c r="GWP236" s="733"/>
      <c r="GWQ236" s="733"/>
      <c r="GWR236" s="733"/>
      <c r="GWS236" s="733"/>
      <c r="GWT236" s="733"/>
      <c r="GWU236" s="733"/>
      <c r="GWV236" s="733"/>
      <c r="GWW236" s="733"/>
      <c r="GWX236" s="733"/>
      <c r="GWY236" s="733"/>
      <c r="GWZ236" s="733"/>
      <c r="GXA236" s="733"/>
      <c r="GXB236" s="733"/>
      <c r="GXC236" s="733"/>
      <c r="GXD236" s="733"/>
      <c r="GXE236" s="733"/>
      <c r="GXF236" s="733"/>
      <c r="GXG236" s="733"/>
      <c r="GXH236" s="733"/>
      <c r="GXI236" s="733"/>
      <c r="GXJ236" s="733"/>
      <c r="GXK236" s="733"/>
      <c r="GXL236" s="733"/>
      <c r="GXM236" s="733"/>
      <c r="GXN236" s="733"/>
      <c r="GXO236" s="733"/>
      <c r="GXP236" s="733"/>
      <c r="GXQ236" s="733"/>
      <c r="GXR236" s="733"/>
      <c r="GXS236" s="733"/>
      <c r="GXT236" s="733"/>
      <c r="GXU236" s="733"/>
      <c r="GXV236" s="733"/>
      <c r="GXW236" s="733"/>
      <c r="GXX236" s="733"/>
      <c r="GXY236" s="733"/>
      <c r="GXZ236" s="733"/>
      <c r="GYA236" s="733"/>
      <c r="GYB236" s="733"/>
      <c r="GYC236" s="733"/>
      <c r="GYD236" s="733"/>
      <c r="GYE236" s="733"/>
      <c r="GYF236" s="733"/>
      <c r="GYG236" s="733"/>
      <c r="GYH236" s="733"/>
      <c r="GYI236" s="733"/>
      <c r="GYJ236" s="733"/>
      <c r="GYK236" s="733"/>
      <c r="GYL236" s="733"/>
      <c r="GYM236" s="733"/>
      <c r="GYN236" s="733"/>
      <c r="GYO236" s="733"/>
      <c r="GYP236" s="733"/>
      <c r="GYQ236" s="733"/>
      <c r="GYR236" s="733"/>
      <c r="GYS236" s="733"/>
      <c r="GYT236" s="733"/>
      <c r="GYU236" s="733"/>
      <c r="GYV236" s="733"/>
      <c r="GYW236" s="733"/>
      <c r="GYX236" s="733"/>
      <c r="GYY236" s="733"/>
      <c r="GYZ236" s="733"/>
      <c r="GZA236" s="733"/>
      <c r="GZB236" s="733"/>
      <c r="GZC236" s="733"/>
      <c r="GZD236" s="733"/>
      <c r="GZE236" s="733"/>
      <c r="GZF236" s="733"/>
      <c r="GZG236" s="733"/>
      <c r="GZH236" s="733"/>
      <c r="GZI236" s="733"/>
      <c r="GZJ236" s="733"/>
      <c r="GZK236" s="733"/>
      <c r="GZL236" s="733"/>
      <c r="GZM236" s="733"/>
      <c r="GZN236" s="733"/>
      <c r="GZO236" s="733"/>
      <c r="GZP236" s="733"/>
      <c r="GZQ236" s="733"/>
      <c r="GZR236" s="733"/>
      <c r="GZS236" s="733"/>
      <c r="GZT236" s="733"/>
      <c r="GZU236" s="733"/>
      <c r="GZV236" s="733"/>
      <c r="GZW236" s="733"/>
      <c r="GZX236" s="733"/>
      <c r="GZY236" s="733"/>
      <c r="GZZ236" s="733"/>
      <c r="HAA236" s="733"/>
      <c r="HAB236" s="733"/>
      <c r="HAC236" s="733"/>
      <c r="HAD236" s="733"/>
      <c r="HAE236" s="733"/>
      <c r="HAF236" s="733"/>
      <c r="HAG236" s="733"/>
      <c r="HAH236" s="733"/>
      <c r="HAI236" s="733"/>
      <c r="HAJ236" s="733"/>
      <c r="HAK236" s="733"/>
      <c r="HAL236" s="733"/>
      <c r="HAM236" s="733"/>
      <c r="HAN236" s="733"/>
      <c r="HAO236" s="733"/>
      <c r="HAP236" s="733"/>
      <c r="HAQ236" s="733"/>
      <c r="HAR236" s="733"/>
      <c r="HAS236" s="733"/>
      <c r="HAT236" s="733"/>
      <c r="HAU236" s="733"/>
      <c r="HAV236" s="733"/>
      <c r="HAW236" s="733"/>
      <c r="HAX236" s="733"/>
      <c r="HAY236" s="733"/>
      <c r="HAZ236" s="733"/>
      <c r="HBA236" s="733"/>
      <c r="HBB236" s="733"/>
      <c r="HBC236" s="733"/>
      <c r="HBD236" s="733"/>
      <c r="HBE236" s="733"/>
      <c r="HBF236" s="733"/>
      <c r="HBG236" s="733"/>
      <c r="HBH236" s="733"/>
      <c r="HBI236" s="733"/>
      <c r="HBJ236" s="733"/>
      <c r="HBK236" s="733"/>
      <c r="HBL236" s="733"/>
      <c r="HBM236" s="733"/>
      <c r="HBN236" s="733"/>
      <c r="HBO236" s="733"/>
      <c r="HBP236" s="733"/>
      <c r="HBQ236" s="733"/>
      <c r="HBR236" s="733"/>
      <c r="HBS236" s="733"/>
      <c r="HBT236" s="733"/>
      <c r="HBU236" s="733"/>
      <c r="HBV236" s="733"/>
      <c r="HBW236" s="733"/>
      <c r="HBX236" s="733"/>
      <c r="HBY236" s="733"/>
      <c r="HBZ236" s="733"/>
      <c r="HCA236" s="733"/>
      <c r="HCB236" s="733"/>
      <c r="HCC236" s="733"/>
      <c r="HCD236" s="733"/>
      <c r="HCE236" s="733"/>
      <c r="HCF236" s="733"/>
      <c r="HCG236" s="733"/>
      <c r="HCH236" s="733"/>
      <c r="HCI236" s="733"/>
      <c r="HCJ236" s="733"/>
      <c r="HCK236" s="733"/>
      <c r="HCL236" s="733"/>
      <c r="HCM236" s="733"/>
      <c r="HCN236" s="733"/>
      <c r="HCO236" s="733"/>
      <c r="HCP236" s="733"/>
      <c r="HCQ236" s="733"/>
      <c r="HCR236" s="733"/>
      <c r="HCS236" s="733"/>
      <c r="HCT236" s="733"/>
      <c r="HCU236" s="733"/>
      <c r="HCV236" s="733"/>
      <c r="HCW236" s="733"/>
      <c r="HCX236" s="733"/>
      <c r="HCY236" s="733"/>
      <c r="HCZ236" s="733"/>
      <c r="HDA236" s="733"/>
      <c r="HDB236" s="733"/>
      <c r="HDC236" s="733"/>
      <c r="HDD236" s="733"/>
      <c r="HDE236" s="733"/>
      <c r="HDF236" s="733"/>
      <c r="HDG236" s="733"/>
      <c r="HDH236" s="733"/>
      <c r="HDI236" s="733"/>
      <c r="HDJ236" s="733"/>
      <c r="HDK236" s="733"/>
      <c r="HDL236" s="733"/>
      <c r="HDM236" s="733"/>
      <c r="HDN236" s="733"/>
      <c r="HDO236" s="733"/>
      <c r="HDP236" s="733"/>
      <c r="HDQ236" s="733"/>
      <c r="HDR236" s="733"/>
      <c r="HDS236" s="733"/>
      <c r="HDT236" s="733"/>
      <c r="HDU236" s="733"/>
      <c r="HDV236" s="733"/>
      <c r="HDW236" s="733"/>
      <c r="HDX236" s="733"/>
      <c r="HDY236" s="733"/>
      <c r="HDZ236" s="733"/>
      <c r="HEA236" s="733"/>
      <c r="HEB236" s="733"/>
      <c r="HEC236" s="733"/>
      <c r="HED236" s="733"/>
      <c r="HEE236" s="733"/>
      <c r="HEF236" s="733"/>
      <c r="HEG236" s="733"/>
      <c r="HEH236" s="733"/>
      <c r="HEI236" s="733"/>
      <c r="HEJ236" s="733"/>
      <c r="HEK236" s="733"/>
      <c r="HEL236" s="733"/>
      <c r="HEM236" s="733"/>
      <c r="HEN236" s="733"/>
      <c r="HEO236" s="733"/>
      <c r="HEP236" s="733"/>
      <c r="HEQ236" s="733"/>
      <c r="HER236" s="733"/>
      <c r="HES236" s="733"/>
      <c r="HET236" s="733"/>
      <c r="HEU236" s="733"/>
      <c r="HEV236" s="733"/>
      <c r="HEW236" s="733"/>
      <c r="HEX236" s="733"/>
      <c r="HEY236" s="733"/>
      <c r="HEZ236" s="733"/>
      <c r="HFA236" s="733"/>
      <c r="HFB236" s="733"/>
      <c r="HFC236" s="733"/>
      <c r="HFD236" s="733"/>
      <c r="HFE236" s="733"/>
      <c r="HFF236" s="733"/>
      <c r="HFG236" s="733"/>
      <c r="HFH236" s="733"/>
      <c r="HFI236" s="733"/>
      <c r="HFJ236" s="733"/>
      <c r="HFK236" s="733"/>
      <c r="HFL236" s="733"/>
      <c r="HFM236" s="733"/>
      <c r="HFN236" s="733"/>
      <c r="HFO236" s="733"/>
      <c r="HFP236" s="733"/>
      <c r="HFQ236" s="733"/>
      <c r="HFR236" s="733"/>
      <c r="HFS236" s="733"/>
      <c r="HFT236" s="733"/>
      <c r="HFU236" s="733"/>
      <c r="HFV236" s="733"/>
      <c r="HFW236" s="733"/>
      <c r="HFX236" s="733"/>
      <c r="HFY236" s="733"/>
      <c r="HFZ236" s="733"/>
      <c r="HGA236" s="733"/>
      <c r="HGB236" s="733"/>
      <c r="HGC236" s="733"/>
      <c r="HGD236" s="733"/>
      <c r="HGE236" s="733"/>
      <c r="HGF236" s="733"/>
      <c r="HGG236" s="733"/>
      <c r="HGH236" s="733"/>
      <c r="HGI236" s="733"/>
      <c r="HGJ236" s="733"/>
      <c r="HGK236" s="733"/>
      <c r="HGL236" s="733"/>
      <c r="HGM236" s="733"/>
      <c r="HGN236" s="733"/>
      <c r="HGO236" s="733"/>
      <c r="HGP236" s="733"/>
      <c r="HGQ236" s="733"/>
      <c r="HGR236" s="733"/>
      <c r="HGS236" s="733"/>
      <c r="HGT236" s="733"/>
      <c r="HGU236" s="733"/>
      <c r="HGV236" s="733"/>
      <c r="HGW236" s="733"/>
      <c r="HGX236" s="733"/>
      <c r="HGY236" s="733"/>
      <c r="HGZ236" s="733"/>
      <c r="HHA236" s="733"/>
      <c r="HHB236" s="733"/>
      <c r="HHC236" s="733"/>
      <c r="HHD236" s="733"/>
      <c r="HHE236" s="733"/>
      <c r="HHF236" s="733"/>
      <c r="HHG236" s="733"/>
      <c r="HHH236" s="733"/>
      <c r="HHI236" s="733"/>
      <c r="HHJ236" s="733"/>
      <c r="HHK236" s="733"/>
      <c r="HHL236" s="733"/>
      <c r="HHM236" s="733"/>
      <c r="HHN236" s="733"/>
      <c r="HHO236" s="733"/>
      <c r="HHP236" s="733"/>
      <c r="HHQ236" s="733"/>
      <c r="HHR236" s="733"/>
      <c r="HHS236" s="733"/>
      <c r="HHT236" s="733"/>
      <c r="HHU236" s="733"/>
      <c r="HHV236" s="733"/>
      <c r="HHW236" s="733"/>
      <c r="HHX236" s="733"/>
      <c r="HHY236" s="733"/>
      <c r="HHZ236" s="733"/>
      <c r="HIA236" s="733"/>
      <c r="HIB236" s="733"/>
      <c r="HIC236" s="733"/>
      <c r="HID236" s="733"/>
      <c r="HIE236" s="733"/>
      <c r="HIF236" s="733"/>
      <c r="HIG236" s="733"/>
      <c r="HIH236" s="733"/>
      <c r="HII236" s="733"/>
      <c r="HIJ236" s="733"/>
      <c r="HIK236" s="733"/>
      <c r="HIL236" s="733"/>
      <c r="HIM236" s="733"/>
      <c r="HIN236" s="733"/>
      <c r="HIO236" s="733"/>
      <c r="HIP236" s="733"/>
      <c r="HIQ236" s="733"/>
      <c r="HIR236" s="733"/>
      <c r="HIS236" s="733"/>
      <c r="HIT236" s="733"/>
      <c r="HIU236" s="733"/>
      <c r="HIV236" s="733"/>
      <c r="HIW236" s="733"/>
      <c r="HIX236" s="733"/>
      <c r="HIY236" s="733"/>
      <c r="HIZ236" s="733"/>
      <c r="HJA236" s="733"/>
      <c r="HJB236" s="733"/>
      <c r="HJC236" s="733"/>
      <c r="HJD236" s="733"/>
      <c r="HJE236" s="733"/>
      <c r="HJF236" s="733"/>
      <c r="HJG236" s="733"/>
      <c r="HJH236" s="733"/>
      <c r="HJI236" s="733"/>
      <c r="HJJ236" s="733"/>
      <c r="HJK236" s="733"/>
      <c r="HJL236" s="733"/>
      <c r="HJM236" s="733"/>
      <c r="HJN236" s="733"/>
      <c r="HJO236" s="733"/>
      <c r="HJP236" s="733"/>
      <c r="HJQ236" s="733"/>
      <c r="HJR236" s="733"/>
      <c r="HJS236" s="733"/>
      <c r="HJT236" s="733"/>
      <c r="HJU236" s="733"/>
      <c r="HJV236" s="733"/>
      <c r="HJW236" s="733"/>
      <c r="HJX236" s="733"/>
      <c r="HJY236" s="733"/>
      <c r="HJZ236" s="733"/>
      <c r="HKA236" s="733"/>
      <c r="HKB236" s="733"/>
      <c r="HKC236" s="733"/>
      <c r="HKD236" s="733"/>
      <c r="HKE236" s="733"/>
      <c r="HKF236" s="733"/>
      <c r="HKG236" s="733"/>
      <c r="HKH236" s="733"/>
      <c r="HKI236" s="733"/>
      <c r="HKJ236" s="733"/>
      <c r="HKK236" s="733"/>
      <c r="HKL236" s="733"/>
      <c r="HKM236" s="733"/>
      <c r="HKN236" s="733"/>
      <c r="HKO236" s="733"/>
      <c r="HKP236" s="733"/>
      <c r="HKQ236" s="733"/>
      <c r="HKR236" s="733"/>
      <c r="HKS236" s="733"/>
      <c r="HKT236" s="733"/>
      <c r="HKU236" s="733"/>
      <c r="HKV236" s="733"/>
      <c r="HKW236" s="733"/>
      <c r="HKX236" s="733"/>
      <c r="HKY236" s="733"/>
      <c r="HKZ236" s="733"/>
      <c r="HLA236" s="733"/>
      <c r="HLB236" s="733"/>
      <c r="HLC236" s="733"/>
      <c r="HLD236" s="733"/>
      <c r="HLE236" s="733"/>
      <c r="HLF236" s="733"/>
      <c r="HLG236" s="733"/>
      <c r="HLH236" s="733"/>
      <c r="HLI236" s="733"/>
      <c r="HLJ236" s="733"/>
      <c r="HLK236" s="733"/>
      <c r="HLL236" s="733"/>
      <c r="HLM236" s="733"/>
      <c r="HLN236" s="733"/>
      <c r="HLO236" s="733"/>
      <c r="HLP236" s="733"/>
      <c r="HLQ236" s="733"/>
      <c r="HLR236" s="733"/>
      <c r="HLS236" s="733"/>
      <c r="HLT236" s="733"/>
      <c r="HLU236" s="733"/>
      <c r="HLV236" s="733"/>
      <c r="HLW236" s="733"/>
      <c r="HLX236" s="733"/>
      <c r="HLY236" s="733"/>
      <c r="HLZ236" s="733"/>
      <c r="HMA236" s="733"/>
      <c r="HMB236" s="733"/>
      <c r="HMC236" s="733"/>
      <c r="HMD236" s="733"/>
      <c r="HME236" s="733"/>
      <c r="HMF236" s="733"/>
      <c r="HMG236" s="733"/>
      <c r="HMH236" s="733"/>
      <c r="HMI236" s="733"/>
      <c r="HMJ236" s="733"/>
      <c r="HMK236" s="733"/>
      <c r="HML236" s="733"/>
      <c r="HMM236" s="733"/>
      <c r="HMN236" s="733"/>
      <c r="HMO236" s="733"/>
      <c r="HMP236" s="733"/>
      <c r="HMQ236" s="733"/>
      <c r="HMR236" s="733"/>
      <c r="HMS236" s="733"/>
      <c r="HMT236" s="733"/>
      <c r="HMU236" s="733"/>
      <c r="HMV236" s="733"/>
      <c r="HMW236" s="733"/>
      <c r="HMX236" s="733"/>
      <c r="HMY236" s="733"/>
      <c r="HMZ236" s="733"/>
      <c r="HNA236" s="733"/>
      <c r="HNB236" s="733"/>
      <c r="HNC236" s="733"/>
      <c r="HND236" s="733"/>
      <c r="HNE236" s="733"/>
      <c r="HNF236" s="733"/>
      <c r="HNG236" s="733"/>
      <c r="HNH236" s="733"/>
      <c r="HNI236" s="733"/>
      <c r="HNJ236" s="733"/>
      <c r="HNK236" s="733"/>
      <c r="HNL236" s="733"/>
      <c r="HNM236" s="733"/>
      <c r="HNN236" s="733"/>
      <c r="HNO236" s="733"/>
      <c r="HNP236" s="733"/>
      <c r="HNQ236" s="733"/>
      <c r="HNR236" s="733"/>
      <c r="HNS236" s="733"/>
      <c r="HNT236" s="733"/>
      <c r="HNU236" s="733"/>
      <c r="HNV236" s="733"/>
      <c r="HNW236" s="733"/>
      <c r="HNX236" s="733"/>
      <c r="HNY236" s="733"/>
      <c r="HNZ236" s="733"/>
      <c r="HOA236" s="733"/>
      <c r="HOB236" s="733"/>
      <c r="HOC236" s="733"/>
      <c r="HOD236" s="733"/>
      <c r="HOE236" s="733"/>
      <c r="HOF236" s="733"/>
      <c r="HOG236" s="733"/>
      <c r="HOH236" s="733"/>
      <c r="HOI236" s="733"/>
      <c r="HOJ236" s="733"/>
      <c r="HOK236" s="733"/>
      <c r="HOL236" s="733"/>
      <c r="HOM236" s="733"/>
      <c r="HON236" s="733"/>
      <c r="HOO236" s="733"/>
      <c r="HOP236" s="733"/>
      <c r="HOQ236" s="733"/>
      <c r="HOR236" s="733"/>
      <c r="HOS236" s="733"/>
      <c r="HOT236" s="733"/>
      <c r="HOU236" s="733"/>
      <c r="HOV236" s="733"/>
      <c r="HOW236" s="733"/>
      <c r="HOX236" s="733"/>
      <c r="HOY236" s="733"/>
      <c r="HOZ236" s="733"/>
      <c r="HPA236" s="733"/>
      <c r="HPB236" s="733"/>
      <c r="HPC236" s="733"/>
      <c r="HPD236" s="733"/>
      <c r="HPE236" s="733"/>
      <c r="HPF236" s="733"/>
      <c r="HPG236" s="733"/>
      <c r="HPH236" s="733"/>
      <c r="HPI236" s="733"/>
      <c r="HPJ236" s="733"/>
      <c r="HPK236" s="733"/>
      <c r="HPL236" s="733"/>
      <c r="HPM236" s="733"/>
      <c r="HPN236" s="733"/>
      <c r="HPO236" s="733"/>
      <c r="HPP236" s="733"/>
      <c r="HPQ236" s="733"/>
      <c r="HPR236" s="733"/>
      <c r="HPS236" s="733"/>
      <c r="HPT236" s="733"/>
      <c r="HPU236" s="733"/>
      <c r="HPV236" s="733"/>
      <c r="HPW236" s="733"/>
      <c r="HPX236" s="733"/>
      <c r="HPY236" s="733"/>
      <c r="HPZ236" s="733"/>
      <c r="HQA236" s="733"/>
      <c r="HQB236" s="733"/>
      <c r="HQC236" s="733"/>
      <c r="HQD236" s="733"/>
      <c r="HQE236" s="733"/>
      <c r="HQF236" s="733"/>
      <c r="HQG236" s="733"/>
      <c r="HQH236" s="733"/>
      <c r="HQI236" s="733"/>
      <c r="HQJ236" s="733"/>
      <c r="HQK236" s="733"/>
      <c r="HQL236" s="733"/>
      <c r="HQM236" s="733"/>
      <c r="HQN236" s="733"/>
      <c r="HQO236" s="733"/>
      <c r="HQP236" s="733"/>
      <c r="HQQ236" s="733"/>
      <c r="HQR236" s="733"/>
      <c r="HQS236" s="733"/>
      <c r="HQT236" s="733"/>
      <c r="HQU236" s="733"/>
      <c r="HQV236" s="733"/>
      <c r="HQW236" s="733"/>
      <c r="HQX236" s="733"/>
      <c r="HQY236" s="733"/>
      <c r="HQZ236" s="733"/>
      <c r="HRA236" s="733"/>
      <c r="HRB236" s="733"/>
      <c r="HRC236" s="733"/>
      <c r="HRD236" s="733"/>
      <c r="HRE236" s="733"/>
      <c r="HRF236" s="733"/>
      <c r="HRG236" s="733"/>
      <c r="HRH236" s="733"/>
      <c r="HRI236" s="733"/>
      <c r="HRJ236" s="733"/>
      <c r="HRK236" s="733"/>
      <c r="HRL236" s="733"/>
      <c r="HRM236" s="733"/>
      <c r="HRN236" s="733"/>
      <c r="HRO236" s="733"/>
      <c r="HRP236" s="733"/>
      <c r="HRQ236" s="733"/>
      <c r="HRR236" s="733"/>
      <c r="HRS236" s="733"/>
      <c r="HRT236" s="733"/>
      <c r="HRU236" s="733"/>
      <c r="HRV236" s="733"/>
      <c r="HRW236" s="733"/>
      <c r="HRX236" s="733"/>
      <c r="HRY236" s="733"/>
      <c r="HRZ236" s="733"/>
      <c r="HSA236" s="733"/>
      <c r="HSB236" s="733"/>
      <c r="HSC236" s="733"/>
      <c r="HSD236" s="733"/>
      <c r="HSE236" s="733"/>
      <c r="HSF236" s="733"/>
      <c r="HSG236" s="733"/>
      <c r="HSH236" s="733"/>
      <c r="HSI236" s="733"/>
      <c r="HSJ236" s="733"/>
      <c r="HSK236" s="733"/>
      <c r="HSL236" s="733"/>
      <c r="HSM236" s="733"/>
      <c r="HSN236" s="733"/>
      <c r="HSO236" s="733"/>
      <c r="HSP236" s="733"/>
      <c r="HSQ236" s="733"/>
      <c r="HSR236" s="733"/>
      <c r="HSS236" s="733"/>
      <c r="HST236" s="733"/>
      <c r="HSU236" s="733"/>
      <c r="HSV236" s="733"/>
      <c r="HSW236" s="733"/>
      <c r="HSX236" s="733"/>
      <c r="HSY236" s="733"/>
      <c r="HSZ236" s="733"/>
      <c r="HTA236" s="733"/>
      <c r="HTB236" s="733"/>
      <c r="HTC236" s="733"/>
      <c r="HTD236" s="733"/>
      <c r="HTE236" s="733"/>
      <c r="HTF236" s="733"/>
      <c r="HTG236" s="733"/>
      <c r="HTH236" s="733"/>
      <c r="HTI236" s="733"/>
      <c r="HTJ236" s="733"/>
      <c r="HTK236" s="733"/>
      <c r="HTL236" s="733"/>
      <c r="HTM236" s="733"/>
      <c r="HTN236" s="733"/>
      <c r="HTO236" s="733"/>
      <c r="HTP236" s="733"/>
      <c r="HTQ236" s="733"/>
      <c r="HTR236" s="733"/>
      <c r="HTS236" s="733"/>
      <c r="HTT236" s="733"/>
      <c r="HTU236" s="733"/>
      <c r="HTV236" s="733"/>
      <c r="HTW236" s="733"/>
      <c r="HTX236" s="733"/>
      <c r="HTY236" s="733"/>
      <c r="HTZ236" s="733"/>
      <c r="HUA236" s="733"/>
      <c r="HUB236" s="733"/>
      <c r="HUC236" s="733"/>
      <c r="HUD236" s="733"/>
      <c r="HUE236" s="733"/>
      <c r="HUF236" s="733"/>
      <c r="HUG236" s="733"/>
      <c r="HUH236" s="733"/>
      <c r="HUI236" s="733"/>
      <c r="HUJ236" s="733"/>
      <c r="HUK236" s="733"/>
      <c r="HUL236" s="733"/>
      <c r="HUM236" s="733"/>
      <c r="HUN236" s="733"/>
      <c r="HUO236" s="733"/>
      <c r="HUP236" s="733"/>
      <c r="HUQ236" s="733"/>
      <c r="HUR236" s="733"/>
      <c r="HUS236" s="733"/>
      <c r="HUT236" s="733"/>
      <c r="HUU236" s="733"/>
      <c r="HUV236" s="733"/>
      <c r="HUW236" s="733"/>
      <c r="HUX236" s="733"/>
      <c r="HUY236" s="733"/>
      <c r="HUZ236" s="733"/>
      <c r="HVA236" s="733"/>
      <c r="HVB236" s="733"/>
      <c r="HVC236" s="733"/>
      <c r="HVD236" s="733"/>
      <c r="HVE236" s="733"/>
      <c r="HVF236" s="733"/>
      <c r="HVG236" s="733"/>
      <c r="HVH236" s="733"/>
      <c r="HVI236" s="733"/>
      <c r="HVJ236" s="733"/>
      <c r="HVK236" s="733"/>
      <c r="HVL236" s="733"/>
      <c r="HVM236" s="733"/>
      <c r="HVN236" s="733"/>
      <c r="HVO236" s="733"/>
      <c r="HVP236" s="733"/>
      <c r="HVQ236" s="733"/>
      <c r="HVR236" s="733"/>
      <c r="HVS236" s="733"/>
      <c r="HVT236" s="733"/>
      <c r="HVU236" s="733"/>
      <c r="HVV236" s="733"/>
      <c r="HVW236" s="733"/>
      <c r="HVX236" s="733"/>
      <c r="HVY236" s="733"/>
      <c r="HVZ236" s="733"/>
      <c r="HWA236" s="733"/>
      <c r="HWB236" s="733"/>
      <c r="HWC236" s="733"/>
      <c r="HWD236" s="733"/>
      <c r="HWE236" s="733"/>
      <c r="HWF236" s="733"/>
      <c r="HWG236" s="733"/>
      <c r="HWH236" s="733"/>
      <c r="HWI236" s="733"/>
      <c r="HWJ236" s="733"/>
      <c r="HWK236" s="733"/>
      <c r="HWL236" s="733"/>
      <c r="HWM236" s="733"/>
      <c r="HWN236" s="733"/>
      <c r="HWO236" s="733"/>
      <c r="HWP236" s="733"/>
      <c r="HWQ236" s="733"/>
      <c r="HWR236" s="733"/>
      <c r="HWS236" s="733"/>
      <c r="HWT236" s="733"/>
      <c r="HWU236" s="733"/>
      <c r="HWV236" s="733"/>
      <c r="HWW236" s="733"/>
      <c r="HWX236" s="733"/>
      <c r="HWY236" s="733"/>
      <c r="HWZ236" s="733"/>
      <c r="HXA236" s="733"/>
      <c r="HXB236" s="733"/>
      <c r="HXC236" s="733"/>
      <c r="HXD236" s="733"/>
      <c r="HXE236" s="733"/>
      <c r="HXF236" s="733"/>
      <c r="HXG236" s="733"/>
      <c r="HXH236" s="733"/>
      <c r="HXI236" s="733"/>
      <c r="HXJ236" s="733"/>
      <c r="HXK236" s="733"/>
      <c r="HXL236" s="733"/>
      <c r="HXM236" s="733"/>
      <c r="HXN236" s="733"/>
      <c r="HXO236" s="733"/>
      <c r="HXP236" s="733"/>
      <c r="HXQ236" s="733"/>
      <c r="HXR236" s="733"/>
      <c r="HXS236" s="733"/>
      <c r="HXT236" s="733"/>
      <c r="HXU236" s="733"/>
      <c r="HXV236" s="733"/>
      <c r="HXW236" s="733"/>
      <c r="HXX236" s="733"/>
      <c r="HXY236" s="733"/>
      <c r="HXZ236" s="733"/>
      <c r="HYA236" s="733"/>
      <c r="HYB236" s="733"/>
      <c r="HYC236" s="733"/>
      <c r="HYD236" s="733"/>
      <c r="HYE236" s="733"/>
      <c r="HYF236" s="733"/>
      <c r="HYG236" s="733"/>
      <c r="HYH236" s="733"/>
      <c r="HYI236" s="733"/>
      <c r="HYJ236" s="733"/>
      <c r="HYK236" s="733"/>
      <c r="HYL236" s="733"/>
      <c r="HYM236" s="733"/>
      <c r="HYN236" s="733"/>
      <c r="HYO236" s="733"/>
      <c r="HYP236" s="733"/>
      <c r="HYQ236" s="733"/>
      <c r="HYR236" s="733"/>
      <c r="HYS236" s="733"/>
      <c r="HYT236" s="733"/>
      <c r="HYU236" s="733"/>
      <c r="HYV236" s="733"/>
      <c r="HYW236" s="733"/>
      <c r="HYX236" s="733"/>
      <c r="HYY236" s="733"/>
      <c r="HYZ236" s="733"/>
      <c r="HZA236" s="733"/>
      <c r="HZB236" s="733"/>
      <c r="HZC236" s="733"/>
      <c r="HZD236" s="733"/>
      <c r="HZE236" s="733"/>
      <c r="HZF236" s="733"/>
      <c r="HZG236" s="733"/>
      <c r="HZH236" s="733"/>
      <c r="HZI236" s="733"/>
      <c r="HZJ236" s="733"/>
      <c r="HZK236" s="733"/>
      <c r="HZL236" s="733"/>
      <c r="HZM236" s="733"/>
      <c r="HZN236" s="733"/>
      <c r="HZO236" s="733"/>
      <c r="HZP236" s="733"/>
      <c r="HZQ236" s="733"/>
      <c r="HZR236" s="733"/>
      <c r="HZS236" s="733"/>
      <c r="HZT236" s="733"/>
      <c r="HZU236" s="733"/>
      <c r="HZV236" s="733"/>
      <c r="HZW236" s="733"/>
      <c r="HZX236" s="733"/>
      <c r="HZY236" s="733"/>
      <c r="HZZ236" s="733"/>
      <c r="IAA236" s="733"/>
      <c r="IAB236" s="733"/>
      <c r="IAC236" s="733"/>
      <c r="IAD236" s="733"/>
      <c r="IAE236" s="733"/>
      <c r="IAF236" s="733"/>
      <c r="IAG236" s="733"/>
      <c r="IAH236" s="733"/>
      <c r="IAI236" s="733"/>
      <c r="IAJ236" s="733"/>
      <c r="IAK236" s="733"/>
      <c r="IAL236" s="733"/>
      <c r="IAM236" s="733"/>
      <c r="IAN236" s="733"/>
      <c r="IAO236" s="733"/>
      <c r="IAP236" s="733"/>
      <c r="IAQ236" s="733"/>
      <c r="IAR236" s="733"/>
      <c r="IAS236" s="733"/>
      <c r="IAT236" s="733"/>
      <c r="IAU236" s="733"/>
      <c r="IAV236" s="733"/>
      <c r="IAW236" s="733"/>
      <c r="IAX236" s="733"/>
      <c r="IAY236" s="733"/>
      <c r="IAZ236" s="733"/>
      <c r="IBA236" s="733"/>
      <c r="IBB236" s="733"/>
      <c r="IBC236" s="733"/>
      <c r="IBD236" s="733"/>
      <c r="IBE236" s="733"/>
      <c r="IBF236" s="733"/>
      <c r="IBG236" s="733"/>
      <c r="IBH236" s="733"/>
      <c r="IBI236" s="733"/>
      <c r="IBJ236" s="733"/>
      <c r="IBK236" s="733"/>
      <c r="IBL236" s="733"/>
      <c r="IBM236" s="733"/>
      <c r="IBN236" s="733"/>
      <c r="IBO236" s="733"/>
      <c r="IBP236" s="733"/>
      <c r="IBQ236" s="733"/>
      <c r="IBR236" s="733"/>
      <c r="IBS236" s="733"/>
      <c r="IBT236" s="733"/>
      <c r="IBU236" s="733"/>
      <c r="IBV236" s="733"/>
      <c r="IBW236" s="733"/>
      <c r="IBX236" s="733"/>
      <c r="IBY236" s="733"/>
      <c r="IBZ236" s="733"/>
      <c r="ICA236" s="733"/>
      <c r="ICB236" s="733"/>
      <c r="ICC236" s="733"/>
      <c r="ICD236" s="733"/>
      <c r="ICE236" s="733"/>
      <c r="ICF236" s="733"/>
      <c r="ICG236" s="733"/>
      <c r="ICH236" s="733"/>
      <c r="ICI236" s="733"/>
      <c r="ICJ236" s="733"/>
      <c r="ICK236" s="733"/>
      <c r="ICL236" s="733"/>
      <c r="ICM236" s="733"/>
      <c r="ICN236" s="733"/>
      <c r="ICO236" s="733"/>
      <c r="ICP236" s="733"/>
      <c r="ICQ236" s="733"/>
      <c r="ICR236" s="733"/>
      <c r="ICS236" s="733"/>
      <c r="ICT236" s="733"/>
      <c r="ICU236" s="733"/>
      <c r="ICV236" s="733"/>
      <c r="ICW236" s="733"/>
      <c r="ICX236" s="733"/>
      <c r="ICY236" s="733"/>
      <c r="ICZ236" s="733"/>
      <c r="IDA236" s="733"/>
      <c r="IDB236" s="733"/>
      <c r="IDC236" s="733"/>
      <c r="IDD236" s="733"/>
      <c r="IDE236" s="733"/>
      <c r="IDF236" s="733"/>
      <c r="IDG236" s="733"/>
      <c r="IDH236" s="733"/>
      <c r="IDI236" s="733"/>
      <c r="IDJ236" s="733"/>
      <c r="IDK236" s="733"/>
      <c r="IDL236" s="733"/>
      <c r="IDM236" s="733"/>
      <c r="IDN236" s="733"/>
      <c r="IDO236" s="733"/>
      <c r="IDP236" s="733"/>
      <c r="IDQ236" s="733"/>
      <c r="IDR236" s="733"/>
      <c r="IDS236" s="733"/>
      <c r="IDT236" s="733"/>
      <c r="IDU236" s="733"/>
      <c r="IDV236" s="733"/>
      <c r="IDW236" s="733"/>
      <c r="IDX236" s="733"/>
      <c r="IDY236" s="733"/>
      <c r="IDZ236" s="733"/>
      <c r="IEA236" s="733"/>
      <c r="IEB236" s="733"/>
      <c r="IEC236" s="733"/>
      <c r="IED236" s="733"/>
      <c r="IEE236" s="733"/>
      <c r="IEF236" s="733"/>
      <c r="IEG236" s="733"/>
      <c r="IEH236" s="733"/>
      <c r="IEI236" s="733"/>
      <c r="IEJ236" s="733"/>
      <c r="IEK236" s="733"/>
      <c r="IEL236" s="733"/>
      <c r="IEM236" s="733"/>
      <c r="IEN236" s="733"/>
      <c r="IEO236" s="733"/>
      <c r="IEP236" s="733"/>
      <c r="IEQ236" s="733"/>
      <c r="IER236" s="733"/>
      <c r="IES236" s="733"/>
      <c r="IET236" s="733"/>
      <c r="IEU236" s="733"/>
      <c r="IEV236" s="733"/>
      <c r="IEW236" s="733"/>
      <c r="IEX236" s="733"/>
      <c r="IEY236" s="733"/>
      <c r="IEZ236" s="733"/>
      <c r="IFA236" s="733"/>
      <c r="IFB236" s="733"/>
      <c r="IFC236" s="733"/>
      <c r="IFD236" s="733"/>
      <c r="IFE236" s="733"/>
      <c r="IFF236" s="733"/>
      <c r="IFG236" s="733"/>
      <c r="IFH236" s="733"/>
      <c r="IFI236" s="733"/>
      <c r="IFJ236" s="733"/>
      <c r="IFK236" s="733"/>
      <c r="IFL236" s="733"/>
      <c r="IFM236" s="733"/>
      <c r="IFN236" s="733"/>
      <c r="IFO236" s="733"/>
      <c r="IFP236" s="733"/>
      <c r="IFQ236" s="733"/>
      <c r="IFR236" s="733"/>
      <c r="IFS236" s="733"/>
      <c r="IFT236" s="733"/>
      <c r="IFU236" s="733"/>
      <c r="IFV236" s="733"/>
      <c r="IFW236" s="733"/>
      <c r="IFX236" s="733"/>
      <c r="IFY236" s="733"/>
      <c r="IFZ236" s="733"/>
      <c r="IGA236" s="733"/>
      <c r="IGB236" s="733"/>
      <c r="IGC236" s="733"/>
      <c r="IGD236" s="733"/>
      <c r="IGE236" s="733"/>
      <c r="IGF236" s="733"/>
      <c r="IGG236" s="733"/>
      <c r="IGH236" s="733"/>
      <c r="IGI236" s="733"/>
      <c r="IGJ236" s="733"/>
      <c r="IGK236" s="733"/>
      <c r="IGL236" s="733"/>
      <c r="IGM236" s="733"/>
      <c r="IGN236" s="733"/>
      <c r="IGO236" s="733"/>
      <c r="IGP236" s="733"/>
      <c r="IGQ236" s="733"/>
      <c r="IGR236" s="733"/>
      <c r="IGS236" s="733"/>
      <c r="IGT236" s="733"/>
      <c r="IGU236" s="733"/>
      <c r="IGV236" s="733"/>
      <c r="IGW236" s="733"/>
      <c r="IGX236" s="733"/>
      <c r="IGY236" s="733"/>
      <c r="IGZ236" s="733"/>
      <c r="IHA236" s="733"/>
      <c r="IHB236" s="733"/>
      <c r="IHC236" s="733"/>
      <c r="IHD236" s="733"/>
      <c r="IHE236" s="733"/>
      <c r="IHF236" s="733"/>
      <c r="IHG236" s="733"/>
      <c r="IHH236" s="733"/>
      <c r="IHI236" s="733"/>
      <c r="IHJ236" s="733"/>
      <c r="IHK236" s="733"/>
      <c r="IHL236" s="733"/>
      <c r="IHM236" s="733"/>
      <c r="IHN236" s="733"/>
      <c r="IHO236" s="733"/>
      <c r="IHP236" s="733"/>
      <c r="IHQ236" s="733"/>
      <c r="IHR236" s="733"/>
      <c r="IHS236" s="733"/>
      <c r="IHT236" s="733"/>
      <c r="IHU236" s="733"/>
      <c r="IHV236" s="733"/>
      <c r="IHW236" s="733"/>
      <c r="IHX236" s="733"/>
      <c r="IHY236" s="733"/>
      <c r="IHZ236" s="733"/>
      <c r="IIA236" s="733"/>
      <c r="IIB236" s="733"/>
      <c r="IIC236" s="733"/>
      <c r="IID236" s="733"/>
      <c r="IIE236" s="733"/>
      <c r="IIF236" s="733"/>
      <c r="IIG236" s="733"/>
      <c r="IIH236" s="733"/>
      <c r="III236" s="733"/>
      <c r="IIJ236" s="733"/>
      <c r="IIK236" s="733"/>
      <c r="IIL236" s="733"/>
      <c r="IIM236" s="733"/>
      <c r="IIN236" s="733"/>
      <c r="IIO236" s="733"/>
      <c r="IIP236" s="733"/>
      <c r="IIQ236" s="733"/>
      <c r="IIR236" s="733"/>
      <c r="IIS236" s="733"/>
      <c r="IIT236" s="733"/>
      <c r="IIU236" s="733"/>
      <c r="IIV236" s="733"/>
      <c r="IIW236" s="733"/>
      <c r="IIX236" s="733"/>
      <c r="IIY236" s="733"/>
      <c r="IIZ236" s="733"/>
      <c r="IJA236" s="733"/>
      <c r="IJB236" s="733"/>
      <c r="IJC236" s="733"/>
      <c r="IJD236" s="733"/>
      <c r="IJE236" s="733"/>
      <c r="IJF236" s="733"/>
      <c r="IJG236" s="733"/>
      <c r="IJH236" s="733"/>
      <c r="IJI236" s="733"/>
      <c r="IJJ236" s="733"/>
      <c r="IJK236" s="733"/>
      <c r="IJL236" s="733"/>
      <c r="IJM236" s="733"/>
      <c r="IJN236" s="733"/>
      <c r="IJO236" s="733"/>
      <c r="IJP236" s="733"/>
      <c r="IJQ236" s="733"/>
      <c r="IJR236" s="733"/>
      <c r="IJS236" s="733"/>
      <c r="IJT236" s="733"/>
      <c r="IJU236" s="733"/>
      <c r="IJV236" s="733"/>
      <c r="IJW236" s="733"/>
      <c r="IJX236" s="733"/>
      <c r="IJY236" s="733"/>
      <c r="IJZ236" s="733"/>
      <c r="IKA236" s="733"/>
      <c r="IKB236" s="733"/>
      <c r="IKC236" s="733"/>
      <c r="IKD236" s="733"/>
      <c r="IKE236" s="733"/>
      <c r="IKF236" s="733"/>
      <c r="IKG236" s="733"/>
      <c r="IKH236" s="733"/>
      <c r="IKI236" s="733"/>
      <c r="IKJ236" s="733"/>
      <c r="IKK236" s="733"/>
      <c r="IKL236" s="733"/>
      <c r="IKM236" s="733"/>
      <c r="IKN236" s="733"/>
      <c r="IKO236" s="733"/>
      <c r="IKP236" s="733"/>
      <c r="IKQ236" s="733"/>
      <c r="IKR236" s="733"/>
      <c r="IKS236" s="733"/>
      <c r="IKT236" s="733"/>
      <c r="IKU236" s="733"/>
      <c r="IKV236" s="733"/>
      <c r="IKW236" s="733"/>
      <c r="IKX236" s="733"/>
      <c r="IKY236" s="733"/>
      <c r="IKZ236" s="733"/>
      <c r="ILA236" s="733"/>
      <c r="ILB236" s="733"/>
      <c r="ILC236" s="733"/>
      <c r="ILD236" s="733"/>
      <c r="ILE236" s="733"/>
      <c r="ILF236" s="733"/>
      <c r="ILG236" s="733"/>
      <c r="ILH236" s="733"/>
      <c r="ILI236" s="733"/>
      <c r="ILJ236" s="733"/>
      <c r="ILK236" s="733"/>
      <c r="ILL236" s="733"/>
      <c r="ILM236" s="733"/>
      <c r="ILN236" s="733"/>
      <c r="ILO236" s="733"/>
      <c r="ILP236" s="733"/>
      <c r="ILQ236" s="733"/>
      <c r="ILR236" s="733"/>
      <c r="ILS236" s="733"/>
      <c r="ILT236" s="733"/>
      <c r="ILU236" s="733"/>
      <c r="ILV236" s="733"/>
      <c r="ILW236" s="733"/>
      <c r="ILX236" s="733"/>
      <c r="ILY236" s="733"/>
      <c r="ILZ236" s="733"/>
      <c r="IMA236" s="733"/>
      <c r="IMB236" s="733"/>
      <c r="IMC236" s="733"/>
      <c r="IMD236" s="733"/>
      <c r="IME236" s="733"/>
      <c r="IMF236" s="733"/>
      <c r="IMG236" s="733"/>
      <c r="IMH236" s="733"/>
      <c r="IMI236" s="733"/>
      <c r="IMJ236" s="733"/>
      <c r="IMK236" s="733"/>
      <c r="IML236" s="733"/>
      <c r="IMM236" s="733"/>
      <c r="IMN236" s="733"/>
      <c r="IMO236" s="733"/>
      <c r="IMP236" s="733"/>
      <c r="IMQ236" s="733"/>
      <c r="IMR236" s="733"/>
      <c r="IMS236" s="733"/>
      <c r="IMT236" s="733"/>
      <c r="IMU236" s="733"/>
      <c r="IMV236" s="733"/>
      <c r="IMW236" s="733"/>
      <c r="IMX236" s="733"/>
      <c r="IMY236" s="733"/>
      <c r="IMZ236" s="733"/>
      <c r="INA236" s="733"/>
      <c r="INB236" s="733"/>
      <c r="INC236" s="733"/>
      <c r="IND236" s="733"/>
      <c r="INE236" s="733"/>
      <c r="INF236" s="733"/>
      <c r="ING236" s="733"/>
      <c r="INH236" s="733"/>
      <c r="INI236" s="733"/>
      <c r="INJ236" s="733"/>
      <c r="INK236" s="733"/>
      <c r="INL236" s="733"/>
      <c r="INM236" s="733"/>
      <c r="INN236" s="733"/>
      <c r="INO236" s="733"/>
      <c r="INP236" s="733"/>
      <c r="INQ236" s="733"/>
      <c r="INR236" s="733"/>
      <c r="INS236" s="733"/>
      <c r="INT236" s="733"/>
      <c r="INU236" s="733"/>
      <c r="INV236" s="733"/>
      <c r="INW236" s="733"/>
      <c r="INX236" s="733"/>
      <c r="INY236" s="733"/>
      <c r="INZ236" s="733"/>
      <c r="IOA236" s="733"/>
      <c r="IOB236" s="733"/>
      <c r="IOC236" s="733"/>
      <c r="IOD236" s="733"/>
      <c r="IOE236" s="733"/>
      <c r="IOF236" s="733"/>
      <c r="IOG236" s="733"/>
      <c r="IOH236" s="733"/>
      <c r="IOI236" s="733"/>
      <c r="IOJ236" s="733"/>
      <c r="IOK236" s="733"/>
      <c r="IOL236" s="733"/>
      <c r="IOM236" s="733"/>
      <c r="ION236" s="733"/>
      <c r="IOO236" s="733"/>
      <c r="IOP236" s="733"/>
      <c r="IOQ236" s="733"/>
      <c r="IOR236" s="733"/>
      <c r="IOS236" s="733"/>
      <c r="IOT236" s="733"/>
      <c r="IOU236" s="733"/>
      <c r="IOV236" s="733"/>
      <c r="IOW236" s="733"/>
      <c r="IOX236" s="733"/>
      <c r="IOY236" s="733"/>
      <c r="IOZ236" s="733"/>
      <c r="IPA236" s="733"/>
      <c r="IPB236" s="733"/>
      <c r="IPC236" s="733"/>
      <c r="IPD236" s="733"/>
      <c r="IPE236" s="733"/>
      <c r="IPF236" s="733"/>
      <c r="IPG236" s="733"/>
      <c r="IPH236" s="733"/>
      <c r="IPI236" s="733"/>
      <c r="IPJ236" s="733"/>
      <c r="IPK236" s="733"/>
      <c r="IPL236" s="733"/>
      <c r="IPM236" s="733"/>
      <c r="IPN236" s="733"/>
      <c r="IPO236" s="733"/>
      <c r="IPP236" s="733"/>
      <c r="IPQ236" s="733"/>
      <c r="IPR236" s="733"/>
      <c r="IPS236" s="733"/>
      <c r="IPT236" s="733"/>
      <c r="IPU236" s="733"/>
      <c r="IPV236" s="733"/>
      <c r="IPW236" s="733"/>
      <c r="IPX236" s="733"/>
      <c r="IPY236" s="733"/>
      <c r="IPZ236" s="733"/>
      <c r="IQA236" s="733"/>
      <c r="IQB236" s="733"/>
      <c r="IQC236" s="733"/>
      <c r="IQD236" s="733"/>
      <c r="IQE236" s="733"/>
      <c r="IQF236" s="733"/>
      <c r="IQG236" s="733"/>
      <c r="IQH236" s="733"/>
      <c r="IQI236" s="733"/>
      <c r="IQJ236" s="733"/>
      <c r="IQK236" s="733"/>
      <c r="IQL236" s="733"/>
      <c r="IQM236" s="733"/>
      <c r="IQN236" s="733"/>
      <c r="IQO236" s="733"/>
      <c r="IQP236" s="733"/>
      <c r="IQQ236" s="733"/>
      <c r="IQR236" s="733"/>
      <c r="IQS236" s="733"/>
      <c r="IQT236" s="733"/>
      <c r="IQU236" s="733"/>
      <c r="IQV236" s="733"/>
      <c r="IQW236" s="733"/>
      <c r="IQX236" s="733"/>
      <c r="IQY236" s="733"/>
      <c r="IQZ236" s="733"/>
      <c r="IRA236" s="733"/>
      <c r="IRB236" s="733"/>
      <c r="IRC236" s="733"/>
      <c r="IRD236" s="733"/>
      <c r="IRE236" s="733"/>
      <c r="IRF236" s="733"/>
      <c r="IRG236" s="733"/>
      <c r="IRH236" s="733"/>
      <c r="IRI236" s="733"/>
      <c r="IRJ236" s="733"/>
      <c r="IRK236" s="733"/>
      <c r="IRL236" s="733"/>
      <c r="IRM236" s="733"/>
      <c r="IRN236" s="733"/>
      <c r="IRO236" s="733"/>
      <c r="IRP236" s="733"/>
      <c r="IRQ236" s="733"/>
      <c r="IRR236" s="733"/>
      <c r="IRS236" s="733"/>
      <c r="IRT236" s="733"/>
      <c r="IRU236" s="733"/>
      <c r="IRV236" s="733"/>
      <c r="IRW236" s="733"/>
      <c r="IRX236" s="733"/>
      <c r="IRY236" s="733"/>
      <c r="IRZ236" s="733"/>
      <c r="ISA236" s="733"/>
      <c r="ISB236" s="733"/>
      <c r="ISC236" s="733"/>
      <c r="ISD236" s="733"/>
      <c r="ISE236" s="733"/>
      <c r="ISF236" s="733"/>
      <c r="ISG236" s="733"/>
      <c r="ISH236" s="733"/>
      <c r="ISI236" s="733"/>
      <c r="ISJ236" s="733"/>
      <c r="ISK236" s="733"/>
      <c r="ISL236" s="733"/>
      <c r="ISM236" s="733"/>
      <c r="ISN236" s="733"/>
      <c r="ISO236" s="733"/>
      <c r="ISP236" s="733"/>
      <c r="ISQ236" s="733"/>
      <c r="ISR236" s="733"/>
      <c r="ISS236" s="733"/>
      <c r="IST236" s="733"/>
      <c r="ISU236" s="733"/>
      <c r="ISV236" s="733"/>
      <c r="ISW236" s="733"/>
      <c r="ISX236" s="733"/>
      <c r="ISY236" s="733"/>
      <c r="ISZ236" s="733"/>
      <c r="ITA236" s="733"/>
      <c r="ITB236" s="733"/>
      <c r="ITC236" s="733"/>
      <c r="ITD236" s="733"/>
      <c r="ITE236" s="733"/>
      <c r="ITF236" s="733"/>
      <c r="ITG236" s="733"/>
      <c r="ITH236" s="733"/>
      <c r="ITI236" s="733"/>
      <c r="ITJ236" s="733"/>
      <c r="ITK236" s="733"/>
      <c r="ITL236" s="733"/>
      <c r="ITM236" s="733"/>
      <c r="ITN236" s="733"/>
      <c r="ITO236" s="733"/>
      <c r="ITP236" s="733"/>
      <c r="ITQ236" s="733"/>
      <c r="ITR236" s="733"/>
      <c r="ITS236" s="733"/>
      <c r="ITT236" s="733"/>
      <c r="ITU236" s="733"/>
      <c r="ITV236" s="733"/>
      <c r="ITW236" s="733"/>
      <c r="ITX236" s="733"/>
      <c r="ITY236" s="733"/>
      <c r="ITZ236" s="733"/>
      <c r="IUA236" s="733"/>
      <c r="IUB236" s="733"/>
      <c r="IUC236" s="733"/>
      <c r="IUD236" s="733"/>
      <c r="IUE236" s="733"/>
      <c r="IUF236" s="733"/>
      <c r="IUG236" s="733"/>
      <c r="IUH236" s="733"/>
      <c r="IUI236" s="733"/>
      <c r="IUJ236" s="733"/>
      <c r="IUK236" s="733"/>
      <c r="IUL236" s="733"/>
      <c r="IUM236" s="733"/>
      <c r="IUN236" s="733"/>
      <c r="IUO236" s="733"/>
      <c r="IUP236" s="733"/>
      <c r="IUQ236" s="733"/>
      <c r="IUR236" s="733"/>
      <c r="IUS236" s="733"/>
      <c r="IUT236" s="733"/>
      <c r="IUU236" s="733"/>
      <c r="IUV236" s="733"/>
      <c r="IUW236" s="733"/>
      <c r="IUX236" s="733"/>
      <c r="IUY236" s="733"/>
      <c r="IUZ236" s="733"/>
      <c r="IVA236" s="733"/>
      <c r="IVB236" s="733"/>
      <c r="IVC236" s="733"/>
      <c r="IVD236" s="733"/>
      <c r="IVE236" s="733"/>
      <c r="IVF236" s="733"/>
      <c r="IVG236" s="733"/>
      <c r="IVH236" s="733"/>
      <c r="IVI236" s="733"/>
      <c r="IVJ236" s="733"/>
      <c r="IVK236" s="733"/>
      <c r="IVL236" s="733"/>
      <c r="IVM236" s="733"/>
      <c r="IVN236" s="733"/>
      <c r="IVO236" s="733"/>
      <c r="IVP236" s="733"/>
      <c r="IVQ236" s="733"/>
      <c r="IVR236" s="733"/>
      <c r="IVS236" s="733"/>
      <c r="IVT236" s="733"/>
      <c r="IVU236" s="733"/>
      <c r="IVV236" s="733"/>
      <c r="IVW236" s="733"/>
      <c r="IVX236" s="733"/>
      <c r="IVY236" s="733"/>
      <c r="IVZ236" s="733"/>
      <c r="IWA236" s="733"/>
      <c r="IWB236" s="733"/>
      <c r="IWC236" s="733"/>
      <c r="IWD236" s="733"/>
      <c r="IWE236" s="733"/>
      <c r="IWF236" s="733"/>
      <c r="IWG236" s="733"/>
      <c r="IWH236" s="733"/>
      <c r="IWI236" s="733"/>
      <c r="IWJ236" s="733"/>
      <c r="IWK236" s="733"/>
      <c r="IWL236" s="733"/>
      <c r="IWM236" s="733"/>
      <c r="IWN236" s="733"/>
      <c r="IWO236" s="733"/>
      <c r="IWP236" s="733"/>
      <c r="IWQ236" s="733"/>
      <c r="IWR236" s="733"/>
      <c r="IWS236" s="733"/>
      <c r="IWT236" s="733"/>
      <c r="IWU236" s="733"/>
      <c r="IWV236" s="733"/>
      <c r="IWW236" s="733"/>
      <c r="IWX236" s="733"/>
      <c r="IWY236" s="733"/>
      <c r="IWZ236" s="733"/>
      <c r="IXA236" s="733"/>
      <c r="IXB236" s="733"/>
      <c r="IXC236" s="733"/>
      <c r="IXD236" s="733"/>
      <c r="IXE236" s="733"/>
      <c r="IXF236" s="733"/>
      <c r="IXG236" s="733"/>
      <c r="IXH236" s="733"/>
      <c r="IXI236" s="733"/>
      <c r="IXJ236" s="733"/>
      <c r="IXK236" s="733"/>
      <c r="IXL236" s="733"/>
      <c r="IXM236" s="733"/>
      <c r="IXN236" s="733"/>
      <c r="IXO236" s="733"/>
      <c r="IXP236" s="733"/>
      <c r="IXQ236" s="733"/>
      <c r="IXR236" s="733"/>
      <c r="IXS236" s="733"/>
      <c r="IXT236" s="733"/>
      <c r="IXU236" s="733"/>
      <c r="IXV236" s="733"/>
      <c r="IXW236" s="733"/>
      <c r="IXX236" s="733"/>
      <c r="IXY236" s="733"/>
      <c r="IXZ236" s="733"/>
      <c r="IYA236" s="733"/>
      <c r="IYB236" s="733"/>
      <c r="IYC236" s="733"/>
      <c r="IYD236" s="733"/>
      <c r="IYE236" s="733"/>
      <c r="IYF236" s="733"/>
      <c r="IYG236" s="733"/>
      <c r="IYH236" s="733"/>
      <c r="IYI236" s="733"/>
      <c r="IYJ236" s="733"/>
      <c r="IYK236" s="733"/>
      <c r="IYL236" s="733"/>
      <c r="IYM236" s="733"/>
      <c r="IYN236" s="733"/>
      <c r="IYO236" s="733"/>
      <c r="IYP236" s="733"/>
      <c r="IYQ236" s="733"/>
      <c r="IYR236" s="733"/>
      <c r="IYS236" s="733"/>
      <c r="IYT236" s="733"/>
      <c r="IYU236" s="733"/>
      <c r="IYV236" s="733"/>
      <c r="IYW236" s="733"/>
      <c r="IYX236" s="733"/>
      <c r="IYY236" s="733"/>
      <c r="IYZ236" s="733"/>
      <c r="IZA236" s="733"/>
      <c r="IZB236" s="733"/>
      <c r="IZC236" s="733"/>
      <c r="IZD236" s="733"/>
      <c r="IZE236" s="733"/>
      <c r="IZF236" s="733"/>
      <c r="IZG236" s="733"/>
      <c r="IZH236" s="733"/>
      <c r="IZI236" s="733"/>
      <c r="IZJ236" s="733"/>
      <c r="IZK236" s="733"/>
      <c r="IZL236" s="733"/>
      <c r="IZM236" s="733"/>
      <c r="IZN236" s="733"/>
      <c r="IZO236" s="733"/>
      <c r="IZP236" s="733"/>
      <c r="IZQ236" s="733"/>
      <c r="IZR236" s="733"/>
      <c r="IZS236" s="733"/>
      <c r="IZT236" s="733"/>
      <c r="IZU236" s="733"/>
      <c r="IZV236" s="733"/>
      <c r="IZW236" s="733"/>
      <c r="IZX236" s="733"/>
      <c r="IZY236" s="733"/>
      <c r="IZZ236" s="733"/>
      <c r="JAA236" s="733"/>
      <c r="JAB236" s="733"/>
      <c r="JAC236" s="733"/>
      <c r="JAD236" s="733"/>
      <c r="JAE236" s="733"/>
      <c r="JAF236" s="733"/>
      <c r="JAG236" s="733"/>
      <c r="JAH236" s="733"/>
      <c r="JAI236" s="733"/>
      <c r="JAJ236" s="733"/>
      <c r="JAK236" s="733"/>
      <c r="JAL236" s="733"/>
      <c r="JAM236" s="733"/>
      <c r="JAN236" s="733"/>
      <c r="JAO236" s="733"/>
      <c r="JAP236" s="733"/>
      <c r="JAQ236" s="733"/>
      <c r="JAR236" s="733"/>
      <c r="JAS236" s="733"/>
      <c r="JAT236" s="733"/>
      <c r="JAU236" s="733"/>
      <c r="JAV236" s="733"/>
      <c r="JAW236" s="733"/>
      <c r="JAX236" s="733"/>
      <c r="JAY236" s="733"/>
      <c r="JAZ236" s="733"/>
      <c r="JBA236" s="733"/>
      <c r="JBB236" s="733"/>
      <c r="JBC236" s="733"/>
      <c r="JBD236" s="733"/>
      <c r="JBE236" s="733"/>
      <c r="JBF236" s="733"/>
      <c r="JBG236" s="733"/>
      <c r="JBH236" s="733"/>
      <c r="JBI236" s="733"/>
      <c r="JBJ236" s="733"/>
      <c r="JBK236" s="733"/>
      <c r="JBL236" s="733"/>
      <c r="JBM236" s="733"/>
      <c r="JBN236" s="733"/>
      <c r="JBO236" s="733"/>
      <c r="JBP236" s="733"/>
      <c r="JBQ236" s="733"/>
      <c r="JBR236" s="733"/>
      <c r="JBS236" s="733"/>
      <c r="JBT236" s="733"/>
      <c r="JBU236" s="733"/>
      <c r="JBV236" s="733"/>
      <c r="JBW236" s="733"/>
      <c r="JBX236" s="733"/>
      <c r="JBY236" s="733"/>
      <c r="JBZ236" s="733"/>
      <c r="JCA236" s="733"/>
      <c r="JCB236" s="733"/>
      <c r="JCC236" s="733"/>
      <c r="JCD236" s="733"/>
      <c r="JCE236" s="733"/>
      <c r="JCF236" s="733"/>
      <c r="JCG236" s="733"/>
      <c r="JCH236" s="733"/>
      <c r="JCI236" s="733"/>
      <c r="JCJ236" s="733"/>
      <c r="JCK236" s="733"/>
      <c r="JCL236" s="733"/>
      <c r="JCM236" s="733"/>
      <c r="JCN236" s="733"/>
      <c r="JCO236" s="733"/>
      <c r="JCP236" s="733"/>
      <c r="JCQ236" s="733"/>
      <c r="JCR236" s="733"/>
      <c r="JCS236" s="733"/>
      <c r="JCT236" s="733"/>
      <c r="JCU236" s="733"/>
      <c r="JCV236" s="733"/>
      <c r="JCW236" s="733"/>
      <c r="JCX236" s="733"/>
      <c r="JCY236" s="733"/>
      <c r="JCZ236" s="733"/>
      <c r="JDA236" s="733"/>
      <c r="JDB236" s="733"/>
      <c r="JDC236" s="733"/>
      <c r="JDD236" s="733"/>
      <c r="JDE236" s="733"/>
      <c r="JDF236" s="733"/>
      <c r="JDG236" s="733"/>
      <c r="JDH236" s="733"/>
      <c r="JDI236" s="733"/>
      <c r="JDJ236" s="733"/>
      <c r="JDK236" s="733"/>
      <c r="JDL236" s="733"/>
      <c r="JDM236" s="733"/>
      <c r="JDN236" s="733"/>
      <c r="JDO236" s="733"/>
      <c r="JDP236" s="733"/>
      <c r="JDQ236" s="733"/>
      <c r="JDR236" s="733"/>
      <c r="JDS236" s="733"/>
      <c r="JDT236" s="733"/>
      <c r="JDU236" s="733"/>
      <c r="JDV236" s="733"/>
      <c r="JDW236" s="733"/>
      <c r="JDX236" s="733"/>
      <c r="JDY236" s="733"/>
      <c r="JDZ236" s="733"/>
      <c r="JEA236" s="733"/>
      <c r="JEB236" s="733"/>
      <c r="JEC236" s="733"/>
      <c r="JED236" s="733"/>
      <c r="JEE236" s="733"/>
      <c r="JEF236" s="733"/>
      <c r="JEG236" s="733"/>
      <c r="JEH236" s="733"/>
      <c r="JEI236" s="733"/>
      <c r="JEJ236" s="733"/>
      <c r="JEK236" s="733"/>
      <c r="JEL236" s="733"/>
      <c r="JEM236" s="733"/>
      <c r="JEN236" s="733"/>
      <c r="JEO236" s="733"/>
      <c r="JEP236" s="733"/>
      <c r="JEQ236" s="733"/>
      <c r="JER236" s="733"/>
      <c r="JES236" s="733"/>
      <c r="JET236" s="733"/>
      <c r="JEU236" s="733"/>
      <c r="JEV236" s="733"/>
      <c r="JEW236" s="733"/>
      <c r="JEX236" s="733"/>
      <c r="JEY236" s="733"/>
      <c r="JEZ236" s="733"/>
      <c r="JFA236" s="733"/>
      <c r="JFB236" s="733"/>
      <c r="JFC236" s="733"/>
      <c r="JFD236" s="733"/>
      <c r="JFE236" s="733"/>
      <c r="JFF236" s="733"/>
      <c r="JFG236" s="733"/>
      <c r="JFH236" s="733"/>
      <c r="JFI236" s="733"/>
      <c r="JFJ236" s="733"/>
      <c r="JFK236" s="733"/>
      <c r="JFL236" s="733"/>
      <c r="JFM236" s="733"/>
      <c r="JFN236" s="733"/>
      <c r="JFO236" s="733"/>
      <c r="JFP236" s="733"/>
      <c r="JFQ236" s="733"/>
      <c r="JFR236" s="733"/>
      <c r="JFS236" s="733"/>
      <c r="JFT236" s="733"/>
      <c r="JFU236" s="733"/>
      <c r="JFV236" s="733"/>
      <c r="JFW236" s="733"/>
      <c r="JFX236" s="733"/>
      <c r="JFY236" s="733"/>
      <c r="JFZ236" s="733"/>
      <c r="JGA236" s="733"/>
      <c r="JGB236" s="733"/>
      <c r="JGC236" s="733"/>
      <c r="JGD236" s="733"/>
      <c r="JGE236" s="733"/>
      <c r="JGF236" s="733"/>
      <c r="JGG236" s="733"/>
      <c r="JGH236" s="733"/>
      <c r="JGI236" s="733"/>
      <c r="JGJ236" s="733"/>
      <c r="JGK236" s="733"/>
      <c r="JGL236" s="733"/>
      <c r="JGM236" s="733"/>
      <c r="JGN236" s="733"/>
      <c r="JGO236" s="733"/>
      <c r="JGP236" s="733"/>
      <c r="JGQ236" s="733"/>
      <c r="JGR236" s="733"/>
      <c r="JGS236" s="733"/>
      <c r="JGT236" s="733"/>
      <c r="JGU236" s="733"/>
      <c r="JGV236" s="733"/>
      <c r="JGW236" s="733"/>
      <c r="JGX236" s="733"/>
      <c r="JGY236" s="733"/>
      <c r="JGZ236" s="733"/>
      <c r="JHA236" s="733"/>
      <c r="JHB236" s="733"/>
      <c r="JHC236" s="733"/>
      <c r="JHD236" s="733"/>
      <c r="JHE236" s="733"/>
      <c r="JHF236" s="733"/>
      <c r="JHG236" s="733"/>
      <c r="JHH236" s="733"/>
      <c r="JHI236" s="733"/>
      <c r="JHJ236" s="733"/>
      <c r="JHK236" s="733"/>
      <c r="JHL236" s="733"/>
      <c r="JHM236" s="733"/>
      <c r="JHN236" s="733"/>
      <c r="JHO236" s="733"/>
      <c r="JHP236" s="733"/>
      <c r="JHQ236" s="733"/>
      <c r="JHR236" s="733"/>
      <c r="JHS236" s="733"/>
      <c r="JHT236" s="733"/>
      <c r="JHU236" s="733"/>
      <c r="JHV236" s="733"/>
      <c r="JHW236" s="733"/>
      <c r="JHX236" s="733"/>
      <c r="JHY236" s="733"/>
      <c r="JHZ236" s="733"/>
      <c r="JIA236" s="733"/>
      <c r="JIB236" s="733"/>
      <c r="JIC236" s="733"/>
      <c r="JID236" s="733"/>
      <c r="JIE236" s="733"/>
      <c r="JIF236" s="733"/>
      <c r="JIG236" s="733"/>
      <c r="JIH236" s="733"/>
      <c r="JII236" s="733"/>
      <c r="JIJ236" s="733"/>
      <c r="JIK236" s="733"/>
      <c r="JIL236" s="733"/>
      <c r="JIM236" s="733"/>
      <c r="JIN236" s="733"/>
      <c r="JIO236" s="733"/>
      <c r="JIP236" s="733"/>
      <c r="JIQ236" s="733"/>
      <c r="JIR236" s="733"/>
      <c r="JIS236" s="733"/>
      <c r="JIT236" s="733"/>
      <c r="JIU236" s="733"/>
      <c r="JIV236" s="733"/>
      <c r="JIW236" s="733"/>
      <c r="JIX236" s="733"/>
      <c r="JIY236" s="733"/>
      <c r="JIZ236" s="733"/>
      <c r="JJA236" s="733"/>
      <c r="JJB236" s="733"/>
      <c r="JJC236" s="733"/>
      <c r="JJD236" s="733"/>
      <c r="JJE236" s="733"/>
      <c r="JJF236" s="733"/>
      <c r="JJG236" s="733"/>
      <c r="JJH236" s="733"/>
      <c r="JJI236" s="733"/>
      <c r="JJJ236" s="733"/>
      <c r="JJK236" s="733"/>
      <c r="JJL236" s="733"/>
      <c r="JJM236" s="733"/>
      <c r="JJN236" s="733"/>
      <c r="JJO236" s="733"/>
      <c r="JJP236" s="733"/>
      <c r="JJQ236" s="733"/>
      <c r="JJR236" s="733"/>
      <c r="JJS236" s="733"/>
      <c r="JJT236" s="733"/>
      <c r="JJU236" s="733"/>
      <c r="JJV236" s="733"/>
      <c r="JJW236" s="733"/>
      <c r="JJX236" s="733"/>
      <c r="JJY236" s="733"/>
      <c r="JJZ236" s="733"/>
      <c r="JKA236" s="733"/>
      <c r="JKB236" s="733"/>
      <c r="JKC236" s="733"/>
      <c r="JKD236" s="733"/>
      <c r="JKE236" s="733"/>
      <c r="JKF236" s="733"/>
      <c r="JKG236" s="733"/>
      <c r="JKH236" s="733"/>
      <c r="JKI236" s="733"/>
      <c r="JKJ236" s="733"/>
      <c r="JKK236" s="733"/>
      <c r="JKL236" s="733"/>
      <c r="JKM236" s="733"/>
      <c r="JKN236" s="733"/>
      <c r="JKO236" s="733"/>
      <c r="JKP236" s="733"/>
      <c r="JKQ236" s="733"/>
      <c r="JKR236" s="733"/>
      <c r="JKS236" s="733"/>
      <c r="JKT236" s="733"/>
      <c r="JKU236" s="733"/>
      <c r="JKV236" s="733"/>
      <c r="JKW236" s="733"/>
      <c r="JKX236" s="733"/>
      <c r="JKY236" s="733"/>
      <c r="JKZ236" s="733"/>
      <c r="JLA236" s="733"/>
      <c r="JLB236" s="733"/>
      <c r="JLC236" s="733"/>
      <c r="JLD236" s="733"/>
      <c r="JLE236" s="733"/>
      <c r="JLF236" s="733"/>
      <c r="JLG236" s="733"/>
      <c r="JLH236" s="733"/>
      <c r="JLI236" s="733"/>
      <c r="JLJ236" s="733"/>
      <c r="JLK236" s="733"/>
      <c r="JLL236" s="733"/>
      <c r="JLM236" s="733"/>
      <c r="JLN236" s="733"/>
      <c r="JLO236" s="733"/>
      <c r="JLP236" s="733"/>
      <c r="JLQ236" s="733"/>
      <c r="JLR236" s="733"/>
      <c r="JLS236" s="733"/>
      <c r="JLT236" s="733"/>
      <c r="JLU236" s="733"/>
      <c r="JLV236" s="733"/>
      <c r="JLW236" s="733"/>
      <c r="JLX236" s="733"/>
      <c r="JLY236" s="733"/>
      <c r="JLZ236" s="733"/>
      <c r="JMA236" s="733"/>
      <c r="JMB236" s="733"/>
      <c r="JMC236" s="733"/>
      <c r="JMD236" s="733"/>
      <c r="JME236" s="733"/>
      <c r="JMF236" s="733"/>
      <c r="JMG236" s="733"/>
      <c r="JMH236" s="733"/>
      <c r="JMI236" s="733"/>
      <c r="JMJ236" s="733"/>
      <c r="JMK236" s="733"/>
      <c r="JML236" s="733"/>
      <c r="JMM236" s="733"/>
      <c r="JMN236" s="733"/>
      <c r="JMO236" s="733"/>
      <c r="JMP236" s="733"/>
      <c r="JMQ236" s="733"/>
      <c r="JMR236" s="733"/>
      <c r="JMS236" s="733"/>
      <c r="JMT236" s="733"/>
      <c r="JMU236" s="733"/>
      <c r="JMV236" s="733"/>
      <c r="JMW236" s="733"/>
      <c r="JMX236" s="733"/>
      <c r="JMY236" s="733"/>
      <c r="JMZ236" s="733"/>
      <c r="JNA236" s="733"/>
      <c r="JNB236" s="733"/>
      <c r="JNC236" s="733"/>
      <c r="JND236" s="733"/>
      <c r="JNE236" s="733"/>
      <c r="JNF236" s="733"/>
      <c r="JNG236" s="733"/>
      <c r="JNH236" s="733"/>
      <c r="JNI236" s="733"/>
      <c r="JNJ236" s="733"/>
      <c r="JNK236" s="733"/>
      <c r="JNL236" s="733"/>
      <c r="JNM236" s="733"/>
      <c r="JNN236" s="733"/>
      <c r="JNO236" s="733"/>
      <c r="JNP236" s="733"/>
      <c r="JNQ236" s="733"/>
      <c r="JNR236" s="733"/>
      <c r="JNS236" s="733"/>
      <c r="JNT236" s="733"/>
      <c r="JNU236" s="733"/>
      <c r="JNV236" s="733"/>
      <c r="JNW236" s="733"/>
      <c r="JNX236" s="733"/>
      <c r="JNY236" s="733"/>
      <c r="JNZ236" s="733"/>
      <c r="JOA236" s="733"/>
      <c r="JOB236" s="733"/>
      <c r="JOC236" s="733"/>
      <c r="JOD236" s="733"/>
      <c r="JOE236" s="733"/>
      <c r="JOF236" s="733"/>
      <c r="JOG236" s="733"/>
      <c r="JOH236" s="733"/>
      <c r="JOI236" s="733"/>
      <c r="JOJ236" s="733"/>
      <c r="JOK236" s="733"/>
      <c r="JOL236" s="733"/>
      <c r="JOM236" s="733"/>
      <c r="JON236" s="733"/>
      <c r="JOO236" s="733"/>
      <c r="JOP236" s="733"/>
      <c r="JOQ236" s="733"/>
      <c r="JOR236" s="733"/>
      <c r="JOS236" s="733"/>
      <c r="JOT236" s="733"/>
      <c r="JOU236" s="733"/>
      <c r="JOV236" s="733"/>
      <c r="JOW236" s="733"/>
      <c r="JOX236" s="733"/>
      <c r="JOY236" s="733"/>
      <c r="JOZ236" s="733"/>
      <c r="JPA236" s="733"/>
      <c r="JPB236" s="733"/>
      <c r="JPC236" s="733"/>
      <c r="JPD236" s="733"/>
      <c r="JPE236" s="733"/>
      <c r="JPF236" s="733"/>
      <c r="JPG236" s="733"/>
      <c r="JPH236" s="733"/>
      <c r="JPI236" s="733"/>
      <c r="JPJ236" s="733"/>
      <c r="JPK236" s="733"/>
      <c r="JPL236" s="733"/>
      <c r="JPM236" s="733"/>
      <c r="JPN236" s="733"/>
      <c r="JPO236" s="733"/>
      <c r="JPP236" s="733"/>
      <c r="JPQ236" s="733"/>
      <c r="JPR236" s="733"/>
      <c r="JPS236" s="733"/>
      <c r="JPT236" s="733"/>
      <c r="JPU236" s="733"/>
      <c r="JPV236" s="733"/>
      <c r="JPW236" s="733"/>
      <c r="JPX236" s="733"/>
      <c r="JPY236" s="733"/>
      <c r="JPZ236" s="733"/>
      <c r="JQA236" s="733"/>
      <c r="JQB236" s="733"/>
      <c r="JQC236" s="733"/>
      <c r="JQD236" s="733"/>
      <c r="JQE236" s="733"/>
      <c r="JQF236" s="733"/>
      <c r="JQG236" s="733"/>
      <c r="JQH236" s="733"/>
      <c r="JQI236" s="733"/>
      <c r="JQJ236" s="733"/>
      <c r="JQK236" s="733"/>
      <c r="JQL236" s="733"/>
      <c r="JQM236" s="733"/>
      <c r="JQN236" s="733"/>
      <c r="JQO236" s="733"/>
      <c r="JQP236" s="733"/>
      <c r="JQQ236" s="733"/>
      <c r="JQR236" s="733"/>
      <c r="JQS236" s="733"/>
      <c r="JQT236" s="733"/>
      <c r="JQU236" s="733"/>
      <c r="JQV236" s="733"/>
      <c r="JQW236" s="733"/>
      <c r="JQX236" s="733"/>
      <c r="JQY236" s="733"/>
      <c r="JQZ236" s="733"/>
      <c r="JRA236" s="733"/>
      <c r="JRB236" s="733"/>
      <c r="JRC236" s="733"/>
      <c r="JRD236" s="733"/>
      <c r="JRE236" s="733"/>
      <c r="JRF236" s="733"/>
      <c r="JRG236" s="733"/>
      <c r="JRH236" s="733"/>
      <c r="JRI236" s="733"/>
      <c r="JRJ236" s="733"/>
      <c r="JRK236" s="733"/>
      <c r="JRL236" s="733"/>
      <c r="JRM236" s="733"/>
      <c r="JRN236" s="733"/>
      <c r="JRO236" s="733"/>
      <c r="JRP236" s="733"/>
      <c r="JRQ236" s="733"/>
      <c r="JRR236" s="733"/>
      <c r="JRS236" s="733"/>
      <c r="JRT236" s="733"/>
      <c r="JRU236" s="733"/>
      <c r="JRV236" s="733"/>
      <c r="JRW236" s="733"/>
      <c r="JRX236" s="733"/>
      <c r="JRY236" s="733"/>
      <c r="JRZ236" s="733"/>
      <c r="JSA236" s="733"/>
      <c r="JSB236" s="733"/>
      <c r="JSC236" s="733"/>
      <c r="JSD236" s="733"/>
      <c r="JSE236" s="733"/>
      <c r="JSF236" s="733"/>
      <c r="JSG236" s="733"/>
      <c r="JSH236" s="733"/>
      <c r="JSI236" s="733"/>
      <c r="JSJ236" s="733"/>
      <c r="JSK236" s="733"/>
      <c r="JSL236" s="733"/>
      <c r="JSM236" s="733"/>
      <c r="JSN236" s="733"/>
      <c r="JSO236" s="733"/>
      <c r="JSP236" s="733"/>
      <c r="JSQ236" s="733"/>
      <c r="JSR236" s="733"/>
      <c r="JSS236" s="733"/>
      <c r="JST236" s="733"/>
      <c r="JSU236" s="733"/>
      <c r="JSV236" s="733"/>
      <c r="JSW236" s="733"/>
      <c r="JSX236" s="733"/>
      <c r="JSY236" s="733"/>
      <c r="JSZ236" s="733"/>
      <c r="JTA236" s="733"/>
      <c r="JTB236" s="733"/>
      <c r="JTC236" s="733"/>
      <c r="JTD236" s="733"/>
      <c r="JTE236" s="733"/>
      <c r="JTF236" s="733"/>
      <c r="JTG236" s="733"/>
      <c r="JTH236" s="733"/>
      <c r="JTI236" s="733"/>
      <c r="JTJ236" s="733"/>
      <c r="JTK236" s="733"/>
      <c r="JTL236" s="733"/>
      <c r="JTM236" s="733"/>
      <c r="JTN236" s="733"/>
      <c r="JTO236" s="733"/>
      <c r="JTP236" s="733"/>
      <c r="JTQ236" s="733"/>
      <c r="JTR236" s="733"/>
      <c r="JTS236" s="733"/>
      <c r="JTT236" s="733"/>
      <c r="JTU236" s="733"/>
      <c r="JTV236" s="733"/>
      <c r="JTW236" s="733"/>
      <c r="JTX236" s="733"/>
      <c r="JTY236" s="733"/>
      <c r="JTZ236" s="733"/>
      <c r="JUA236" s="733"/>
      <c r="JUB236" s="733"/>
      <c r="JUC236" s="733"/>
      <c r="JUD236" s="733"/>
      <c r="JUE236" s="733"/>
      <c r="JUF236" s="733"/>
      <c r="JUG236" s="733"/>
      <c r="JUH236" s="733"/>
      <c r="JUI236" s="733"/>
      <c r="JUJ236" s="733"/>
      <c r="JUK236" s="733"/>
      <c r="JUL236" s="733"/>
      <c r="JUM236" s="733"/>
      <c r="JUN236" s="733"/>
      <c r="JUO236" s="733"/>
      <c r="JUP236" s="733"/>
      <c r="JUQ236" s="733"/>
      <c r="JUR236" s="733"/>
      <c r="JUS236" s="733"/>
      <c r="JUT236" s="733"/>
      <c r="JUU236" s="733"/>
      <c r="JUV236" s="733"/>
      <c r="JUW236" s="733"/>
      <c r="JUX236" s="733"/>
      <c r="JUY236" s="733"/>
      <c r="JUZ236" s="733"/>
      <c r="JVA236" s="733"/>
      <c r="JVB236" s="733"/>
      <c r="JVC236" s="733"/>
      <c r="JVD236" s="733"/>
      <c r="JVE236" s="733"/>
      <c r="JVF236" s="733"/>
      <c r="JVG236" s="733"/>
      <c r="JVH236" s="733"/>
      <c r="JVI236" s="733"/>
      <c r="JVJ236" s="733"/>
      <c r="JVK236" s="733"/>
      <c r="JVL236" s="733"/>
      <c r="JVM236" s="733"/>
      <c r="JVN236" s="733"/>
      <c r="JVO236" s="733"/>
      <c r="JVP236" s="733"/>
      <c r="JVQ236" s="733"/>
      <c r="JVR236" s="733"/>
      <c r="JVS236" s="733"/>
      <c r="JVT236" s="733"/>
      <c r="JVU236" s="733"/>
      <c r="JVV236" s="733"/>
      <c r="JVW236" s="733"/>
      <c r="JVX236" s="733"/>
      <c r="JVY236" s="733"/>
      <c r="JVZ236" s="733"/>
      <c r="JWA236" s="733"/>
      <c r="JWB236" s="733"/>
      <c r="JWC236" s="733"/>
      <c r="JWD236" s="733"/>
      <c r="JWE236" s="733"/>
      <c r="JWF236" s="733"/>
      <c r="JWG236" s="733"/>
      <c r="JWH236" s="733"/>
      <c r="JWI236" s="733"/>
      <c r="JWJ236" s="733"/>
      <c r="JWK236" s="733"/>
      <c r="JWL236" s="733"/>
      <c r="JWM236" s="733"/>
      <c r="JWN236" s="733"/>
      <c r="JWO236" s="733"/>
      <c r="JWP236" s="733"/>
      <c r="JWQ236" s="733"/>
      <c r="JWR236" s="733"/>
      <c r="JWS236" s="733"/>
      <c r="JWT236" s="733"/>
      <c r="JWU236" s="733"/>
      <c r="JWV236" s="733"/>
      <c r="JWW236" s="733"/>
      <c r="JWX236" s="733"/>
      <c r="JWY236" s="733"/>
      <c r="JWZ236" s="733"/>
      <c r="JXA236" s="733"/>
      <c r="JXB236" s="733"/>
      <c r="JXC236" s="733"/>
      <c r="JXD236" s="733"/>
      <c r="JXE236" s="733"/>
      <c r="JXF236" s="733"/>
      <c r="JXG236" s="733"/>
      <c r="JXH236" s="733"/>
      <c r="JXI236" s="733"/>
      <c r="JXJ236" s="733"/>
      <c r="JXK236" s="733"/>
      <c r="JXL236" s="733"/>
      <c r="JXM236" s="733"/>
      <c r="JXN236" s="733"/>
      <c r="JXO236" s="733"/>
      <c r="JXP236" s="733"/>
      <c r="JXQ236" s="733"/>
      <c r="JXR236" s="733"/>
      <c r="JXS236" s="733"/>
      <c r="JXT236" s="733"/>
      <c r="JXU236" s="733"/>
      <c r="JXV236" s="733"/>
      <c r="JXW236" s="733"/>
      <c r="JXX236" s="733"/>
      <c r="JXY236" s="733"/>
      <c r="JXZ236" s="733"/>
      <c r="JYA236" s="733"/>
      <c r="JYB236" s="733"/>
      <c r="JYC236" s="733"/>
      <c r="JYD236" s="733"/>
      <c r="JYE236" s="733"/>
      <c r="JYF236" s="733"/>
      <c r="JYG236" s="733"/>
      <c r="JYH236" s="733"/>
      <c r="JYI236" s="733"/>
      <c r="JYJ236" s="733"/>
      <c r="JYK236" s="733"/>
      <c r="JYL236" s="733"/>
      <c r="JYM236" s="733"/>
      <c r="JYN236" s="733"/>
      <c r="JYO236" s="733"/>
      <c r="JYP236" s="733"/>
      <c r="JYQ236" s="733"/>
      <c r="JYR236" s="733"/>
      <c r="JYS236" s="733"/>
      <c r="JYT236" s="733"/>
      <c r="JYU236" s="733"/>
      <c r="JYV236" s="733"/>
      <c r="JYW236" s="733"/>
      <c r="JYX236" s="733"/>
      <c r="JYY236" s="733"/>
      <c r="JYZ236" s="733"/>
      <c r="JZA236" s="733"/>
      <c r="JZB236" s="733"/>
      <c r="JZC236" s="733"/>
      <c r="JZD236" s="733"/>
      <c r="JZE236" s="733"/>
      <c r="JZF236" s="733"/>
      <c r="JZG236" s="733"/>
      <c r="JZH236" s="733"/>
      <c r="JZI236" s="733"/>
      <c r="JZJ236" s="733"/>
      <c r="JZK236" s="733"/>
      <c r="JZL236" s="733"/>
      <c r="JZM236" s="733"/>
      <c r="JZN236" s="733"/>
      <c r="JZO236" s="733"/>
      <c r="JZP236" s="733"/>
      <c r="JZQ236" s="733"/>
      <c r="JZR236" s="733"/>
      <c r="JZS236" s="733"/>
      <c r="JZT236" s="733"/>
      <c r="JZU236" s="733"/>
      <c r="JZV236" s="733"/>
      <c r="JZW236" s="733"/>
      <c r="JZX236" s="733"/>
      <c r="JZY236" s="733"/>
      <c r="JZZ236" s="733"/>
      <c r="KAA236" s="733"/>
      <c r="KAB236" s="733"/>
      <c r="KAC236" s="733"/>
      <c r="KAD236" s="733"/>
      <c r="KAE236" s="733"/>
      <c r="KAF236" s="733"/>
      <c r="KAG236" s="733"/>
      <c r="KAH236" s="733"/>
      <c r="KAI236" s="733"/>
      <c r="KAJ236" s="733"/>
      <c r="KAK236" s="733"/>
      <c r="KAL236" s="733"/>
      <c r="KAM236" s="733"/>
      <c r="KAN236" s="733"/>
      <c r="KAO236" s="733"/>
      <c r="KAP236" s="733"/>
      <c r="KAQ236" s="733"/>
      <c r="KAR236" s="733"/>
      <c r="KAS236" s="733"/>
      <c r="KAT236" s="733"/>
      <c r="KAU236" s="733"/>
      <c r="KAV236" s="733"/>
      <c r="KAW236" s="733"/>
      <c r="KAX236" s="733"/>
      <c r="KAY236" s="733"/>
      <c r="KAZ236" s="733"/>
      <c r="KBA236" s="733"/>
      <c r="KBB236" s="733"/>
      <c r="KBC236" s="733"/>
      <c r="KBD236" s="733"/>
      <c r="KBE236" s="733"/>
      <c r="KBF236" s="733"/>
      <c r="KBG236" s="733"/>
      <c r="KBH236" s="733"/>
      <c r="KBI236" s="733"/>
      <c r="KBJ236" s="733"/>
      <c r="KBK236" s="733"/>
      <c r="KBL236" s="733"/>
      <c r="KBM236" s="733"/>
      <c r="KBN236" s="733"/>
      <c r="KBO236" s="733"/>
      <c r="KBP236" s="733"/>
      <c r="KBQ236" s="733"/>
      <c r="KBR236" s="733"/>
      <c r="KBS236" s="733"/>
      <c r="KBT236" s="733"/>
      <c r="KBU236" s="733"/>
      <c r="KBV236" s="733"/>
      <c r="KBW236" s="733"/>
      <c r="KBX236" s="733"/>
      <c r="KBY236" s="733"/>
      <c r="KBZ236" s="733"/>
      <c r="KCA236" s="733"/>
      <c r="KCB236" s="733"/>
      <c r="KCC236" s="733"/>
      <c r="KCD236" s="733"/>
      <c r="KCE236" s="733"/>
      <c r="KCF236" s="733"/>
      <c r="KCG236" s="733"/>
      <c r="KCH236" s="733"/>
      <c r="KCI236" s="733"/>
      <c r="KCJ236" s="733"/>
      <c r="KCK236" s="733"/>
      <c r="KCL236" s="733"/>
      <c r="KCM236" s="733"/>
      <c r="KCN236" s="733"/>
      <c r="KCO236" s="733"/>
      <c r="KCP236" s="733"/>
      <c r="KCQ236" s="733"/>
      <c r="KCR236" s="733"/>
      <c r="KCS236" s="733"/>
      <c r="KCT236" s="733"/>
      <c r="KCU236" s="733"/>
      <c r="KCV236" s="733"/>
      <c r="KCW236" s="733"/>
      <c r="KCX236" s="733"/>
      <c r="KCY236" s="733"/>
      <c r="KCZ236" s="733"/>
      <c r="KDA236" s="733"/>
      <c r="KDB236" s="733"/>
      <c r="KDC236" s="733"/>
      <c r="KDD236" s="733"/>
      <c r="KDE236" s="733"/>
      <c r="KDF236" s="733"/>
      <c r="KDG236" s="733"/>
      <c r="KDH236" s="733"/>
      <c r="KDI236" s="733"/>
      <c r="KDJ236" s="733"/>
      <c r="KDK236" s="733"/>
      <c r="KDL236" s="733"/>
      <c r="KDM236" s="733"/>
      <c r="KDN236" s="733"/>
      <c r="KDO236" s="733"/>
      <c r="KDP236" s="733"/>
      <c r="KDQ236" s="733"/>
      <c r="KDR236" s="733"/>
      <c r="KDS236" s="733"/>
      <c r="KDT236" s="733"/>
      <c r="KDU236" s="733"/>
      <c r="KDV236" s="733"/>
      <c r="KDW236" s="733"/>
      <c r="KDX236" s="733"/>
      <c r="KDY236" s="733"/>
      <c r="KDZ236" s="733"/>
      <c r="KEA236" s="733"/>
      <c r="KEB236" s="733"/>
      <c r="KEC236" s="733"/>
      <c r="KED236" s="733"/>
      <c r="KEE236" s="733"/>
      <c r="KEF236" s="733"/>
      <c r="KEG236" s="733"/>
      <c r="KEH236" s="733"/>
      <c r="KEI236" s="733"/>
      <c r="KEJ236" s="733"/>
      <c r="KEK236" s="733"/>
      <c r="KEL236" s="733"/>
      <c r="KEM236" s="733"/>
      <c r="KEN236" s="733"/>
      <c r="KEO236" s="733"/>
      <c r="KEP236" s="733"/>
      <c r="KEQ236" s="733"/>
      <c r="KER236" s="733"/>
      <c r="KES236" s="733"/>
      <c r="KET236" s="733"/>
      <c r="KEU236" s="733"/>
      <c r="KEV236" s="733"/>
      <c r="KEW236" s="733"/>
      <c r="KEX236" s="733"/>
      <c r="KEY236" s="733"/>
      <c r="KEZ236" s="733"/>
      <c r="KFA236" s="733"/>
      <c r="KFB236" s="733"/>
      <c r="KFC236" s="733"/>
      <c r="KFD236" s="733"/>
      <c r="KFE236" s="733"/>
      <c r="KFF236" s="733"/>
      <c r="KFG236" s="733"/>
      <c r="KFH236" s="733"/>
      <c r="KFI236" s="733"/>
      <c r="KFJ236" s="733"/>
      <c r="KFK236" s="733"/>
      <c r="KFL236" s="733"/>
      <c r="KFM236" s="733"/>
      <c r="KFN236" s="733"/>
      <c r="KFO236" s="733"/>
      <c r="KFP236" s="733"/>
      <c r="KFQ236" s="733"/>
      <c r="KFR236" s="733"/>
      <c r="KFS236" s="733"/>
      <c r="KFT236" s="733"/>
      <c r="KFU236" s="733"/>
      <c r="KFV236" s="733"/>
      <c r="KFW236" s="733"/>
      <c r="KFX236" s="733"/>
      <c r="KFY236" s="733"/>
      <c r="KFZ236" s="733"/>
      <c r="KGA236" s="733"/>
      <c r="KGB236" s="733"/>
      <c r="KGC236" s="733"/>
      <c r="KGD236" s="733"/>
      <c r="KGE236" s="733"/>
      <c r="KGF236" s="733"/>
      <c r="KGG236" s="733"/>
      <c r="KGH236" s="733"/>
      <c r="KGI236" s="733"/>
      <c r="KGJ236" s="733"/>
      <c r="KGK236" s="733"/>
      <c r="KGL236" s="733"/>
      <c r="KGM236" s="733"/>
      <c r="KGN236" s="733"/>
      <c r="KGO236" s="733"/>
      <c r="KGP236" s="733"/>
      <c r="KGQ236" s="733"/>
      <c r="KGR236" s="733"/>
      <c r="KGS236" s="733"/>
      <c r="KGT236" s="733"/>
      <c r="KGU236" s="733"/>
      <c r="KGV236" s="733"/>
      <c r="KGW236" s="733"/>
      <c r="KGX236" s="733"/>
      <c r="KGY236" s="733"/>
      <c r="KGZ236" s="733"/>
      <c r="KHA236" s="733"/>
      <c r="KHB236" s="733"/>
      <c r="KHC236" s="733"/>
      <c r="KHD236" s="733"/>
      <c r="KHE236" s="733"/>
      <c r="KHF236" s="733"/>
      <c r="KHG236" s="733"/>
      <c r="KHH236" s="733"/>
      <c r="KHI236" s="733"/>
      <c r="KHJ236" s="733"/>
      <c r="KHK236" s="733"/>
      <c r="KHL236" s="733"/>
      <c r="KHM236" s="733"/>
      <c r="KHN236" s="733"/>
      <c r="KHO236" s="733"/>
      <c r="KHP236" s="733"/>
      <c r="KHQ236" s="733"/>
      <c r="KHR236" s="733"/>
      <c r="KHS236" s="733"/>
      <c r="KHT236" s="733"/>
      <c r="KHU236" s="733"/>
      <c r="KHV236" s="733"/>
      <c r="KHW236" s="733"/>
      <c r="KHX236" s="733"/>
      <c r="KHY236" s="733"/>
      <c r="KHZ236" s="733"/>
      <c r="KIA236" s="733"/>
      <c r="KIB236" s="733"/>
      <c r="KIC236" s="733"/>
      <c r="KID236" s="733"/>
      <c r="KIE236" s="733"/>
      <c r="KIF236" s="733"/>
      <c r="KIG236" s="733"/>
      <c r="KIH236" s="733"/>
      <c r="KII236" s="733"/>
      <c r="KIJ236" s="733"/>
      <c r="KIK236" s="733"/>
      <c r="KIL236" s="733"/>
      <c r="KIM236" s="733"/>
      <c r="KIN236" s="733"/>
      <c r="KIO236" s="733"/>
      <c r="KIP236" s="733"/>
      <c r="KIQ236" s="733"/>
      <c r="KIR236" s="733"/>
      <c r="KIS236" s="733"/>
      <c r="KIT236" s="733"/>
      <c r="KIU236" s="733"/>
      <c r="KIV236" s="733"/>
      <c r="KIW236" s="733"/>
      <c r="KIX236" s="733"/>
      <c r="KIY236" s="733"/>
      <c r="KIZ236" s="733"/>
      <c r="KJA236" s="733"/>
      <c r="KJB236" s="733"/>
      <c r="KJC236" s="733"/>
      <c r="KJD236" s="733"/>
      <c r="KJE236" s="733"/>
      <c r="KJF236" s="733"/>
      <c r="KJG236" s="733"/>
      <c r="KJH236" s="733"/>
      <c r="KJI236" s="733"/>
      <c r="KJJ236" s="733"/>
      <c r="KJK236" s="733"/>
      <c r="KJL236" s="733"/>
      <c r="KJM236" s="733"/>
      <c r="KJN236" s="733"/>
      <c r="KJO236" s="733"/>
      <c r="KJP236" s="733"/>
      <c r="KJQ236" s="733"/>
      <c r="KJR236" s="733"/>
      <c r="KJS236" s="733"/>
      <c r="KJT236" s="733"/>
      <c r="KJU236" s="733"/>
      <c r="KJV236" s="733"/>
      <c r="KJW236" s="733"/>
      <c r="KJX236" s="733"/>
      <c r="KJY236" s="733"/>
      <c r="KJZ236" s="733"/>
      <c r="KKA236" s="733"/>
      <c r="KKB236" s="733"/>
      <c r="KKC236" s="733"/>
      <c r="KKD236" s="733"/>
      <c r="KKE236" s="733"/>
      <c r="KKF236" s="733"/>
      <c r="KKG236" s="733"/>
      <c r="KKH236" s="733"/>
      <c r="KKI236" s="733"/>
      <c r="KKJ236" s="733"/>
      <c r="KKK236" s="733"/>
      <c r="KKL236" s="733"/>
      <c r="KKM236" s="733"/>
      <c r="KKN236" s="733"/>
      <c r="KKO236" s="733"/>
      <c r="KKP236" s="733"/>
      <c r="KKQ236" s="733"/>
      <c r="KKR236" s="733"/>
      <c r="KKS236" s="733"/>
      <c r="KKT236" s="733"/>
      <c r="KKU236" s="733"/>
      <c r="KKV236" s="733"/>
      <c r="KKW236" s="733"/>
      <c r="KKX236" s="733"/>
      <c r="KKY236" s="733"/>
      <c r="KKZ236" s="733"/>
      <c r="KLA236" s="733"/>
      <c r="KLB236" s="733"/>
      <c r="KLC236" s="733"/>
      <c r="KLD236" s="733"/>
      <c r="KLE236" s="733"/>
      <c r="KLF236" s="733"/>
      <c r="KLG236" s="733"/>
      <c r="KLH236" s="733"/>
      <c r="KLI236" s="733"/>
      <c r="KLJ236" s="733"/>
      <c r="KLK236" s="733"/>
      <c r="KLL236" s="733"/>
      <c r="KLM236" s="733"/>
      <c r="KLN236" s="733"/>
      <c r="KLO236" s="733"/>
      <c r="KLP236" s="733"/>
      <c r="KLQ236" s="733"/>
      <c r="KLR236" s="733"/>
      <c r="KLS236" s="733"/>
      <c r="KLT236" s="733"/>
      <c r="KLU236" s="733"/>
      <c r="KLV236" s="733"/>
      <c r="KLW236" s="733"/>
      <c r="KLX236" s="733"/>
      <c r="KLY236" s="733"/>
      <c r="KLZ236" s="733"/>
      <c r="KMA236" s="733"/>
      <c r="KMB236" s="733"/>
      <c r="KMC236" s="733"/>
      <c r="KMD236" s="733"/>
      <c r="KME236" s="733"/>
      <c r="KMF236" s="733"/>
      <c r="KMG236" s="733"/>
      <c r="KMH236" s="733"/>
      <c r="KMI236" s="733"/>
      <c r="KMJ236" s="733"/>
      <c r="KMK236" s="733"/>
      <c r="KML236" s="733"/>
      <c r="KMM236" s="733"/>
      <c r="KMN236" s="733"/>
      <c r="KMO236" s="733"/>
      <c r="KMP236" s="733"/>
      <c r="KMQ236" s="733"/>
      <c r="KMR236" s="733"/>
      <c r="KMS236" s="733"/>
      <c r="KMT236" s="733"/>
      <c r="KMU236" s="733"/>
      <c r="KMV236" s="733"/>
      <c r="KMW236" s="733"/>
      <c r="KMX236" s="733"/>
      <c r="KMY236" s="733"/>
      <c r="KMZ236" s="733"/>
      <c r="KNA236" s="733"/>
      <c r="KNB236" s="733"/>
      <c r="KNC236" s="733"/>
      <c r="KND236" s="733"/>
      <c r="KNE236" s="733"/>
      <c r="KNF236" s="733"/>
      <c r="KNG236" s="733"/>
      <c r="KNH236" s="733"/>
      <c r="KNI236" s="733"/>
      <c r="KNJ236" s="733"/>
      <c r="KNK236" s="733"/>
      <c r="KNL236" s="733"/>
      <c r="KNM236" s="733"/>
      <c r="KNN236" s="733"/>
      <c r="KNO236" s="733"/>
      <c r="KNP236" s="733"/>
      <c r="KNQ236" s="733"/>
      <c r="KNR236" s="733"/>
      <c r="KNS236" s="733"/>
      <c r="KNT236" s="733"/>
      <c r="KNU236" s="733"/>
      <c r="KNV236" s="733"/>
      <c r="KNW236" s="733"/>
      <c r="KNX236" s="733"/>
      <c r="KNY236" s="733"/>
      <c r="KNZ236" s="733"/>
      <c r="KOA236" s="733"/>
      <c r="KOB236" s="733"/>
      <c r="KOC236" s="733"/>
      <c r="KOD236" s="733"/>
      <c r="KOE236" s="733"/>
      <c r="KOF236" s="733"/>
      <c r="KOG236" s="733"/>
      <c r="KOH236" s="733"/>
      <c r="KOI236" s="733"/>
      <c r="KOJ236" s="733"/>
      <c r="KOK236" s="733"/>
      <c r="KOL236" s="733"/>
      <c r="KOM236" s="733"/>
      <c r="KON236" s="733"/>
      <c r="KOO236" s="733"/>
      <c r="KOP236" s="733"/>
      <c r="KOQ236" s="733"/>
      <c r="KOR236" s="733"/>
      <c r="KOS236" s="733"/>
      <c r="KOT236" s="733"/>
      <c r="KOU236" s="733"/>
      <c r="KOV236" s="733"/>
      <c r="KOW236" s="733"/>
      <c r="KOX236" s="733"/>
      <c r="KOY236" s="733"/>
      <c r="KOZ236" s="733"/>
      <c r="KPA236" s="733"/>
      <c r="KPB236" s="733"/>
      <c r="KPC236" s="733"/>
      <c r="KPD236" s="733"/>
      <c r="KPE236" s="733"/>
      <c r="KPF236" s="733"/>
      <c r="KPG236" s="733"/>
      <c r="KPH236" s="733"/>
      <c r="KPI236" s="733"/>
      <c r="KPJ236" s="733"/>
      <c r="KPK236" s="733"/>
      <c r="KPL236" s="733"/>
      <c r="KPM236" s="733"/>
      <c r="KPN236" s="733"/>
      <c r="KPO236" s="733"/>
      <c r="KPP236" s="733"/>
      <c r="KPQ236" s="733"/>
      <c r="KPR236" s="733"/>
      <c r="KPS236" s="733"/>
      <c r="KPT236" s="733"/>
      <c r="KPU236" s="733"/>
      <c r="KPV236" s="733"/>
      <c r="KPW236" s="733"/>
      <c r="KPX236" s="733"/>
      <c r="KPY236" s="733"/>
      <c r="KPZ236" s="733"/>
      <c r="KQA236" s="733"/>
      <c r="KQB236" s="733"/>
      <c r="KQC236" s="733"/>
      <c r="KQD236" s="733"/>
      <c r="KQE236" s="733"/>
      <c r="KQF236" s="733"/>
      <c r="KQG236" s="733"/>
      <c r="KQH236" s="733"/>
      <c r="KQI236" s="733"/>
      <c r="KQJ236" s="733"/>
      <c r="KQK236" s="733"/>
      <c r="KQL236" s="733"/>
      <c r="KQM236" s="733"/>
      <c r="KQN236" s="733"/>
      <c r="KQO236" s="733"/>
      <c r="KQP236" s="733"/>
      <c r="KQQ236" s="733"/>
      <c r="KQR236" s="733"/>
      <c r="KQS236" s="733"/>
      <c r="KQT236" s="733"/>
      <c r="KQU236" s="733"/>
      <c r="KQV236" s="733"/>
      <c r="KQW236" s="733"/>
      <c r="KQX236" s="733"/>
      <c r="KQY236" s="733"/>
      <c r="KQZ236" s="733"/>
      <c r="KRA236" s="733"/>
      <c r="KRB236" s="733"/>
      <c r="KRC236" s="733"/>
      <c r="KRD236" s="733"/>
      <c r="KRE236" s="733"/>
      <c r="KRF236" s="733"/>
      <c r="KRG236" s="733"/>
      <c r="KRH236" s="733"/>
      <c r="KRI236" s="733"/>
      <c r="KRJ236" s="733"/>
      <c r="KRK236" s="733"/>
      <c r="KRL236" s="733"/>
      <c r="KRM236" s="733"/>
      <c r="KRN236" s="733"/>
      <c r="KRO236" s="733"/>
      <c r="KRP236" s="733"/>
      <c r="KRQ236" s="733"/>
      <c r="KRR236" s="733"/>
      <c r="KRS236" s="733"/>
      <c r="KRT236" s="733"/>
      <c r="KRU236" s="733"/>
      <c r="KRV236" s="733"/>
      <c r="KRW236" s="733"/>
      <c r="KRX236" s="733"/>
      <c r="KRY236" s="733"/>
      <c r="KRZ236" s="733"/>
      <c r="KSA236" s="733"/>
      <c r="KSB236" s="733"/>
      <c r="KSC236" s="733"/>
      <c r="KSD236" s="733"/>
      <c r="KSE236" s="733"/>
      <c r="KSF236" s="733"/>
      <c r="KSG236" s="733"/>
      <c r="KSH236" s="733"/>
      <c r="KSI236" s="733"/>
      <c r="KSJ236" s="733"/>
      <c r="KSK236" s="733"/>
      <c r="KSL236" s="733"/>
      <c r="KSM236" s="733"/>
      <c r="KSN236" s="733"/>
      <c r="KSO236" s="733"/>
      <c r="KSP236" s="733"/>
      <c r="KSQ236" s="733"/>
      <c r="KSR236" s="733"/>
      <c r="KSS236" s="733"/>
      <c r="KST236" s="733"/>
      <c r="KSU236" s="733"/>
      <c r="KSV236" s="733"/>
      <c r="KSW236" s="733"/>
      <c r="KSX236" s="733"/>
      <c r="KSY236" s="733"/>
      <c r="KSZ236" s="733"/>
      <c r="KTA236" s="733"/>
      <c r="KTB236" s="733"/>
      <c r="KTC236" s="733"/>
      <c r="KTD236" s="733"/>
      <c r="KTE236" s="733"/>
      <c r="KTF236" s="733"/>
      <c r="KTG236" s="733"/>
      <c r="KTH236" s="733"/>
      <c r="KTI236" s="733"/>
      <c r="KTJ236" s="733"/>
      <c r="KTK236" s="733"/>
      <c r="KTL236" s="733"/>
      <c r="KTM236" s="733"/>
      <c r="KTN236" s="733"/>
      <c r="KTO236" s="733"/>
      <c r="KTP236" s="733"/>
      <c r="KTQ236" s="733"/>
      <c r="KTR236" s="733"/>
      <c r="KTS236" s="733"/>
      <c r="KTT236" s="733"/>
      <c r="KTU236" s="733"/>
      <c r="KTV236" s="733"/>
      <c r="KTW236" s="733"/>
      <c r="KTX236" s="733"/>
      <c r="KTY236" s="733"/>
      <c r="KTZ236" s="733"/>
      <c r="KUA236" s="733"/>
      <c r="KUB236" s="733"/>
      <c r="KUC236" s="733"/>
      <c r="KUD236" s="733"/>
      <c r="KUE236" s="733"/>
      <c r="KUF236" s="733"/>
      <c r="KUG236" s="733"/>
      <c r="KUH236" s="733"/>
      <c r="KUI236" s="733"/>
      <c r="KUJ236" s="733"/>
      <c r="KUK236" s="733"/>
      <c r="KUL236" s="733"/>
      <c r="KUM236" s="733"/>
      <c r="KUN236" s="733"/>
      <c r="KUO236" s="733"/>
      <c r="KUP236" s="733"/>
      <c r="KUQ236" s="733"/>
      <c r="KUR236" s="733"/>
      <c r="KUS236" s="733"/>
      <c r="KUT236" s="733"/>
      <c r="KUU236" s="733"/>
      <c r="KUV236" s="733"/>
      <c r="KUW236" s="733"/>
      <c r="KUX236" s="733"/>
      <c r="KUY236" s="733"/>
      <c r="KUZ236" s="733"/>
      <c r="KVA236" s="733"/>
      <c r="KVB236" s="733"/>
      <c r="KVC236" s="733"/>
      <c r="KVD236" s="733"/>
      <c r="KVE236" s="733"/>
      <c r="KVF236" s="733"/>
      <c r="KVG236" s="733"/>
      <c r="KVH236" s="733"/>
      <c r="KVI236" s="733"/>
      <c r="KVJ236" s="733"/>
      <c r="KVK236" s="733"/>
      <c r="KVL236" s="733"/>
      <c r="KVM236" s="733"/>
      <c r="KVN236" s="733"/>
      <c r="KVO236" s="733"/>
      <c r="KVP236" s="733"/>
      <c r="KVQ236" s="733"/>
      <c r="KVR236" s="733"/>
      <c r="KVS236" s="733"/>
      <c r="KVT236" s="733"/>
      <c r="KVU236" s="733"/>
      <c r="KVV236" s="733"/>
      <c r="KVW236" s="733"/>
      <c r="KVX236" s="733"/>
      <c r="KVY236" s="733"/>
      <c r="KVZ236" s="733"/>
      <c r="KWA236" s="733"/>
      <c r="KWB236" s="733"/>
      <c r="KWC236" s="733"/>
      <c r="KWD236" s="733"/>
      <c r="KWE236" s="733"/>
      <c r="KWF236" s="733"/>
      <c r="KWG236" s="733"/>
      <c r="KWH236" s="733"/>
      <c r="KWI236" s="733"/>
      <c r="KWJ236" s="733"/>
      <c r="KWK236" s="733"/>
      <c r="KWL236" s="733"/>
      <c r="KWM236" s="733"/>
      <c r="KWN236" s="733"/>
      <c r="KWO236" s="733"/>
      <c r="KWP236" s="733"/>
      <c r="KWQ236" s="733"/>
      <c r="KWR236" s="733"/>
      <c r="KWS236" s="733"/>
      <c r="KWT236" s="733"/>
      <c r="KWU236" s="733"/>
      <c r="KWV236" s="733"/>
      <c r="KWW236" s="733"/>
      <c r="KWX236" s="733"/>
      <c r="KWY236" s="733"/>
      <c r="KWZ236" s="733"/>
      <c r="KXA236" s="733"/>
      <c r="KXB236" s="733"/>
      <c r="KXC236" s="733"/>
      <c r="KXD236" s="733"/>
      <c r="KXE236" s="733"/>
      <c r="KXF236" s="733"/>
      <c r="KXG236" s="733"/>
      <c r="KXH236" s="733"/>
      <c r="KXI236" s="733"/>
      <c r="KXJ236" s="733"/>
      <c r="KXK236" s="733"/>
      <c r="KXL236" s="733"/>
      <c r="KXM236" s="733"/>
      <c r="KXN236" s="733"/>
      <c r="KXO236" s="733"/>
      <c r="KXP236" s="733"/>
      <c r="KXQ236" s="733"/>
      <c r="KXR236" s="733"/>
      <c r="KXS236" s="733"/>
      <c r="KXT236" s="733"/>
      <c r="KXU236" s="733"/>
      <c r="KXV236" s="733"/>
      <c r="KXW236" s="733"/>
      <c r="KXX236" s="733"/>
      <c r="KXY236" s="733"/>
      <c r="KXZ236" s="733"/>
      <c r="KYA236" s="733"/>
      <c r="KYB236" s="733"/>
      <c r="KYC236" s="733"/>
      <c r="KYD236" s="733"/>
      <c r="KYE236" s="733"/>
      <c r="KYF236" s="733"/>
      <c r="KYG236" s="733"/>
      <c r="KYH236" s="733"/>
      <c r="KYI236" s="733"/>
      <c r="KYJ236" s="733"/>
      <c r="KYK236" s="733"/>
      <c r="KYL236" s="733"/>
      <c r="KYM236" s="733"/>
      <c r="KYN236" s="733"/>
      <c r="KYO236" s="733"/>
      <c r="KYP236" s="733"/>
      <c r="KYQ236" s="733"/>
      <c r="KYR236" s="733"/>
      <c r="KYS236" s="733"/>
      <c r="KYT236" s="733"/>
      <c r="KYU236" s="733"/>
      <c r="KYV236" s="733"/>
      <c r="KYW236" s="733"/>
      <c r="KYX236" s="733"/>
      <c r="KYY236" s="733"/>
      <c r="KYZ236" s="733"/>
      <c r="KZA236" s="733"/>
      <c r="KZB236" s="733"/>
      <c r="KZC236" s="733"/>
      <c r="KZD236" s="733"/>
      <c r="KZE236" s="733"/>
      <c r="KZF236" s="733"/>
      <c r="KZG236" s="733"/>
      <c r="KZH236" s="733"/>
      <c r="KZI236" s="733"/>
      <c r="KZJ236" s="733"/>
      <c r="KZK236" s="733"/>
      <c r="KZL236" s="733"/>
      <c r="KZM236" s="733"/>
      <c r="KZN236" s="733"/>
      <c r="KZO236" s="733"/>
      <c r="KZP236" s="733"/>
      <c r="KZQ236" s="733"/>
      <c r="KZR236" s="733"/>
      <c r="KZS236" s="733"/>
      <c r="KZT236" s="733"/>
      <c r="KZU236" s="733"/>
      <c r="KZV236" s="733"/>
      <c r="KZW236" s="733"/>
      <c r="KZX236" s="733"/>
      <c r="KZY236" s="733"/>
      <c r="KZZ236" s="733"/>
      <c r="LAA236" s="733"/>
      <c r="LAB236" s="733"/>
      <c r="LAC236" s="733"/>
      <c r="LAD236" s="733"/>
      <c r="LAE236" s="733"/>
      <c r="LAF236" s="733"/>
      <c r="LAG236" s="733"/>
      <c r="LAH236" s="733"/>
      <c r="LAI236" s="733"/>
      <c r="LAJ236" s="733"/>
      <c r="LAK236" s="733"/>
      <c r="LAL236" s="733"/>
      <c r="LAM236" s="733"/>
      <c r="LAN236" s="733"/>
      <c r="LAO236" s="733"/>
      <c r="LAP236" s="733"/>
      <c r="LAQ236" s="733"/>
      <c r="LAR236" s="733"/>
      <c r="LAS236" s="733"/>
      <c r="LAT236" s="733"/>
      <c r="LAU236" s="733"/>
      <c r="LAV236" s="733"/>
      <c r="LAW236" s="733"/>
      <c r="LAX236" s="733"/>
      <c r="LAY236" s="733"/>
      <c r="LAZ236" s="733"/>
      <c r="LBA236" s="733"/>
      <c r="LBB236" s="733"/>
      <c r="LBC236" s="733"/>
      <c r="LBD236" s="733"/>
      <c r="LBE236" s="733"/>
      <c r="LBF236" s="733"/>
      <c r="LBG236" s="733"/>
      <c r="LBH236" s="733"/>
      <c r="LBI236" s="733"/>
      <c r="LBJ236" s="733"/>
      <c r="LBK236" s="733"/>
      <c r="LBL236" s="733"/>
      <c r="LBM236" s="733"/>
      <c r="LBN236" s="733"/>
      <c r="LBO236" s="733"/>
      <c r="LBP236" s="733"/>
      <c r="LBQ236" s="733"/>
      <c r="LBR236" s="733"/>
      <c r="LBS236" s="733"/>
      <c r="LBT236" s="733"/>
      <c r="LBU236" s="733"/>
      <c r="LBV236" s="733"/>
      <c r="LBW236" s="733"/>
      <c r="LBX236" s="733"/>
      <c r="LBY236" s="733"/>
      <c r="LBZ236" s="733"/>
      <c r="LCA236" s="733"/>
      <c r="LCB236" s="733"/>
      <c r="LCC236" s="733"/>
      <c r="LCD236" s="733"/>
      <c r="LCE236" s="733"/>
      <c r="LCF236" s="733"/>
      <c r="LCG236" s="733"/>
      <c r="LCH236" s="733"/>
      <c r="LCI236" s="733"/>
      <c r="LCJ236" s="733"/>
      <c r="LCK236" s="733"/>
      <c r="LCL236" s="733"/>
      <c r="LCM236" s="733"/>
      <c r="LCN236" s="733"/>
      <c r="LCO236" s="733"/>
      <c r="LCP236" s="733"/>
      <c r="LCQ236" s="733"/>
      <c r="LCR236" s="733"/>
      <c r="LCS236" s="733"/>
      <c r="LCT236" s="733"/>
      <c r="LCU236" s="733"/>
      <c r="LCV236" s="733"/>
      <c r="LCW236" s="733"/>
      <c r="LCX236" s="733"/>
      <c r="LCY236" s="733"/>
      <c r="LCZ236" s="733"/>
      <c r="LDA236" s="733"/>
      <c r="LDB236" s="733"/>
      <c r="LDC236" s="733"/>
      <c r="LDD236" s="733"/>
      <c r="LDE236" s="733"/>
      <c r="LDF236" s="733"/>
      <c r="LDG236" s="733"/>
      <c r="LDH236" s="733"/>
      <c r="LDI236" s="733"/>
      <c r="LDJ236" s="733"/>
      <c r="LDK236" s="733"/>
      <c r="LDL236" s="733"/>
      <c r="LDM236" s="733"/>
      <c r="LDN236" s="733"/>
      <c r="LDO236" s="733"/>
      <c r="LDP236" s="733"/>
      <c r="LDQ236" s="733"/>
      <c r="LDR236" s="733"/>
      <c r="LDS236" s="733"/>
      <c r="LDT236" s="733"/>
      <c r="LDU236" s="733"/>
      <c r="LDV236" s="733"/>
      <c r="LDW236" s="733"/>
      <c r="LDX236" s="733"/>
      <c r="LDY236" s="733"/>
      <c r="LDZ236" s="733"/>
      <c r="LEA236" s="733"/>
      <c r="LEB236" s="733"/>
      <c r="LEC236" s="733"/>
      <c r="LED236" s="733"/>
      <c r="LEE236" s="733"/>
      <c r="LEF236" s="733"/>
      <c r="LEG236" s="733"/>
      <c r="LEH236" s="733"/>
      <c r="LEI236" s="733"/>
      <c r="LEJ236" s="733"/>
      <c r="LEK236" s="733"/>
      <c r="LEL236" s="733"/>
      <c r="LEM236" s="733"/>
      <c r="LEN236" s="733"/>
      <c r="LEO236" s="733"/>
      <c r="LEP236" s="733"/>
      <c r="LEQ236" s="733"/>
      <c r="LER236" s="733"/>
      <c r="LES236" s="733"/>
      <c r="LET236" s="733"/>
      <c r="LEU236" s="733"/>
      <c r="LEV236" s="733"/>
      <c r="LEW236" s="733"/>
      <c r="LEX236" s="733"/>
      <c r="LEY236" s="733"/>
      <c r="LEZ236" s="733"/>
      <c r="LFA236" s="733"/>
      <c r="LFB236" s="733"/>
      <c r="LFC236" s="733"/>
      <c r="LFD236" s="733"/>
      <c r="LFE236" s="733"/>
      <c r="LFF236" s="733"/>
      <c r="LFG236" s="733"/>
      <c r="LFH236" s="733"/>
      <c r="LFI236" s="733"/>
      <c r="LFJ236" s="733"/>
      <c r="LFK236" s="733"/>
      <c r="LFL236" s="733"/>
      <c r="LFM236" s="733"/>
      <c r="LFN236" s="733"/>
      <c r="LFO236" s="733"/>
      <c r="LFP236" s="733"/>
      <c r="LFQ236" s="733"/>
      <c r="LFR236" s="733"/>
      <c r="LFS236" s="733"/>
      <c r="LFT236" s="733"/>
      <c r="LFU236" s="733"/>
      <c r="LFV236" s="733"/>
      <c r="LFW236" s="733"/>
      <c r="LFX236" s="733"/>
      <c r="LFY236" s="733"/>
      <c r="LFZ236" s="733"/>
      <c r="LGA236" s="733"/>
      <c r="LGB236" s="733"/>
      <c r="LGC236" s="733"/>
      <c r="LGD236" s="733"/>
      <c r="LGE236" s="733"/>
      <c r="LGF236" s="733"/>
      <c r="LGG236" s="733"/>
      <c r="LGH236" s="733"/>
      <c r="LGI236" s="733"/>
      <c r="LGJ236" s="733"/>
      <c r="LGK236" s="733"/>
      <c r="LGL236" s="733"/>
      <c r="LGM236" s="733"/>
      <c r="LGN236" s="733"/>
      <c r="LGO236" s="733"/>
      <c r="LGP236" s="733"/>
      <c r="LGQ236" s="733"/>
      <c r="LGR236" s="733"/>
      <c r="LGS236" s="733"/>
      <c r="LGT236" s="733"/>
      <c r="LGU236" s="733"/>
      <c r="LGV236" s="733"/>
      <c r="LGW236" s="733"/>
      <c r="LGX236" s="733"/>
      <c r="LGY236" s="733"/>
      <c r="LGZ236" s="733"/>
      <c r="LHA236" s="733"/>
      <c r="LHB236" s="733"/>
      <c r="LHC236" s="733"/>
      <c r="LHD236" s="733"/>
      <c r="LHE236" s="733"/>
      <c r="LHF236" s="733"/>
      <c r="LHG236" s="733"/>
      <c r="LHH236" s="733"/>
      <c r="LHI236" s="733"/>
      <c r="LHJ236" s="733"/>
      <c r="LHK236" s="733"/>
      <c r="LHL236" s="733"/>
      <c r="LHM236" s="733"/>
      <c r="LHN236" s="733"/>
      <c r="LHO236" s="733"/>
      <c r="LHP236" s="733"/>
      <c r="LHQ236" s="733"/>
      <c r="LHR236" s="733"/>
      <c r="LHS236" s="733"/>
      <c r="LHT236" s="733"/>
      <c r="LHU236" s="733"/>
      <c r="LHV236" s="733"/>
      <c r="LHW236" s="733"/>
      <c r="LHX236" s="733"/>
      <c r="LHY236" s="733"/>
      <c r="LHZ236" s="733"/>
      <c r="LIA236" s="733"/>
      <c r="LIB236" s="733"/>
      <c r="LIC236" s="733"/>
      <c r="LID236" s="733"/>
      <c r="LIE236" s="733"/>
      <c r="LIF236" s="733"/>
      <c r="LIG236" s="733"/>
      <c r="LIH236" s="733"/>
      <c r="LII236" s="733"/>
      <c r="LIJ236" s="733"/>
      <c r="LIK236" s="733"/>
      <c r="LIL236" s="733"/>
      <c r="LIM236" s="733"/>
      <c r="LIN236" s="733"/>
      <c r="LIO236" s="733"/>
      <c r="LIP236" s="733"/>
      <c r="LIQ236" s="733"/>
      <c r="LIR236" s="733"/>
      <c r="LIS236" s="733"/>
      <c r="LIT236" s="733"/>
      <c r="LIU236" s="733"/>
      <c r="LIV236" s="733"/>
      <c r="LIW236" s="733"/>
      <c r="LIX236" s="733"/>
      <c r="LIY236" s="733"/>
      <c r="LIZ236" s="733"/>
      <c r="LJA236" s="733"/>
      <c r="LJB236" s="733"/>
      <c r="LJC236" s="733"/>
      <c r="LJD236" s="733"/>
      <c r="LJE236" s="733"/>
      <c r="LJF236" s="733"/>
      <c r="LJG236" s="733"/>
      <c r="LJH236" s="733"/>
      <c r="LJI236" s="733"/>
      <c r="LJJ236" s="733"/>
      <c r="LJK236" s="733"/>
      <c r="LJL236" s="733"/>
      <c r="LJM236" s="733"/>
      <c r="LJN236" s="733"/>
      <c r="LJO236" s="733"/>
      <c r="LJP236" s="733"/>
      <c r="LJQ236" s="733"/>
      <c r="LJR236" s="733"/>
      <c r="LJS236" s="733"/>
      <c r="LJT236" s="733"/>
      <c r="LJU236" s="733"/>
      <c r="LJV236" s="733"/>
      <c r="LJW236" s="733"/>
      <c r="LJX236" s="733"/>
      <c r="LJY236" s="733"/>
      <c r="LJZ236" s="733"/>
      <c r="LKA236" s="733"/>
      <c r="LKB236" s="733"/>
      <c r="LKC236" s="733"/>
      <c r="LKD236" s="733"/>
      <c r="LKE236" s="733"/>
      <c r="LKF236" s="733"/>
      <c r="LKG236" s="733"/>
      <c r="LKH236" s="733"/>
      <c r="LKI236" s="733"/>
      <c r="LKJ236" s="733"/>
      <c r="LKK236" s="733"/>
      <c r="LKL236" s="733"/>
      <c r="LKM236" s="733"/>
      <c r="LKN236" s="733"/>
      <c r="LKO236" s="733"/>
      <c r="LKP236" s="733"/>
      <c r="LKQ236" s="733"/>
      <c r="LKR236" s="733"/>
      <c r="LKS236" s="733"/>
      <c r="LKT236" s="733"/>
      <c r="LKU236" s="733"/>
      <c r="LKV236" s="733"/>
      <c r="LKW236" s="733"/>
      <c r="LKX236" s="733"/>
      <c r="LKY236" s="733"/>
      <c r="LKZ236" s="733"/>
      <c r="LLA236" s="733"/>
      <c r="LLB236" s="733"/>
      <c r="LLC236" s="733"/>
      <c r="LLD236" s="733"/>
      <c r="LLE236" s="733"/>
      <c r="LLF236" s="733"/>
      <c r="LLG236" s="733"/>
      <c r="LLH236" s="733"/>
      <c r="LLI236" s="733"/>
      <c r="LLJ236" s="733"/>
      <c r="LLK236" s="733"/>
      <c r="LLL236" s="733"/>
      <c r="LLM236" s="733"/>
      <c r="LLN236" s="733"/>
      <c r="LLO236" s="733"/>
      <c r="LLP236" s="733"/>
      <c r="LLQ236" s="733"/>
      <c r="LLR236" s="733"/>
      <c r="LLS236" s="733"/>
      <c r="LLT236" s="733"/>
      <c r="LLU236" s="733"/>
      <c r="LLV236" s="733"/>
      <c r="LLW236" s="733"/>
      <c r="LLX236" s="733"/>
      <c r="LLY236" s="733"/>
      <c r="LLZ236" s="733"/>
      <c r="LMA236" s="733"/>
      <c r="LMB236" s="733"/>
      <c r="LMC236" s="733"/>
      <c r="LMD236" s="733"/>
      <c r="LME236" s="733"/>
      <c r="LMF236" s="733"/>
      <c r="LMG236" s="733"/>
      <c r="LMH236" s="733"/>
      <c r="LMI236" s="733"/>
      <c r="LMJ236" s="733"/>
      <c r="LMK236" s="733"/>
      <c r="LML236" s="733"/>
      <c r="LMM236" s="733"/>
      <c r="LMN236" s="733"/>
      <c r="LMO236" s="733"/>
      <c r="LMP236" s="733"/>
      <c r="LMQ236" s="733"/>
      <c r="LMR236" s="733"/>
      <c r="LMS236" s="733"/>
      <c r="LMT236" s="733"/>
      <c r="LMU236" s="733"/>
      <c r="LMV236" s="733"/>
      <c r="LMW236" s="733"/>
      <c r="LMX236" s="733"/>
      <c r="LMY236" s="733"/>
      <c r="LMZ236" s="733"/>
      <c r="LNA236" s="733"/>
      <c r="LNB236" s="733"/>
      <c r="LNC236" s="733"/>
      <c r="LND236" s="733"/>
      <c r="LNE236" s="733"/>
      <c r="LNF236" s="733"/>
      <c r="LNG236" s="733"/>
      <c r="LNH236" s="733"/>
      <c r="LNI236" s="733"/>
      <c r="LNJ236" s="733"/>
      <c r="LNK236" s="733"/>
      <c r="LNL236" s="733"/>
      <c r="LNM236" s="733"/>
      <c r="LNN236" s="733"/>
      <c r="LNO236" s="733"/>
      <c r="LNP236" s="733"/>
      <c r="LNQ236" s="733"/>
      <c r="LNR236" s="733"/>
      <c r="LNS236" s="733"/>
      <c r="LNT236" s="733"/>
      <c r="LNU236" s="733"/>
      <c r="LNV236" s="733"/>
      <c r="LNW236" s="733"/>
      <c r="LNX236" s="733"/>
      <c r="LNY236" s="733"/>
      <c r="LNZ236" s="733"/>
      <c r="LOA236" s="733"/>
      <c r="LOB236" s="733"/>
      <c r="LOC236" s="733"/>
      <c r="LOD236" s="733"/>
      <c r="LOE236" s="733"/>
      <c r="LOF236" s="733"/>
      <c r="LOG236" s="733"/>
      <c r="LOH236" s="733"/>
      <c r="LOI236" s="733"/>
      <c r="LOJ236" s="733"/>
      <c r="LOK236" s="733"/>
      <c r="LOL236" s="733"/>
      <c r="LOM236" s="733"/>
      <c r="LON236" s="733"/>
      <c r="LOO236" s="733"/>
      <c r="LOP236" s="733"/>
      <c r="LOQ236" s="733"/>
      <c r="LOR236" s="733"/>
      <c r="LOS236" s="733"/>
      <c r="LOT236" s="733"/>
      <c r="LOU236" s="733"/>
      <c r="LOV236" s="733"/>
      <c r="LOW236" s="733"/>
      <c r="LOX236" s="733"/>
      <c r="LOY236" s="733"/>
      <c r="LOZ236" s="733"/>
      <c r="LPA236" s="733"/>
      <c r="LPB236" s="733"/>
      <c r="LPC236" s="733"/>
      <c r="LPD236" s="733"/>
      <c r="LPE236" s="733"/>
      <c r="LPF236" s="733"/>
      <c r="LPG236" s="733"/>
      <c r="LPH236" s="733"/>
      <c r="LPI236" s="733"/>
      <c r="LPJ236" s="733"/>
      <c r="LPK236" s="733"/>
      <c r="LPL236" s="733"/>
      <c r="LPM236" s="733"/>
      <c r="LPN236" s="733"/>
      <c r="LPO236" s="733"/>
      <c r="LPP236" s="733"/>
      <c r="LPQ236" s="733"/>
      <c r="LPR236" s="733"/>
      <c r="LPS236" s="733"/>
      <c r="LPT236" s="733"/>
      <c r="LPU236" s="733"/>
      <c r="LPV236" s="733"/>
      <c r="LPW236" s="733"/>
      <c r="LPX236" s="733"/>
      <c r="LPY236" s="733"/>
      <c r="LPZ236" s="733"/>
      <c r="LQA236" s="733"/>
      <c r="LQB236" s="733"/>
      <c r="LQC236" s="733"/>
      <c r="LQD236" s="733"/>
      <c r="LQE236" s="733"/>
      <c r="LQF236" s="733"/>
      <c r="LQG236" s="733"/>
      <c r="LQH236" s="733"/>
      <c r="LQI236" s="733"/>
      <c r="LQJ236" s="733"/>
      <c r="LQK236" s="733"/>
      <c r="LQL236" s="733"/>
      <c r="LQM236" s="733"/>
      <c r="LQN236" s="733"/>
      <c r="LQO236" s="733"/>
      <c r="LQP236" s="733"/>
      <c r="LQQ236" s="733"/>
      <c r="LQR236" s="733"/>
      <c r="LQS236" s="733"/>
      <c r="LQT236" s="733"/>
      <c r="LQU236" s="733"/>
      <c r="LQV236" s="733"/>
      <c r="LQW236" s="733"/>
      <c r="LQX236" s="733"/>
      <c r="LQY236" s="733"/>
      <c r="LQZ236" s="733"/>
      <c r="LRA236" s="733"/>
      <c r="LRB236" s="733"/>
      <c r="LRC236" s="733"/>
      <c r="LRD236" s="733"/>
      <c r="LRE236" s="733"/>
      <c r="LRF236" s="733"/>
      <c r="LRG236" s="733"/>
      <c r="LRH236" s="733"/>
      <c r="LRI236" s="733"/>
      <c r="LRJ236" s="733"/>
      <c r="LRK236" s="733"/>
      <c r="LRL236" s="733"/>
      <c r="LRM236" s="733"/>
      <c r="LRN236" s="733"/>
      <c r="LRO236" s="733"/>
      <c r="LRP236" s="733"/>
      <c r="LRQ236" s="733"/>
      <c r="LRR236" s="733"/>
      <c r="LRS236" s="733"/>
      <c r="LRT236" s="733"/>
      <c r="LRU236" s="733"/>
      <c r="LRV236" s="733"/>
      <c r="LRW236" s="733"/>
      <c r="LRX236" s="733"/>
      <c r="LRY236" s="733"/>
      <c r="LRZ236" s="733"/>
      <c r="LSA236" s="733"/>
      <c r="LSB236" s="733"/>
      <c r="LSC236" s="733"/>
      <c r="LSD236" s="733"/>
      <c r="LSE236" s="733"/>
      <c r="LSF236" s="733"/>
      <c r="LSG236" s="733"/>
      <c r="LSH236" s="733"/>
      <c r="LSI236" s="733"/>
      <c r="LSJ236" s="733"/>
      <c r="LSK236" s="733"/>
      <c r="LSL236" s="733"/>
      <c r="LSM236" s="733"/>
      <c r="LSN236" s="733"/>
      <c r="LSO236" s="733"/>
      <c r="LSP236" s="733"/>
      <c r="LSQ236" s="733"/>
      <c r="LSR236" s="733"/>
      <c r="LSS236" s="733"/>
      <c r="LST236" s="733"/>
      <c r="LSU236" s="733"/>
      <c r="LSV236" s="733"/>
      <c r="LSW236" s="733"/>
      <c r="LSX236" s="733"/>
      <c r="LSY236" s="733"/>
      <c r="LSZ236" s="733"/>
      <c r="LTA236" s="733"/>
      <c r="LTB236" s="733"/>
      <c r="LTC236" s="733"/>
      <c r="LTD236" s="733"/>
      <c r="LTE236" s="733"/>
      <c r="LTF236" s="733"/>
      <c r="LTG236" s="733"/>
      <c r="LTH236" s="733"/>
      <c r="LTI236" s="733"/>
      <c r="LTJ236" s="733"/>
      <c r="LTK236" s="733"/>
      <c r="LTL236" s="733"/>
      <c r="LTM236" s="733"/>
      <c r="LTN236" s="733"/>
      <c r="LTO236" s="733"/>
      <c r="LTP236" s="733"/>
      <c r="LTQ236" s="733"/>
      <c r="LTR236" s="733"/>
      <c r="LTS236" s="733"/>
      <c r="LTT236" s="733"/>
      <c r="LTU236" s="733"/>
      <c r="LTV236" s="733"/>
      <c r="LTW236" s="733"/>
      <c r="LTX236" s="733"/>
      <c r="LTY236" s="733"/>
      <c r="LTZ236" s="733"/>
      <c r="LUA236" s="733"/>
      <c r="LUB236" s="733"/>
      <c r="LUC236" s="733"/>
      <c r="LUD236" s="733"/>
      <c r="LUE236" s="733"/>
      <c r="LUF236" s="733"/>
      <c r="LUG236" s="733"/>
      <c r="LUH236" s="733"/>
      <c r="LUI236" s="733"/>
      <c r="LUJ236" s="733"/>
      <c r="LUK236" s="733"/>
      <c r="LUL236" s="733"/>
      <c r="LUM236" s="733"/>
      <c r="LUN236" s="733"/>
      <c r="LUO236" s="733"/>
      <c r="LUP236" s="733"/>
      <c r="LUQ236" s="733"/>
      <c r="LUR236" s="733"/>
      <c r="LUS236" s="733"/>
      <c r="LUT236" s="733"/>
      <c r="LUU236" s="733"/>
      <c r="LUV236" s="733"/>
      <c r="LUW236" s="733"/>
      <c r="LUX236" s="733"/>
      <c r="LUY236" s="733"/>
      <c r="LUZ236" s="733"/>
      <c r="LVA236" s="733"/>
      <c r="LVB236" s="733"/>
      <c r="LVC236" s="733"/>
      <c r="LVD236" s="733"/>
      <c r="LVE236" s="733"/>
      <c r="LVF236" s="733"/>
      <c r="LVG236" s="733"/>
      <c r="LVH236" s="733"/>
      <c r="LVI236" s="733"/>
      <c r="LVJ236" s="733"/>
      <c r="LVK236" s="733"/>
      <c r="LVL236" s="733"/>
      <c r="LVM236" s="733"/>
      <c r="LVN236" s="733"/>
      <c r="LVO236" s="733"/>
      <c r="LVP236" s="733"/>
      <c r="LVQ236" s="733"/>
      <c r="LVR236" s="733"/>
      <c r="LVS236" s="733"/>
      <c r="LVT236" s="733"/>
      <c r="LVU236" s="733"/>
      <c r="LVV236" s="733"/>
      <c r="LVW236" s="733"/>
      <c r="LVX236" s="733"/>
      <c r="LVY236" s="733"/>
      <c r="LVZ236" s="733"/>
      <c r="LWA236" s="733"/>
      <c r="LWB236" s="733"/>
      <c r="LWC236" s="733"/>
      <c r="LWD236" s="733"/>
      <c r="LWE236" s="733"/>
      <c r="LWF236" s="733"/>
      <c r="LWG236" s="733"/>
      <c r="LWH236" s="733"/>
      <c r="LWI236" s="733"/>
      <c r="LWJ236" s="733"/>
      <c r="LWK236" s="733"/>
      <c r="LWL236" s="733"/>
      <c r="LWM236" s="733"/>
      <c r="LWN236" s="733"/>
      <c r="LWO236" s="733"/>
      <c r="LWP236" s="733"/>
      <c r="LWQ236" s="733"/>
      <c r="LWR236" s="733"/>
      <c r="LWS236" s="733"/>
      <c r="LWT236" s="733"/>
      <c r="LWU236" s="733"/>
      <c r="LWV236" s="733"/>
      <c r="LWW236" s="733"/>
      <c r="LWX236" s="733"/>
      <c r="LWY236" s="733"/>
      <c r="LWZ236" s="733"/>
      <c r="LXA236" s="733"/>
      <c r="LXB236" s="733"/>
      <c r="LXC236" s="733"/>
      <c r="LXD236" s="733"/>
      <c r="LXE236" s="733"/>
      <c r="LXF236" s="733"/>
      <c r="LXG236" s="733"/>
      <c r="LXH236" s="733"/>
      <c r="LXI236" s="733"/>
      <c r="LXJ236" s="733"/>
      <c r="LXK236" s="733"/>
      <c r="LXL236" s="733"/>
      <c r="LXM236" s="733"/>
      <c r="LXN236" s="733"/>
      <c r="LXO236" s="733"/>
      <c r="LXP236" s="733"/>
      <c r="LXQ236" s="733"/>
      <c r="LXR236" s="733"/>
      <c r="LXS236" s="733"/>
      <c r="LXT236" s="733"/>
      <c r="LXU236" s="733"/>
      <c r="LXV236" s="733"/>
      <c r="LXW236" s="733"/>
      <c r="LXX236" s="733"/>
      <c r="LXY236" s="733"/>
      <c r="LXZ236" s="733"/>
      <c r="LYA236" s="733"/>
      <c r="LYB236" s="733"/>
      <c r="LYC236" s="733"/>
      <c r="LYD236" s="733"/>
      <c r="LYE236" s="733"/>
      <c r="LYF236" s="733"/>
      <c r="LYG236" s="733"/>
      <c r="LYH236" s="733"/>
      <c r="LYI236" s="733"/>
      <c r="LYJ236" s="733"/>
      <c r="LYK236" s="733"/>
      <c r="LYL236" s="733"/>
      <c r="LYM236" s="733"/>
      <c r="LYN236" s="733"/>
      <c r="LYO236" s="733"/>
      <c r="LYP236" s="733"/>
      <c r="LYQ236" s="733"/>
      <c r="LYR236" s="733"/>
      <c r="LYS236" s="733"/>
      <c r="LYT236" s="733"/>
      <c r="LYU236" s="733"/>
      <c r="LYV236" s="733"/>
      <c r="LYW236" s="733"/>
      <c r="LYX236" s="733"/>
      <c r="LYY236" s="733"/>
      <c r="LYZ236" s="733"/>
      <c r="LZA236" s="733"/>
      <c r="LZB236" s="733"/>
      <c r="LZC236" s="733"/>
      <c r="LZD236" s="733"/>
      <c r="LZE236" s="733"/>
      <c r="LZF236" s="733"/>
      <c r="LZG236" s="733"/>
      <c r="LZH236" s="733"/>
      <c r="LZI236" s="733"/>
      <c r="LZJ236" s="733"/>
      <c r="LZK236" s="733"/>
      <c r="LZL236" s="733"/>
      <c r="LZM236" s="733"/>
      <c r="LZN236" s="733"/>
      <c r="LZO236" s="733"/>
      <c r="LZP236" s="733"/>
      <c r="LZQ236" s="733"/>
      <c r="LZR236" s="733"/>
      <c r="LZS236" s="733"/>
      <c r="LZT236" s="733"/>
      <c r="LZU236" s="733"/>
      <c r="LZV236" s="733"/>
      <c r="LZW236" s="733"/>
      <c r="LZX236" s="733"/>
      <c r="LZY236" s="733"/>
      <c r="LZZ236" s="733"/>
      <c r="MAA236" s="733"/>
      <c r="MAB236" s="733"/>
      <c r="MAC236" s="733"/>
      <c r="MAD236" s="733"/>
      <c r="MAE236" s="733"/>
      <c r="MAF236" s="733"/>
      <c r="MAG236" s="733"/>
      <c r="MAH236" s="733"/>
      <c r="MAI236" s="733"/>
      <c r="MAJ236" s="733"/>
      <c r="MAK236" s="733"/>
      <c r="MAL236" s="733"/>
      <c r="MAM236" s="733"/>
      <c r="MAN236" s="733"/>
      <c r="MAO236" s="733"/>
      <c r="MAP236" s="733"/>
      <c r="MAQ236" s="733"/>
      <c r="MAR236" s="733"/>
      <c r="MAS236" s="733"/>
      <c r="MAT236" s="733"/>
      <c r="MAU236" s="733"/>
      <c r="MAV236" s="733"/>
      <c r="MAW236" s="733"/>
      <c r="MAX236" s="733"/>
      <c r="MAY236" s="733"/>
      <c r="MAZ236" s="733"/>
      <c r="MBA236" s="733"/>
      <c r="MBB236" s="733"/>
      <c r="MBC236" s="733"/>
      <c r="MBD236" s="733"/>
      <c r="MBE236" s="733"/>
      <c r="MBF236" s="733"/>
      <c r="MBG236" s="733"/>
      <c r="MBH236" s="733"/>
      <c r="MBI236" s="733"/>
      <c r="MBJ236" s="733"/>
      <c r="MBK236" s="733"/>
      <c r="MBL236" s="733"/>
      <c r="MBM236" s="733"/>
      <c r="MBN236" s="733"/>
      <c r="MBO236" s="733"/>
      <c r="MBP236" s="733"/>
      <c r="MBQ236" s="733"/>
      <c r="MBR236" s="733"/>
      <c r="MBS236" s="733"/>
      <c r="MBT236" s="733"/>
      <c r="MBU236" s="733"/>
      <c r="MBV236" s="733"/>
      <c r="MBW236" s="733"/>
      <c r="MBX236" s="733"/>
      <c r="MBY236" s="733"/>
      <c r="MBZ236" s="733"/>
      <c r="MCA236" s="733"/>
      <c r="MCB236" s="733"/>
      <c r="MCC236" s="733"/>
      <c r="MCD236" s="733"/>
      <c r="MCE236" s="733"/>
      <c r="MCF236" s="733"/>
      <c r="MCG236" s="733"/>
      <c r="MCH236" s="733"/>
      <c r="MCI236" s="733"/>
      <c r="MCJ236" s="733"/>
      <c r="MCK236" s="733"/>
      <c r="MCL236" s="733"/>
      <c r="MCM236" s="733"/>
      <c r="MCN236" s="733"/>
      <c r="MCO236" s="733"/>
      <c r="MCP236" s="733"/>
      <c r="MCQ236" s="733"/>
      <c r="MCR236" s="733"/>
      <c r="MCS236" s="733"/>
      <c r="MCT236" s="733"/>
      <c r="MCU236" s="733"/>
      <c r="MCV236" s="733"/>
      <c r="MCW236" s="733"/>
      <c r="MCX236" s="733"/>
      <c r="MCY236" s="733"/>
      <c r="MCZ236" s="733"/>
      <c r="MDA236" s="733"/>
      <c r="MDB236" s="733"/>
      <c r="MDC236" s="733"/>
      <c r="MDD236" s="733"/>
      <c r="MDE236" s="733"/>
      <c r="MDF236" s="733"/>
      <c r="MDG236" s="733"/>
      <c r="MDH236" s="733"/>
      <c r="MDI236" s="733"/>
      <c r="MDJ236" s="733"/>
      <c r="MDK236" s="733"/>
      <c r="MDL236" s="733"/>
      <c r="MDM236" s="733"/>
      <c r="MDN236" s="733"/>
      <c r="MDO236" s="733"/>
      <c r="MDP236" s="733"/>
      <c r="MDQ236" s="733"/>
      <c r="MDR236" s="733"/>
      <c r="MDS236" s="733"/>
      <c r="MDT236" s="733"/>
      <c r="MDU236" s="733"/>
      <c r="MDV236" s="733"/>
      <c r="MDW236" s="733"/>
      <c r="MDX236" s="733"/>
      <c r="MDY236" s="733"/>
      <c r="MDZ236" s="733"/>
      <c r="MEA236" s="733"/>
      <c r="MEB236" s="733"/>
      <c r="MEC236" s="733"/>
      <c r="MED236" s="733"/>
      <c r="MEE236" s="733"/>
      <c r="MEF236" s="733"/>
      <c r="MEG236" s="733"/>
      <c r="MEH236" s="733"/>
      <c r="MEI236" s="733"/>
      <c r="MEJ236" s="733"/>
      <c r="MEK236" s="733"/>
      <c r="MEL236" s="733"/>
      <c r="MEM236" s="733"/>
      <c r="MEN236" s="733"/>
      <c r="MEO236" s="733"/>
      <c r="MEP236" s="733"/>
      <c r="MEQ236" s="733"/>
      <c r="MER236" s="733"/>
      <c r="MES236" s="733"/>
      <c r="MET236" s="733"/>
      <c r="MEU236" s="733"/>
      <c r="MEV236" s="733"/>
      <c r="MEW236" s="733"/>
      <c r="MEX236" s="733"/>
      <c r="MEY236" s="733"/>
      <c r="MEZ236" s="733"/>
      <c r="MFA236" s="733"/>
      <c r="MFB236" s="733"/>
      <c r="MFC236" s="733"/>
      <c r="MFD236" s="733"/>
      <c r="MFE236" s="733"/>
      <c r="MFF236" s="733"/>
      <c r="MFG236" s="733"/>
      <c r="MFH236" s="733"/>
      <c r="MFI236" s="733"/>
      <c r="MFJ236" s="733"/>
      <c r="MFK236" s="733"/>
      <c r="MFL236" s="733"/>
      <c r="MFM236" s="733"/>
      <c r="MFN236" s="733"/>
      <c r="MFO236" s="733"/>
      <c r="MFP236" s="733"/>
      <c r="MFQ236" s="733"/>
      <c r="MFR236" s="733"/>
      <c r="MFS236" s="733"/>
      <c r="MFT236" s="733"/>
      <c r="MFU236" s="733"/>
      <c r="MFV236" s="733"/>
      <c r="MFW236" s="733"/>
      <c r="MFX236" s="733"/>
      <c r="MFY236" s="733"/>
      <c r="MFZ236" s="733"/>
      <c r="MGA236" s="733"/>
      <c r="MGB236" s="733"/>
      <c r="MGC236" s="733"/>
      <c r="MGD236" s="733"/>
      <c r="MGE236" s="733"/>
      <c r="MGF236" s="733"/>
      <c r="MGG236" s="733"/>
      <c r="MGH236" s="733"/>
      <c r="MGI236" s="733"/>
      <c r="MGJ236" s="733"/>
      <c r="MGK236" s="733"/>
      <c r="MGL236" s="733"/>
      <c r="MGM236" s="733"/>
      <c r="MGN236" s="733"/>
      <c r="MGO236" s="733"/>
      <c r="MGP236" s="733"/>
      <c r="MGQ236" s="733"/>
      <c r="MGR236" s="733"/>
      <c r="MGS236" s="733"/>
      <c r="MGT236" s="733"/>
      <c r="MGU236" s="733"/>
      <c r="MGV236" s="733"/>
      <c r="MGW236" s="733"/>
      <c r="MGX236" s="733"/>
      <c r="MGY236" s="733"/>
      <c r="MGZ236" s="733"/>
      <c r="MHA236" s="733"/>
      <c r="MHB236" s="733"/>
      <c r="MHC236" s="733"/>
      <c r="MHD236" s="733"/>
      <c r="MHE236" s="733"/>
      <c r="MHF236" s="733"/>
      <c r="MHG236" s="733"/>
      <c r="MHH236" s="733"/>
      <c r="MHI236" s="733"/>
      <c r="MHJ236" s="733"/>
      <c r="MHK236" s="733"/>
      <c r="MHL236" s="733"/>
      <c r="MHM236" s="733"/>
      <c r="MHN236" s="733"/>
      <c r="MHO236" s="733"/>
      <c r="MHP236" s="733"/>
      <c r="MHQ236" s="733"/>
      <c r="MHR236" s="733"/>
      <c r="MHS236" s="733"/>
      <c r="MHT236" s="733"/>
      <c r="MHU236" s="733"/>
      <c r="MHV236" s="733"/>
      <c r="MHW236" s="733"/>
      <c r="MHX236" s="733"/>
      <c r="MHY236" s="733"/>
      <c r="MHZ236" s="733"/>
      <c r="MIA236" s="733"/>
      <c r="MIB236" s="733"/>
      <c r="MIC236" s="733"/>
      <c r="MID236" s="733"/>
      <c r="MIE236" s="733"/>
      <c r="MIF236" s="733"/>
      <c r="MIG236" s="733"/>
      <c r="MIH236" s="733"/>
      <c r="MII236" s="733"/>
      <c r="MIJ236" s="733"/>
      <c r="MIK236" s="733"/>
      <c r="MIL236" s="733"/>
      <c r="MIM236" s="733"/>
      <c r="MIN236" s="733"/>
      <c r="MIO236" s="733"/>
      <c r="MIP236" s="733"/>
      <c r="MIQ236" s="733"/>
      <c r="MIR236" s="733"/>
      <c r="MIS236" s="733"/>
      <c r="MIT236" s="733"/>
      <c r="MIU236" s="733"/>
      <c r="MIV236" s="733"/>
      <c r="MIW236" s="733"/>
      <c r="MIX236" s="733"/>
      <c r="MIY236" s="733"/>
      <c r="MIZ236" s="733"/>
      <c r="MJA236" s="733"/>
      <c r="MJB236" s="733"/>
      <c r="MJC236" s="733"/>
      <c r="MJD236" s="733"/>
      <c r="MJE236" s="733"/>
      <c r="MJF236" s="733"/>
      <c r="MJG236" s="733"/>
      <c r="MJH236" s="733"/>
      <c r="MJI236" s="733"/>
      <c r="MJJ236" s="733"/>
      <c r="MJK236" s="733"/>
      <c r="MJL236" s="733"/>
      <c r="MJM236" s="733"/>
      <c r="MJN236" s="733"/>
      <c r="MJO236" s="733"/>
      <c r="MJP236" s="733"/>
      <c r="MJQ236" s="733"/>
      <c r="MJR236" s="733"/>
      <c r="MJS236" s="733"/>
      <c r="MJT236" s="733"/>
      <c r="MJU236" s="733"/>
      <c r="MJV236" s="733"/>
      <c r="MJW236" s="733"/>
      <c r="MJX236" s="733"/>
      <c r="MJY236" s="733"/>
      <c r="MJZ236" s="733"/>
      <c r="MKA236" s="733"/>
      <c r="MKB236" s="733"/>
      <c r="MKC236" s="733"/>
      <c r="MKD236" s="733"/>
      <c r="MKE236" s="733"/>
      <c r="MKF236" s="733"/>
      <c r="MKG236" s="733"/>
      <c r="MKH236" s="733"/>
      <c r="MKI236" s="733"/>
      <c r="MKJ236" s="733"/>
      <c r="MKK236" s="733"/>
      <c r="MKL236" s="733"/>
      <c r="MKM236" s="733"/>
      <c r="MKN236" s="733"/>
      <c r="MKO236" s="733"/>
      <c r="MKP236" s="733"/>
      <c r="MKQ236" s="733"/>
      <c r="MKR236" s="733"/>
      <c r="MKS236" s="733"/>
      <c r="MKT236" s="733"/>
      <c r="MKU236" s="733"/>
      <c r="MKV236" s="733"/>
      <c r="MKW236" s="733"/>
      <c r="MKX236" s="733"/>
      <c r="MKY236" s="733"/>
      <c r="MKZ236" s="733"/>
      <c r="MLA236" s="733"/>
      <c r="MLB236" s="733"/>
      <c r="MLC236" s="733"/>
      <c r="MLD236" s="733"/>
      <c r="MLE236" s="733"/>
      <c r="MLF236" s="733"/>
      <c r="MLG236" s="733"/>
      <c r="MLH236" s="733"/>
      <c r="MLI236" s="733"/>
      <c r="MLJ236" s="733"/>
      <c r="MLK236" s="733"/>
      <c r="MLL236" s="733"/>
      <c r="MLM236" s="733"/>
      <c r="MLN236" s="733"/>
      <c r="MLO236" s="733"/>
      <c r="MLP236" s="733"/>
      <c r="MLQ236" s="733"/>
      <c r="MLR236" s="733"/>
      <c r="MLS236" s="733"/>
      <c r="MLT236" s="733"/>
      <c r="MLU236" s="733"/>
      <c r="MLV236" s="733"/>
      <c r="MLW236" s="733"/>
      <c r="MLX236" s="733"/>
      <c r="MLY236" s="733"/>
      <c r="MLZ236" s="733"/>
      <c r="MMA236" s="733"/>
      <c r="MMB236" s="733"/>
      <c r="MMC236" s="733"/>
      <c r="MMD236" s="733"/>
      <c r="MME236" s="733"/>
      <c r="MMF236" s="733"/>
      <c r="MMG236" s="733"/>
      <c r="MMH236" s="733"/>
      <c r="MMI236" s="733"/>
      <c r="MMJ236" s="733"/>
      <c r="MMK236" s="733"/>
      <c r="MML236" s="733"/>
      <c r="MMM236" s="733"/>
      <c r="MMN236" s="733"/>
      <c r="MMO236" s="733"/>
      <c r="MMP236" s="733"/>
      <c r="MMQ236" s="733"/>
      <c r="MMR236" s="733"/>
      <c r="MMS236" s="733"/>
      <c r="MMT236" s="733"/>
      <c r="MMU236" s="733"/>
      <c r="MMV236" s="733"/>
      <c r="MMW236" s="733"/>
      <c r="MMX236" s="733"/>
      <c r="MMY236" s="733"/>
      <c r="MMZ236" s="733"/>
      <c r="MNA236" s="733"/>
      <c r="MNB236" s="733"/>
      <c r="MNC236" s="733"/>
      <c r="MND236" s="733"/>
      <c r="MNE236" s="733"/>
      <c r="MNF236" s="733"/>
      <c r="MNG236" s="733"/>
      <c r="MNH236" s="733"/>
      <c r="MNI236" s="733"/>
      <c r="MNJ236" s="733"/>
      <c r="MNK236" s="733"/>
      <c r="MNL236" s="733"/>
      <c r="MNM236" s="733"/>
      <c r="MNN236" s="733"/>
      <c r="MNO236" s="733"/>
      <c r="MNP236" s="733"/>
      <c r="MNQ236" s="733"/>
      <c r="MNR236" s="733"/>
      <c r="MNS236" s="733"/>
      <c r="MNT236" s="733"/>
      <c r="MNU236" s="733"/>
      <c r="MNV236" s="733"/>
      <c r="MNW236" s="733"/>
      <c r="MNX236" s="733"/>
      <c r="MNY236" s="733"/>
      <c r="MNZ236" s="733"/>
      <c r="MOA236" s="733"/>
      <c r="MOB236" s="733"/>
      <c r="MOC236" s="733"/>
      <c r="MOD236" s="733"/>
      <c r="MOE236" s="733"/>
      <c r="MOF236" s="733"/>
      <c r="MOG236" s="733"/>
      <c r="MOH236" s="733"/>
      <c r="MOI236" s="733"/>
      <c r="MOJ236" s="733"/>
      <c r="MOK236" s="733"/>
      <c r="MOL236" s="733"/>
      <c r="MOM236" s="733"/>
      <c r="MON236" s="733"/>
      <c r="MOO236" s="733"/>
      <c r="MOP236" s="733"/>
      <c r="MOQ236" s="733"/>
      <c r="MOR236" s="733"/>
      <c r="MOS236" s="733"/>
      <c r="MOT236" s="733"/>
      <c r="MOU236" s="733"/>
      <c r="MOV236" s="733"/>
      <c r="MOW236" s="733"/>
      <c r="MOX236" s="733"/>
      <c r="MOY236" s="733"/>
      <c r="MOZ236" s="733"/>
      <c r="MPA236" s="733"/>
      <c r="MPB236" s="733"/>
      <c r="MPC236" s="733"/>
      <c r="MPD236" s="733"/>
      <c r="MPE236" s="733"/>
      <c r="MPF236" s="733"/>
      <c r="MPG236" s="733"/>
      <c r="MPH236" s="733"/>
      <c r="MPI236" s="733"/>
      <c r="MPJ236" s="733"/>
      <c r="MPK236" s="733"/>
      <c r="MPL236" s="733"/>
      <c r="MPM236" s="733"/>
      <c r="MPN236" s="733"/>
      <c r="MPO236" s="733"/>
      <c r="MPP236" s="733"/>
      <c r="MPQ236" s="733"/>
      <c r="MPR236" s="733"/>
      <c r="MPS236" s="733"/>
      <c r="MPT236" s="733"/>
      <c r="MPU236" s="733"/>
      <c r="MPV236" s="733"/>
      <c r="MPW236" s="733"/>
      <c r="MPX236" s="733"/>
      <c r="MPY236" s="733"/>
      <c r="MPZ236" s="733"/>
      <c r="MQA236" s="733"/>
      <c r="MQB236" s="733"/>
      <c r="MQC236" s="733"/>
      <c r="MQD236" s="733"/>
      <c r="MQE236" s="733"/>
      <c r="MQF236" s="733"/>
      <c r="MQG236" s="733"/>
      <c r="MQH236" s="733"/>
      <c r="MQI236" s="733"/>
      <c r="MQJ236" s="733"/>
      <c r="MQK236" s="733"/>
      <c r="MQL236" s="733"/>
      <c r="MQM236" s="733"/>
      <c r="MQN236" s="733"/>
      <c r="MQO236" s="733"/>
      <c r="MQP236" s="733"/>
      <c r="MQQ236" s="733"/>
      <c r="MQR236" s="733"/>
      <c r="MQS236" s="733"/>
      <c r="MQT236" s="733"/>
      <c r="MQU236" s="733"/>
      <c r="MQV236" s="733"/>
      <c r="MQW236" s="733"/>
      <c r="MQX236" s="733"/>
      <c r="MQY236" s="733"/>
      <c r="MQZ236" s="733"/>
      <c r="MRA236" s="733"/>
      <c r="MRB236" s="733"/>
      <c r="MRC236" s="733"/>
      <c r="MRD236" s="733"/>
      <c r="MRE236" s="733"/>
      <c r="MRF236" s="733"/>
      <c r="MRG236" s="733"/>
      <c r="MRH236" s="733"/>
      <c r="MRI236" s="733"/>
      <c r="MRJ236" s="733"/>
      <c r="MRK236" s="733"/>
      <c r="MRL236" s="733"/>
      <c r="MRM236" s="733"/>
      <c r="MRN236" s="733"/>
      <c r="MRO236" s="733"/>
      <c r="MRP236" s="733"/>
      <c r="MRQ236" s="733"/>
      <c r="MRR236" s="733"/>
      <c r="MRS236" s="733"/>
      <c r="MRT236" s="733"/>
      <c r="MRU236" s="733"/>
      <c r="MRV236" s="733"/>
      <c r="MRW236" s="733"/>
      <c r="MRX236" s="733"/>
      <c r="MRY236" s="733"/>
      <c r="MRZ236" s="733"/>
      <c r="MSA236" s="733"/>
      <c r="MSB236" s="733"/>
      <c r="MSC236" s="733"/>
      <c r="MSD236" s="733"/>
      <c r="MSE236" s="733"/>
      <c r="MSF236" s="733"/>
      <c r="MSG236" s="733"/>
      <c r="MSH236" s="733"/>
      <c r="MSI236" s="733"/>
      <c r="MSJ236" s="733"/>
      <c r="MSK236" s="733"/>
      <c r="MSL236" s="733"/>
      <c r="MSM236" s="733"/>
      <c r="MSN236" s="733"/>
      <c r="MSO236" s="733"/>
      <c r="MSP236" s="733"/>
      <c r="MSQ236" s="733"/>
      <c r="MSR236" s="733"/>
      <c r="MSS236" s="733"/>
      <c r="MST236" s="733"/>
      <c r="MSU236" s="733"/>
      <c r="MSV236" s="733"/>
      <c r="MSW236" s="733"/>
      <c r="MSX236" s="733"/>
      <c r="MSY236" s="733"/>
      <c r="MSZ236" s="733"/>
      <c r="MTA236" s="733"/>
      <c r="MTB236" s="733"/>
      <c r="MTC236" s="733"/>
      <c r="MTD236" s="733"/>
      <c r="MTE236" s="733"/>
      <c r="MTF236" s="733"/>
      <c r="MTG236" s="733"/>
      <c r="MTH236" s="733"/>
      <c r="MTI236" s="733"/>
      <c r="MTJ236" s="733"/>
      <c r="MTK236" s="733"/>
      <c r="MTL236" s="733"/>
      <c r="MTM236" s="733"/>
      <c r="MTN236" s="733"/>
      <c r="MTO236" s="733"/>
      <c r="MTP236" s="733"/>
      <c r="MTQ236" s="733"/>
      <c r="MTR236" s="733"/>
      <c r="MTS236" s="733"/>
      <c r="MTT236" s="733"/>
      <c r="MTU236" s="733"/>
      <c r="MTV236" s="733"/>
      <c r="MTW236" s="733"/>
      <c r="MTX236" s="733"/>
      <c r="MTY236" s="733"/>
      <c r="MTZ236" s="733"/>
      <c r="MUA236" s="733"/>
      <c r="MUB236" s="733"/>
      <c r="MUC236" s="733"/>
      <c r="MUD236" s="733"/>
      <c r="MUE236" s="733"/>
      <c r="MUF236" s="733"/>
      <c r="MUG236" s="733"/>
      <c r="MUH236" s="733"/>
      <c r="MUI236" s="733"/>
      <c r="MUJ236" s="733"/>
      <c r="MUK236" s="733"/>
      <c r="MUL236" s="733"/>
      <c r="MUM236" s="733"/>
      <c r="MUN236" s="733"/>
      <c r="MUO236" s="733"/>
      <c r="MUP236" s="733"/>
      <c r="MUQ236" s="733"/>
      <c r="MUR236" s="733"/>
      <c r="MUS236" s="733"/>
      <c r="MUT236" s="733"/>
      <c r="MUU236" s="733"/>
      <c r="MUV236" s="733"/>
      <c r="MUW236" s="733"/>
      <c r="MUX236" s="733"/>
      <c r="MUY236" s="733"/>
      <c r="MUZ236" s="733"/>
      <c r="MVA236" s="733"/>
      <c r="MVB236" s="733"/>
      <c r="MVC236" s="733"/>
      <c r="MVD236" s="733"/>
      <c r="MVE236" s="733"/>
      <c r="MVF236" s="733"/>
      <c r="MVG236" s="733"/>
      <c r="MVH236" s="733"/>
      <c r="MVI236" s="733"/>
      <c r="MVJ236" s="733"/>
      <c r="MVK236" s="733"/>
      <c r="MVL236" s="733"/>
      <c r="MVM236" s="733"/>
      <c r="MVN236" s="733"/>
      <c r="MVO236" s="733"/>
      <c r="MVP236" s="733"/>
      <c r="MVQ236" s="733"/>
      <c r="MVR236" s="733"/>
      <c r="MVS236" s="733"/>
      <c r="MVT236" s="733"/>
      <c r="MVU236" s="733"/>
      <c r="MVV236" s="733"/>
      <c r="MVW236" s="733"/>
      <c r="MVX236" s="733"/>
      <c r="MVY236" s="733"/>
      <c r="MVZ236" s="733"/>
      <c r="MWA236" s="733"/>
      <c r="MWB236" s="733"/>
      <c r="MWC236" s="733"/>
      <c r="MWD236" s="733"/>
      <c r="MWE236" s="733"/>
      <c r="MWF236" s="733"/>
      <c r="MWG236" s="733"/>
      <c r="MWH236" s="733"/>
      <c r="MWI236" s="733"/>
      <c r="MWJ236" s="733"/>
      <c r="MWK236" s="733"/>
      <c r="MWL236" s="733"/>
      <c r="MWM236" s="733"/>
      <c r="MWN236" s="733"/>
      <c r="MWO236" s="733"/>
      <c r="MWP236" s="733"/>
      <c r="MWQ236" s="733"/>
      <c r="MWR236" s="733"/>
      <c r="MWS236" s="733"/>
      <c r="MWT236" s="733"/>
      <c r="MWU236" s="733"/>
      <c r="MWV236" s="733"/>
      <c r="MWW236" s="733"/>
      <c r="MWX236" s="733"/>
      <c r="MWY236" s="733"/>
      <c r="MWZ236" s="733"/>
      <c r="MXA236" s="733"/>
      <c r="MXB236" s="733"/>
      <c r="MXC236" s="733"/>
      <c r="MXD236" s="733"/>
      <c r="MXE236" s="733"/>
      <c r="MXF236" s="733"/>
      <c r="MXG236" s="733"/>
      <c r="MXH236" s="733"/>
      <c r="MXI236" s="733"/>
      <c r="MXJ236" s="733"/>
      <c r="MXK236" s="733"/>
      <c r="MXL236" s="733"/>
      <c r="MXM236" s="733"/>
      <c r="MXN236" s="733"/>
      <c r="MXO236" s="733"/>
      <c r="MXP236" s="733"/>
      <c r="MXQ236" s="733"/>
      <c r="MXR236" s="733"/>
      <c r="MXS236" s="733"/>
      <c r="MXT236" s="733"/>
      <c r="MXU236" s="733"/>
      <c r="MXV236" s="733"/>
      <c r="MXW236" s="733"/>
      <c r="MXX236" s="733"/>
      <c r="MXY236" s="733"/>
      <c r="MXZ236" s="733"/>
      <c r="MYA236" s="733"/>
      <c r="MYB236" s="733"/>
      <c r="MYC236" s="733"/>
      <c r="MYD236" s="733"/>
      <c r="MYE236" s="733"/>
      <c r="MYF236" s="733"/>
      <c r="MYG236" s="733"/>
      <c r="MYH236" s="733"/>
      <c r="MYI236" s="733"/>
      <c r="MYJ236" s="733"/>
      <c r="MYK236" s="733"/>
      <c r="MYL236" s="733"/>
      <c r="MYM236" s="733"/>
      <c r="MYN236" s="733"/>
      <c r="MYO236" s="733"/>
      <c r="MYP236" s="733"/>
      <c r="MYQ236" s="733"/>
      <c r="MYR236" s="733"/>
      <c r="MYS236" s="733"/>
      <c r="MYT236" s="733"/>
      <c r="MYU236" s="733"/>
      <c r="MYV236" s="733"/>
      <c r="MYW236" s="733"/>
      <c r="MYX236" s="733"/>
      <c r="MYY236" s="733"/>
      <c r="MYZ236" s="733"/>
      <c r="MZA236" s="733"/>
      <c r="MZB236" s="733"/>
      <c r="MZC236" s="733"/>
      <c r="MZD236" s="733"/>
      <c r="MZE236" s="733"/>
      <c r="MZF236" s="733"/>
      <c r="MZG236" s="733"/>
      <c r="MZH236" s="733"/>
      <c r="MZI236" s="733"/>
      <c r="MZJ236" s="733"/>
      <c r="MZK236" s="733"/>
      <c r="MZL236" s="733"/>
      <c r="MZM236" s="733"/>
      <c r="MZN236" s="733"/>
      <c r="MZO236" s="733"/>
      <c r="MZP236" s="733"/>
      <c r="MZQ236" s="733"/>
      <c r="MZR236" s="733"/>
      <c r="MZS236" s="733"/>
      <c r="MZT236" s="733"/>
      <c r="MZU236" s="733"/>
      <c r="MZV236" s="733"/>
      <c r="MZW236" s="733"/>
      <c r="MZX236" s="733"/>
      <c r="MZY236" s="733"/>
      <c r="MZZ236" s="733"/>
      <c r="NAA236" s="733"/>
      <c r="NAB236" s="733"/>
      <c r="NAC236" s="733"/>
      <c r="NAD236" s="733"/>
      <c r="NAE236" s="733"/>
      <c r="NAF236" s="733"/>
      <c r="NAG236" s="733"/>
      <c r="NAH236" s="733"/>
      <c r="NAI236" s="733"/>
      <c r="NAJ236" s="733"/>
      <c r="NAK236" s="733"/>
      <c r="NAL236" s="733"/>
      <c r="NAM236" s="733"/>
      <c r="NAN236" s="733"/>
      <c r="NAO236" s="733"/>
      <c r="NAP236" s="733"/>
      <c r="NAQ236" s="733"/>
      <c r="NAR236" s="733"/>
      <c r="NAS236" s="733"/>
      <c r="NAT236" s="733"/>
      <c r="NAU236" s="733"/>
      <c r="NAV236" s="733"/>
      <c r="NAW236" s="733"/>
      <c r="NAX236" s="733"/>
      <c r="NAY236" s="733"/>
      <c r="NAZ236" s="733"/>
      <c r="NBA236" s="733"/>
      <c r="NBB236" s="733"/>
      <c r="NBC236" s="733"/>
      <c r="NBD236" s="733"/>
      <c r="NBE236" s="733"/>
      <c r="NBF236" s="733"/>
      <c r="NBG236" s="733"/>
      <c r="NBH236" s="733"/>
      <c r="NBI236" s="733"/>
      <c r="NBJ236" s="733"/>
      <c r="NBK236" s="733"/>
      <c r="NBL236" s="733"/>
      <c r="NBM236" s="733"/>
      <c r="NBN236" s="733"/>
      <c r="NBO236" s="733"/>
      <c r="NBP236" s="733"/>
      <c r="NBQ236" s="733"/>
      <c r="NBR236" s="733"/>
      <c r="NBS236" s="733"/>
      <c r="NBT236" s="733"/>
      <c r="NBU236" s="733"/>
      <c r="NBV236" s="733"/>
      <c r="NBW236" s="733"/>
      <c r="NBX236" s="733"/>
      <c r="NBY236" s="733"/>
      <c r="NBZ236" s="733"/>
      <c r="NCA236" s="733"/>
      <c r="NCB236" s="733"/>
      <c r="NCC236" s="733"/>
      <c r="NCD236" s="733"/>
      <c r="NCE236" s="733"/>
      <c r="NCF236" s="733"/>
      <c r="NCG236" s="733"/>
      <c r="NCH236" s="733"/>
      <c r="NCI236" s="733"/>
      <c r="NCJ236" s="733"/>
      <c r="NCK236" s="733"/>
      <c r="NCL236" s="733"/>
      <c r="NCM236" s="733"/>
      <c r="NCN236" s="733"/>
      <c r="NCO236" s="733"/>
      <c r="NCP236" s="733"/>
      <c r="NCQ236" s="733"/>
      <c r="NCR236" s="733"/>
      <c r="NCS236" s="733"/>
      <c r="NCT236" s="733"/>
      <c r="NCU236" s="733"/>
      <c r="NCV236" s="733"/>
      <c r="NCW236" s="733"/>
      <c r="NCX236" s="733"/>
      <c r="NCY236" s="733"/>
      <c r="NCZ236" s="733"/>
      <c r="NDA236" s="733"/>
      <c r="NDB236" s="733"/>
      <c r="NDC236" s="733"/>
      <c r="NDD236" s="733"/>
      <c r="NDE236" s="733"/>
      <c r="NDF236" s="733"/>
      <c r="NDG236" s="733"/>
      <c r="NDH236" s="733"/>
      <c r="NDI236" s="733"/>
      <c r="NDJ236" s="733"/>
      <c r="NDK236" s="733"/>
      <c r="NDL236" s="733"/>
      <c r="NDM236" s="733"/>
      <c r="NDN236" s="733"/>
      <c r="NDO236" s="733"/>
      <c r="NDP236" s="733"/>
      <c r="NDQ236" s="733"/>
      <c r="NDR236" s="733"/>
      <c r="NDS236" s="733"/>
      <c r="NDT236" s="733"/>
      <c r="NDU236" s="733"/>
      <c r="NDV236" s="733"/>
      <c r="NDW236" s="733"/>
      <c r="NDX236" s="733"/>
      <c r="NDY236" s="733"/>
      <c r="NDZ236" s="733"/>
      <c r="NEA236" s="733"/>
      <c r="NEB236" s="733"/>
      <c r="NEC236" s="733"/>
      <c r="NED236" s="733"/>
      <c r="NEE236" s="733"/>
      <c r="NEF236" s="733"/>
      <c r="NEG236" s="733"/>
      <c r="NEH236" s="733"/>
      <c r="NEI236" s="733"/>
      <c r="NEJ236" s="733"/>
      <c r="NEK236" s="733"/>
      <c r="NEL236" s="733"/>
      <c r="NEM236" s="733"/>
      <c r="NEN236" s="733"/>
      <c r="NEO236" s="733"/>
      <c r="NEP236" s="733"/>
      <c r="NEQ236" s="733"/>
      <c r="NER236" s="733"/>
      <c r="NES236" s="733"/>
      <c r="NET236" s="733"/>
      <c r="NEU236" s="733"/>
      <c r="NEV236" s="733"/>
      <c r="NEW236" s="733"/>
      <c r="NEX236" s="733"/>
      <c r="NEY236" s="733"/>
      <c r="NEZ236" s="733"/>
      <c r="NFA236" s="733"/>
      <c r="NFB236" s="733"/>
      <c r="NFC236" s="733"/>
      <c r="NFD236" s="733"/>
      <c r="NFE236" s="733"/>
      <c r="NFF236" s="733"/>
      <c r="NFG236" s="733"/>
      <c r="NFH236" s="733"/>
      <c r="NFI236" s="733"/>
      <c r="NFJ236" s="733"/>
      <c r="NFK236" s="733"/>
      <c r="NFL236" s="733"/>
      <c r="NFM236" s="733"/>
      <c r="NFN236" s="733"/>
      <c r="NFO236" s="733"/>
      <c r="NFP236" s="733"/>
      <c r="NFQ236" s="733"/>
      <c r="NFR236" s="733"/>
      <c r="NFS236" s="733"/>
      <c r="NFT236" s="733"/>
      <c r="NFU236" s="733"/>
      <c r="NFV236" s="733"/>
      <c r="NFW236" s="733"/>
      <c r="NFX236" s="733"/>
      <c r="NFY236" s="733"/>
      <c r="NFZ236" s="733"/>
      <c r="NGA236" s="733"/>
      <c r="NGB236" s="733"/>
      <c r="NGC236" s="733"/>
      <c r="NGD236" s="733"/>
      <c r="NGE236" s="733"/>
      <c r="NGF236" s="733"/>
      <c r="NGG236" s="733"/>
      <c r="NGH236" s="733"/>
      <c r="NGI236" s="733"/>
      <c r="NGJ236" s="733"/>
      <c r="NGK236" s="733"/>
      <c r="NGL236" s="733"/>
      <c r="NGM236" s="733"/>
      <c r="NGN236" s="733"/>
      <c r="NGO236" s="733"/>
      <c r="NGP236" s="733"/>
      <c r="NGQ236" s="733"/>
      <c r="NGR236" s="733"/>
      <c r="NGS236" s="733"/>
      <c r="NGT236" s="733"/>
      <c r="NGU236" s="733"/>
      <c r="NGV236" s="733"/>
      <c r="NGW236" s="733"/>
      <c r="NGX236" s="733"/>
      <c r="NGY236" s="733"/>
      <c r="NGZ236" s="733"/>
      <c r="NHA236" s="733"/>
      <c r="NHB236" s="733"/>
      <c r="NHC236" s="733"/>
      <c r="NHD236" s="733"/>
      <c r="NHE236" s="733"/>
      <c r="NHF236" s="733"/>
      <c r="NHG236" s="733"/>
      <c r="NHH236" s="733"/>
      <c r="NHI236" s="733"/>
      <c r="NHJ236" s="733"/>
      <c r="NHK236" s="733"/>
      <c r="NHL236" s="733"/>
      <c r="NHM236" s="733"/>
      <c r="NHN236" s="733"/>
      <c r="NHO236" s="733"/>
      <c r="NHP236" s="733"/>
      <c r="NHQ236" s="733"/>
      <c r="NHR236" s="733"/>
      <c r="NHS236" s="733"/>
      <c r="NHT236" s="733"/>
      <c r="NHU236" s="733"/>
      <c r="NHV236" s="733"/>
      <c r="NHW236" s="733"/>
      <c r="NHX236" s="733"/>
      <c r="NHY236" s="733"/>
      <c r="NHZ236" s="733"/>
      <c r="NIA236" s="733"/>
      <c r="NIB236" s="733"/>
      <c r="NIC236" s="733"/>
      <c r="NID236" s="733"/>
      <c r="NIE236" s="733"/>
      <c r="NIF236" s="733"/>
      <c r="NIG236" s="733"/>
      <c r="NIH236" s="733"/>
      <c r="NII236" s="733"/>
      <c r="NIJ236" s="733"/>
      <c r="NIK236" s="733"/>
      <c r="NIL236" s="733"/>
      <c r="NIM236" s="733"/>
      <c r="NIN236" s="733"/>
      <c r="NIO236" s="733"/>
      <c r="NIP236" s="733"/>
      <c r="NIQ236" s="733"/>
      <c r="NIR236" s="733"/>
      <c r="NIS236" s="733"/>
      <c r="NIT236" s="733"/>
      <c r="NIU236" s="733"/>
      <c r="NIV236" s="733"/>
      <c r="NIW236" s="733"/>
      <c r="NIX236" s="733"/>
      <c r="NIY236" s="733"/>
      <c r="NIZ236" s="733"/>
      <c r="NJA236" s="733"/>
      <c r="NJB236" s="733"/>
      <c r="NJC236" s="733"/>
      <c r="NJD236" s="733"/>
      <c r="NJE236" s="733"/>
      <c r="NJF236" s="733"/>
      <c r="NJG236" s="733"/>
      <c r="NJH236" s="733"/>
      <c r="NJI236" s="733"/>
      <c r="NJJ236" s="733"/>
      <c r="NJK236" s="733"/>
      <c r="NJL236" s="733"/>
      <c r="NJM236" s="733"/>
      <c r="NJN236" s="733"/>
      <c r="NJO236" s="733"/>
      <c r="NJP236" s="733"/>
      <c r="NJQ236" s="733"/>
      <c r="NJR236" s="733"/>
      <c r="NJS236" s="733"/>
      <c r="NJT236" s="733"/>
      <c r="NJU236" s="733"/>
      <c r="NJV236" s="733"/>
      <c r="NJW236" s="733"/>
      <c r="NJX236" s="733"/>
      <c r="NJY236" s="733"/>
      <c r="NJZ236" s="733"/>
      <c r="NKA236" s="733"/>
      <c r="NKB236" s="733"/>
      <c r="NKC236" s="733"/>
      <c r="NKD236" s="733"/>
      <c r="NKE236" s="733"/>
      <c r="NKF236" s="733"/>
      <c r="NKG236" s="733"/>
      <c r="NKH236" s="733"/>
      <c r="NKI236" s="733"/>
      <c r="NKJ236" s="733"/>
      <c r="NKK236" s="733"/>
      <c r="NKL236" s="733"/>
      <c r="NKM236" s="733"/>
      <c r="NKN236" s="733"/>
      <c r="NKO236" s="733"/>
      <c r="NKP236" s="733"/>
      <c r="NKQ236" s="733"/>
      <c r="NKR236" s="733"/>
      <c r="NKS236" s="733"/>
      <c r="NKT236" s="733"/>
      <c r="NKU236" s="733"/>
      <c r="NKV236" s="733"/>
      <c r="NKW236" s="733"/>
      <c r="NKX236" s="733"/>
      <c r="NKY236" s="733"/>
      <c r="NKZ236" s="733"/>
      <c r="NLA236" s="733"/>
      <c r="NLB236" s="733"/>
      <c r="NLC236" s="733"/>
      <c r="NLD236" s="733"/>
      <c r="NLE236" s="733"/>
      <c r="NLF236" s="733"/>
      <c r="NLG236" s="733"/>
      <c r="NLH236" s="733"/>
      <c r="NLI236" s="733"/>
      <c r="NLJ236" s="733"/>
      <c r="NLK236" s="733"/>
      <c r="NLL236" s="733"/>
      <c r="NLM236" s="733"/>
      <c r="NLN236" s="733"/>
      <c r="NLO236" s="733"/>
      <c r="NLP236" s="733"/>
      <c r="NLQ236" s="733"/>
      <c r="NLR236" s="733"/>
      <c r="NLS236" s="733"/>
      <c r="NLT236" s="733"/>
      <c r="NLU236" s="733"/>
      <c r="NLV236" s="733"/>
      <c r="NLW236" s="733"/>
      <c r="NLX236" s="733"/>
      <c r="NLY236" s="733"/>
      <c r="NLZ236" s="733"/>
      <c r="NMA236" s="733"/>
      <c r="NMB236" s="733"/>
      <c r="NMC236" s="733"/>
      <c r="NMD236" s="733"/>
      <c r="NME236" s="733"/>
      <c r="NMF236" s="733"/>
      <c r="NMG236" s="733"/>
      <c r="NMH236" s="733"/>
      <c r="NMI236" s="733"/>
      <c r="NMJ236" s="733"/>
      <c r="NMK236" s="733"/>
      <c r="NML236" s="733"/>
      <c r="NMM236" s="733"/>
      <c r="NMN236" s="733"/>
      <c r="NMO236" s="733"/>
      <c r="NMP236" s="733"/>
      <c r="NMQ236" s="733"/>
      <c r="NMR236" s="733"/>
      <c r="NMS236" s="733"/>
      <c r="NMT236" s="733"/>
      <c r="NMU236" s="733"/>
      <c r="NMV236" s="733"/>
      <c r="NMW236" s="733"/>
      <c r="NMX236" s="733"/>
      <c r="NMY236" s="733"/>
      <c r="NMZ236" s="733"/>
      <c r="NNA236" s="733"/>
      <c r="NNB236" s="733"/>
      <c r="NNC236" s="733"/>
      <c r="NND236" s="733"/>
      <c r="NNE236" s="733"/>
      <c r="NNF236" s="733"/>
      <c r="NNG236" s="733"/>
      <c r="NNH236" s="733"/>
      <c r="NNI236" s="733"/>
      <c r="NNJ236" s="733"/>
      <c r="NNK236" s="733"/>
      <c r="NNL236" s="733"/>
      <c r="NNM236" s="733"/>
      <c r="NNN236" s="733"/>
      <c r="NNO236" s="733"/>
      <c r="NNP236" s="733"/>
      <c r="NNQ236" s="733"/>
      <c r="NNR236" s="733"/>
      <c r="NNS236" s="733"/>
      <c r="NNT236" s="733"/>
      <c r="NNU236" s="733"/>
      <c r="NNV236" s="733"/>
      <c r="NNW236" s="733"/>
      <c r="NNX236" s="733"/>
      <c r="NNY236" s="733"/>
      <c r="NNZ236" s="733"/>
      <c r="NOA236" s="733"/>
      <c r="NOB236" s="733"/>
      <c r="NOC236" s="733"/>
      <c r="NOD236" s="733"/>
      <c r="NOE236" s="733"/>
      <c r="NOF236" s="733"/>
      <c r="NOG236" s="733"/>
      <c r="NOH236" s="733"/>
      <c r="NOI236" s="733"/>
      <c r="NOJ236" s="733"/>
      <c r="NOK236" s="733"/>
      <c r="NOL236" s="733"/>
      <c r="NOM236" s="733"/>
      <c r="NON236" s="733"/>
      <c r="NOO236" s="733"/>
      <c r="NOP236" s="733"/>
      <c r="NOQ236" s="733"/>
      <c r="NOR236" s="733"/>
      <c r="NOS236" s="733"/>
      <c r="NOT236" s="733"/>
      <c r="NOU236" s="733"/>
      <c r="NOV236" s="733"/>
      <c r="NOW236" s="733"/>
      <c r="NOX236" s="733"/>
      <c r="NOY236" s="733"/>
      <c r="NOZ236" s="733"/>
      <c r="NPA236" s="733"/>
      <c r="NPB236" s="733"/>
      <c r="NPC236" s="733"/>
      <c r="NPD236" s="733"/>
      <c r="NPE236" s="733"/>
      <c r="NPF236" s="733"/>
      <c r="NPG236" s="733"/>
      <c r="NPH236" s="733"/>
      <c r="NPI236" s="733"/>
      <c r="NPJ236" s="733"/>
      <c r="NPK236" s="733"/>
      <c r="NPL236" s="733"/>
      <c r="NPM236" s="733"/>
      <c r="NPN236" s="733"/>
      <c r="NPO236" s="733"/>
      <c r="NPP236" s="733"/>
      <c r="NPQ236" s="733"/>
      <c r="NPR236" s="733"/>
      <c r="NPS236" s="733"/>
      <c r="NPT236" s="733"/>
      <c r="NPU236" s="733"/>
      <c r="NPV236" s="733"/>
      <c r="NPW236" s="733"/>
      <c r="NPX236" s="733"/>
      <c r="NPY236" s="733"/>
      <c r="NPZ236" s="733"/>
      <c r="NQA236" s="733"/>
      <c r="NQB236" s="733"/>
      <c r="NQC236" s="733"/>
      <c r="NQD236" s="733"/>
      <c r="NQE236" s="733"/>
      <c r="NQF236" s="733"/>
      <c r="NQG236" s="733"/>
      <c r="NQH236" s="733"/>
      <c r="NQI236" s="733"/>
      <c r="NQJ236" s="733"/>
      <c r="NQK236" s="733"/>
      <c r="NQL236" s="733"/>
      <c r="NQM236" s="733"/>
      <c r="NQN236" s="733"/>
      <c r="NQO236" s="733"/>
      <c r="NQP236" s="733"/>
      <c r="NQQ236" s="733"/>
      <c r="NQR236" s="733"/>
      <c r="NQS236" s="733"/>
      <c r="NQT236" s="733"/>
      <c r="NQU236" s="733"/>
      <c r="NQV236" s="733"/>
      <c r="NQW236" s="733"/>
      <c r="NQX236" s="733"/>
      <c r="NQY236" s="733"/>
      <c r="NQZ236" s="733"/>
      <c r="NRA236" s="733"/>
      <c r="NRB236" s="733"/>
      <c r="NRC236" s="733"/>
      <c r="NRD236" s="733"/>
      <c r="NRE236" s="733"/>
      <c r="NRF236" s="733"/>
      <c r="NRG236" s="733"/>
      <c r="NRH236" s="733"/>
      <c r="NRI236" s="733"/>
      <c r="NRJ236" s="733"/>
      <c r="NRK236" s="733"/>
      <c r="NRL236" s="733"/>
      <c r="NRM236" s="733"/>
      <c r="NRN236" s="733"/>
      <c r="NRO236" s="733"/>
      <c r="NRP236" s="733"/>
      <c r="NRQ236" s="733"/>
      <c r="NRR236" s="733"/>
      <c r="NRS236" s="733"/>
      <c r="NRT236" s="733"/>
      <c r="NRU236" s="733"/>
      <c r="NRV236" s="733"/>
      <c r="NRW236" s="733"/>
      <c r="NRX236" s="733"/>
      <c r="NRY236" s="733"/>
      <c r="NRZ236" s="733"/>
      <c r="NSA236" s="733"/>
      <c r="NSB236" s="733"/>
      <c r="NSC236" s="733"/>
      <c r="NSD236" s="733"/>
      <c r="NSE236" s="733"/>
      <c r="NSF236" s="733"/>
      <c r="NSG236" s="733"/>
      <c r="NSH236" s="733"/>
      <c r="NSI236" s="733"/>
      <c r="NSJ236" s="733"/>
      <c r="NSK236" s="733"/>
      <c r="NSL236" s="733"/>
      <c r="NSM236" s="733"/>
      <c r="NSN236" s="733"/>
      <c r="NSO236" s="733"/>
      <c r="NSP236" s="733"/>
      <c r="NSQ236" s="733"/>
      <c r="NSR236" s="733"/>
      <c r="NSS236" s="733"/>
      <c r="NST236" s="733"/>
      <c r="NSU236" s="733"/>
      <c r="NSV236" s="733"/>
      <c r="NSW236" s="733"/>
      <c r="NSX236" s="733"/>
      <c r="NSY236" s="733"/>
      <c r="NSZ236" s="733"/>
      <c r="NTA236" s="733"/>
      <c r="NTB236" s="733"/>
      <c r="NTC236" s="733"/>
      <c r="NTD236" s="733"/>
      <c r="NTE236" s="733"/>
      <c r="NTF236" s="733"/>
      <c r="NTG236" s="733"/>
      <c r="NTH236" s="733"/>
      <c r="NTI236" s="733"/>
      <c r="NTJ236" s="733"/>
      <c r="NTK236" s="733"/>
      <c r="NTL236" s="733"/>
      <c r="NTM236" s="733"/>
      <c r="NTN236" s="733"/>
      <c r="NTO236" s="733"/>
      <c r="NTP236" s="733"/>
      <c r="NTQ236" s="733"/>
      <c r="NTR236" s="733"/>
      <c r="NTS236" s="733"/>
      <c r="NTT236" s="733"/>
      <c r="NTU236" s="733"/>
      <c r="NTV236" s="733"/>
      <c r="NTW236" s="733"/>
      <c r="NTX236" s="733"/>
      <c r="NTY236" s="733"/>
      <c r="NTZ236" s="733"/>
      <c r="NUA236" s="733"/>
      <c r="NUB236" s="733"/>
      <c r="NUC236" s="733"/>
      <c r="NUD236" s="733"/>
      <c r="NUE236" s="733"/>
      <c r="NUF236" s="733"/>
      <c r="NUG236" s="733"/>
      <c r="NUH236" s="733"/>
      <c r="NUI236" s="733"/>
      <c r="NUJ236" s="733"/>
      <c r="NUK236" s="733"/>
      <c r="NUL236" s="733"/>
      <c r="NUM236" s="733"/>
      <c r="NUN236" s="733"/>
      <c r="NUO236" s="733"/>
      <c r="NUP236" s="733"/>
      <c r="NUQ236" s="733"/>
      <c r="NUR236" s="733"/>
      <c r="NUS236" s="733"/>
      <c r="NUT236" s="733"/>
      <c r="NUU236" s="733"/>
      <c r="NUV236" s="733"/>
      <c r="NUW236" s="733"/>
      <c r="NUX236" s="733"/>
      <c r="NUY236" s="733"/>
      <c r="NUZ236" s="733"/>
      <c r="NVA236" s="733"/>
      <c r="NVB236" s="733"/>
      <c r="NVC236" s="733"/>
      <c r="NVD236" s="733"/>
      <c r="NVE236" s="733"/>
      <c r="NVF236" s="733"/>
      <c r="NVG236" s="733"/>
      <c r="NVH236" s="733"/>
      <c r="NVI236" s="733"/>
      <c r="NVJ236" s="733"/>
      <c r="NVK236" s="733"/>
      <c r="NVL236" s="733"/>
      <c r="NVM236" s="733"/>
      <c r="NVN236" s="733"/>
      <c r="NVO236" s="733"/>
      <c r="NVP236" s="733"/>
      <c r="NVQ236" s="733"/>
      <c r="NVR236" s="733"/>
      <c r="NVS236" s="733"/>
      <c r="NVT236" s="733"/>
      <c r="NVU236" s="733"/>
      <c r="NVV236" s="733"/>
      <c r="NVW236" s="733"/>
      <c r="NVX236" s="733"/>
      <c r="NVY236" s="733"/>
      <c r="NVZ236" s="733"/>
      <c r="NWA236" s="733"/>
      <c r="NWB236" s="733"/>
      <c r="NWC236" s="733"/>
      <c r="NWD236" s="733"/>
      <c r="NWE236" s="733"/>
      <c r="NWF236" s="733"/>
      <c r="NWG236" s="733"/>
      <c r="NWH236" s="733"/>
      <c r="NWI236" s="733"/>
      <c r="NWJ236" s="733"/>
      <c r="NWK236" s="733"/>
      <c r="NWL236" s="733"/>
      <c r="NWM236" s="733"/>
      <c r="NWN236" s="733"/>
      <c r="NWO236" s="733"/>
      <c r="NWP236" s="733"/>
      <c r="NWQ236" s="733"/>
      <c r="NWR236" s="733"/>
      <c r="NWS236" s="733"/>
      <c r="NWT236" s="733"/>
      <c r="NWU236" s="733"/>
      <c r="NWV236" s="733"/>
      <c r="NWW236" s="733"/>
      <c r="NWX236" s="733"/>
      <c r="NWY236" s="733"/>
      <c r="NWZ236" s="733"/>
      <c r="NXA236" s="733"/>
      <c r="NXB236" s="733"/>
      <c r="NXC236" s="733"/>
      <c r="NXD236" s="733"/>
      <c r="NXE236" s="733"/>
      <c r="NXF236" s="733"/>
      <c r="NXG236" s="733"/>
      <c r="NXH236" s="733"/>
      <c r="NXI236" s="733"/>
      <c r="NXJ236" s="733"/>
      <c r="NXK236" s="733"/>
      <c r="NXL236" s="733"/>
      <c r="NXM236" s="733"/>
      <c r="NXN236" s="733"/>
      <c r="NXO236" s="733"/>
      <c r="NXP236" s="733"/>
      <c r="NXQ236" s="733"/>
      <c r="NXR236" s="733"/>
      <c r="NXS236" s="733"/>
      <c r="NXT236" s="733"/>
      <c r="NXU236" s="733"/>
      <c r="NXV236" s="733"/>
      <c r="NXW236" s="733"/>
      <c r="NXX236" s="733"/>
      <c r="NXY236" s="733"/>
      <c r="NXZ236" s="733"/>
      <c r="NYA236" s="733"/>
      <c r="NYB236" s="733"/>
      <c r="NYC236" s="733"/>
      <c r="NYD236" s="733"/>
      <c r="NYE236" s="733"/>
      <c r="NYF236" s="733"/>
      <c r="NYG236" s="733"/>
      <c r="NYH236" s="733"/>
      <c r="NYI236" s="733"/>
      <c r="NYJ236" s="733"/>
      <c r="NYK236" s="733"/>
      <c r="NYL236" s="733"/>
      <c r="NYM236" s="733"/>
      <c r="NYN236" s="733"/>
      <c r="NYO236" s="733"/>
      <c r="NYP236" s="733"/>
      <c r="NYQ236" s="733"/>
      <c r="NYR236" s="733"/>
      <c r="NYS236" s="733"/>
      <c r="NYT236" s="733"/>
      <c r="NYU236" s="733"/>
      <c r="NYV236" s="733"/>
      <c r="NYW236" s="733"/>
      <c r="NYX236" s="733"/>
      <c r="NYY236" s="733"/>
      <c r="NYZ236" s="733"/>
      <c r="NZA236" s="733"/>
      <c r="NZB236" s="733"/>
      <c r="NZC236" s="733"/>
      <c r="NZD236" s="733"/>
      <c r="NZE236" s="733"/>
      <c r="NZF236" s="733"/>
      <c r="NZG236" s="733"/>
      <c r="NZH236" s="733"/>
      <c r="NZI236" s="733"/>
      <c r="NZJ236" s="733"/>
      <c r="NZK236" s="733"/>
      <c r="NZL236" s="733"/>
      <c r="NZM236" s="733"/>
      <c r="NZN236" s="733"/>
      <c r="NZO236" s="733"/>
      <c r="NZP236" s="733"/>
      <c r="NZQ236" s="733"/>
      <c r="NZR236" s="733"/>
      <c r="NZS236" s="733"/>
      <c r="NZT236" s="733"/>
      <c r="NZU236" s="733"/>
      <c r="NZV236" s="733"/>
      <c r="NZW236" s="733"/>
      <c r="NZX236" s="733"/>
      <c r="NZY236" s="733"/>
      <c r="NZZ236" s="733"/>
      <c r="OAA236" s="733"/>
      <c r="OAB236" s="733"/>
      <c r="OAC236" s="733"/>
      <c r="OAD236" s="733"/>
      <c r="OAE236" s="733"/>
      <c r="OAF236" s="733"/>
      <c r="OAG236" s="733"/>
      <c r="OAH236" s="733"/>
      <c r="OAI236" s="733"/>
      <c r="OAJ236" s="733"/>
      <c r="OAK236" s="733"/>
      <c r="OAL236" s="733"/>
      <c r="OAM236" s="733"/>
      <c r="OAN236" s="733"/>
      <c r="OAO236" s="733"/>
      <c r="OAP236" s="733"/>
      <c r="OAQ236" s="733"/>
      <c r="OAR236" s="733"/>
      <c r="OAS236" s="733"/>
      <c r="OAT236" s="733"/>
      <c r="OAU236" s="733"/>
      <c r="OAV236" s="733"/>
      <c r="OAW236" s="733"/>
      <c r="OAX236" s="733"/>
      <c r="OAY236" s="733"/>
      <c r="OAZ236" s="733"/>
      <c r="OBA236" s="733"/>
      <c r="OBB236" s="733"/>
      <c r="OBC236" s="733"/>
      <c r="OBD236" s="733"/>
      <c r="OBE236" s="733"/>
      <c r="OBF236" s="733"/>
      <c r="OBG236" s="733"/>
      <c r="OBH236" s="733"/>
      <c r="OBI236" s="733"/>
      <c r="OBJ236" s="733"/>
      <c r="OBK236" s="733"/>
      <c r="OBL236" s="733"/>
      <c r="OBM236" s="733"/>
      <c r="OBN236" s="733"/>
      <c r="OBO236" s="733"/>
      <c r="OBP236" s="733"/>
      <c r="OBQ236" s="733"/>
      <c r="OBR236" s="733"/>
      <c r="OBS236" s="733"/>
      <c r="OBT236" s="733"/>
      <c r="OBU236" s="733"/>
      <c r="OBV236" s="733"/>
      <c r="OBW236" s="733"/>
      <c r="OBX236" s="733"/>
      <c r="OBY236" s="733"/>
      <c r="OBZ236" s="733"/>
      <c r="OCA236" s="733"/>
      <c r="OCB236" s="733"/>
      <c r="OCC236" s="733"/>
      <c r="OCD236" s="733"/>
      <c r="OCE236" s="733"/>
      <c r="OCF236" s="733"/>
      <c r="OCG236" s="733"/>
      <c r="OCH236" s="733"/>
      <c r="OCI236" s="733"/>
      <c r="OCJ236" s="733"/>
      <c r="OCK236" s="733"/>
      <c r="OCL236" s="733"/>
      <c r="OCM236" s="733"/>
      <c r="OCN236" s="733"/>
      <c r="OCO236" s="733"/>
      <c r="OCP236" s="733"/>
      <c r="OCQ236" s="733"/>
      <c r="OCR236" s="733"/>
      <c r="OCS236" s="733"/>
      <c r="OCT236" s="733"/>
      <c r="OCU236" s="733"/>
      <c r="OCV236" s="733"/>
      <c r="OCW236" s="733"/>
      <c r="OCX236" s="733"/>
      <c r="OCY236" s="733"/>
      <c r="OCZ236" s="733"/>
      <c r="ODA236" s="733"/>
      <c r="ODB236" s="733"/>
      <c r="ODC236" s="733"/>
      <c r="ODD236" s="733"/>
      <c r="ODE236" s="733"/>
      <c r="ODF236" s="733"/>
      <c r="ODG236" s="733"/>
      <c r="ODH236" s="733"/>
      <c r="ODI236" s="733"/>
      <c r="ODJ236" s="733"/>
      <c r="ODK236" s="733"/>
      <c r="ODL236" s="733"/>
      <c r="ODM236" s="733"/>
      <c r="ODN236" s="733"/>
      <c r="ODO236" s="733"/>
      <c r="ODP236" s="733"/>
      <c r="ODQ236" s="733"/>
      <c r="ODR236" s="733"/>
      <c r="ODS236" s="733"/>
      <c r="ODT236" s="733"/>
      <c r="ODU236" s="733"/>
      <c r="ODV236" s="733"/>
      <c r="ODW236" s="733"/>
      <c r="ODX236" s="733"/>
      <c r="ODY236" s="733"/>
      <c r="ODZ236" s="733"/>
      <c r="OEA236" s="733"/>
      <c r="OEB236" s="733"/>
      <c r="OEC236" s="733"/>
      <c r="OED236" s="733"/>
      <c r="OEE236" s="733"/>
      <c r="OEF236" s="733"/>
      <c r="OEG236" s="733"/>
      <c r="OEH236" s="733"/>
      <c r="OEI236" s="733"/>
      <c r="OEJ236" s="733"/>
      <c r="OEK236" s="733"/>
      <c r="OEL236" s="733"/>
      <c r="OEM236" s="733"/>
      <c r="OEN236" s="733"/>
      <c r="OEO236" s="733"/>
      <c r="OEP236" s="733"/>
      <c r="OEQ236" s="733"/>
      <c r="OER236" s="733"/>
      <c r="OES236" s="733"/>
      <c r="OET236" s="733"/>
      <c r="OEU236" s="733"/>
      <c r="OEV236" s="733"/>
      <c r="OEW236" s="733"/>
      <c r="OEX236" s="733"/>
      <c r="OEY236" s="733"/>
      <c r="OEZ236" s="733"/>
      <c r="OFA236" s="733"/>
      <c r="OFB236" s="733"/>
      <c r="OFC236" s="733"/>
      <c r="OFD236" s="733"/>
      <c r="OFE236" s="733"/>
      <c r="OFF236" s="733"/>
      <c r="OFG236" s="733"/>
      <c r="OFH236" s="733"/>
      <c r="OFI236" s="733"/>
      <c r="OFJ236" s="733"/>
      <c r="OFK236" s="733"/>
      <c r="OFL236" s="733"/>
      <c r="OFM236" s="733"/>
      <c r="OFN236" s="733"/>
      <c r="OFO236" s="733"/>
      <c r="OFP236" s="733"/>
      <c r="OFQ236" s="733"/>
      <c r="OFR236" s="733"/>
      <c r="OFS236" s="733"/>
      <c r="OFT236" s="733"/>
      <c r="OFU236" s="733"/>
      <c r="OFV236" s="733"/>
      <c r="OFW236" s="733"/>
      <c r="OFX236" s="733"/>
      <c r="OFY236" s="733"/>
      <c r="OFZ236" s="733"/>
      <c r="OGA236" s="733"/>
      <c r="OGB236" s="733"/>
      <c r="OGC236" s="733"/>
      <c r="OGD236" s="733"/>
      <c r="OGE236" s="733"/>
      <c r="OGF236" s="733"/>
      <c r="OGG236" s="733"/>
      <c r="OGH236" s="733"/>
      <c r="OGI236" s="733"/>
      <c r="OGJ236" s="733"/>
      <c r="OGK236" s="733"/>
      <c r="OGL236" s="733"/>
      <c r="OGM236" s="733"/>
      <c r="OGN236" s="733"/>
      <c r="OGO236" s="733"/>
      <c r="OGP236" s="733"/>
      <c r="OGQ236" s="733"/>
      <c r="OGR236" s="733"/>
      <c r="OGS236" s="733"/>
      <c r="OGT236" s="733"/>
      <c r="OGU236" s="733"/>
      <c r="OGV236" s="733"/>
      <c r="OGW236" s="733"/>
      <c r="OGX236" s="733"/>
      <c r="OGY236" s="733"/>
      <c r="OGZ236" s="733"/>
      <c r="OHA236" s="733"/>
      <c r="OHB236" s="733"/>
      <c r="OHC236" s="733"/>
      <c r="OHD236" s="733"/>
      <c r="OHE236" s="733"/>
      <c r="OHF236" s="733"/>
      <c r="OHG236" s="733"/>
      <c r="OHH236" s="733"/>
      <c r="OHI236" s="733"/>
      <c r="OHJ236" s="733"/>
      <c r="OHK236" s="733"/>
      <c r="OHL236" s="733"/>
      <c r="OHM236" s="733"/>
      <c r="OHN236" s="733"/>
      <c r="OHO236" s="733"/>
      <c r="OHP236" s="733"/>
      <c r="OHQ236" s="733"/>
      <c r="OHR236" s="733"/>
      <c r="OHS236" s="733"/>
      <c r="OHT236" s="733"/>
      <c r="OHU236" s="733"/>
      <c r="OHV236" s="733"/>
      <c r="OHW236" s="733"/>
      <c r="OHX236" s="733"/>
      <c r="OHY236" s="733"/>
      <c r="OHZ236" s="733"/>
      <c r="OIA236" s="733"/>
      <c r="OIB236" s="733"/>
      <c r="OIC236" s="733"/>
      <c r="OID236" s="733"/>
      <c r="OIE236" s="733"/>
      <c r="OIF236" s="733"/>
      <c r="OIG236" s="733"/>
      <c r="OIH236" s="733"/>
      <c r="OII236" s="733"/>
      <c r="OIJ236" s="733"/>
      <c r="OIK236" s="733"/>
      <c r="OIL236" s="733"/>
      <c r="OIM236" s="733"/>
      <c r="OIN236" s="733"/>
      <c r="OIO236" s="733"/>
      <c r="OIP236" s="733"/>
      <c r="OIQ236" s="733"/>
      <c r="OIR236" s="733"/>
      <c r="OIS236" s="733"/>
      <c r="OIT236" s="733"/>
      <c r="OIU236" s="733"/>
      <c r="OIV236" s="733"/>
      <c r="OIW236" s="733"/>
      <c r="OIX236" s="733"/>
      <c r="OIY236" s="733"/>
      <c r="OIZ236" s="733"/>
      <c r="OJA236" s="733"/>
      <c r="OJB236" s="733"/>
      <c r="OJC236" s="733"/>
      <c r="OJD236" s="733"/>
      <c r="OJE236" s="733"/>
      <c r="OJF236" s="733"/>
      <c r="OJG236" s="733"/>
      <c r="OJH236" s="733"/>
      <c r="OJI236" s="733"/>
      <c r="OJJ236" s="733"/>
      <c r="OJK236" s="733"/>
      <c r="OJL236" s="733"/>
      <c r="OJM236" s="733"/>
      <c r="OJN236" s="733"/>
      <c r="OJO236" s="733"/>
      <c r="OJP236" s="733"/>
      <c r="OJQ236" s="733"/>
      <c r="OJR236" s="733"/>
      <c r="OJS236" s="733"/>
      <c r="OJT236" s="733"/>
      <c r="OJU236" s="733"/>
      <c r="OJV236" s="733"/>
      <c r="OJW236" s="733"/>
      <c r="OJX236" s="733"/>
      <c r="OJY236" s="733"/>
      <c r="OJZ236" s="733"/>
      <c r="OKA236" s="733"/>
      <c r="OKB236" s="733"/>
      <c r="OKC236" s="733"/>
      <c r="OKD236" s="733"/>
      <c r="OKE236" s="733"/>
      <c r="OKF236" s="733"/>
      <c r="OKG236" s="733"/>
      <c r="OKH236" s="733"/>
      <c r="OKI236" s="733"/>
      <c r="OKJ236" s="733"/>
      <c r="OKK236" s="733"/>
      <c r="OKL236" s="733"/>
      <c r="OKM236" s="733"/>
      <c r="OKN236" s="733"/>
      <c r="OKO236" s="733"/>
      <c r="OKP236" s="733"/>
      <c r="OKQ236" s="733"/>
      <c r="OKR236" s="733"/>
      <c r="OKS236" s="733"/>
      <c r="OKT236" s="733"/>
      <c r="OKU236" s="733"/>
      <c r="OKV236" s="733"/>
      <c r="OKW236" s="733"/>
      <c r="OKX236" s="733"/>
      <c r="OKY236" s="733"/>
      <c r="OKZ236" s="733"/>
      <c r="OLA236" s="733"/>
      <c r="OLB236" s="733"/>
      <c r="OLC236" s="733"/>
      <c r="OLD236" s="733"/>
      <c r="OLE236" s="733"/>
      <c r="OLF236" s="733"/>
      <c r="OLG236" s="733"/>
      <c r="OLH236" s="733"/>
      <c r="OLI236" s="733"/>
      <c r="OLJ236" s="733"/>
      <c r="OLK236" s="733"/>
      <c r="OLL236" s="733"/>
      <c r="OLM236" s="733"/>
      <c r="OLN236" s="733"/>
      <c r="OLO236" s="733"/>
      <c r="OLP236" s="733"/>
      <c r="OLQ236" s="733"/>
      <c r="OLR236" s="733"/>
      <c r="OLS236" s="733"/>
      <c r="OLT236" s="733"/>
      <c r="OLU236" s="733"/>
      <c r="OLV236" s="733"/>
      <c r="OLW236" s="733"/>
      <c r="OLX236" s="733"/>
      <c r="OLY236" s="733"/>
      <c r="OLZ236" s="733"/>
      <c r="OMA236" s="733"/>
      <c r="OMB236" s="733"/>
      <c r="OMC236" s="733"/>
      <c r="OMD236" s="733"/>
      <c r="OME236" s="733"/>
      <c r="OMF236" s="733"/>
      <c r="OMG236" s="733"/>
      <c r="OMH236" s="733"/>
      <c r="OMI236" s="733"/>
      <c r="OMJ236" s="733"/>
      <c r="OMK236" s="733"/>
      <c r="OML236" s="733"/>
      <c r="OMM236" s="733"/>
      <c r="OMN236" s="733"/>
      <c r="OMO236" s="733"/>
      <c r="OMP236" s="733"/>
      <c r="OMQ236" s="733"/>
      <c r="OMR236" s="733"/>
      <c r="OMS236" s="733"/>
      <c r="OMT236" s="733"/>
      <c r="OMU236" s="733"/>
      <c r="OMV236" s="733"/>
      <c r="OMW236" s="733"/>
      <c r="OMX236" s="733"/>
      <c r="OMY236" s="733"/>
      <c r="OMZ236" s="733"/>
      <c r="ONA236" s="733"/>
      <c r="ONB236" s="733"/>
      <c r="ONC236" s="733"/>
      <c r="OND236" s="733"/>
      <c r="ONE236" s="733"/>
      <c r="ONF236" s="733"/>
      <c r="ONG236" s="733"/>
      <c r="ONH236" s="733"/>
      <c r="ONI236" s="733"/>
      <c r="ONJ236" s="733"/>
      <c r="ONK236" s="733"/>
      <c r="ONL236" s="733"/>
      <c r="ONM236" s="733"/>
      <c r="ONN236" s="733"/>
      <c r="ONO236" s="733"/>
      <c r="ONP236" s="733"/>
      <c r="ONQ236" s="733"/>
      <c r="ONR236" s="733"/>
      <c r="ONS236" s="733"/>
      <c r="ONT236" s="733"/>
      <c r="ONU236" s="733"/>
      <c r="ONV236" s="733"/>
      <c r="ONW236" s="733"/>
      <c r="ONX236" s="733"/>
      <c r="ONY236" s="733"/>
      <c r="ONZ236" s="733"/>
      <c r="OOA236" s="733"/>
      <c r="OOB236" s="733"/>
      <c r="OOC236" s="733"/>
      <c r="OOD236" s="733"/>
      <c r="OOE236" s="733"/>
      <c r="OOF236" s="733"/>
      <c r="OOG236" s="733"/>
      <c r="OOH236" s="733"/>
      <c r="OOI236" s="733"/>
      <c r="OOJ236" s="733"/>
      <c r="OOK236" s="733"/>
      <c r="OOL236" s="733"/>
      <c r="OOM236" s="733"/>
      <c r="OON236" s="733"/>
      <c r="OOO236" s="733"/>
      <c r="OOP236" s="733"/>
      <c r="OOQ236" s="733"/>
      <c r="OOR236" s="733"/>
      <c r="OOS236" s="733"/>
      <c r="OOT236" s="733"/>
      <c r="OOU236" s="733"/>
      <c r="OOV236" s="733"/>
      <c r="OOW236" s="733"/>
      <c r="OOX236" s="733"/>
      <c r="OOY236" s="733"/>
      <c r="OOZ236" s="733"/>
      <c r="OPA236" s="733"/>
      <c r="OPB236" s="733"/>
      <c r="OPC236" s="733"/>
      <c r="OPD236" s="733"/>
      <c r="OPE236" s="733"/>
      <c r="OPF236" s="733"/>
      <c r="OPG236" s="733"/>
      <c r="OPH236" s="733"/>
      <c r="OPI236" s="733"/>
      <c r="OPJ236" s="733"/>
      <c r="OPK236" s="733"/>
      <c r="OPL236" s="733"/>
      <c r="OPM236" s="733"/>
      <c r="OPN236" s="733"/>
      <c r="OPO236" s="733"/>
      <c r="OPP236" s="733"/>
      <c r="OPQ236" s="733"/>
      <c r="OPR236" s="733"/>
      <c r="OPS236" s="733"/>
      <c r="OPT236" s="733"/>
      <c r="OPU236" s="733"/>
      <c r="OPV236" s="733"/>
      <c r="OPW236" s="733"/>
      <c r="OPX236" s="733"/>
      <c r="OPY236" s="733"/>
      <c r="OPZ236" s="733"/>
      <c r="OQA236" s="733"/>
      <c r="OQB236" s="733"/>
      <c r="OQC236" s="733"/>
      <c r="OQD236" s="733"/>
      <c r="OQE236" s="733"/>
      <c r="OQF236" s="733"/>
      <c r="OQG236" s="733"/>
      <c r="OQH236" s="733"/>
      <c r="OQI236" s="733"/>
      <c r="OQJ236" s="733"/>
      <c r="OQK236" s="733"/>
      <c r="OQL236" s="733"/>
      <c r="OQM236" s="733"/>
      <c r="OQN236" s="733"/>
      <c r="OQO236" s="733"/>
      <c r="OQP236" s="733"/>
      <c r="OQQ236" s="733"/>
      <c r="OQR236" s="733"/>
      <c r="OQS236" s="733"/>
      <c r="OQT236" s="733"/>
      <c r="OQU236" s="733"/>
      <c r="OQV236" s="733"/>
      <c r="OQW236" s="733"/>
      <c r="OQX236" s="733"/>
      <c r="OQY236" s="733"/>
      <c r="OQZ236" s="733"/>
      <c r="ORA236" s="733"/>
      <c r="ORB236" s="733"/>
      <c r="ORC236" s="733"/>
      <c r="ORD236" s="733"/>
      <c r="ORE236" s="733"/>
      <c r="ORF236" s="733"/>
      <c r="ORG236" s="733"/>
      <c r="ORH236" s="733"/>
      <c r="ORI236" s="733"/>
      <c r="ORJ236" s="733"/>
      <c r="ORK236" s="733"/>
      <c r="ORL236" s="733"/>
      <c r="ORM236" s="733"/>
      <c r="ORN236" s="733"/>
      <c r="ORO236" s="733"/>
      <c r="ORP236" s="733"/>
      <c r="ORQ236" s="733"/>
      <c r="ORR236" s="733"/>
      <c r="ORS236" s="733"/>
      <c r="ORT236" s="733"/>
      <c r="ORU236" s="733"/>
      <c r="ORV236" s="733"/>
      <c r="ORW236" s="733"/>
      <c r="ORX236" s="733"/>
      <c r="ORY236" s="733"/>
      <c r="ORZ236" s="733"/>
      <c r="OSA236" s="733"/>
      <c r="OSB236" s="733"/>
      <c r="OSC236" s="733"/>
      <c r="OSD236" s="733"/>
      <c r="OSE236" s="733"/>
      <c r="OSF236" s="733"/>
      <c r="OSG236" s="733"/>
      <c r="OSH236" s="733"/>
      <c r="OSI236" s="733"/>
      <c r="OSJ236" s="733"/>
      <c r="OSK236" s="733"/>
      <c r="OSL236" s="733"/>
      <c r="OSM236" s="733"/>
      <c r="OSN236" s="733"/>
      <c r="OSO236" s="733"/>
      <c r="OSP236" s="733"/>
      <c r="OSQ236" s="733"/>
      <c r="OSR236" s="733"/>
      <c r="OSS236" s="733"/>
      <c r="OST236" s="733"/>
      <c r="OSU236" s="733"/>
      <c r="OSV236" s="733"/>
      <c r="OSW236" s="733"/>
      <c r="OSX236" s="733"/>
      <c r="OSY236" s="733"/>
      <c r="OSZ236" s="733"/>
      <c r="OTA236" s="733"/>
      <c r="OTB236" s="733"/>
      <c r="OTC236" s="733"/>
      <c r="OTD236" s="733"/>
      <c r="OTE236" s="733"/>
      <c r="OTF236" s="733"/>
      <c r="OTG236" s="733"/>
      <c r="OTH236" s="733"/>
      <c r="OTI236" s="733"/>
      <c r="OTJ236" s="733"/>
      <c r="OTK236" s="733"/>
      <c r="OTL236" s="733"/>
      <c r="OTM236" s="733"/>
      <c r="OTN236" s="733"/>
      <c r="OTO236" s="733"/>
      <c r="OTP236" s="733"/>
      <c r="OTQ236" s="733"/>
      <c r="OTR236" s="733"/>
      <c r="OTS236" s="733"/>
      <c r="OTT236" s="733"/>
      <c r="OTU236" s="733"/>
      <c r="OTV236" s="733"/>
      <c r="OTW236" s="733"/>
      <c r="OTX236" s="733"/>
      <c r="OTY236" s="733"/>
      <c r="OTZ236" s="733"/>
      <c r="OUA236" s="733"/>
      <c r="OUB236" s="733"/>
      <c r="OUC236" s="733"/>
      <c r="OUD236" s="733"/>
      <c r="OUE236" s="733"/>
      <c r="OUF236" s="733"/>
      <c r="OUG236" s="733"/>
      <c r="OUH236" s="733"/>
      <c r="OUI236" s="733"/>
      <c r="OUJ236" s="733"/>
      <c r="OUK236" s="733"/>
      <c r="OUL236" s="733"/>
      <c r="OUM236" s="733"/>
      <c r="OUN236" s="733"/>
      <c r="OUO236" s="733"/>
      <c r="OUP236" s="733"/>
      <c r="OUQ236" s="733"/>
      <c r="OUR236" s="733"/>
      <c r="OUS236" s="733"/>
      <c r="OUT236" s="733"/>
      <c r="OUU236" s="733"/>
      <c r="OUV236" s="733"/>
      <c r="OUW236" s="733"/>
      <c r="OUX236" s="733"/>
      <c r="OUY236" s="733"/>
      <c r="OUZ236" s="733"/>
      <c r="OVA236" s="733"/>
      <c r="OVB236" s="733"/>
      <c r="OVC236" s="733"/>
      <c r="OVD236" s="733"/>
      <c r="OVE236" s="733"/>
      <c r="OVF236" s="733"/>
      <c r="OVG236" s="733"/>
      <c r="OVH236" s="733"/>
      <c r="OVI236" s="733"/>
      <c r="OVJ236" s="733"/>
      <c r="OVK236" s="733"/>
      <c r="OVL236" s="733"/>
      <c r="OVM236" s="733"/>
      <c r="OVN236" s="733"/>
      <c r="OVO236" s="733"/>
      <c r="OVP236" s="733"/>
      <c r="OVQ236" s="733"/>
      <c r="OVR236" s="733"/>
      <c r="OVS236" s="733"/>
      <c r="OVT236" s="733"/>
      <c r="OVU236" s="733"/>
      <c r="OVV236" s="733"/>
      <c r="OVW236" s="733"/>
      <c r="OVX236" s="733"/>
      <c r="OVY236" s="733"/>
      <c r="OVZ236" s="733"/>
      <c r="OWA236" s="733"/>
      <c r="OWB236" s="733"/>
      <c r="OWC236" s="733"/>
      <c r="OWD236" s="733"/>
      <c r="OWE236" s="733"/>
      <c r="OWF236" s="733"/>
      <c r="OWG236" s="733"/>
      <c r="OWH236" s="733"/>
      <c r="OWI236" s="733"/>
      <c r="OWJ236" s="733"/>
      <c r="OWK236" s="733"/>
      <c r="OWL236" s="733"/>
      <c r="OWM236" s="733"/>
      <c r="OWN236" s="733"/>
      <c r="OWO236" s="733"/>
      <c r="OWP236" s="733"/>
      <c r="OWQ236" s="733"/>
      <c r="OWR236" s="733"/>
      <c r="OWS236" s="733"/>
      <c r="OWT236" s="733"/>
      <c r="OWU236" s="733"/>
      <c r="OWV236" s="733"/>
      <c r="OWW236" s="733"/>
      <c r="OWX236" s="733"/>
      <c r="OWY236" s="733"/>
      <c r="OWZ236" s="733"/>
      <c r="OXA236" s="733"/>
      <c r="OXB236" s="733"/>
      <c r="OXC236" s="733"/>
      <c r="OXD236" s="733"/>
      <c r="OXE236" s="733"/>
      <c r="OXF236" s="733"/>
      <c r="OXG236" s="733"/>
      <c r="OXH236" s="733"/>
      <c r="OXI236" s="733"/>
      <c r="OXJ236" s="733"/>
      <c r="OXK236" s="733"/>
      <c r="OXL236" s="733"/>
      <c r="OXM236" s="733"/>
      <c r="OXN236" s="733"/>
      <c r="OXO236" s="733"/>
      <c r="OXP236" s="733"/>
      <c r="OXQ236" s="733"/>
      <c r="OXR236" s="733"/>
      <c r="OXS236" s="733"/>
      <c r="OXT236" s="733"/>
      <c r="OXU236" s="733"/>
      <c r="OXV236" s="733"/>
      <c r="OXW236" s="733"/>
      <c r="OXX236" s="733"/>
      <c r="OXY236" s="733"/>
      <c r="OXZ236" s="733"/>
      <c r="OYA236" s="733"/>
      <c r="OYB236" s="733"/>
      <c r="OYC236" s="733"/>
      <c r="OYD236" s="733"/>
      <c r="OYE236" s="733"/>
      <c r="OYF236" s="733"/>
      <c r="OYG236" s="733"/>
      <c r="OYH236" s="733"/>
      <c r="OYI236" s="733"/>
      <c r="OYJ236" s="733"/>
      <c r="OYK236" s="733"/>
      <c r="OYL236" s="733"/>
      <c r="OYM236" s="733"/>
      <c r="OYN236" s="733"/>
      <c r="OYO236" s="733"/>
      <c r="OYP236" s="733"/>
      <c r="OYQ236" s="733"/>
      <c r="OYR236" s="733"/>
      <c r="OYS236" s="733"/>
      <c r="OYT236" s="733"/>
      <c r="OYU236" s="733"/>
      <c r="OYV236" s="733"/>
      <c r="OYW236" s="733"/>
      <c r="OYX236" s="733"/>
      <c r="OYY236" s="733"/>
      <c r="OYZ236" s="733"/>
      <c r="OZA236" s="733"/>
      <c r="OZB236" s="733"/>
      <c r="OZC236" s="733"/>
      <c r="OZD236" s="733"/>
      <c r="OZE236" s="733"/>
      <c r="OZF236" s="733"/>
      <c r="OZG236" s="733"/>
      <c r="OZH236" s="733"/>
      <c r="OZI236" s="733"/>
      <c r="OZJ236" s="733"/>
      <c r="OZK236" s="733"/>
      <c r="OZL236" s="733"/>
      <c r="OZM236" s="733"/>
      <c r="OZN236" s="733"/>
      <c r="OZO236" s="733"/>
      <c r="OZP236" s="733"/>
      <c r="OZQ236" s="733"/>
      <c r="OZR236" s="733"/>
      <c r="OZS236" s="733"/>
      <c r="OZT236" s="733"/>
      <c r="OZU236" s="733"/>
      <c r="OZV236" s="733"/>
      <c r="OZW236" s="733"/>
      <c r="OZX236" s="733"/>
      <c r="OZY236" s="733"/>
      <c r="OZZ236" s="733"/>
      <c r="PAA236" s="733"/>
      <c r="PAB236" s="733"/>
      <c r="PAC236" s="733"/>
      <c r="PAD236" s="733"/>
      <c r="PAE236" s="733"/>
      <c r="PAF236" s="733"/>
      <c r="PAG236" s="733"/>
      <c r="PAH236" s="733"/>
      <c r="PAI236" s="733"/>
      <c r="PAJ236" s="733"/>
      <c r="PAK236" s="733"/>
      <c r="PAL236" s="733"/>
      <c r="PAM236" s="733"/>
      <c r="PAN236" s="733"/>
      <c r="PAO236" s="733"/>
      <c r="PAP236" s="733"/>
      <c r="PAQ236" s="733"/>
      <c r="PAR236" s="733"/>
      <c r="PAS236" s="733"/>
      <c r="PAT236" s="733"/>
      <c r="PAU236" s="733"/>
      <c r="PAV236" s="733"/>
      <c r="PAW236" s="733"/>
      <c r="PAX236" s="733"/>
      <c r="PAY236" s="733"/>
      <c r="PAZ236" s="733"/>
      <c r="PBA236" s="733"/>
      <c r="PBB236" s="733"/>
      <c r="PBC236" s="733"/>
      <c r="PBD236" s="733"/>
      <c r="PBE236" s="733"/>
      <c r="PBF236" s="733"/>
      <c r="PBG236" s="733"/>
      <c r="PBH236" s="733"/>
      <c r="PBI236" s="733"/>
      <c r="PBJ236" s="733"/>
      <c r="PBK236" s="733"/>
      <c r="PBL236" s="733"/>
      <c r="PBM236" s="733"/>
      <c r="PBN236" s="733"/>
      <c r="PBO236" s="733"/>
      <c r="PBP236" s="733"/>
      <c r="PBQ236" s="733"/>
      <c r="PBR236" s="733"/>
      <c r="PBS236" s="733"/>
      <c r="PBT236" s="733"/>
      <c r="PBU236" s="733"/>
      <c r="PBV236" s="733"/>
      <c r="PBW236" s="733"/>
      <c r="PBX236" s="733"/>
      <c r="PBY236" s="733"/>
      <c r="PBZ236" s="733"/>
      <c r="PCA236" s="733"/>
      <c r="PCB236" s="733"/>
      <c r="PCC236" s="733"/>
      <c r="PCD236" s="733"/>
      <c r="PCE236" s="733"/>
      <c r="PCF236" s="733"/>
      <c r="PCG236" s="733"/>
      <c r="PCH236" s="733"/>
      <c r="PCI236" s="733"/>
      <c r="PCJ236" s="733"/>
      <c r="PCK236" s="733"/>
      <c r="PCL236" s="733"/>
      <c r="PCM236" s="733"/>
      <c r="PCN236" s="733"/>
      <c r="PCO236" s="733"/>
      <c r="PCP236" s="733"/>
      <c r="PCQ236" s="733"/>
      <c r="PCR236" s="733"/>
      <c r="PCS236" s="733"/>
      <c r="PCT236" s="733"/>
      <c r="PCU236" s="733"/>
      <c r="PCV236" s="733"/>
      <c r="PCW236" s="733"/>
      <c r="PCX236" s="733"/>
      <c r="PCY236" s="733"/>
      <c r="PCZ236" s="733"/>
      <c r="PDA236" s="733"/>
      <c r="PDB236" s="733"/>
      <c r="PDC236" s="733"/>
      <c r="PDD236" s="733"/>
      <c r="PDE236" s="733"/>
      <c r="PDF236" s="733"/>
      <c r="PDG236" s="733"/>
      <c r="PDH236" s="733"/>
      <c r="PDI236" s="733"/>
      <c r="PDJ236" s="733"/>
      <c r="PDK236" s="733"/>
      <c r="PDL236" s="733"/>
      <c r="PDM236" s="733"/>
      <c r="PDN236" s="733"/>
      <c r="PDO236" s="733"/>
      <c r="PDP236" s="733"/>
      <c r="PDQ236" s="733"/>
      <c r="PDR236" s="733"/>
      <c r="PDS236" s="733"/>
      <c r="PDT236" s="733"/>
      <c r="PDU236" s="733"/>
      <c r="PDV236" s="733"/>
      <c r="PDW236" s="733"/>
      <c r="PDX236" s="733"/>
      <c r="PDY236" s="733"/>
      <c r="PDZ236" s="733"/>
      <c r="PEA236" s="733"/>
      <c r="PEB236" s="733"/>
      <c r="PEC236" s="733"/>
      <c r="PED236" s="733"/>
      <c r="PEE236" s="733"/>
      <c r="PEF236" s="733"/>
      <c r="PEG236" s="733"/>
      <c r="PEH236" s="733"/>
      <c r="PEI236" s="733"/>
      <c r="PEJ236" s="733"/>
      <c r="PEK236" s="733"/>
      <c r="PEL236" s="733"/>
      <c r="PEM236" s="733"/>
      <c r="PEN236" s="733"/>
      <c r="PEO236" s="733"/>
      <c r="PEP236" s="733"/>
      <c r="PEQ236" s="733"/>
      <c r="PER236" s="733"/>
      <c r="PES236" s="733"/>
      <c r="PET236" s="733"/>
      <c r="PEU236" s="733"/>
      <c r="PEV236" s="733"/>
      <c r="PEW236" s="733"/>
      <c r="PEX236" s="733"/>
      <c r="PEY236" s="733"/>
      <c r="PEZ236" s="733"/>
      <c r="PFA236" s="733"/>
      <c r="PFB236" s="733"/>
      <c r="PFC236" s="733"/>
      <c r="PFD236" s="733"/>
      <c r="PFE236" s="733"/>
      <c r="PFF236" s="733"/>
      <c r="PFG236" s="733"/>
      <c r="PFH236" s="733"/>
      <c r="PFI236" s="733"/>
      <c r="PFJ236" s="733"/>
      <c r="PFK236" s="733"/>
      <c r="PFL236" s="733"/>
      <c r="PFM236" s="733"/>
      <c r="PFN236" s="733"/>
      <c r="PFO236" s="733"/>
      <c r="PFP236" s="733"/>
      <c r="PFQ236" s="733"/>
      <c r="PFR236" s="733"/>
      <c r="PFS236" s="733"/>
      <c r="PFT236" s="733"/>
      <c r="PFU236" s="733"/>
      <c r="PFV236" s="733"/>
      <c r="PFW236" s="733"/>
      <c r="PFX236" s="733"/>
      <c r="PFY236" s="733"/>
      <c r="PFZ236" s="733"/>
      <c r="PGA236" s="733"/>
      <c r="PGB236" s="733"/>
      <c r="PGC236" s="733"/>
      <c r="PGD236" s="733"/>
      <c r="PGE236" s="733"/>
      <c r="PGF236" s="733"/>
      <c r="PGG236" s="733"/>
      <c r="PGH236" s="733"/>
      <c r="PGI236" s="733"/>
      <c r="PGJ236" s="733"/>
      <c r="PGK236" s="733"/>
      <c r="PGL236" s="733"/>
      <c r="PGM236" s="733"/>
      <c r="PGN236" s="733"/>
      <c r="PGO236" s="733"/>
      <c r="PGP236" s="733"/>
      <c r="PGQ236" s="733"/>
      <c r="PGR236" s="733"/>
      <c r="PGS236" s="733"/>
      <c r="PGT236" s="733"/>
      <c r="PGU236" s="733"/>
      <c r="PGV236" s="733"/>
      <c r="PGW236" s="733"/>
      <c r="PGX236" s="733"/>
      <c r="PGY236" s="733"/>
      <c r="PGZ236" s="733"/>
      <c r="PHA236" s="733"/>
      <c r="PHB236" s="733"/>
      <c r="PHC236" s="733"/>
      <c r="PHD236" s="733"/>
      <c r="PHE236" s="733"/>
      <c r="PHF236" s="733"/>
      <c r="PHG236" s="733"/>
      <c r="PHH236" s="733"/>
      <c r="PHI236" s="733"/>
      <c r="PHJ236" s="733"/>
      <c r="PHK236" s="733"/>
      <c r="PHL236" s="733"/>
      <c r="PHM236" s="733"/>
      <c r="PHN236" s="733"/>
      <c r="PHO236" s="733"/>
      <c r="PHP236" s="733"/>
      <c r="PHQ236" s="733"/>
      <c r="PHR236" s="733"/>
      <c r="PHS236" s="733"/>
      <c r="PHT236" s="733"/>
      <c r="PHU236" s="733"/>
      <c r="PHV236" s="733"/>
      <c r="PHW236" s="733"/>
      <c r="PHX236" s="733"/>
      <c r="PHY236" s="733"/>
      <c r="PHZ236" s="733"/>
      <c r="PIA236" s="733"/>
      <c r="PIB236" s="733"/>
      <c r="PIC236" s="733"/>
      <c r="PID236" s="733"/>
      <c r="PIE236" s="733"/>
      <c r="PIF236" s="733"/>
      <c r="PIG236" s="733"/>
      <c r="PIH236" s="733"/>
      <c r="PII236" s="733"/>
      <c r="PIJ236" s="733"/>
      <c r="PIK236" s="733"/>
      <c r="PIL236" s="733"/>
      <c r="PIM236" s="733"/>
      <c r="PIN236" s="733"/>
      <c r="PIO236" s="733"/>
      <c r="PIP236" s="733"/>
      <c r="PIQ236" s="733"/>
      <c r="PIR236" s="733"/>
      <c r="PIS236" s="733"/>
      <c r="PIT236" s="733"/>
      <c r="PIU236" s="733"/>
      <c r="PIV236" s="733"/>
      <c r="PIW236" s="733"/>
      <c r="PIX236" s="733"/>
      <c r="PIY236" s="733"/>
      <c r="PIZ236" s="733"/>
      <c r="PJA236" s="733"/>
      <c r="PJB236" s="733"/>
      <c r="PJC236" s="733"/>
      <c r="PJD236" s="733"/>
      <c r="PJE236" s="733"/>
      <c r="PJF236" s="733"/>
      <c r="PJG236" s="733"/>
      <c r="PJH236" s="733"/>
      <c r="PJI236" s="733"/>
      <c r="PJJ236" s="733"/>
      <c r="PJK236" s="733"/>
      <c r="PJL236" s="733"/>
      <c r="PJM236" s="733"/>
      <c r="PJN236" s="733"/>
      <c r="PJO236" s="733"/>
      <c r="PJP236" s="733"/>
      <c r="PJQ236" s="733"/>
      <c r="PJR236" s="733"/>
      <c r="PJS236" s="733"/>
      <c r="PJT236" s="733"/>
      <c r="PJU236" s="733"/>
      <c r="PJV236" s="733"/>
      <c r="PJW236" s="733"/>
      <c r="PJX236" s="733"/>
      <c r="PJY236" s="733"/>
      <c r="PJZ236" s="733"/>
      <c r="PKA236" s="733"/>
      <c r="PKB236" s="733"/>
      <c r="PKC236" s="733"/>
      <c r="PKD236" s="733"/>
      <c r="PKE236" s="733"/>
      <c r="PKF236" s="733"/>
      <c r="PKG236" s="733"/>
      <c r="PKH236" s="733"/>
      <c r="PKI236" s="733"/>
      <c r="PKJ236" s="733"/>
      <c r="PKK236" s="733"/>
      <c r="PKL236" s="733"/>
      <c r="PKM236" s="733"/>
      <c r="PKN236" s="733"/>
      <c r="PKO236" s="733"/>
      <c r="PKP236" s="733"/>
      <c r="PKQ236" s="733"/>
      <c r="PKR236" s="733"/>
      <c r="PKS236" s="733"/>
      <c r="PKT236" s="733"/>
      <c r="PKU236" s="733"/>
      <c r="PKV236" s="733"/>
      <c r="PKW236" s="733"/>
      <c r="PKX236" s="733"/>
      <c r="PKY236" s="733"/>
      <c r="PKZ236" s="733"/>
      <c r="PLA236" s="733"/>
      <c r="PLB236" s="733"/>
      <c r="PLC236" s="733"/>
      <c r="PLD236" s="733"/>
      <c r="PLE236" s="733"/>
      <c r="PLF236" s="733"/>
      <c r="PLG236" s="733"/>
      <c r="PLH236" s="733"/>
      <c r="PLI236" s="733"/>
      <c r="PLJ236" s="733"/>
      <c r="PLK236" s="733"/>
      <c r="PLL236" s="733"/>
      <c r="PLM236" s="733"/>
      <c r="PLN236" s="733"/>
      <c r="PLO236" s="733"/>
      <c r="PLP236" s="733"/>
      <c r="PLQ236" s="733"/>
      <c r="PLR236" s="733"/>
      <c r="PLS236" s="733"/>
      <c r="PLT236" s="733"/>
      <c r="PLU236" s="733"/>
      <c r="PLV236" s="733"/>
      <c r="PLW236" s="733"/>
      <c r="PLX236" s="733"/>
      <c r="PLY236" s="733"/>
      <c r="PLZ236" s="733"/>
      <c r="PMA236" s="733"/>
      <c r="PMB236" s="733"/>
      <c r="PMC236" s="733"/>
      <c r="PMD236" s="733"/>
      <c r="PME236" s="733"/>
      <c r="PMF236" s="733"/>
      <c r="PMG236" s="733"/>
      <c r="PMH236" s="733"/>
      <c r="PMI236" s="733"/>
      <c r="PMJ236" s="733"/>
      <c r="PMK236" s="733"/>
      <c r="PML236" s="733"/>
      <c r="PMM236" s="733"/>
      <c r="PMN236" s="733"/>
      <c r="PMO236" s="733"/>
      <c r="PMP236" s="733"/>
      <c r="PMQ236" s="733"/>
      <c r="PMR236" s="733"/>
      <c r="PMS236" s="733"/>
      <c r="PMT236" s="733"/>
      <c r="PMU236" s="733"/>
      <c r="PMV236" s="733"/>
      <c r="PMW236" s="733"/>
      <c r="PMX236" s="733"/>
      <c r="PMY236" s="733"/>
      <c r="PMZ236" s="733"/>
      <c r="PNA236" s="733"/>
      <c r="PNB236" s="733"/>
      <c r="PNC236" s="733"/>
      <c r="PND236" s="733"/>
      <c r="PNE236" s="733"/>
      <c r="PNF236" s="733"/>
      <c r="PNG236" s="733"/>
      <c r="PNH236" s="733"/>
      <c r="PNI236" s="733"/>
      <c r="PNJ236" s="733"/>
      <c r="PNK236" s="733"/>
      <c r="PNL236" s="733"/>
      <c r="PNM236" s="733"/>
      <c r="PNN236" s="733"/>
      <c r="PNO236" s="733"/>
      <c r="PNP236" s="733"/>
      <c r="PNQ236" s="733"/>
      <c r="PNR236" s="733"/>
      <c r="PNS236" s="733"/>
      <c r="PNT236" s="733"/>
      <c r="PNU236" s="733"/>
      <c r="PNV236" s="733"/>
      <c r="PNW236" s="733"/>
      <c r="PNX236" s="733"/>
      <c r="PNY236" s="733"/>
      <c r="PNZ236" s="733"/>
      <c r="POA236" s="733"/>
      <c r="POB236" s="733"/>
      <c r="POC236" s="733"/>
      <c r="POD236" s="733"/>
      <c r="POE236" s="733"/>
      <c r="POF236" s="733"/>
      <c r="POG236" s="733"/>
      <c r="POH236" s="733"/>
      <c r="POI236" s="733"/>
      <c r="POJ236" s="733"/>
      <c r="POK236" s="733"/>
      <c r="POL236" s="733"/>
      <c r="POM236" s="733"/>
      <c r="PON236" s="733"/>
      <c r="POO236" s="733"/>
      <c r="POP236" s="733"/>
      <c r="POQ236" s="733"/>
      <c r="POR236" s="733"/>
      <c r="POS236" s="733"/>
      <c r="POT236" s="733"/>
      <c r="POU236" s="733"/>
      <c r="POV236" s="733"/>
      <c r="POW236" s="733"/>
      <c r="POX236" s="733"/>
      <c r="POY236" s="733"/>
      <c r="POZ236" s="733"/>
      <c r="PPA236" s="733"/>
      <c r="PPB236" s="733"/>
      <c r="PPC236" s="733"/>
      <c r="PPD236" s="733"/>
      <c r="PPE236" s="733"/>
      <c r="PPF236" s="733"/>
      <c r="PPG236" s="733"/>
      <c r="PPH236" s="733"/>
      <c r="PPI236" s="733"/>
      <c r="PPJ236" s="733"/>
      <c r="PPK236" s="733"/>
      <c r="PPL236" s="733"/>
      <c r="PPM236" s="733"/>
      <c r="PPN236" s="733"/>
      <c r="PPO236" s="733"/>
      <c r="PPP236" s="733"/>
      <c r="PPQ236" s="733"/>
      <c r="PPR236" s="733"/>
      <c r="PPS236" s="733"/>
      <c r="PPT236" s="733"/>
      <c r="PPU236" s="733"/>
      <c r="PPV236" s="733"/>
      <c r="PPW236" s="733"/>
      <c r="PPX236" s="733"/>
      <c r="PPY236" s="733"/>
      <c r="PPZ236" s="733"/>
      <c r="PQA236" s="733"/>
      <c r="PQB236" s="733"/>
      <c r="PQC236" s="733"/>
      <c r="PQD236" s="733"/>
      <c r="PQE236" s="733"/>
      <c r="PQF236" s="733"/>
      <c r="PQG236" s="733"/>
      <c r="PQH236" s="733"/>
      <c r="PQI236" s="733"/>
      <c r="PQJ236" s="733"/>
      <c r="PQK236" s="733"/>
      <c r="PQL236" s="733"/>
      <c r="PQM236" s="733"/>
      <c r="PQN236" s="733"/>
      <c r="PQO236" s="733"/>
      <c r="PQP236" s="733"/>
      <c r="PQQ236" s="733"/>
      <c r="PQR236" s="733"/>
      <c r="PQS236" s="733"/>
      <c r="PQT236" s="733"/>
      <c r="PQU236" s="733"/>
      <c r="PQV236" s="733"/>
      <c r="PQW236" s="733"/>
      <c r="PQX236" s="733"/>
      <c r="PQY236" s="733"/>
      <c r="PQZ236" s="733"/>
      <c r="PRA236" s="733"/>
      <c r="PRB236" s="733"/>
      <c r="PRC236" s="733"/>
      <c r="PRD236" s="733"/>
      <c r="PRE236" s="733"/>
      <c r="PRF236" s="733"/>
      <c r="PRG236" s="733"/>
      <c r="PRH236" s="733"/>
      <c r="PRI236" s="733"/>
      <c r="PRJ236" s="733"/>
      <c r="PRK236" s="733"/>
      <c r="PRL236" s="733"/>
      <c r="PRM236" s="733"/>
      <c r="PRN236" s="733"/>
      <c r="PRO236" s="733"/>
      <c r="PRP236" s="733"/>
      <c r="PRQ236" s="733"/>
      <c r="PRR236" s="733"/>
      <c r="PRS236" s="733"/>
      <c r="PRT236" s="733"/>
      <c r="PRU236" s="733"/>
      <c r="PRV236" s="733"/>
      <c r="PRW236" s="733"/>
      <c r="PRX236" s="733"/>
      <c r="PRY236" s="733"/>
      <c r="PRZ236" s="733"/>
      <c r="PSA236" s="733"/>
      <c r="PSB236" s="733"/>
      <c r="PSC236" s="733"/>
      <c r="PSD236" s="733"/>
      <c r="PSE236" s="733"/>
      <c r="PSF236" s="733"/>
      <c r="PSG236" s="733"/>
      <c r="PSH236" s="733"/>
      <c r="PSI236" s="733"/>
      <c r="PSJ236" s="733"/>
      <c r="PSK236" s="733"/>
      <c r="PSL236" s="733"/>
      <c r="PSM236" s="733"/>
      <c r="PSN236" s="733"/>
      <c r="PSO236" s="733"/>
      <c r="PSP236" s="733"/>
      <c r="PSQ236" s="733"/>
      <c r="PSR236" s="733"/>
      <c r="PSS236" s="733"/>
      <c r="PST236" s="733"/>
      <c r="PSU236" s="733"/>
      <c r="PSV236" s="733"/>
      <c r="PSW236" s="733"/>
      <c r="PSX236" s="733"/>
      <c r="PSY236" s="733"/>
      <c r="PSZ236" s="733"/>
      <c r="PTA236" s="733"/>
      <c r="PTB236" s="733"/>
      <c r="PTC236" s="733"/>
      <c r="PTD236" s="733"/>
      <c r="PTE236" s="733"/>
      <c r="PTF236" s="733"/>
      <c r="PTG236" s="733"/>
      <c r="PTH236" s="733"/>
      <c r="PTI236" s="733"/>
      <c r="PTJ236" s="733"/>
      <c r="PTK236" s="733"/>
      <c r="PTL236" s="733"/>
      <c r="PTM236" s="733"/>
      <c r="PTN236" s="733"/>
      <c r="PTO236" s="733"/>
      <c r="PTP236" s="733"/>
      <c r="PTQ236" s="733"/>
      <c r="PTR236" s="733"/>
      <c r="PTS236" s="733"/>
      <c r="PTT236" s="733"/>
      <c r="PTU236" s="733"/>
      <c r="PTV236" s="733"/>
      <c r="PTW236" s="733"/>
      <c r="PTX236" s="733"/>
      <c r="PTY236" s="733"/>
      <c r="PTZ236" s="733"/>
      <c r="PUA236" s="733"/>
      <c r="PUB236" s="733"/>
      <c r="PUC236" s="733"/>
      <c r="PUD236" s="733"/>
      <c r="PUE236" s="733"/>
      <c r="PUF236" s="733"/>
      <c r="PUG236" s="733"/>
      <c r="PUH236" s="733"/>
      <c r="PUI236" s="733"/>
      <c r="PUJ236" s="733"/>
      <c r="PUK236" s="733"/>
      <c r="PUL236" s="733"/>
      <c r="PUM236" s="733"/>
      <c r="PUN236" s="733"/>
      <c r="PUO236" s="733"/>
      <c r="PUP236" s="733"/>
      <c r="PUQ236" s="733"/>
      <c r="PUR236" s="733"/>
      <c r="PUS236" s="733"/>
      <c r="PUT236" s="733"/>
      <c r="PUU236" s="733"/>
      <c r="PUV236" s="733"/>
      <c r="PUW236" s="733"/>
      <c r="PUX236" s="733"/>
      <c r="PUY236" s="733"/>
      <c r="PUZ236" s="733"/>
      <c r="PVA236" s="733"/>
      <c r="PVB236" s="733"/>
      <c r="PVC236" s="733"/>
      <c r="PVD236" s="733"/>
      <c r="PVE236" s="733"/>
      <c r="PVF236" s="733"/>
      <c r="PVG236" s="733"/>
      <c r="PVH236" s="733"/>
      <c r="PVI236" s="733"/>
      <c r="PVJ236" s="733"/>
      <c r="PVK236" s="733"/>
      <c r="PVL236" s="733"/>
      <c r="PVM236" s="733"/>
      <c r="PVN236" s="733"/>
      <c r="PVO236" s="733"/>
      <c r="PVP236" s="733"/>
      <c r="PVQ236" s="733"/>
      <c r="PVR236" s="733"/>
      <c r="PVS236" s="733"/>
      <c r="PVT236" s="733"/>
      <c r="PVU236" s="733"/>
      <c r="PVV236" s="733"/>
      <c r="PVW236" s="733"/>
      <c r="PVX236" s="733"/>
      <c r="PVY236" s="733"/>
      <c r="PVZ236" s="733"/>
      <c r="PWA236" s="733"/>
      <c r="PWB236" s="733"/>
      <c r="PWC236" s="733"/>
      <c r="PWD236" s="733"/>
      <c r="PWE236" s="733"/>
      <c r="PWF236" s="733"/>
      <c r="PWG236" s="733"/>
      <c r="PWH236" s="733"/>
      <c r="PWI236" s="733"/>
      <c r="PWJ236" s="733"/>
      <c r="PWK236" s="733"/>
      <c r="PWL236" s="733"/>
      <c r="PWM236" s="733"/>
      <c r="PWN236" s="733"/>
      <c r="PWO236" s="733"/>
      <c r="PWP236" s="733"/>
      <c r="PWQ236" s="733"/>
      <c r="PWR236" s="733"/>
      <c r="PWS236" s="733"/>
      <c r="PWT236" s="733"/>
      <c r="PWU236" s="733"/>
      <c r="PWV236" s="733"/>
      <c r="PWW236" s="733"/>
      <c r="PWX236" s="733"/>
      <c r="PWY236" s="733"/>
      <c r="PWZ236" s="733"/>
      <c r="PXA236" s="733"/>
      <c r="PXB236" s="733"/>
      <c r="PXC236" s="733"/>
      <c r="PXD236" s="733"/>
      <c r="PXE236" s="733"/>
      <c r="PXF236" s="733"/>
      <c r="PXG236" s="733"/>
      <c r="PXH236" s="733"/>
      <c r="PXI236" s="733"/>
      <c r="PXJ236" s="733"/>
      <c r="PXK236" s="733"/>
      <c r="PXL236" s="733"/>
      <c r="PXM236" s="733"/>
      <c r="PXN236" s="733"/>
      <c r="PXO236" s="733"/>
      <c r="PXP236" s="733"/>
      <c r="PXQ236" s="733"/>
      <c r="PXR236" s="733"/>
      <c r="PXS236" s="733"/>
      <c r="PXT236" s="733"/>
      <c r="PXU236" s="733"/>
      <c r="PXV236" s="733"/>
      <c r="PXW236" s="733"/>
      <c r="PXX236" s="733"/>
      <c r="PXY236" s="733"/>
      <c r="PXZ236" s="733"/>
      <c r="PYA236" s="733"/>
      <c r="PYB236" s="733"/>
      <c r="PYC236" s="733"/>
      <c r="PYD236" s="733"/>
      <c r="PYE236" s="733"/>
      <c r="PYF236" s="733"/>
      <c r="PYG236" s="733"/>
      <c r="PYH236" s="733"/>
      <c r="PYI236" s="733"/>
      <c r="PYJ236" s="733"/>
      <c r="PYK236" s="733"/>
      <c r="PYL236" s="733"/>
      <c r="PYM236" s="733"/>
      <c r="PYN236" s="733"/>
      <c r="PYO236" s="733"/>
      <c r="PYP236" s="733"/>
      <c r="PYQ236" s="733"/>
      <c r="PYR236" s="733"/>
      <c r="PYS236" s="733"/>
      <c r="PYT236" s="733"/>
      <c r="PYU236" s="733"/>
      <c r="PYV236" s="733"/>
      <c r="PYW236" s="733"/>
      <c r="PYX236" s="733"/>
      <c r="PYY236" s="733"/>
      <c r="PYZ236" s="733"/>
      <c r="PZA236" s="733"/>
      <c r="PZB236" s="733"/>
      <c r="PZC236" s="733"/>
      <c r="PZD236" s="733"/>
      <c r="PZE236" s="733"/>
      <c r="PZF236" s="733"/>
      <c r="PZG236" s="733"/>
      <c r="PZH236" s="733"/>
      <c r="PZI236" s="733"/>
      <c r="PZJ236" s="733"/>
      <c r="PZK236" s="733"/>
      <c r="PZL236" s="733"/>
      <c r="PZM236" s="733"/>
      <c r="PZN236" s="733"/>
      <c r="PZO236" s="733"/>
      <c r="PZP236" s="733"/>
      <c r="PZQ236" s="733"/>
      <c r="PZR236" s="733"/>
      <c r="PZS236" s="733"/>
      <c r="PZT236" s="733"/>
      <c r="PZU236" s="733"/>
      <c r="PZV236" s="733"/>
      <c r="PZW236" s="733"/>
      <c r="PZX236" s="733"/>
      <c r="PZY236" s="733"/>
      <c r="PZZ236" s="733"/>
      <c r="QAA236" s="733"/>
      <c r="QAB236" s="733"/>
      <c r="QAC236" s="733"/>
      <c r="QAD236" s="733"/>
      <c r="QAE236" s="733"/>
      <c r="QAF236" s="733"/>
      <c r="QAG236" s="733"/>
      <c r="QAH236" s="733"/>
      <c r="QAI236" s="733"/>
      <c r="QAJ236" s="733"/>
      <c r="QAK236" s="733"/>
      <c r="QAL236" s="733"/>
      <c r="QAM236" s="733"/>
      <c r="QAN236" s="733"/>
      <c r="QAO236" s="733"/>
      <c r="QAP236" s="733"/>
      <c r="QAQ236" s="733"/>
      <c r="QAR236" s="733"/>
      <c r="QAS236" s="733"/>
      <c r="QAT236" s="733"/>
      <c r="QAU236" s="733"/>
      <c r="QAV236" s="733"/>
      <c r="QAW236" s="733"/>
      <c r="QAX236" s="733"/>
      <c r="QAY236" s="733"/>
      <c r="QAZ236" s="733"/>
      <c r="QBA236" s="733"/>
      <c r="QBB236" s="733"/>
      <c r="QBC236" s="733"/>
      <c r="QBD236" s="733"/>
      <c r="QBE236" s="733"/>
      <c r="QBF236" s="733"/>
      <c r="QBG236" s="733"/>
      <c r="QBH236" s="733"/>
      <c r="QBI236" s="733"/>
      <c r="QBJ236" s="733"/>
      <c r="QBK236" s="733"/>
      <c r="QBL236" s="733"/>
      <c r="QBM236" s="733"/>
      <c r="QBN236" s="733"/>
      <c r="QBO236" s="733"/>
      <c r="QBP236" s="733"/>
      <c r="QBQ236" s="733"/>
      <c r="QBR236" s="733"/>
      <c r="QBS236" s="733"/>
      <c r="QBT236" s="733"/>
      <c r="QBU236" s="733"/>
      <c r="QBV236" s="733"/>
      <c r="QBW236" s="733"/>
      <c r="QBX236" s="733"/>
      <c r="QBY236" s="733"/>
      <c r="QBZ236" s="733"/>
      <c r="QCA236" s="733"/>
      <c r="QCB236" s="733"/>
      <c r="QCC236" s="733"/>
      <c r="QCD236" s="733"/>
      <c r="QCE236" s="733"/>
      <c r="QCF236" s="733"/>
      <c r="QCG236" s="733"/>
      <c r="QCH236" s="733"/>
      <c r="QCI236" s="733"/>
      <c r="QCJ236" s="733"/>
      <c r="QCK236" s="733"/>
      <c r="QCL236" s="733"/>
      <c r="QCM236" s="733"/>
      <c r="QCN236" s="733"/>
      <c r="QCO236" s="733"/>
      <c r="QCP236" s="733"/>
      <c r="QCQ236" s="733"/>
      <c r="QCR236" s="733"/>
      <c r="QCS236" s="733"/>
      <c r="QCT236" s="733"/>
      <c r="QCU236" s="733"/>
      <c r="QCV236" s="733"/>
      <c r="QCW236" s="733"/>
      <c r="QCX236" s="733"/>
      <c r="QCY236" s="733"/>
      <c r="QCZ236" s="733"/>
      <c r="QDA236" s="733"/>
      <c r="QDB236" s="733"/>
      <c r="QDC236" s="733"/>
      <c r="QDD236" s="733"/>
      <c r="QDE236" s="733"/>
      <c r="QDF236" s="733"/>
      <c r="QDG236" s="733"/>
      <c r="QDH236" s="733"/>
      <c r="QDI236" s="733"/>
      <c r="QDJ236" s="733"/>
      <c r="QDK236" s="733"/>
      <c r="QDL236" s="733"/>
      <c r="QDM236" s="733"/>
      <c r="QDN236" s="733"/>
      <c r="QDO236" s="733"/>
      <c r="QDP236" s="733"/>
      <c r="QDQ236" s="733"/>
      <c r="QDR236" s="733"/>
      <c r="QDS236" s="733"/>
      <c r="QDT236" s="733"/>
      <c r="QDU236" s="733"/>
      <c r="QDV236" s="733"/>
      <c r="QDW236" s="733"/>
      <c r="QDX236" s="733"/>
      <c r="QDY236" s="733"/>
      <c r="QDZ236" s="733"/>
      <c r="QEA236" s="733"/>
      <c r="QEB236" s="733"/>
      <c r="QEC236" s="733"/>
      <c r="QED236" s="733"/>
      <c r="QEE236" s="733"/>
      <c r="QEF236" s="733"/>
      <c r="QEG236" s="733"/>
      <c r="QEH236" s="733"/>
      <c r="QEI236" s="733"/>
      <c r="QEJ236" s="733"/>
      <c r="QEK236" s="733"/>
      <c r="QEL236" s="733"/>
      <c r="QEM236" s="733"/>
      <c r="QEN236" s="733"/>
      <c r="QEO236" s="733"/>
      <c r="QEP236" s="733"/>
      <c r="QEQ236" s="733"/>
      <c r="QER236" s="733"/>
      <c r="QES236" s="733"/>
      <c r="QET236" s="733"/>
      <c r="QEU236" s="733"/>
      <c r="QEV236" s="733"/>
      <c r="QEW236" s="733"/>
      <c r="QEX236" s="733"/>
      <c r="QEY236" s="733"/>
      <c r="QEZ236" s="733"/>
      <c r="QFA236" s="733"/>
      <c r="QFB236" s="733"/>
      <c r="QFC236" s="733"/>
      <c r="QFD236" s="733"/>
      <c r="QFE236" s="733"/>
      <c r="QFF236" s="733"/>
      <c r="QFG236" s="733"/>
      <c r="QFH236" s="733"/>
      <c r="QFI236" s="733"/>
      <c r="QFJ236" s="733"/>
      <c r="QFK236" s="733"/>
      <c r="QFL236" s="733"/>
      <c r="QFM236" s="733"/>
      <c r="QFN236" s="733"/>
      <c r="QFO236" s="733"/>
      <c r="QFP236" s="733"/>
      <c r="QFQ236" s="733"/>
      <c r="QFR236" s="733"/>
      <c r="QFS236" s="733"/>
      <c r="QFT236" s="733"/>
      <c r="QFU236" s="733"/>
      <c r="QFV236" s="733"/>
      <c r="QFW236" s="733"/>
      <c r="QFX236" s="733"/>
      <c r="QFY236" s="733"/>
      <c r="QFZ236" s="733"/>
      <c r="QGA236" s="733"/>
      <c r="QGB236" s="733"/>
      <c r="QGC236" s="733"/>
      <c r="QGD236" s="733"/>
      <c r="QGE236" s="733"/>
      <c r="QGF236" s="733"/>
      <c r="QGG236" s="733"/>
      <c r="QGH236" s="733"/>
      <c r="QGI236" s="733"/>
      <c r="QGJ236" s="733"/>
      <c r="QGK236" s="733"/>
      <c r="QGL236" s="733"/>
      <c r="QGM236" s="733"/>
      <c r="QGN236" s="733"/>
      <c r="QGO236" s="733"/>
      <c r="QGP236" s="733"/>
      <c r="QGQ236" s="733"/>
      <c r="QGR236" s="733"/>
      <c r="QGS236" s="733"/>
      <c r="QGT236" s="733"/>
      <c r="QGU236" s="733"/>
      <c r="QGV236" s="733"/>
      <c r="QGW236" s="733"/>
      <c r="QGX236" s="733"/>
      <c r="QGY236" s="733"/>
      <c r="QGZ236" s="733"/>
      <c r="QHA236" s="733"/>
      <c r="QHB236" s="733"/>
      <c r="QHC236" s="733"/>
      <c r="QHD236" s="733"/>
      <c r="QHE236" s="733"/>
      <c r="QHF236" s="733"/>
      <c r="QHG236" s="733"/>
      <c r="QHH236" s="733"/>
      <c r="QHI236" s="733"/>
      <c r="QHJ236" s="733"/>
      <c r="QHK236" s="733"/>
      <c r="QHL236" s="733"/>
      <c r="QHM236" s="733"/>
      <c r="QHN236" s="733"/>
      <c r="QHO236" s="733"/>
      <c r="QHP236" s="733"/>
      <c r="QHQ236" s="733"/>
      <c r="QHR236" s="733"/>
      <c r="QHS236" s="733"/>
      <c r="QHT236" s="733"/>
      <c r="QHU236" s="733"/>
      <c r="QHV236" s="733"/>
      <c r="QHW236" s="733"/>
      <c r="QHX236" s="733"/>
      <c r="QHY236" s="733"/>
      <c r="QHZ236" s="733"/>
      <c r="QIA236" s="733"/>
      <c r="QIB236" s="733"/>
      <c r="QIC236" s="733"/>
      <c r="QID236" s="733"/>
      <c r="QIE236" s="733"/>
      <c r="QIF236" s="733"/>
      <c r="QIG236" s="733"/>
      <c r="QIH236" s="733"/>
      <c r="QII236" s="733"/>
      <c r="QIJ236" s="733"/>
      <c r="QIK236" s="733"/>
      <c r="QIL236" s="733"/>
      <c r="QIM236" s="733"/>
      <c r="QIN236" s="733"/>
      <c r="QIO236" s="733"/>
      <c r="QIP236" s="733"/>
      <c r="QIQ236" s="733"/>
      <c r="QIR236" s="733"/>
      <c r="QIS236" s="733"/>
      <c r="QIT236" s="733"/>
      <c r="QIU236" s="733"/>
      <c r="QIV236" s="733"/>
      <c r="QIW236" s="733"/>
      <c r="QIX236" s="733"/>
      <c r="QIY236" s="733"/>
      <c r="QIZ236" s="733"/>
      <c r="QJA236" s="733"/>
      <c r="QJB236" s="733"/>
      <c r="QJC236" s="733"/>
      <c r="QJD236" s="733"/>
      <c r="QJE236" s="733"/>
      <c r="QJF236" s="733"/>
      <c r="QJG236" s="733"/>
      <c r="QJH236" s="733"/>
      <c r="QJI236" s="733"/>
      <c r="QJJ236" s="733"/>
      <c r="QJK236" s="733"/>
      <c r="QJL236" s="733"/>
      <c r="QJM236" s="733"/>
      <c r="QJN236" s="733"/>
      <c r="QJO236" s="733"/>
      <c r="QJP236" s="733"/>
      <c r="QJQ236" s="733"/>
      <c r="QJR236" s="733"/>
      <c r="QJS236" s="733"/>
      <c r="QJT236" s="733"/>
      <c r="QJU236" s="733"/>
      <c r="QJV236" s="733"/>
      <c r="QJW236" s="733"/>
      <c r="QJX236" s="733"/>
      <c r="QJY236" s="733"/>
      <c r="QJZ236" s="733"/>
      <c r="QKA236" s="733"/>
      <c r="QKB236" s="733"/>
      <c r="QKC236" s="733"/>
      <c r="QKD236" s="733"/>
      <c r="QKE236" s="733"/>
      <c r="QKF236" s="733"/>
      <c r="QKG236" s="733"/>
      <c r="QKH236" s="733"/>
      <c r="QKI236" s="733"/>
      <c r="QKJ236" s="733"/>
      <c r="QKK236" s="733"/>
      <c r="QKL236" s="733"/>
      <c r="QKM236" s="733"/>
      <c r="QKN236" s="733"/>
      <c r="QKO236" s="733"/>
      <c r="QKP236" s="733"/>
      <c r="QKQ236" s="733"/>
      <c r="QKR236" s="733"/>
      <c r="QKS236" s="733"/>
      <c r="QKT236" s="733"/>
      <c r="QKU236" s="733"/>
      <c r="QKV236" s="733"/>
      <c r="QKW236" s="733"/>
      <c r="QKX236" s="733"/>
      <c r="QKY236" s="733"/>
      <c r="QKZ236" s="733"/>
      <c r="QLA236" s="733"/>
      <c r="QLB236" s="733"/>
      <c r="QLC236" s="733"/>
      <c r="QLD236" s="733"/>
      <c r="QLE236" s="733"/>
      <c r="QLF236" s="733"/>
      <c r="QLG236" s="733"/>
      <c r="QLH236" s="733"/>
      <c r="QLI236" s="733"/>
      <c r="QLJ236" s="733"/>
      <c r="QLK236" s="733"/>
      <c r="QLL236" s="733"/>
      <c r="QLM236" s="733"/>
      <c r="QLN236" s="733"/>
      <c r="QLO236" s="733"/>
      <c r="QLP236" s="733"/>
      <c r="QLQ236" s="733"/>
      <c r="QLR236" s="733"/>
      <c r="QLS236" s="733"/>
      <c r="QLT236" s="733"/>
      <c r="QLU236" s="733"/>
      <c r="QLV236" s="733"/>
      <c r="QLW236" s="733"/>
      <c r="QLX236" s="733"/>
      <c r="QLY236" s="733"/>
      <c r="QLZ236" s="733"/>
      <c r="QMA236" s="733"/>
      <c r="QMB236" s="733"/>
      <c r="QMC236" s="733"/>
      <c r="QMD236" s="733"/>
      <c r="QME236" s="733"/>
      <c r="QMF236" s="733"/>
      <c r="QMG236" s="733"/>
      <c r="QMH236" s="733"/>
      <c r="QMI236" s="733"/>
      <c r="QMJ236" s="733"/>
      <c r="QMK236" s="733"/>
      <c r="QML236" s="733"/>
      <c r="QMM236" s="733"/>
      <c r="QMN236" s="733"/>
      <c r="QMO236" s="733"/>
      <c r="QMP236" s="733"/>
      <c r="QMQ236" s="733"/>
      <c r="QMR236" s="733"/>
      <c r="QMS236" s="733"/>
      <c r="QMT236" s="733"/>
      <c r="QMU236" s="733"/>
      <c r="QMV236" s="733"/>
      <c r="QMW236" s="733"/>
      <c r="QMX236" s="733"/>
      <c r="QMY236" s="733"/>
      <c r="QMZ236" s="733"/>
      <c r="QNA236" s="733"/>
      <c r="QNB236" s="733"/>
      <c r="QNC236" s="733"/>
      <c r="QND236" s="733"/>
      <c r="QNE236" s="733"/>
      <c r="QNF236" s="733"/>
      <c r="QNG236" s="733"/>
      <c r="QNH236" s="733"/>
      <c r="QNI236" s="733"/>
      <c r="QNJ236" s="733"/>
      <c r="QNK236" s="733"/>
      <c r="QNL236" s="733"/>
      <c r="QNM236" s="733"/>
      <c r="QNN236" s="733"/>
      <c r="QNO236" s="733"/>
      <c r="QNP236" s="733"/>
      <c r="QNQ236" s="733"/>
      <c r="QNR236" s="733"/>
      <c r="QNS236" s="733"/>
      <c r="QNT236" s="733"/>
      <c r="QNU236" s="733"/>
      <c r="QNV236" s="733"/>
      <c r="QNW236" s="733"/>
      <c r="QNX236" s="733"/>
      <c r="QNY236" s="733"/>
      <c r="QNZ236" s="733"/>
      <c r="QOA236" s="733"/>
      <c r="QOB236" s="733"/>
      <c r="QOC236" s="733"/>
      <c r="QOD236" s="733"/>
      <c r="QOE236" s="733"/>
      <c r="QOF236" s="733"/>
      <c r="QOG236" s="733"/>
      <c r="QOH236" s="733"/>
      <c r="QOI236" s="733"/>
      <c r="QOJ236" s="733"/>
      <c r="QOK236" s="733"/>
      <c r="QOL236" s="733"/>
      <c r="QOM236" s="733"/>
      <c r="QON236" s="733"/>
      <c r="QOO236" s="733"/>
      <c r="QOP236" s="733"/>
      <c r="QOQ236" s="733"/>
      <c r="QOR236" s="733"/>
      <c r="QOS236" s="733"/>
      <c r="QOT236" s="733"/>
      <c r="QOU236" s="733"/>
      <c r="QOV236" s="733"/>
      <c r="QOW236" s="733"/>
      <c r="QOX236" s="733"/>
      <c r="QOY236" s="733"/>
      <c r="QOZ236" s="733"/>
      <c r="QPA236" s="733"/>
      <c r="QPB236" s="733"/>
      <c r="QPC236" s="733"/>
      <c r="QPD236" s="733"/>
      <c r="QPE236" s="733"/>
      <c r="QPF236" s="733"/>
      <c r="QPG236" s="733"/>
      <c r="QPH236" s="733"/>
      <c r="QPI236" s="733"/>
      <c r="QPJ236" s="733"/>
      <c r="QPK236" s="733"/>
      <c r="QPL236" s="733"/>
      <c r="QPM236" s="733"/>
      <c r="QPN236" s="733"/>
      <c r="QPO236" s="733"/>
      <c r="QPP236" s="733"/>
      <c r="QPQ236" s="733"/>
      <c r="QPR236" s="733"/>
      <c r="QPS236" s="733"/>
      <c r="QPT236" s="733"/>
      <c r="QPU236" s="733"/>
      <c r="QPV236" s="733"/>
      <c r="QPW236" s="733"/>
      <c r="QPX236" s="733"/>
      <c r="QPY236" s="733"/>
      <c r="QPZ236" s="733"/>
      <c r="QQA236" s="733"/>
      <c r="QQB236" s="733"/>
      <c r="QQC236" s="733"/>
      <c r="QQD236" s="733"/>
      <c r="QQE236" s="733"/>
      <c r="QQF236" s="733"/>
      <c r="QQG236" s="733"/>
      <c r="QQH236" s="733"/>
      <c r="QQI236" s="733"/>
      <c r="QQJ236" s="733"/>
      <c r="QQK236" s="733"/>
      <c r="QQL236" s="733"/>
      <c r="QQM236" s="733"/>
      <c r="QQN236" s="733"/>
      <c r="QQO236" s="733"/>
      <c r="QQP236" s="733"/>
      <c r="QQQ236" s="733"/>
      <c r="QQR236" s="733"/>
      <c r="QQS236" s="733"/>
      <c r="QQT236" s="733"/>
      <c r="QQU236" s="733"/>
      <c r="QQV236" s="733"/>
      <c r="QQW236" s="733"/>
      <c r="QQX236" s="733"/>
      <c r="QQY236" s="733"/>
      <c r="QQZ236" s="733"/>
      <c r="QRA236" s="733"/>
      <c r="QRB236" s="733"/>
      <c r="QRC236" s="733"/>
      <c r="QRD236" s="733"/>
      <c r="QRE236" s="733"/>
      <c r="QRF236" s="733"/>
      <c r="QRG236" s="733"/>
      <c r="QRH236" s="733"/>
      <c r="QRI236" s="733"/>
      <c r="QRJ236" s="733"/>
      <c r="QRK236" s="733"/>
      <c r="QRL236" s="733"/>
      <c r="QRM236" s="733"/>
      <c r="QRN236" s="733"/>
      <c r="QRO236" s="733"/>
      <c r="QRP236" s="733"/>
      <c r="QRQ236" s="733"/>
      <c r="QRR236" s="733"/>
      <c r="QRS236" s="733"/>
      <c r="QRT236" s="733"/>
      <c r="QRU236" s="733"/>
      <c r="QRV236" s="733"/>
      <c r="QRW236" s="733"/>
      <c r="QRX236" s="733"/>
      <c r="QRY236" s="733"/>
      <c r="QRZ236" s="733"/>
      <c r="QSA236" s="733"/>
      <c r="QSB236" s="733"/>
      <c r="QSC236" s="733"/>
      <c r="QSD236" s="733"/>
      <c r="QSE236" s="733"/>
      <c r="QSF236" s="733"/>
      <c r="QSG236" s="733"/>
      <c r="QSH236" s="733"/>
      <c r="QSI236" s="733"/>
      <c r="QSJ236" s="733"/>
      <c r="QSK236" s="733"/>
      <c r="QSL236" s="733"/>
      <c r="QSM236" s="733"/>
      <c r="QSN236" s="733"/>
      <c r="QSO236" s="733"/>
      <c r="QSP236" s="733"/>
      <c r="QSQ236" s="733"/>
      <c r="QSR236" s="733"/>
      <c r="QSS236" s="733"/>
      <c r="QST236" s="733"/>
      <c r="QSU236" s="733"/>
      <c r="QSV236" s="733"/>
      <c r="QSW236" s="733"/>
      <c r="QSX236" s="733"/>
      <c r="QSY236" s="733"/>
      <c r="QSZ236" s="733"/>
      <c r="QTA236" s="733"/>
      <c r="QTB236" s="733"/>
      <c r="QTC236" s="733"/>
      <c r="QTD236" s="733"/>
      <c r="QTE236" s="733"/>
      <c r="QTF236" s="733"/>
      <c r="QTG236" s="733"/>
      <c r="QTH236" s="733"/>
      <c r="QTI236" s="733"/>
      <c r="QTJ236" s="733"/>
      <c r="QTK236" s="733"/>
      <c r="QTL236" s="733"/>
      <c r="QTM236" s="733"/>
      <c r="QTN236" s="733"/>
      <c r="QTO236" s="733"/>
      <c r="QTP236" s="733"/>
      <c r="QTQ236" s="733"/>
      <c r="QTR236" s="733"/>
      <c r="QTS236" s="733"/>
      <c r="QTT236" s="733"/>
      <c r="QTU236" s="733"/>
      <c r="QTV236" s="733"/>
      <c r="QTW236" s="733"/>
      <c r="QTX236" s="733"/>
      <c r="QTY236" s="733"/>
      <c r="QTZ236" s="733"/>
      <c r="QUA236" s="733"/>
      <c r="QUB236" s="733"/>
      <c r="QUC236" s="733"/>
      <c r="QUD236" s="733"/>
      <c r="QUE236" s="733"/>
      <c r="QUF236" s="733"/>
      <c r="QUG236" s="733"/>
      <c r="QUH236" s="733"/>
      <c r="QUI236" s="733"/>
      <c r="QUJ236" s="733"/>
      <c r="QUK236" s="733"/>
      <c r="QUL236" s="733"/>
      <c r="QUM236" s="733"/>
      <c r="QUN236" s="733"/>
      <c r="QUO236" s="733"/>
      <c r="QUP236" s="733"/>
      <c r="QUQ236" s="733"/>
      <c r="QUR236" s="733"/>
      <c r="QUS236" s="733"/>
      <c r="QUT236" s="733"/>
      <c r="QUU236" s="733"/>
      <c r="QUV236" s="733"/>
      <c r="QUW236" s="733"/>
      <c r="QUX236" s="733"/>
      <c r="QUY236" s="733"/>
      <c r="QUZ236" s="733"/>
      <c r="QVA236" s="733"/>
      <c r="QVB236" s="733"/>
      <c r="QVC236" s="733"/>
      <c r="QVD236" s="733"/>
      <c r="QVE236" s="733"/>
      <c r="QVF236" s="733"/>
      <c r="QVG236" s="733"/>
      <c r="QVH236" s="733"/>
      <c r="QVI236" s="733"/>
      <c r="QVJ236" s="733"/>
      <c r="QVK236" s="733"/>
      <c r="QVL236" s="733"/>
      <c r="QVM236" s="733"/>
      <c r="QVN236" s="733"/>
      <c r="QVO236" s="733"/>
      <c r="QVP236" s="733"/>
      <c r="QVQ236" s="733"/>
      <c r="QVR236" s="733"/>
      <c r="QVS236" s="733"/>
      <c r="QVT236" s="733"/>
      <c r="QVU236" s="733"/>
      <c r="QVV236" s="733"/>
      <c r="QVW236" s="733"/>
      <c r="QVX236" s="733"/>
      <c r="QVY236" s="733"/>
      <c r="QVZ236" s="733"/>
      <c r="QWA236" s="733"/>
      <c r="QWB236" s="733"/>
      <c r="QWC236" s="733"/>
      <c r="QWD236" s="733"/>
      <c r="QWE236" s="733"/>
      <c r="QWF236" s="733"/>
      <c r="QWG236" s="733"/>
      <c r="QWH236" s="733"/>
      <c r="QWI236" s="733"/>
      <c r="QWJ236" s="733"/>
      <c r="QWK236" s="733"/>
      <c r="QWL236" s="733"/>
      <c r="QWM236" s="733"/>
      <c r="QWN236" s="733"/>
      <c r="QWO236" s="733"/>
      <c r="QWP236" s="733"/>
      <c r="QWQ236" s="733"/>
      <c r="QWR236" s="733"/>
      <c r="QWS236" s="733"/>
      <c r="QWT236" s="733"/>
      <c r="QWU236" s="733"/>
      <c r="QWV236" s="733"/>
      <c r="QWW236" s="733"/>
      <c r="QWX236" s="733"/>
      <c r="QWY236" s="733"/>
      <c r="QWZ236" s="733"/>
      <c r="QXA236" s="733"/>
      <c r="QXB236" s="733"/>
      <c r="QXC236" s="733"/>
      <c r="QXD236" s="733"/>
      <c r="QXE236" s="733"/>
      <c r="QXF236" s="733"/>
      <c r="QXG236" s="733"/>
      <c r="QXH236" s="733"/>
      <c r="QXI236" s="733"/>
      <c r="QXJ236" s="733"/>
      <c r="QXK236" s="733"/>
      <c r="QXL236" s="733"/>
      <c r="QXM236" s="733"/>
      <c r="QXN236" s="733"/>
      <c r="QXO236" s="733"/>
      <c r="QXP236" s="733"/>
      <c r="QXQ236" s="733"/>
      <c r="QXR236" s="733"/>
      <c r="QXS236" s="733"/>
      <c r="QXT236" s="733"/>
      <c r="QXU236" s="733"/>
      <c r="QXV236" s="733"/>
      <c r="QXW236" s="733"/>
      <c r="QXX236" s="733"/>
      <c r="QXY236" s="733"/>
      <c r="QXZ236" s="733"/>
      <c r="QYA236" s="733"/>
      <c r="QYB236" s="733"/>
      <c r="QYC236" s="733"/>
      <c r="QYD236" s="733"/>
      <c r="QYE236" s="733"/>
      <c r="QYF236" s="733"/>
      <c r="QYG236" s="733"/>
      <c r="QYH236" s="733"/>
      <c r="QYI236" s="733"/>
      <c r="QYJ236" s="733"/>
      <c r="QYK236" s="733"/>
      <c r="QYL236" s="733"/>
      <c r="QYM236" s="733"/>
      <c r="QYN236" s="733"/>
      <c r="QYO236" s="733"/>
      <c r="QYP236" s="733"/>
      <c r="QYQ236" s="733"/>
      <c r="QYR236" s="733"/>
      <c r="QYS236" s="733"/>
      <c r="QYT236" s="733"/>
      <c r="QYU236" s="733"/>
      <c r="QYV236" s="733"/>
      <c r="QYW236" s="733"/>
      <c r="QYX236" s="733"/>
      <c r="QYY236" s="733"/>
      <c r="QYZ236" s="733"/>
      <c r="QZA236" s="733"/>
      <c r="QZB236" s="733"/>
      <c r="QZC236" s="733"/>
      <c r="QZD236" s="733"/>
      <c r="QZE236" s="733"/>
      <c r="QZF236" s="733"/>
      <c r="QZG236" s="733"/>
      <c r="QZH236" s="733"/>
      <c r="QZI236" s="733"/>
      <c r="QZJ236" s="733"/>
      <c r="QZK236" s="733"/>
      <c r="QZL236" s="733"/>
      <c r="QZM236" s="733"/>
      <c r="QZN236" s="733"/>
      <c r="QZO236" s="733"/>
      <c r="QZP236" s="733"/>
      <c r="QZQ236" s="733"/>
      <c r="QZR236" s="733"/>
      <c r="QZS236" s="733"/>
      <c r="QZT236" s="733"/>
      <c r="QZU236" s="733"/>
      <c r="QZV236" s="733"/>
      <c r="QZW236" s="733"/>
      <c r="QZX236" s="733"/>
      <c r="QZY236" s="733"/>
      <c r="QZZ236" s="733"/>
      <c r="RAA236" s="733"/>
      <c r="RAB236" s="733"/>
      <c r="RAC236" s="733"/>
      <c r="RAD236" s="733"/>
      <c r="RAE236" s="733"/>
      <c r="RAF236" s="733"/>
      <c r="RAG236" s="733"/>
      <c r="RAH236" s="733"/>
      <c r="RAI236" s="733"/>
      <c r="RAJ236" s="733"/>
      <c r="RAK236" s="733"/>
      <c r="RAL236" s="733"/>
      <c r="RAM236" s="733"/>
      <c r="RAN236" s="733"/>
      <c r="RAO236" s="733"/>
      <c r="RAP236" s="733"/>
      <c r="RAQ236" s="733"/>
      <c r="RAR236" s="733"/>
      <c r="RAS236" s="733"/>
      <c r="RAT236" s="733"/>
      <c r="RAU236" s="733"/>
      <c r="RAV236" s="733"/>
      <c r="RAW236" s="733"/>
      <c r="RAX236" s="733"/>
      <c r="RAY236" s="733"/>
      <c r="RAZ236" s="733"/>
      <c r="RBA236" s="733"/>
      <c r="RBB236" s="733"/>
      <c r="RBC236" s="733"/>
      <c r="RBD236" s="733"/>
      <c r="RBE236" s="733"/>
      <c r="RBF236" s="733"/>
      <c r="RBG236" s="733"/>
      <c r="RBH236" s="733"/>
      <c r="RBI236" s="733"/>
      <c r="RBJ236" s="733"/>
      <c r="RBK236" s="733"/>
      <c r="RBL236" s="733"/>
      <c r="RBM236" s="733"/>
      <c r="RBN236" s="733"/>
      <c r="RBO236" s="733"/>
      <c r="RBP236" s="733"/>
      <c r="RBQ236" s="733"/>
      <c r="RBR236" s="733"/>
      <c r="RBS236" s="733"/>
      <c r="RBT236" s="733"/>
      <c r="RBU236" s="733"/>
      <c r="RBV236" s="733"/>
      <c r="RBW236" s="733"/>
      <c r="RBX236" s="733"/>
      <c r="RBY236" s="733"/>
      <c r="RBZ236" s="733"/>
      <c r="RCA236" s="733"/>
      <c r="RCB236" s="733"/>
      <c r="RCC236" s="733"/>
      <c r="RCD236" s="733"/>
      <c r="RCE236" s="733"/>
      <c r="RCF236" s="733"/>
      <c r="RCG236" s="733"/>
      <c r="RCH236" s="733"/>
      <c r="RCI236" s="733"/>
      <c r="RCJ236" s="733"/>
      <c r="RCK236" s="733"/>
      <c r="RCL236" s="733"/>
      <c r="RCM236" s="733"/>
      <c r="RCN236" s="733"/>
      <c r="RCO236" s="733"/>
      <c r="RCP236" s="733"/>
      <c r="RCQ236" s="733"/>
      <c r="RCR236" s="733"/>
      <c r="RCS236" s="733"/>
      <c r="RCT236" s="733"/>
      <c r="RCU236" s="733"/>
      <c r="RCV236" s="733"/>
      <c r="RCW236" s="733"/>
      <c r="RCX236" s="733"/>
      <c r="RCY236" s="733"/>
      <c r="RCZ236" s="733"/>
      <c r="RDA236" s="733"/>
      <c r="RDB236" s="733"/>
      <c r="RDC236" s="733"/>
      <c r="RDD236" s="733"/>
      <c r="RDE236" s="733"/>
      <c r="RDF236" s="733"/>
      <c r="RDG236" s="733"/>
      <c r="RDH236" s="733"/>
      <c r="RDI236" s="733"/>
      <c r="RDJ236" s="733"/>
      <c r="RDK236" s="733"/>
      <c r="RDL236" s="733"/>
      <c r="RDM236" s="733"/>
      <c r="RDN236" s="733"/>
      <c r="RDO236" s="733"/>
      <c r="RDP236" s="733"/>
      <c r="RDQ236" s="733"/>
      <c r="RDR236" s="733"/>
      <c r="RDS236" s="733"/>
      <c r="RDT236" s="733"/>
      <c r="RDU236" s="733"/>
      <c r="RDV236" s="733"/>
      <c r="RDW236" s="733"/>
      <c r="RDX236" s="733"/>
      <c r="RDY236" s="733"/>
      <c r="RDZ236" s="733"/>
      <c r="REA236" s="733"/>
      <c r="REB236" s="733"/>
      <c r="REC236" s="733"/>
      <c r="RED236" s="733"/>
      <c r="REE236" s="733"/>
      <c r="REF236" s="733"/>
      <c r="REG236" s="733"/>
      <c r="REH236" s="733"/>
      <c r="REI236" s="733"/>
      <c r="REJ236" s="733"/>
      <c r="REK236" s="733"/>
      <c r="REL236" s="733"/>
      <c r="REM236" s="733"/>
      <c r="REN236" s="733"/>
      <c r="REO236" s="733"/>
      <c r="REP236" s="733"/>
      <c r="REQ236" s="733"/>
      <c r="RER236" s="733"/>
      <c r="RES236" s="733"/>
      <c r="RET236" s="733"/>
      <c r="REU236" s="733"/>
      <c r="REV236" s="733"/>
      <c r="REW236" s="733"/>
      <c r="REX236" s="733"/>
      <c r="REY236" s="733"/>
      <c r="REZ236" s="733"/>
      <c r="RFA236" s="733"/>
      <c r="RFB236" s="733"/>
      <c r="RFC236" s="733"/>
      <c r="RFD236" s="733"/>
      <c r="RFE236" s="733"/>
      <c r="RFF236" s="733"/>
      <c r="RFG236" s="733"/>
      <c r="RFH236" s="733"/>
      <c r="RFI236" s="733"/>
      <c r="RFJ236" s="733"/>
      <c r="RFK236" s="733"/>
      <c r="RFL236" s="733"/>
      <c r="RFM236" s="733"/>
      <c r="RFN236" s="733"/>
      <c r="RFO236" s="733"/>
      <c r="RFP236" s="733"/>
      <c r="RFQ236" s="733"/>
      <c r="RFR236" s="733"/>
      <c r="RFS236" s="733"/>
      <c r="RFT236" s="733"/>
      <c r="RFU236" s="733"/>
      <c r="RFV236" s="733"/>
      <c r="RFW236" s="733"/>
      <c r="RFX236" s="733"/>
      <c r="RFY236" s="733"/>
      <c r="RFZ236" s="733"/>
      <c r="RGA236" s="733"/>
      <c r="RGB236" s="733"/>
      <c r="RGC236" s="733"/>
      <c r="RGD236" s="733"/>
      <c r="RGE236" s="733"/>
      <c r="RGF236" s="733"/>
      <c r="RGG236" s="733"/>
      <c r="RGH236" s="733"/>
      <c r="RGI236" s="733"/>
      <c r="RGJ236" s="733"/>
      <c r="RGK236" s="733"/>
      <c r="RGL236" s="733"/>
      <c r="RGM236" s="733"/>
      <c r="RGN236" s="733"/>
      <c r="RGO236" s="733"/>
      <c r="RGP236" s="733"/>
      <c r="RGQ236" s="733"/>
      <c r="RGR236" s="733"/>
      <c r="RGS236" s="733"/>
      <c r="RGT236" s="733"/>
      <c r="RGU236" s="733"/>
      <c r="RGV236" s="733"/>
      <c r="RGW236" s="733"/>
      <c r="RGX236" s="733"/>
      <c r="RGY236" s="733"/>
      <c r="RGZ236" s="733"/>
      <c r="RHA236" s="733"/>
      <c r="RHB236" s="733"/>
      <c r="RHC236" s="733"/>
      <c r="RHD236" s="733"/>
      <c r="RHE236" s="733"/>
      <c r="RHF236" s="733"/>
      <c r="RHG236" s="733"/>
      <c r="RHH236" s="733"/>
      <c r="RHI236" s="733"/>
      <c r="RHJ236" s="733"/>
      <c r="RHK236" s="733"/>
      <c r="RHL236" s="733"/>
      <c r="RHM236" s="733"/>
      <c r="RHN236" s="733"/>
      <c r="RHO236" s="733"/>
      <c r="RHP236" s="733"/>
      <c r="RHQ236" s="733"/>
      <c r="RHR236" s="733"/>
      <c r="RHS236" s="733"/>
      <c r="RHT236" s="733"/>
      <c r="RHU236" s="733"/>
      <c r="RHV236" s="733"/>
      <c r="RHW236" s="733"/>
      <c r="RHX236" s="733"/>
      <c r="RHY236" s="733"/>
      <c r="RHZ236" s="733"/>
      <c r="RIA236" s="733"/>
      <c r="RIB236" s="733"/>
      <c r="RIC236" s="733"/>
      <c r="RID236" s="733"/>
      <c r="RIE236" s="733"/>
      <c r="RIF236" s="733"/>
      <c r="RIG236" s="733"/>
      <c r="RIH236" s="733"/>
      <c r="RII236" s="733"/>
      <c r="RIJ236" s="733"/>
      <c r="RIK236" s="733"/>
      <c r="RIL236" s="733"/>
      <c r="RIM236" s="733"/>
      <c r="RIN236" s="733"/>
      <c r="RIO236" s="733"/>
      <c r="RIP236" s="733"/>
      <c r="RIQ236" s="733"/>
      <c r="RIR236" s="733"/>
      <c r="RIS236" s="733"/>
      <c r="RIT236" s="733"/>
      <c r="RIU236" s="733"/>
      <c r="RIV236" s="733"/>
      <c r="RIW236" s="733"/>
      <c r="RIX236" s="733"/>
      <c r="RIY236" s="733"/>
      <c r="RIZ236" s="733"/>
      <c r="RJA236" s="733"/>
      <c r="RJB236" s="733"/>
      <c r="RJC236" s="733"/>
      <c r="RJD236" s="733"/>
      <c r="RJE236" s="733"/>
      <c r="RJF236" s="733"/>
      <c r="RJG236" s="733"/>
      <c r="RJH236" s="733"/>
      <c r="RJI236" s="733"/>
      <c r="RJJ236" s="733"/>
      <c r="RJK236" s="733"/>
      <c r="RJL236" s="733"/>
      <c r="RJM236" s="733"/>
      <c r="RJN236" s="733"/>
      <c r="RJO236" s="733"/>
      <c r="RJP236" s="733"/>
      <c r="RJQ236" s="733"/>
      <c r="RJR236" s="733"/>
      <c r="RJS236" s="733"/>
      <c r="RJT236" s="733"/>
      <c r="RJU236" s="733"/>
      <c r="RJV236" s="733"/>
      <c r="RJW236" s="733"/>
      <c r="RJX236" s="733"/>
      <c r="RJY236" s="733"/>
      <c r="RJZ236" s="733"/>
      <c r="RKA236" s="733"/>
      <c r="RKB236" s="733"/>
      <c r="RKC236" s="733"/>
      <c r="RKD236" s="733"/>
      <c r="RKE236" s="733"/>
      <c r="RKF236" s="733"/>
      <c r="RKG236" s="733"/>
      <c r="RKH236" s="733"/>
      <c r="RKI236" s="733"/>
      <c r="RKJ236" s="733"/>
      <c r="RKK236" s="733"/>
      <c r="RKL236" s="733"/>
      <c r="RKM236" s="733"/>
      <c r="RKN236" s="733"/>
      <c r="RKO236" s="733"/>
      <c r="RKP236" s="733"/>
      <c r="RKQ236" s="733"/>
      <c r="RKR236" s="733"/>
      <c r="RKS236" s="733"/>
      <c r="RKT236" s="733"/>
      <c r="RKU236" s="733"/>
      <c r="RKV236" s="733"/>
      <c r="RKW236" s="733"/>
      <c r="RKX236" s="733"/>
      <c r="RKY236" s="733"/>
      <c r="RKZ236" s="733"/>
      <c r="RLA236" s="733"/>
      <c r="RLB236" s="733"/>
      <c r="RLC236" s="733"/>
      <c r="RLD236" s="733"/>
      <c r="RLE236" s="733"/>
      <c r="RLF236" s="733"/>
      <c r="RLG236" s="733"/>
      <c r="RLH236" s="733"/>
      <c r="RLI236" s="733"/>
      <c r="RLJ236" s="733"/>
      <c r="RLK236" s="733"/>
      <c r="RLL236" s="733"/>
      <c r="RLM236" s="733"/>
      <c r="RLN236" s="733"/>
      <c r="RLO236" s="733"/>
      <c r="RLP236" s="733"/>
      <c r="RLQ236" s="733"/>
      <c r="RLR236" s="733"/>
      <c r="RLS236" s="733"/>
      <c r="RLT236" s="733"/>
      <c r="RLU236" s="733"/>
      <c r="RLV236" s="733"/>
      <c r="RLW236" s="733"/>
      <c r="RLX236" s="733"/>
      <c r="RLY236" s="733"/>
      <c r="RLZ236" s="733"/>
      <c r="RMA236" s="733"/>
      <c r="RMB236" s="733"/>
      <c r="RMC236" s="733"/>
      <c r="RMD236" s="733"/>
      <c r="RME236" s="733"/>
      <c r="RMF236" s="733"/>
      <c r="RMG236" s="733"/>
      <c r="RMH236" s="733"/>
      <c r="RMI236" s="733"/>
      <c r="RMJ236" s="733"/>
      <c r="RMK236" s="733"/>
      <c r="RML236" s="733"/>
      <c r="RMM236" s="733"/>
      <c r="RMN236" s="733"/>
      <c r="RMO236" s="733"/>
      <c r="RMP236" s="733"/>
      <c r="RMQ236" s="733"/>
      <c r="RMR236" s="733"/>
      <c r="RMS236" s="733"/>
      <c r="RMT236" s="733"/>
      <c r="RMU236" s="733"/>
      <c r="RMV236" s="733"/>
      <c r="RMW236" s="733"/>
      <c r="RMX236" s="733"/>
      <c r="RMY236" s="733"/>
      <c r="RMZ236" s="733"/>
      <c r="RNA236" s="733"/>
      <c r="RNB236" s="733"/>
      <c r="RNC236" s="733"/>
      <c r="RND236" s="733"/>
      <c r="RNE236" s="733"/>
      <c r="RNF236" s="733"/>
      <c r="RNG236" s="733"/>
      <c r="RNH236" s="733"/>
      <c r="RNI236" s="733"/>
      <c r="RNJ236" s="733"/>
      <c r="RNK236" s="733"/>
      <c r="RNL236" s="733"/>
      <c r="RNM236" s="733"/>
      <c r="RNN236" s="733"/>
      <c r="RNO236" s="733"/>
      <c r="RNP236" s="733"/>
      <c r="RNQ236" s="733"/>
      <c r="RNR236" s="733"/>
      <c r="RNS236" s="733"/>
      <c r="RNT236" s="733"/>
      <c r="RNU236" s="733"/>
      <c r="RNV236" s="733"/>
      <c r="RNW236" s="733"/>
      <c r="RNX236" s="733"/>
      <c r="RNY236" s="733"/>
      <c r="RNZ236" s="733"/>
      <c r="ROA236" s="733"/>
      <c r="ROB236" s="733"/>
      <c r="ROC236" s="733"/>
      <c r="ROD236" s="733"/>
      <c r="ROE236" s="733"/>
      <c r="ROF236" s="733"/>
      <c r="ROG236" s="733"/>
      <c r="ROH236" s="733"/>
      <c r="ROI236" s="733"/>
      <c r="ROJ236" s="733"/>
      <c r="ROK236" s="733"/>
      <c r="ROL236" s="733"/>
      <c r="ROM236" s="733"/>
      <c r="RON236" s="733"/>
      <c r="ROO236" s="733"/>
      <c r="ROP236" s="733"/>
      <c r="ROQ236" s="733"/>
      <c r="ROR236" s="733"/>
      <c r="ROS236" s="733"/>
      <c r="ROT236" s="733"/>
      <c r="ROU236" s="733"/>
      <c r="ROV236" s="733"/>
      <c r="ROW236" s="733"/>
      <c r="ROX236" s="733"/>
      <c r="ROY236" s="733"/>
      <c r="ROZ236" s="733"/>
      <c r="RPA236" s="733"/>
      <c r="RPB236" s="733"/>
      <c r="RPC236" s="733"/>
      <c r="RPD236" s="733"/>
      <c r="RPE236" s="733"/>
      <c r="RPF236" s="733"/>
      <c r="RPG236" s="733"/>
      <c r="RPH236" s="733"/>
      <c r="RPI236" s="733"/>
      <c r="RPJ236" s="733"/>
      <c r="RPK236" s="733"/>
      <c r="RPL236" s="733"/>
      <c r="RPM236" s="733"/>
      <c r="RPN236" s="733"/>
      <c r="RPO236" s="733"/>
      <c r="RPP236" s="733"/>
      <c r="RPQ236" s="733"/>
      <c r="RPR236" s="733"/>
      <c r="RPS236" s="733"/>
      <c r="RPT236" s="733"/>
      <c r="RPU236" s="733"/>
      <c r="RPV236" s="733"/>
      <c r="RPW236" s="733"/>
      <c r="RPX236" s="733"/>
      <c r="RPY236" s="733"/>
      <c r="RPZ236" s="733"/>
      <c r="RQA236" s="733"/>
      <c r="RQB236" s="733"/>
      <c r="RQC236" s="733"/>
      <c r="RQD236" s="733"/>
      <c r="RQE236" s="733"/>
      <c r="RQF236" s="733"/>
      <c r="RQG236" s="733"/>
      <c r="RQH236" s="733"/>
      <c r="RQI236" s="733"/>
      <c r="RQJ236" s="733"/>
      <c r="RQK236" s="733"/>
      <c r="RQL236" s="733"/>
      <c r="RQM236" s="733"/>
      <c r="RQN236" s="733"/>
      <c r="RQO236" s="733"/>
      <c r="RQP236" s="733"/>
      <c r="RQQ236" s="733"/>
      <c r="RQR236" s="733"/>
      <c r="RQS236" s="733"/>
      <c r="RQT236" s="733"/>
      <c r="RQU236" s="733"/>
      <c r="RQV236" s="733"/>
      <c r="RQW236" s="733"/>
      <c r="RQX236" s="733"/>
      <c r="RQY236" s="733"/>
      <c r="RQZ236" s="733"/>
      <c r="RRA236" s="733"/>
      <c r="RRB236" s="733"/>
      <c r="RRC236" s="733"/>
      <c r="RRD236" s="733"/>
      <c r="RRE236" s="733"/>
      <c r="RRF236" s="733"/>
      <c r="RRG236" s="733"/>
      <c r="RRH236" s="733"/>
      <c r="RRI236" s="733"/>
      <c r="RRJ236" s="733"/>
      <c r="RRK236" s="733"/>
      <c r="RRL236" s="733"/>
      <c r="RRM236" s="733"/>
      <c r="RRN236" s="733"/>
      <c r="RRO236" s="733"/>
      <c r="RRP236" s="733"/>
      <c r="RRQ236" s="733"/>
      <c r="RRR236" s="733"/>
      <c r="RRS236" s="733"/>
      <c r="RRT236" s="733"/>
      <c r="RRU236" s="733"/>
      <c r="RRV236" s="733"/>
      <c r="RRW236" s="733"/>
      <c r="RRX236" s="733"/>
      <c r="RRY236" s="733"/>
      <c r="RRZ236" s="733"/>
      <c r="RSA236" s="733"/>
      <c r="RSB236" s="733"/>
      <c r="RSC236" s="733"/>
      <c r="RSD236" s="733"/>
      <c r="RSE236" s="733"/>
      <c r="RSF236" s="733"/>
      <c r="RSG236" s="733"/>
      <c r="RSH236" s="733"/>
      <c r="RSI236" s="733"/>
      <c r="RSJ236" s="733"/>
      <c r="RSK236" s="733"/>
      <c r="RSL236" s="733"/>
      <c r="RSM236" s="733"/>
      <c r="RSN236" s="733"/>
      <c r="RSO236" s="733"/>
      <c r="RSP236" s="733"/>
      <c r="RSQ236" s="733"/>
      <c r="RSR236" s="733"/>
      <c r="RSS236" s="733"/>
      <c r="RST236" s="733"/>
      <c r="RSU236" s="733"/>
      <c r="RSV236" s="733"/>
      <c r="RSW236" s="733"/>
      <c r="RSX236" s="733"/>
      <c r="RSY236" s="733"/>
      <c r="RSZ236" s="733"/>
      <c r="RTA236" s="733"/>
      <c r="RTB236" s="733"/>
      <c r="RTC236" s="733"/>
      <c r="RTD236" s="733"/>
      <c r="RTE236" s="733"/>
      <c r="RTF236" s="733"/>
      <c r="RTG236" s="733"/>
      <c r="RTH236" s="733"/>
      <c r="RTI236" s="733"/>
      <c r="RTJ236" s="733"/>
      <c r="RTK236" s="733"/>
      <c r="RTL236" s="733"/>
      <c r="RTM236" s="733"/>
      <c r="RTN236" s="733"/>
      <c r="RTO236" s="733"/>
      <c r="RTP236" s="733"/>
      <c r="RTQ236" s="733"/>
      <c r="RTR236" s="733"/>
      <c r="RTS236" s="733"/>
      <c r="RTT236" s="733"/>
      <c r="RTU236" s="733"/>
      <c r="RTV236" s="733"/>
      <c r="RTW236" s="733"/>
      <c r="RTX236" s="733"/>
      <c r="RTY236" s="733"/>
      <c r="RTZ236" s="733"/>
      <c r="RUA236" s="733"/>
      <c r="RUB236" s="733"/>
      <c r="RUC236" s="733"/>
      <c r="RUD236" s="733"/>
      <c r="RUE236" s="733"/>
      <c r="RUF236" s="733"/>
      <c r="RUG236" s="733"/>
      <c r="RUH236" s="733"/>
      <c r="RUI236" s="733"/>
      <c r="RUJ236" s="733"/>
      <c r="RUK236" s="733"/>
      <c r="RUL236" s="733"/>
      <c r="RUM236" s="733"/>
      <c r="RUN236" s="733"/>
      <c r="RUO236" s="733"/>
      <c r="RUP236" s="733"/>
      <c r="RUQ236" s="733"/>
      <c r="RUR236" s="733"/>
      <c r="RUS236" s="733"/>
      <c r="RUT236" s="733"/>
      <c r="RUU236" s="733"/>
      <c r="RUV236" s="733"/>
      <c r="RUW236" s="733"/>
      <c r="RUX236" s="733"/>
      <c r="RUY236" s="733"/>
      <c r="RUZ236" s="733"/>
      <c r="RVA236" s="733"/>
      <c r="RVB236" s="733"/>
      <c r="RVC236" s="733"/>
      <c r="RVD236" s="733"/>
      <c r="RVE236" s="733"/>
      <c r="RVF236" s="733"/>
      <c r="RVG236" s="733"/>
      <c r="RVH236" s="733"/>
      <c r="RVI236" s="733"/>
      <c r="RVJ236" s="733"/>
      <c r="RVK236" s="733"/>
      <c r="RVL236" s="733"/>
      <c r="RVM236" s="733"/>
      <c r="RVN236" s="733"/>
      <c r="RVO236" s="733"/>
      <c r="RVP236" s="733"/>
      <c r="RVQ236" s="733"/>
      <c r="RVR236" s="733"/>
      <c r="RVS236" s="733"/>
      <c r="RVT236" s="733"/>
      <c r="RVU236" s="733"/>
      <c r="RVV236" s="733"/>
      <c r="RVW236" s="733"/>
      <c r="RVX236" s="733"/>
      <c r="RVY236" s="733"/>
      <c r="RVZ236" s="733"/>
      <c r="RWA236" s="733"/>
      <c r="RWB236" s="733"/>
      <c r="RWC236" s="733"/>
      <c r="RWD236" s="733"/>
      <c r="RWE236" s="733"/>
      <c r="RWF236" s="733"/>
      <c r="RWG236" s="733"/>
      <c r="RWH236" s="733"/>
      <c r="RWI236" s="733"/>
      <c r="RWJ236" s="733"/>
      <c r="RWK236" s="733"/>
      <c r="RWL236" s="733"/>
      <c r="RWM236" s="733"/>
      <c r="RWN236" s="733"/>
      <c r="RWO236" s="733"/>
      <c r="RWP236" s="733"/>
      <c r="RWQ236" s="733"/>
      <c r="RWR236" s="733"/>
      <c r="RWS236" s="733"/>
      <c r="RWT236" s="733"/>
      <c r="RWU236" s="733"/>
      <c r="RWV236" s="733"/>
      <c r="RWW236" s="733"/>
      <c r="RWX236" s="733"/>
      <c r="RWY236" s="733"/>
      <c r="RWZ236" s="733"/>
      <c r="RXA236" s="733"/>
      <c r="RXB236" s="733"/>
      <c r="RXC236" s="733"/>
      <c r="RXD236" s="733"/>
      <c r="RXE236" s="733"/>
      <c r="RXF236" s="733"/>
      <c r="RXG236" s="733"/>
      <c r="RXH236" s="733"/>
      <c r="RXI236" s="733"/>
      <c r="RXJ236" s="733"/>
      <c r="RXK236" s="733"/>
      <c r="RXL236" s="733"/>
      <c r="RXM236" s="733"/>
      <c r="RXN236" s="733"/>
      <c r="RXO236" s="733"/>
      <c r="RXP236" s="733"/>
      <c r="RXQ236" s="733"/>
      <c r="RXR236" s="733"/>
      <c r="RXS236" s="733"/>
      <c r="RXT236" s="733"/>
      <c r="RXU236" s="733"/>
      <c r="RXV236" s="733"/>
      <c r="RXW236" s="733"/>
      <c r="RXX236" s="733"/>
      <c r="RXY236" s="733"/>
      <c r="RXZ236" s="733"/>
      <c r="RYA236" s="733"/>
      <c r="RYB236" s="733"/>
      <c r="RYC236" s="733"/>
      <c r="RYD236" s="733"/>
      <c r="RYE236" s="733"/>
      <c r="RYF236" s="733"/>
      <c r="RYG236" s="733"/>
      <c r="RYH236" s="733"/>
      <c r="RYI236" s="733"/>
      <c r="RYJ236" s="733"/>
      <c r="RYK236" s="733"/>
      <c r="RYL236" s="733"/>
      <c r="RYM236" s="733"/>
      <c r="RYN236" s="733"/>
      <c r="RYO236" s="733"/>
      <c r="RYP236" s="733"/>
      <c r="RYQ236" s="733"/>
      <c r="RYR236" s="733"/>
      <c r="RYS236" s="733"/>
      <c r="RYT236" s="733"/>
      <c r="RYU236" s="733"/>
      <c r="RYV236" s="733"/>
      <c r="RYW236" s="733"/>
      <c r="RYX236" s="733"/>
      <c r="RYY236" s="733"/>
      <c r="RYZ236" s="733"/>
      <c r="RZA236" s="733"/>
      <c r="RZB236" s="733"/>
      <c r="RZC236" s="733"/>
      <c r="RZD236" s="733"/>
      <c r="RZE236" s="733"/>
      <c r="RZF236" s="733"/>
      <c r="RZG236" s="733"/>
      <c r="RZH236" s="733"/>
      <c r="RZI236" s="733"/>
      <c r="RZJ236" s="733"/>
      <c r="RZK236" s="733"/>
      <c r="RZL236" s="733"/>
      <c r="RZM236" s="733"/>
      <c r="RZN236" s="733"/>
      <c r="RZO236" s="733"/>
      <c r="RZP236" s="733"/>
      <c r="RZQ236" s="733"/>
      <c r="RZR236" s="733"/>
      <c r="RZS236" s="733"/>
      <c r="RZT236" s="733"/>
      <c r="RZU236" s="733"/>
      <c r="RZV236" s="733"/>
      <c r="RZW236" s="733"/>
      <c r="RZX236" s="733"/>
      <c r="RZY236" s="733"/>
      <c r="RZZ236" s="733"/>
      <c r="SAA236" s="733"/>
      <c r="SAB236" s="733"/>
      <c r="SAC236" s="733"/>
      <c r="SAD236" s="733"/>
      <c r="SAE236" s="733"/>
      <c r="SAF236" s="733"/>
      <c r="SAG236" s="733"/>
      <c r="SAH236" s="733"/>
      <c r="SAI236" s="733"/>
      <c r="SAJ236" s="733"/>
      <c r="SAK236" s="733"/>
      <c r="SAL236" s="733"/>
      <c r="SAM236" s="733"/>
      <c r="SAN236" s="733"/>
      <c r="SAO236" s="733"/>
      <c r="SAP236" s="733"/>
      <c r="SAQ236" s="733"/>
      <c r="SAR236" s="733"/>
      <c r="SAS236" s="733"/>
      <c r="SAT236" s="733"/>
      <c r="SAU236" s="733"/>
      <c r="SAV236" s="733"/>
      <c r="SAW236" s="733"/>
      <c r="SAX236" s="733"/>
      <c r="SAY236" s="733"/>
      <c r="SAZ236" s="733"/>
      <c r="SBA236" s="733"/>
      <c r="SBB236" s="733"/>
      <c r="SBC236" s="733"/>
      <c r="SBD236" s="733"/>
      <c r="SBE236" s="733"/>
      <c r="SBF236" s="733"/>
      <c r="SBG236" s="733"/>
      <c r="SBH236" s="733"/>
      <c r="SBI236" s="733"/>
      <c r="SBJ236" s="733"/>
      <c r="SBK236" s="733"/>
      <c r="SBL236" s="733"/>
      <c r="SBM236" s="733"/>
      <c r="SBN236" s="733"/>
      <c r="SBO236" s="733"/>
      <c r="SBP236" s="733"/>
      <c r="SBQ236" s="733"/>
      <c r="SBR236" s="733"/>
      <c r="SBS236" s="733"/>
      <c r="SBT236" s="733"/>
      <c r="SBU236" s="733"/>
      <c r="SBV236" s="733"/>
      <c r="SBW236" s="733"/>
      <c r="SBX236" s="733"/>
      <c r="SBY236" s="733"/>
      <c r="SBZ236" s="733"/>
      <c r="SCA236" s="733"/>
      <c r="SCB236" s="733"/>
      <c r="SCC236" s="733"/>
      <c r="SCD236" s="733"/>
      <c r="SCE236" s="733"/>
      <c r="SCF236" s="733"/>
      <c r="SCG236" s="733"/>
      <c r="SCH236" s="733"/>
      <c r="SCI236" s="733"/>
      <c r="SCJ236" s="733"/>
      <c r="SCK236" s="733"/>
      <c r="SCL236" s="733"/>
      <c r="SCM236" s="733"/>
      <c r="SCN236" s="733"/>
      <c r="SCO236" s="733"/>
      <c r="SCP236" s="733"/>
      <c r="SCQ236" s="733"/>
      <c r="SCR236" s="733"/>
      <c r="SCS236" s="733"/>
      <c r="SCT236" s="733"/>
      <c r="SCU236" s="733"/>
      <c r="SCV236" s="733"/>
      <c r="SCW236" s="733"/>
      <c r="SCX236" s="733"/>
      <c r="SCY236" s="733"/>
      <c r="SCZ236" s="733"/>
      <c r="SDA236" s="733"/>
      <c r="SDB236" s="733"/>
      <c r="SDC236" s="733"/>
      <c r="SDD236" s="733"/>
      <c r="SDE236" s="733"/>
      <c r="SDF236" s="733"/>
      <c r="SDG236" s="733"/>
      <c r="SDH236" s="733"/>
      <c r="SDI236" s="733"/>
      <c r="SDJ236" s="733"/>
      <c r="SDK236" s="733"/>
      <c r="SDL236" s="733"/>
      <c r="SDM236" s="733"/>
      <c r="SDN236" s="733"/>
      <c r="SDO236" s="733"/>
      <c r="SDP236" s="733"/>
      <c r="SDQ236" s="733"/>
      <c r="SDR236" s="733"/>
      <c r="SDS236" s="733"/>
      <c r="SDT236" s="733"/>
      <c r="SDU236" s="733"/>
      <c r="SDV236" s="733"/>
      <c r="SDW236" s="733"/>
      <c r="SDX236" s="733"/>
      <c r="SDY236" s="733"/>
      <c r="SDZ236" s="733"/>
      <c r="SEA236" s="733"/>
      <c r="SEB236" s="733"/>
      <c r="SEC236" s="733"/>
      <c r="SED236" s="733"/>
      <c r="SEE236" s="733"/>
      <c r="SEF236" s="733"/>
      <c r="SEG236" s="733"/>
      <c r="SEH236" s="733"/>
      <c r="SEI236" s="733"/>
      <c r="SEJ236" s="733"/>
      <c r="SEK236" s="733"/>
      <c r="SEL236" s="733"/>
      <c r="SEM236" s="733"/>
      <c r="SEN236" s="733"/>
      <c r="SEO236" s="733"/>
      <c r="SEP236" s="733"/>
      <c r="SEQ236" s="733"/>
      <c r="SER236" s="733"/>
      <c r="SES236" s="733"/>
      <c r="SET236" s="733"/>
      <c r="SEU236" s="733"/>
      <c r="SEV236" s="733"/>
      <c r="SEW236" s="733"/>
      <c r="SEX236" s="733"/>
      <c r="SEY236" s="733"/>
      <c r="SEZ236" s="733"/>
      <c r="SFA236" s="733"/>
      <c r="SFB236" s="733"/>
      <c r="SFC236" s="733"/>
      <c r="SFD236" s="733"/>
      <c r="SFE236" s="733"/>
      <c r="SFF236" s="733"/>
      <c r="SFG236" s="733"/>
      <c r="SFH236" s="733"/>
      <c r="SFI236" s="733"/>
      <c r="SFJ236" s="733"/>
      <c r="SFK236" s="733"/>
      <c r="SFL236" s="733"/>
      <c r="SFM236" s="733"/>
      <c r="SFN236" s="733"/>
      <c r="SFO236" s="733"/>
      <c r="SFP236" s="733"/>
      <c r="SFQ236" s="733"/>
      <c r="SFR236" s="733"/>
      <c r="SFS236" s="733"/>
      <c r="SFT236" s="733"/>
      <c r="SFU236" s="733"/>
      <c r="SFV236" s="733"/>
      <c r="SFW236" s="733"/>
      <c r="SFX236" s="733"/>
      <c r="SFY236" s="733"/>
      <c r="SFZ236" s="733"/>
      <c r="SGA236" s="733"/>
      <c r="SGB236" s="733"/>
      <c r="SGC236" s="733"/>
      <c r="SGD236" s="733"/>
      <c r="SGE236" s="733"/>
      <c r="SGF236" s="733"/>
      <c r="SGG236" s="733"/>
      <c r="SGH236" s="733"/>
      <c r="SGI236" s="733"/>
      <c r="SGJ236" s="733"/>
      <c r="SGK236" s="733"/>
      <c r="SGL236" s="733"/>
      <c r="SGM236" s="733"/>
      <c r="SGN236" s="733"/>
      <c r="SGO236" s="733"/>
      <c r="SGP236" s="733"/>
      <c r="SGQ236" s="733"/>
      <c r="SGR236" s="733"/>
      <c r="SGS236" s="733"/>
      <c r="SGT236" s="733"/>
      <c r="SGU236" s="733"/>
      <c r="SGV236" s="733"/>
      <c r="SGW236" s="733"/>
      <c r="SGX236" s="733"/>
      <c r="SGY236" s="733"/>
      <c r="SGZ236" s="733"/>
      <c r="SHA236" s="733"/>
      <c r="SHB236" s="733"/>
      <c r="SHC236" s="733"/>
      <c r="SHD236" s="733"/>
      <c r="SHE236" s="733"/>
      <c r="SHF236" s="733"/>
      <c r="SHG236" s="733"/>
      <c r="SHH236" s="733"/>
      <c r="SHI236" s="733"/>
      <c r="SHJ236" s="733"/>
      <c r="SHK236" s="733"/>
      <c r="SHL236" s="733"/>
      <c r="SHM236" s="733"/>
      <c r="SHN236" s="733"/>
      <c r="SHO236" s="733"/>
      <c r="SHP236" s="733"/>
      <c r="SHQ236" s="733"/>
      <c r="SHR236" s="733"/>
      <c r="SHS236" s="733"/>
      <c r="SHT236" s="733"/>
      <c r="SHU236" s="733"/>
      <c r="SHV236" s="733"/>
      <c r="SHW236" s="733"/>
      <c r="SHX236" s="733"/>
      <c r="SHY236" s="733"/>
      <c r="SHZ236" s="733"/>
      <c r="SIA236" s="733"/>
      <c r="SIB236" s="733"/>
      <c r="SIC236" s="733"/>
      <c r="SID236" s="733"/>
      <c r="SIE236" s="733"/>
      <c r="SIF236" s="733"/>
      <c r="SIG236" s="733"/>
      <c r="SIH236" s="733"/>
      <c r="SII236" s="733"/>
      <c r="SIJ236" s="733"/>
      <c r="SIK236" s="733"/>
      <c r="SIL236" s="733"/>
      <c r="SIM236" s="733"/>
      <c r="SIN236" s="733"/>
      <c r="SIO236" s="733"/>
      <c r="SIP236" s="733"/>
      <c r="SIQ236" s="733"/>
      <c r="SIR236" s="733"/>
      <c r="SIS236" s="733"/>
      <c r="SIT236" s="733"/>
      <c r="SIU236" s="733"/>
      <c r="SIV236" s="733"/>
      <c r="SIW236" s="733"/>
      <c r="SIX236" s="733"/>
      <c r="SIY236" s="733"/>
      <c r="SIZ236" s="733"/>
      <c r="SJA236" s="733"/>
      <c r="SJB236" s="733"/>
      <c r="SJC236" s="733"/>
      <c r="SJD236" s="733"/>
      <c r="SJE236" s="733"/>
      <c r="SJF236" s="733"/>
      <c r="SJG236" s="733"/>
      <c r="SJH236" s="733"/>
      <c r="SJI236" s="733"/>
      <c r="SJJ236" s="733"/>
      <c r="SJK236" s="733"/>
      <c r="SJL236" s="733"/>
      <c r="SJM236" s="733"/>
      <c r="SJN236" s="733"/>
      <c r="SJO236" s="733"/>
      <c r="SJP236" s="733"/>
      <c r="SJQ236" s="733"/>
      <c r="SJR236" s="733"/>
      <c r="SJS236" s="733"/>
      <c r="SJT236" s="733"/>
      <c r="SJU236" s="733"/>
      <c r="SJV236" s="733"/>
      <c r="SJW236" s="733"/>
      <c r="SJX236" s="733"/>
      <c r="SJY236" s="733"/>
      <c r="SJZ236" s="733"/>
      <c r="SKA236" s="733"/>
      <c r="SKB236" s="733"/>
      <c r="SKC236" s="733"/>
      <c r="SKD236" s="733"/>
      <c r="SKE236" s="733"/>
      <c r="SKF236" s="733"/>
      <c r="SKG236" s="733"/>
      <c r="SKH236" s="733"/>
      <c r="SKI236" s="733"/>
      <c r="SKJ236" s="733"/>
      <c r="SKK236" s="733"/>
      <c r="SKL236" s="733"/>
      <c r="SKM236" s="733"/>
      <c r="SKN236" s="733"/>
      <c r="SKO236" s="733"/>
      <c r="SKP236" s="733"/>
      <c r="SKQ236" s="733"/>
      <c r="SKR236" s="733"/>
      <c r="SKS236" s="733"/>
      <c r="SKT236" s="733"/>
      <c r="SKU236" s="733"/>
      <c r="SKV236" s="733"/>
      <c r="SKW236" s="733"/>
      <c r="SKX236" s="733"/>
      <c r="SKY236" s="733"/>
      <c r="SKZ236" s="733"/>
      <c r="SLA236" s="733"/>
      <c r="SLB236" s="733"/>
      <c r="SLC236" s="733"/>
      <c r="SLD236" s="733"/>
      <c r="SLE236" s="733"/>
      <c r="SLF236" s="733"/>
      <c r="SLG236" s="733"/>
      <c r="SLH236" s="733"/>
      <c r="SLI236" s="733"/>
      <c r="SLJ236" s="733"/>
      <c r="SLK236" s="733"/>
      <c r="SLL236" s="733"/>
      <c r="SLM236" s="733"/>
      <c r="SLN236" s="733"/>
      <c r="SLO236" s="733"/>
      <c r="SLP236" s="733"/>
      <c r="SLQ236" s="733"/>
      <c r="SLR236" s="733"/>
      <c r="SLS236" s="733"/>
      <c r="SLT236" s="733"/>
      <c r="SLU236" s="733"/>
      <c r="SLV236" s="733"/>
      <c r="SLW236" s="733"/>
      <c r="SLX236" s="733"/>
      <c r="SLY236" s="733"/>
      <c r="SLZ236" s="733"/>
      <c r="SMA236" s="733"/>
      <c r="SMB236" s="733"/>
      <c r="SMC236" s="733"/>
      <c r="SMD236" s="733"/>
      <c r="SME236" s="733"/>
      <c r="SMF236" s="733"/>
      <c r="SMG236" s="733"/>
      <c r="SMH236" s="733"/>
      <c r="SMI236" s="733"/>
      <c r="SMJ236" s="733"/>
      <c r="SMK236" s="733"/>
      <c r="SML236" s="733"/>
      <c r="SMM236" s="733"/>
      <c r="SMN236" s="733"/>
      <c r="SMO236" s="733"/>
      <c r="SMP236" s="733"/>
      <c r="SMQ236" s="733"/>
      <c r="SMR236" s="733"/>
      <c r="SMS236" s="733"/>
      <c r="SMT236" s="733"/>
      <c r="SMU236" s="733"/>
      <c r="SMV236" s="733"/>
      <c r="SMW236" s="733"/>
      <c r="SMX236" s="733"/>
      <c r="SMY236" s="733"/>
      <c r="SMZ236" s="733"/>
      <c r="SNA236" s="733"/>
      <c r="SNB236" s="733"/>
      <c r="SNC236" s="733"/>
      <c r="SND236" s="733"/>
      <c r="SNE236" s="733"/>
      <c r="SNF236" s="733"/>
      <c r="SNG236" s="733"/>
      <c r="SNH236" s="733"/>
      <c r="SNI236" s="733"/>
      <c r="SNJ236" s="733"/>
      <c r="SNK236" s="733"/>
      <c r="SNL236" s="733"/>
      <c r="SNM236" s="733"/>
      <c r="SNN236" s="733"/>
      <c r="SNO236" s="733"/>
      <c r="SNP236" s="733"/>
      <c r="SNQ236" s="733"/>
      <c r="SNR236" s="733"/>
      <c r="SNS236" s="733"/>
      <c r="SNT236" s="733"/>
      <c r="SNU236" s="733"/>
      <c r="SNV236" s="733"/>
      <c r="SNW236" s="733"/>
      <c r="SNX236" s="733"/>
      <c r="SNY236" s="733"/>
      <c r="SNZ236" s="733"/>
      <c r="SOA236" s="733"/>
      <c r="SOB236" s="733"/>
      <c r="SOC236" s="733"/>
      <c r="SOD236" s="733"/>
      <c r="SOE236" s="733"/>
      <c r="SOF236" s="733"/>
      <c r="SOG236" s="733"/>
      <c r="SOH236" s="733"/>
      <c r="SOI236" s="733"/>
      <c r="SOJ236" s="733"/>
      <c r="SOK236" s="733"/>
      <c r="SOL236" s="733"/>
      <c r="SOM236" s="733"/>
      <c r="SON236" s="733"/>
      <c r="SOO236" s="733"/>
      <c r="SOP236" s="733"/>
      <c r="SOQ236" s="733"/>
      <c r="SOR236" s="733"/>
      <c r="SOS236" s="733"/>
      <c r="SOT236" s="733"/>
      <c r="SOU236" s="733"/>
      <c r="SOV236" s="733"/>
      <c r="SOW236" s="733"/>
      <c r="SOX236" s="733"/>
      <c r="SOY236" s="733"/>
      <c r="SOZ236" s="733"/>
      <c r="SPA236" s="733"/>
      <c r="SPB236" s="733"/>
      <c r="SPC236" s="733"/>
      <c r="SPD236" s="733"/>
      <c r="SPE236" s="733"/>
      <c r="SPF236" s="733"/>
      <c r="SPG236" s="733"/>
      <c r="SPH236" s="733"/>
      <c r="SPI236" s="733"/>
      <c r="SPJ236" s="733"/>
      <c r="SPK236" s="733"/>
      <c r="SPL236" s="733"/>
      <c r="SPM236" s="733"/>
      <c r="SPN236" s="733"/>
      <c r="SPO236" s="733"/>
      <c r="SPP236" s="733"/>
      <c r="SPQ236" s="733"/>
      <c r="SPR236" s="733"/>
      <c r="SPS236" s="733"/>
      <c r="SPT236" s="733"/>
      <c r="SPU236" s="733"/>
      <c r="SPV236" s="733"/>
      <c r="SPW236" s="733"/>
      <c r="SPX236" s="733"/>
      <c r="SPY236" s="733"/>
      <c r="SPZ236" s="733"/>
      <c r="SQA236" s="733"/>
      <c r="SQB236" s="733"/>
      <c r="SQC236" s="733"/>
      <c r="SQD236" s="733"/>
      <c r="SQE236" s="733"/>
      <c r="SQF236" s="733"/>
      <c r="SQG236" s="733"/>
      <c r="SQH236" s="733"/>
      <c r="SQI236" s="733"/>
      <c r="SQJ236" s="733"/>
      <c r="SQK236" s="733"/>
      <c r="SQL236" s="733"/>
      <c r="SQM236" s="733"/>
      <c r="SQN236" s="733"/>
      <c r="SQO236" s="733"/>
      <c r="SQP236" s="733"/>
      <c r="SQQ236" s="733"/>
      <c r="SQR236" s="733"/>
      <c r="SQS236" s="733"/>
      <c r="SQT236" s="733"/>
      <c r="SQU236" s="733"/>
      <c r="SQV236" s="733"/>
      <c r="SQW236" s="733"/>
      <c r="SQX236" s="733"/>
      <c r="SQY236" s="733"/>
      <c r="SQZ236" s="733"/>
      <c r="SRA236" s="733"/>
      <c r="SRB236" s="733"/>
      <c r="SRC236" s="733"/>
      <c r="SRD236" s="733"/>
      <c r="SRE236" s="733"/>
      <c r="SRF236" s="733"/>
      <c r="SRG236" s="733"/>
      <c r="SRH236" s="733"/>
      <c r="SRI236" s="733"/>
      <c r="SRJ236" s="733"/>
      <c r="SRK236" s="733"/>
      <c r="SRL236" s="733"/>
      <c r="SRM236" s="733"/>
      <c r="SRN236" s="733"/>
      <c r="SRO236" s="733"/>
      <c r="SRP236" s="733"/>
      <c r="SRQ236" s="733"/>
      <c r="SRR236" s="733"/>
      <c r="SRS236" s="733"/>
      <c r="SRT236" s="733"/>
      <c r="SRU236" s="733"/>
      <c r="SRV236" s="733"/>
      <c r="SRW236" s="733"/>
      <c r="SRX236" s="733"/>
      <c r="SRY236" s="733"/>
      <c r="SRZ236" s="733"/>
      <c r="SSA236" s="733"/>
      <c r="SSB236" s="733"/>
      <c r="SSC236" s="733"/>
      <c r="SSD236" s="733"/>
      <c r="SSE236" s="733"/>
      <c r="SSF236" s="733"/>
      <c r="SSG236" s="733"/>
      <c r="SSH236" s="733"/>
      <c r="SSI236" s="733"/>
      <c r="SSJ236" s="733"/>
      <c r="SSK236" s="733"/>
      <c r="SSL236" s="733"/>
      <c r="SSM236" s="733"/>
      <c r="SSN236" s="733"/>
      <c r="SSO236" s="733"/>
      <c r="SSP236" s="733"/>
      <c r="SSQ236" s="733"/>
      <c r="SSR236" s="733"/>
      <c r="SSS236" s="733"/>
      <c r="SST236" s="733"/>
      <c r="SSU236" s="733"/>
      <c r="SSV236" s="733"/>
      <c r="SSW236" s="733"/>
      <c r="SSX236" s="733"/>
      <c r="SSY236" s="733"/>
      <c r="SSZ236" s="733"/>
      <c r="STA236" s="733"/>
      <c r="STB236" s="733"/>
      <c r="STC236" s="733"/>
      <c r="STD236" s="733"/>
      <c r="STE236" s="733"/>
      <c r="STF236" s="733"/>
      <c r="STG236" s="733"/>
      <c r="STH236" s="733"/>
      <c r="STI236" s="733"/>
      <c r="STJ236" s="733"/>
      <c r="STK236" s="733"/>
      <c r="STL236" s="733"/>
      <c r="STM236" s="733"/>
      <c r="STN236" s="733"/>
      <c r="STO236" s="733"/>
      <c r="STP236" s="733"/>
      <c r="STQ236" s="733"/>
      <c r="STR236" s="733"/>
      <c r="STS236" s="733"/>
      <c r="STT236" s="733"/>
      <c r="STU236" s="733"/>
      <c r="STV236" s="733"/>
      <c r="STW236" s="733"/>
      <c r="STX236" s="733"/>
      <c r="STY236" s="733"/>
      <c r="STZ236" s="733"/>
      <c r="SUA236" s="733"/>
      <c r="SUB236" s="733"/>
      <c r="SUC236" s="733"/>
      <c r="SUD236" s="733"/>
      <c r="SUE236" s="733"/>
      <c r="SUF236" s="733"/>
      <c r="SUG236" s="733"/>
      <c r="SUH236" s="733"/>
      <c r="SUI236" s="733"/>
      <c r="SUJ236" s="733"/>
      <c r="SUK236" s="733"/>
      <c r="SUL236" s="733"/>
      <c r="SUM236" s="733"/>
      <c r="SUN236" s="733"/>
      <c r="SUO236" s="733"/>
      <c r="SUP236" s="733"/>
      <c r="SUQ236" s="733"/>
      <c r="SUR236" s="733"/>
      <c r="SUS236" s="733"/>
      <c r="SUT236" s="733"/>
      <c r="SUU236" s="733"/>
      <c r="SUV236" s="733"/>
      <c r="SUW236" s="733"/>
      <c r="SUX236" s="733"/>
      <c r="SUY236" s="733"/>
      <c r="SUZ236" s="733"/>
      <c r="SVA236" s="733"/>
      <c r="SVB236" s="733"/>
      <c r="SVC236" s="733"/>
      <c r="SVD236" s="733"/>
      <c r="SVE236" s="733"/>
      <c r="SVF236" s="733"/>
      <c r="SVG236" s="733"/>
      <c r="SVH236" s="733"/>
      <c r="SVI236" s="733"/>
      <c r="SVJ236" s="733"/>
      <c r="SVK236" s="733"/>
      <c r="SVL236" s="733"/>
      <c r="SVM236" s="733"/>
      <c r="SVN236" s="733"/>
      <c r="SVO236" s="733"/>
      <c r="SVP236" s="733"/>
      <c r="SVQ236" s="733"/>
      <c r="SVR236" s="733"/>
      <c r="SVS236" s="733"/>
      <c r="SVT236" s="733"/>
      <c r="SVU236" s="733"/>
      <c r="SVV236" s="733"/>
      <c r="SVW236" s="733"/>
      <c r="SVX236" s="733"/>
      <c r="SVY236" s="733"/>
      <c r="SVZ236" s="733"/>
      <c r="SWA236" s="733"/>
      <c r="SWB236" s="733"/>
      <c r="SWC236" s="733"/>
      <c r="SWD236" s="733"/>
      <c r="SWE236" s="733"/>
      <c r="SWF236" s="733"/>
      <c r="SWG236" s="733"/>
      <c r="SWH236" s="733"/>
      <c r="SWI236" s="733"/>
      <c r="SWJ236" s="733"/>
      <c r="SWK236" s="733"/>
      <c r="SWL236" s="733"/>
      <c r="SWM236" s="733"/>
      <c r="SWN236" s="733"/>
      <c r="SWO236" s="733"/>
      <c r="SWP236" s="733"/>
      <c r="SWQ236" s="733"/>
      <c r="SWR236" s="733"/>
      <c r="SWS236" s="733"/>
      <c r="SWT236" s="733"/>
      <c r="SWU236" s="733"/>
      <c r="SWV236" s="733"/>
      <c r="SWW236" s="733"/>
      <c r="SWX236" s="733"/>
      <c r="SWY236" s="733"/>
      <c r="SWZ236" s="733"/>
      <c r="SXA236" s="733"/>
      <c r="SXB236" s="733"/>
      <c r="SXC236" s="733"/>
      <c r="SXD236" s="733"/>
      <c r="SXE236" s="733"/>
      <c r="SXF236" s="733"/>
      <c r="SXG236" s="733"/>
      <c r="SXH236" s="733"/>
      <c r="SXI236" s="733"/>
      <c r="SXJ236" s="733"/>
      <c r="SXK236" s="733"/>
      <c r="SXL236" s="733"/>
      <c r="SXM236" s="733"/>
      <c r="SXN236" s="733"/>
      <c r="SXO236" s="733"/>
      <c r="SXP236" s="733"/>
      <c r="SXQ236" s="733"/>
      <c r="SXR236" s="733"/>
      <c r="SXS236" s="733"/>
      <c r="SXT236" s="733"/>
      <c r="SXU236" s="733"/>
      <c r="SXV236" s="733"/>
      <c r="SXW236" s="733"/>
      <c r="SXX236" s="733"/>
      <c r="SXY236" s="733"/>
      <c r="SXZ236" s="733"/>
      <c r="SYA236" s="733"/>
      <c r="SYB236" s="733"/>
      <c r="SYC236" s="733"/>
      <c r="SYD236" s="733"/>
      <c r="SYE236" s="733"/>
      <c r="SYF236" s="733"/>
      <c r="SYG236" s="733"/>
      <c r="SYH236" s="733"/>
      <c r="SYI236" s="733"/>
      <c r="SYJ236" s="733"/>
      <c r="SYK236" s="733"/>
      <c r="SYL236" s="733"/>
      <c r="SYM236" s="733"/>
      <c r="SYN236" s="733"/>
      <c r="SYO236" s="733"/>
      <c r="SYP236" s="733"/>
      <c r="SYQ236" s="733"/>
      <c r="SYR236" s="733"/>
      <c r="SYS236" s="733"/>
      <c r="SYT236" s="733"/>
      <c r="SYU236" s="733"/>
      <c r="SYV236" s="733"/>
      <c r="SYW236" s="733"/>
      <c r="SYX236" s="733"/>
      <c r="SYY236" s="733"/>
      <c r="SYZ236" s="733"/>
      <c r="SZA236" s="733"/>
      <c r="SZB236" s="733"/>
      <c r="SZC236" s="733"/>
      <c r="SZD236" s="733"/>
      <c r="SZE236" s="733"/>
      <c r="SZF236" s="733"/>
      <c r="SZG236" s="733"/>
      <c r="SZH236" s="733"/>
      <c r="SZI236" s="733"/>
      <c r="SZJ236" s="733"/>
      <c r="SZK236" s="733"/>
      <c r="SZL236" s="733"/>
      <c r="SZM236" s="733"/>
      <c r="SZN236" s="733"/>
      <c r="SZO236" s="733"/>
      <c r="SZP236" s="733"/>
      <c r="SZQ236" s="733"/>
      <c r="SZR236" s="733"/>
      <c r="SZS236" s="733"/>
      <c r="SZT236" s="733"/>
      <c r="SZU236" s="733"/>
      <c r="SZV236" s="733"/>
      <c r="SZW236" s="733"/>
      <c r="SZX236" s="733"/>
      <c r="SZY236" s="733"/>
      <c r="SZZ236" s="733"/>
      <c r="TAA236" s="733"/>
      <c r="TAB236" s="733"/>
      <c r="TAC236" s="733"/>
      <c r="TAD236" s="733"/>
      <c r="TAE236" s="733"/>
      <c r="TAF236" s="733"/>
      <c r="TAG236" s="733"/>
      <c r="TAH236" s="733"/>
      <c r="TAI236" s="733"/>
      <c r="TAJ236" s="733"/>
      <c r="TAK236" s="733"/>
      <c r="TAL236" s="733"/>
      <c r="TAM236" s="733"/>
      <c r="TAN236" s="733"/>
      <c r="TAO236" s="733"/>
      <c r="TAP236" s="733"/>
      <c r="TAQ236" s="733"/>
      <c r="TAR236" s="733"/>
      <c r="TAS236" s="733"/>
      <c r="TAT236" s="733"/>
      <c r="TAU236" s="733"/>
      <c r="TAV236" s="733"/>
      <c r="TAW236" s="733"/>
      <c r="TAX236" s="733"/>
      <c r="TAY236" s="733"/>
      <c r="TAZ236" s="733"/>
      <c r="TBA236" s="733"/>
      <c r="TBB236" s="733"/>
      <c r="TBC236" s="733"/>
      <c r="TBD236" s="733"/>
      <c r="TBE236" s="733"/>
      <c r="TBF236" s="733"/>
      <c r="TBG236" s="733"/>
      <c r="TBH236" s="733"/>
      <c r="TBI236" s="733"/>
      <c r="TBJ236" s="733"/>
      <c r="TBK236" s="733"/>
      <c r="TBL236" s="733"/>
      <c r="TBM236" s="733"/>
      <c r="TBN236" s="733"/>
      <c r="TBO236" s="733"/>
      <c r="TBP236" s="733"/>
      <c r="TBQ236" s="733"/>
      <c r="TBR236" s="733"/>
      <c r="TBS236" s="733"/>
      <c r="TBT236" s="733"/>
      <c r="TBU236" s="733"/>
      <c r="TBV236" s="733"/>
      <c r="TBW236" s="733"/>
      <c r="TBX236" s="733"/>
      <c r="TBY236" s="733"/>
      <c r="TBZ236" s="733"/>
      <c r="TCA236" s="733"/>
      <c r="TCB236" s="733"/>
      <c r="TCC236" s="733"/>
      <c r="TCD236" s="733"/>
      <c r="TCE236" s="733"/>
      <c r="TCF236" s="733"/>
      <c r="TCG236" s="733"/>
      <c r="TCH236" s="733"/>
      <c r="TCI236" s="733"/>
      <c r="TCJ236" s="733"/>
      <c r="TCK236" s="733"/>
      <c r="TCL236" s="733"/>
      <c r="TCM236" s="733"/>
      <c r="TCN236" s="733"/>
      <c r="TCO236" s="733"/>
      <c r="TCP236" s="733"/>
      <c r="TCQ236" s="733"/>
      <c r="TCR236" s="733"/>
      <c r="TCS236" s="733"/>
      <c r="TCT236" s="733"/>
      <c r="TCU236" s="733"/>
      <c r="TCV236" s="733"/>
      <c r="TCW236" s="733"/>
      <c r="TCX236" s="733"/>
      <c r="TCY236" s="733"/>
      <c r="TCZ236" s="733"/>
      <c r="TDA236" s="733"/>
      <c r="TDB236" s="733"/>
      <c r="TDC236" s="733"/>
      <c r="TDD236" s="733"/>
      <c r="TDE236" s="733"/>
      <c r="TDF236" s="733"/>
      <c r="TDG236" s="733"/>
      <c r="TDH236" s="733"/>
      <c r="TDI236" s="733"/>
      <c r="TDJ236" s="733"/>
      <c r="TDK236" s="733"/>
      <c r="TDL236" s="733"/>
      <c r="TDM236" s="733"/>
      <c r="TDN236" s="733"/>
      <c r="TDO236" s="733"/>
      <c r="TDP236" s="733"/>
      <c r="TDQ236" s="733"/>
      <c r="TDR236" s="733"/>
      <c r="TDS236" s="733"/>
      <c r="TDT236" s="733"/>
      <c r="TDU236" s="733"/>
      <c r="TDV236" s="733"/>
      <c r="TDW236" s="733"/>
      <c r="TDX236" s="733"/>
      <c r="TDY236" s="733"/>
      <c r="TDZ236" s="733"/>
      <c r="TEA236" s="733"/>
      <c r="TEB236" s="733"/>
      <c r="TEC236" s="733"/>
      <c r="TED236" s="733"/>
      <c r="TEE236" s="733"/>
      <c r="TEF236" s="733"/>
      <c r="TEG236" s="733"/>
      <c r="TEH236" s="733"/>
      <c r="TEI236" s="733"/>
      <c r="TEJ236" s="733"/>
      <c r="TEK236" s="733"/>
      <c r="TEL236" s="733"/>
      <c r="TEM236" s="733"/>
      <c r="TEN236" s="733"/>
      <c r="TEO236" s="733"/>
      <c r="TEP236" s="733"/>
      <c r="TEQ236" s="733"/>
      <c r="TER236" s="733"/>
      <c r="TES236" s="733"/>
      <c r="TET236" s="733"/>
      <c r="TEU236" s="733"/>
      <c r="TEV236" s="733"/>
      <c r="TEW236" s="733"/>
      <c r="TEX236" s="733"/>
      <c r="TEY236" s="733"/>
      <c r="TEZ236" s="733"/>
      <c r="TFA236" s="733"/>
      <c r="TFB236" s="733"/>
      <c r="TFC236" s="733"/>
      <c r="TFD236" s="733"/>
      <c r="TFE236" s="733"/>
      <c r="TFF236" s="733"/>
      <c r="TFG236" s="733"/>
      <c r="TFH236" s="733"/>
      <c r="TFI236" s="733"/>
      <c r="TFJ236" s="733"/>
      <c r="TFK236" s="733"/>
      <c r="TFL236" s="733"/>
      <c r="TFM236" s="733"/>
      <c r="TFN236" s="733"/>
      <c r="TFO236" s="733"/>
      <c r="TFP236" s="733"/>
      <c r="TFQ236" s="733"/>
      <c r="TFR236" s="733"/>
      <c r="TFS236" s="733"/>
      <c r="TFT236" s="733"/>
      <c r="TFU236" s="733"/>
      <c r="TFV236" s="733"/>
      <c r="TFW236" s="733"/>
      <c r="TFX236" s="733"/>
      <c r="TFY236" s="733"/>
      <c r="TFZ236" s="733"/>
      <c r="TGA236" s="733"/>
      <c r="TGB236" s="733"/>
      <c r="TGC236" s="733"/>
      <c r="TGD236" s="733"/>
      <c r="TGE236" s="733"/>
      <c r="TGF236" s="733"/>
      <c r="TGG236" s="733"/>
      <c r="TGH236" s="733"/>
      <c r="TGI236" s="733"/>
      <c r="TGJ236" s="733"/>
      <c r="TGK236" s="733"/>
      <c r="TGL236" s="733"/>
      <c r="TGM236" s="733"/>
      <c r="TGN236" s="733"/>
      <c r="TGO236" s="733"/>
      <c r="TGP236" s="733"/>
      <c r="TGQ236" s="733"/>
      <c r="TGR236" s="733"/>
      <c r="TGS236" s="733"/>
      <c r="TGT236" s="733"/>
      <c r="TGU236" s="733"/>
      <c r="TGV236" s="733"/>
      <c r="TGW236" s="733"/>
      <c r="TGX236" s="733"/>
      <c r="TGY236" s="733"/>
      <c r="TGZ236" s="733"/>
      <c r="THA236" s="733"/>
      <c r="THB236" s="733"/>
      <c r="THC236" s="733"/>
      <c r="THD236" s="733"/>
      <c r="THE236" s="733"/>
      <c r="THF236" s="733"/>
      <c r="THG236" s="733"/>
      <c r="THH236" s="733"/>
      <c r="THI236" s="733"/>
      <c r="THJ236" s="733"/>
      <c r="THK236" s="733"/>
      <c r="THL236" s="733"/>
      <c r="THM236" s="733"/>
      <c r="THN236" s="733"/>
      <c r="THO236" s="733"/>
      <c r="THP236" s="733"/>
      <c r="THQ236" s="733"/>
      <c r="THR236" s="733"/>
      <c r="THS236" s="733"/>
      <c r="THT236" s="733"/>
      <c r="THU236" s="733"/>
      <c r="THV236" s="733"/>
      <c r="THW236" s="733"/>
      <c r="THX236" s="733"/>
      <c r="THY236" s="733"/>
      <c r="THZ236" s="733"/>
      <c r="TIA236" s="733"/>
      <c r="TIB236" s="733"/>
      <c r="TIC236" s="733"/>
      <c r="TID236" s="733"/>
      <c r="TIE236" s="733"/>
      <c r="TIF236" s="733"/>
      <c r="TIG236" s="733"/>
      <c r="TIH236" s="733"/>
      <c r="TII236" s="733"/>
      <c r="TIJ236" s="733"/>
      <c r="TIK236" s="733"/>
      <c r="TIL236" s="733"/>
      <c r="TIM236" s="733"/>
      <c r="TIN236" s="733"/>
      <c r="TIO236" s="733"/>
      <c r="TIP236" s="733"/>
      <c r="TIQ236" s="733"/>
      <c r="TIR236" s="733"/>
      <c r="TIS236" s="733"/>
      <c r="TIT236" s="733"/>
      <c r="TIU236" s="733"/>
      <c r="TIV236" s="733"/>
      <c r="TIW236" s="733"/>
      <c r="TIX236" s="733"/>
      <c r="TIY236" s="733"/>
      <c r="TIZ236" s="733"/>
      <c r="TJA236" s="733"/>
      <c r="TJB236" s="733"/>
      <c r="TJC236" s="733"/>
      <c r="TJD236" s="733"/>
      <c r="TJE236" s="733"/>
      <c r="TJF236" s="733"/>
      <c r="TJG236" s="733"/>
      <c r="TJH236" s="733"/>
      <c r="TJI236" s="733"/>
      <c r="TJJ236" s="733"/>
      <c r="TJK236" s="733"/>
      <c r="TJL236" s="733"/>
      <c r="TJM236" s="733"/>
      <c r="TJN236" s="733"/>
      <c r="TJO236" s="733"/>
      <c r="TJP236" s="733"/>
      <c r="TJQ236" s="733"/>
      <c r="TJR236" s="733"/>
      <c r="TJS236" s="733"/>
      <c r="TJT236" s="733"/>
      <c r="TJU236" s="733"/>
      <c r="TJV236" s="733"/>
      <c r="TJW236" s="733"/>
      <c r="TJX236" s="733"/>
      <c r="TJY236" s="733"/>
      <c r="TJZ236" s="733"/>
      <c r="TKA236" s="733"/>
      <c r="TKB236" s="733"/>
      <c r="TKC236" s="733"/>
      <c r="TKD236" s="733"/>
      <c r="TKE236" s="733"/>
      <c r="TKF236" s="733"/>
      <c r="TKG236" s="733"/>
      <c r="TKH236" s="733"/>
      <c r="TKI236" s="733"/>
      <c r="TKJ236" s="733"/>
      <c r="TKK236" s="733"/>
      <c r="TKL236" s="733"/>
      <c r="TKM236" s="733"/>
      <c r="TKN236" s="733"/>
      <c r="TKO236" s="733"/>
      <c r="TKP236" s="733"/>
      <c r="TKQ236" s="733"/>
      <c r="TKR236" s="733"/>
      <c r="TKS236" s="733"/>
      <c r="TKT236" s="733"/>
      <c r="TKU236" s="733"/>
      <c r="TKV236" s="733"/>
      <c r="TKW236" s="733"/>
      <c r="TKX236" s="733"/>
      <c r="TKY236" s="733"/>
      <c r="TKZ236" s="733"/>
      <c r="TLA236" s="733"/>
      <c r="TLB236" s="733"/>
      <c r="TLC236" s="733"/>
      <c r="TLD236" s="733"/>
      <c r="TLE236" s="733"/>
      <c r="TLF236" s="733"/>
      <c r="TLG236" s="733"/>
      <c r="TLH236" s="733"/>
      <c r="TLI236" s="733"/>
      <c r="TLJ236" s="733"/>
      <c r="TLK236" s="733"/>
      <c r="TLL236" s="733"/>
      <c r="TLM236" s="733"/>
      <c r="TLN236" s="733"/>
      <c r="TLO236" s="733"/>
      <c r="TLP236" s="733"/>
      <c r="TLQ236" s="733"/>
      <c r="TLR236" s="733"/>
      <c r="TLS236" s="733"/>
      <c r="TLT236" s="733"/>
      <c r="TLU236" s="733"/>
      <c r="TLV236" s="733"/>
      <c r="TLW236" s="733"/>
      <c r="TLX236" s="733"/>
      <c r="TLY236" s="733"/>
      <c r="TLZ236" s="733"/>
      <c r="TMA236" s="733"/>
      <c r="TMB236" s="733"/>
      <c r="TMC236" s="733"/>
      <c r="TMD236" s="733"/>
      <c r="TME236" s="733"/>
      <c r="TMF236" s="733"/>
      <c r="TMG236" s="733"/>
      <c r="TMH236" s="733"/>
      <c r="TMI236" s="733"/>
      <c r="TMJ236" s="733"/>
      <c r="TMK236" s="733"/>
      <c r="TML236" s="733"/>
      <c r="TMM236" s="733"/>
      <c r="TMN236" s="733"/>
      <c r="TMO236" s="733"/>
      <c r="TMP236" s="733"/>
      <c r="TMQ236" s="733"/>
      <c r="TMR236" s="733"/>
      <c r="TMS236" s="733"/>
      <c r="TMT236" s="733"/>
      <c r="TMU236" s="733"/>
      <c r="TMV236" s="733"/>
      <c r="TMW236" s="733"/>
      <c r="TMX236" s="733"/>
      <c r="TMY236" s="733"/>
      <c r="TMZ236" s="733"/>
      <c r="TNA236" s="733"/>
      <c r="TNB236" s="733"/>
      <c r="TNC236" s="733"/>
      <c r="TND236" s="733"/>
      <c r="TNE236" s="733"/>
      <c r="TNF236" s="733"/>
      <c r="TNG236" s="733"/>
      <c r="TNH236" s="733"/>
      <c r="TNI236" s="733"/>
      <c r="TNJ236" s="733"/>
      <c r="TNK236" s="733"/>
      <c r="TNL236" s="733"/>
      <c r="TNM236" s="733"/>
      <c r="TNN236" s="733"/>
      <c r="TNO236" s="733"/>
      <c r="TNP236" s="733"/>
      <c r="TNQ236" s="733"/>
      <c r="TNR236" s="733"/>
      <c r="TNS236" s="733"/>
      <c r="TNT236" s="733"/>
      <c r="TNU236" s="733"/>
      <c r="TNV236" s="733"/>
      <c r="TNW236" s="733"/>
      <c r="TNX236" s="733"/>
      <c r="TNY236" s="733"/>
      <c r="TNZ236" s="733"/>
      <c r="TOA236" s="733"/>
      <c r="TOB236" s="733"/>
      <c r="TOC236" s="733"/>
      <c r="TOD236" s="733"/>
      <c r="TOE236" s="733"/>
      <c r="TOF236" s="733"/>
      <c r="TOG236" s="733"/>
      <c r="TOH236" s="733"/>
      <c r="TOI236" s="733"/>
      <c r="TOJ236" s="733"/>
      <c r="TOK236" s="733"/>
      <c r="TOL236" s="733"/>
      <c r="TOM236" s="733"/>
      <c r="TON236" s="733"/>
      <c r="TOO236" s="733"/>
      <c r="TOP236" s="733"/>
      <c r="TOQ236" s="733"/>
      <c r="TOR236" s="733"/>
      <c r="TOS236" s="733"/>
      <c r="TOT236" s="733"/>
      <c r="TOU236" s="733"/>
      <c r="TOV236" s="733"/>
      <c r="TOW236" s="733"/>
      <c r="TOX236" s="733"/>
      <c r="TOY236" s="733"/>
      <c r="TOZ236" s="733"/>
      <c r="TPA236" s="733"/>
      <c r="TPB236" s="733"/>
      <c r="TPC236" s="733"/>
      <c r="TPD236" s="733"/>
      <c r="TPE236" s="733"/>
      <c r="TPF236" s="733"/>
      <c r="TPG236" s="733"/>
      <c r="TPH236" s="733"/>
      <c r="TPI236" s="733"/>
      <c r="TPJ236" s="733"/>
      <c r="TPK236" s="733"/>
      <c r="TPL236" s="733"/>
      <c r="TPM236" s="733"/>
      <c r="TPN236" s="733"/>
      <c r="TPO236" s="733"/>
      <c r="TPP236" s="733"/>
      <c r="TPQ236" s="733"/>
      <c r="TPR236" s="733"/>
      <c r="TPS236" s="733"/>
      <c r="TPT236" s="733"/>
      <c r="TPU236" s="733"/>
      <c r="TPV236" s="733"/>
      <c r="TPW236" s="733"/>
      <c r="TPX236" s="733"/>
      <c r="TPY236" s="733"/>
      <c r="TPZ236" s="733"/>
      <c r="TQA236" s="733"/>
      <c r="TQB236" s="733"/>
      <c r="TQC236" s="733"/>
      <c r="TQD236" s="733"/>
      <c r="TQE236" s="733"/>
      <c r="TQF236" s="733"/>
      <c r="TQG236" s="733"/>
      <c r="TQH236" s="733"/>
      <c r="TQI236" s="733"/>
      <c r="TQJ236" s="733"/>
      <c r="TQK236" s="733"/>
      <c r="TQL236" s="733"/>
      <c r="TQM236" s="733"/>
      <c r="TQN236" s="733"/>
      <c r="TQO236" s="733"/>
      <c r="TQP236" s="733"/>
      <c r="TQQ236" s="733"/>
      <c r="TQR236" s="733"/>
      <c r="TQS236" s="733"/>
      <c r="TQT236" s="733"/>
      <c r="TQU236" s="733"/>
      <c r="TQV236" s="733"/>
      <c r="TQW236" s="733"/>
      <c r="TQX236" s="733"/>
      <c r="TQY236" s="733"/>
      <c r="TQZ236" s="733"/>
      <c r="TRA236" s="733"/>
      <c r="TRB236" s="733"/>
      <c r="TRC236" s="733"/>
      <c r="TRD236" s="733"/>
      <c r="TRE236" s="733"/>
      <c r="TRF236" s="733"/>
      <c r="TRG236" s="733"/>
      <c r="TRH236" s="733"/>
      <c r="TRI236" s="733"/>
      <c r="TRJ236" s="733"/>
      <c r="TRK236" s="733"/>
      <c r="TRL236" s="733"/>
      <c r="TRM236" s="733"/>
      <c r="TRN236" s="733"/>
      <c r="TRO236" s="733"/>
      <c r="TRP236" s="733"/>
      <c r="TRQ236" s="733"/>
      <c r="TRR236" s="733"/>
      <c r="TRS236" s="733"/>
      <c r="TRT236" s="733"/>
      <c r="TRU236" s="733"/>
      <c r="TRV236" s="733"/>
      <c r="TRW236" s="733"/>
      <c r="TRX236" s="733"/>
      <c r="TRY236" s="733"/>
      <c r="TRZ236" s="733"/>
      <c r="TSA236" s="733"/>
      <c r="TSB236" s="733"/>
      <c r="TSC236" s="733"/>
      <c r="TSD236" s="733"/>
      <c r="TSE236" s="733"/>
      <c r="TSF236" s="733"/>
      <c r="TSG236" s="733"/>
      <c r="TSH236" s="733"/>
      <c r="TSI236" s="733"/>
      <c r="TSJ236" s="733"/>
      <c r="TSK236" s="733"/>
      <c r="TSL236" s="733"/>
      <c r="TSM236" s="733"/>
      <c r="TSN236" s="733"/>
      <c r="TSO236" s="733"/>
      <c r="TSP236" s="733"/>
      <c r="TSQ236" s="733"/>
      <c r="TSR236" s="733"/>
      <c r="TSS236" s="733"/>
      <c r="TST236" s="733"/>
      <c r="TSU236" s="733"/>
      <c r="TSV236" s="733"/>
      <c r="TSW236" s="733"/>
      <c r="TSX236" s="733"/>
      <c r="TSY236" s="733"/>
      <c r="TSZ236" s="733"/>
      <c r="TTA236" s="733"/>
      <c r="TTB236" s="733"/>
      <c r="TTC236" s="733"/>
      <c r="TTD236" s="733"/>
      <c r="TTE236" s="733"/>
      <c r="TTF236" s="733"/>
      <c r="TTG236" s="733"/>
      <c r="TTH236" s="733"/>
      <c r="TTI236" s="733"/>
      <c r="TTJ236" s="733"/>
      <c r="TTK236" s="733"/>
      <c r="TTL236" s="733"/>
      <c r="TTM236" s="733"/>
      <c r="TTN236" s="733"/>
      <c r="TTO236" s="733"/>
      <c r="TTP236" s="733"/>
      <c r="TTQ236" s="733"/>
      <c r="TTR236" s="733"/>
      <c r="TTS236" s="733"/>
      <c r="TTT236" s="733"/>
      <c r="TTU236" s="733"/>
      <c r="TTV236" s="733"/>
      <c r="TTW236" s="733"/>
      <c r="TTX236" s="733"/>
      <c r="TTY236" s="733"/>
      <c r="TTZ236" s="733"/>
      <c r="TUA236" s="733"/>
      <c r="TUB236" s="733"/>
      <c r="TUC236" s="733"/>
      <c r="TUD236" s="733"/>
      <c r="TUE236" s="733"/>
      <c r="TUF236" s="733"/>
      <c r="TUG236" s="733"/>
      <c r="TUH236" s="733"/>
      <c r="TUI236" s="733"/>
      <c r="TUJ236" s="733"/>
      <c r="TUK236" s="733"/>
      <c r="TUL236" s="733"/>
      <c r="TUM236" s="733"/>
      <c r="TUN236" s="733"/>
      <c r="TUO236" s="733"/>
      <c r="TUP236" s="733"/>
      <c r="TUQ236" s="733"/>
      <c r="TUR236" s="733"/>
      <c r="TUS236" s="733"/>
      <c r="TUT236" s="733"/>
      <c r="TUU236" s="733"/>
      <c r="TUV236" s="733"/>
      <c r="TUW236" s="733"/>
      <c r="TUX236" s="733"/>
      <c r="TUY236" s="733"/>
      <c r="TUZ236" s="733"/>
      <c r="TVA236" s="733"/>
      <c r="TVB236" s="733"/>
      <c r="TVC236" s="733"/>
      <c r="TVD236" s="733"/>
      <c r="TVE236" s="733"/>
      <c r="TVF236" s="733"/>
      <c r="TVG236" s="733"/>
      <c r="TVH236" s="733"/>
      <c r="TVI236" s="733"/>
      <c r="TVJ236" s="733"/>
      <c r="TVK236" s="733"/>
      <c r="TVL236" s="733"/>
      <c r="TVM236" s="733"/>
      <c r="TVN236" s="733"/>
      <c r="TVO236" s="733"/>
      <c r="TVP236" s="733"/>
      <c r="TVQ236" s="733"/>
      <c r="TVR236" s="733"/>
      <c r="TVS236" s="733"/>
      <c r="TVT236" s="733"/>
      <c r="TVU236" s="733"/>
      <c r="TVV236" s="733"/>
      <c r="TVW236" s="733"/>
      <c r="TVX236" s="733"/>
      <c r="TVY236" s="733"/>
      <c r="TVZ236" s="733"/>
      <c r="TWA236" s="733"/>
      <c r="TWB236" s="733"/>
      <c r="TWC236" s="733"/>
      <c r="TWD236" s="733"/>
      <c r="TWE236" s="733"/>
      <c r="TWF236" s="733"/>
      <c r="TWG236" s="733"/>
      <c r="TWH236" s="733"/>
      <c r="TWI236" s="733"/>
      <c r="TWJ236" s="733"/>
      <c r="TWK236" s="733"/>
      <c r="TWL236" s="733"/>
      <c r="TWM236" s="733"/>
      <c r="TWN236" s="733"/>
      <c r="TWO236" s="733"/>
      <c r="TWP236" s="733"/>
      <c r="TWQ236" s="733"/>
      <c r="TWR236" s="733"/>
      <c r="TWS236" s="733"/>
      <c r="TWT236" s="733"/>
      <c r="TWU236" s="733"/>
      <c r="TWV236" s="733"/>
      <c r="TWW236" s="733"/>
      <c r="TWX236" s="733"/>
      <c r="TWY236" s="733"/>
      <c r="TWZ236" s="733"/>
      <c r="TXA236" s="733"/>
      <c r="TXB236" s="733"/>
      <c r="TXC236" s="733"/>
      <c r="TXD236" s="733"/>
      <c r="TXE236" s="733"/>
      <c r="TXF236" s="733"/>
      <c r="TXG236" s="733"/>
      <c r="TXH236" s="733"/>
      <c r="TXI236" s="733"/>
      <c r="TXJ236" s="733"/>
      <c r="TXK236" s="733"/>
      <c r="TXL236" s="733"/>
      <c r="TXM236" s="733"/>
      <c r="TXN236" s="733"/>
      <c r="TXO236" s="733"/>
      <c r="TXP236" s="733"/>
      <c r="TXQ236" s="733"/>
      <c r="TXR236" s="733"/>
      <c r="TXS236" s="733"/>
      <c r="TXT236" s="733"/>
      <c r="TXU236" s="733"/>
      <c r="TXV236" s="733"/>
      <c r="TXW236" s="733"/>
      <c r="TXX236" s="733"/>
      <c r="TXY236" s="733"/>
      <c r="TXZ236" s="733"/>
      <c r="TYA236" s="733"/>
      <c r="TYB236" s="733"/>
      <c r="TYC236" s="733"/>
      <c r="TYD236" s="733"/>
      <c r="TYE236" s="733"/>
      <c r="TYF236" s="733"/>
      <c r="TYG236" s="733"/>
      <c r="TYH236" s="733"/>
      <c r="TYI236" s="733"/>
      <c r="TYJ236" s="733"/>
      <c r="TYK236" s="733"/>
      <c r="TYL236" s="733"/>
      <c r="TYM236" s="733"/>
      <c r="TYN236" s="733"/>
      <c r="TYO236" s="733"/>
      <c r="TYP236" s="733"/>
      <c r="TYQ236" s="733"/>
      <c r="TYR236" s="733"/>
      <c r="TYS236" s="733"/>
      <c r="TYT236" s="733"/>
      <c r="TYU236" s="733"/>
      <c r="TYV236" s="733"/>
      <c r="TYW236" s="733"/>
      <c r="TYX236" s="733"/>
      <c r="TYY236" s="733"/>
      <c r="TYZ236" s="733"/>
      <c r="TZA236" s="733"/>
      <c r="TZB236" s="733"/>
      <c r="TZC236" s="733"/>
      <c r="TZD236" s="733"/>
      <c r="TZE236" s="733"/>
      <c r="TZF236" s="733"/>
      <c r="TZG236" s="733"/>
      <c r="TZH236" s="733"/>
      <c r="TZI236" s="733"/>
      <c r="TZJ236" s="733"/>
      <c r="TZK236" s="733"/>
      <c r="TZL236" s="733"/>
      <c r="TZM236" s="733"/>
      <c r="TZN236" s="733"/>
      <c r="TZO236" s="733"/>
      <c r="TZP236" s="733"/>
      <c r="TZQ236" s="733"/>
      <c r="TZR236" s="733"/>
      <c r="TZS236" s="733"/>
      <c r="TZT236" s="733"/>
      <c r="TZU236" s="733"/>
      <c r="TZV236" s="733"/>
      <c r="TZW236" s="733"/>
      <c r="TZX236" s="733"/>
      <c r="TZY236" s="733"/>
      <c r="TZZ236" s="733"/>
      <c r="UAA236" s="733"/>
      <c r="UAB236" s="733"/>
      <c r="UAC236" s="733"/>
      <c r="UAD236" s="733"/>
      <c r="UAE236" s="733"/>
      <c r="UAF236" s="733"/>
      <c r="UAG236" s="733"/>
      <c r="UAH236" s="733"/>
      <c r="UAI236" s="733"/>
      <c r="UAJ236" s="733"/>
      <c r="UAK236" s="733"/>
      <c r="UAL236" s="733"/>
      <c r="UAM236" s="733"/>
      <c r="UAN236" s="733"/>
      <c r="UAO236" s="733"/>
      <c r="UAP236" s="733"/>
      <c r="UAQ236" s="733"/>
      <c r="UAR236" s="733"/>
      <c r="UAS236" s="733"/>
      <c r="UAT236" s="733"/>
      <c r="UAU236" s="733"/>
      <c r="UAV236" s="733"/>
      <c r="UAW236" s="733"/>
      <c r="UAX236" s="733"/>
      <c r="UAY236" s="733"/>
      <c r="UAZ236" s="733"/>
      <c r="UBA236" s="733"/>
      <c r="UBB236" s="733"/>
      <c r="UBC236" s="733"/>
      <c r="UBD236" s="733"/>
      <c r="UBE236" s="733"/>
      <c r="UBF236" s="733"/>
      <c r="UBG236" s="733"/>
      <c r="UBH236" s="733"/>
      <c r="UBI236" s="733"/>
      <c r="UBJ236" s="733"/>
      <c r="UBK236" s="733"/>
      <c r="UBL236" s="733"/>
      <c r="UBM236" s="733"/>
      <c r="UBN236" s="733"/>
      <c r="UBO236" s="733"/>
      <c r="UBP236" s="733"/>
      <c r="UBQ236" s="733"/>
      <c r="UBR236" s="733"/>
      <c r="UBS236" s="733"/>
      <c r="UBT236" s="733"/>
      <c r="UBU236" s="733"/>
      <c r="UBV236" s="733"/>
      <c r="UBW236" s="733"/>
      <c r="UBX236" s="733"/>
      <c r="UBY236" s="733"/>
      <c r="UBZ236" s="733"/>
      <c r="UCA236" s="733"/>
      <c r="UCB236" s="733"/>
      <c r="UCC236" s="733"/>
      <c r="UCD236" s="733"/>
      <c r="UCE236" s="733"/>
      <c r="UCF236" s="733"/>
      <c r="UCG236" s="733"/>
      <c r="UCH236" s="733"/>
      <c r="UCI236" s="733"/>
      <c r="UCJ236" s="733"/>
      <c r="UCK236" s="733"/>
      <c r="UCL236" s="733"/>
      <c r="UCM236" s="733"/>
      <c r="UCN236" s="733"/>
      <c r="UCO236" s="733"/>
      <c r="UCP236" s="733"/>
      <c r="UCQ236" s="733"/>
      <c r="UCR236" s="733"/>
      <c r="UCS236" s="733"/>
      <c r="UCT236" s="733"/>
      <c r="UCU236" s="733"/>
      <c r="UCV236" s="733"/>
      <c r="UCW236" s="733"/>
      <c r="UCX236" s="733"/>
      <c r="UCY236" s="733"/>
      <c r="UCZ236" s="733"/>
      <c r="UDA236" s="733"/>
      <c r="UDB236" s="733"/>
      <c r="UDC236" s="733"/>
      <c r="UDD236" s="733"/>
      <c r="UDE236" s="733"/>
      <c r="UDF236" s="733"/>
      <c r="UDG236" s="733"/>
      <c r="UDH236" s="733"/>
      <c r="UDI236" s="733"/>
      <c r="UDJ236" s="733"/>
      <c r="UDK236" s="733"/>
      <c r="UDL236" s="733"/>
      <c r="UDM236" s="733"/>
      <c r="UDN236" s="733"/>
      <c r="UDO236" s="733"/>
      <c r="UDP236" s="733"/>
      <c r="UDQ236" s="733"/>
      <c r="UDR236" s="733"/>
      <c r="UDS236" s="733"/>
      <c r="UDT236" s="733"/>
      <c r="UDU236" s="733"/>
      <c r="UDV236" s="733"/>
      <c r="UDW236" s="733"/>
      <c r="UDX236" s="733"/>
      <c r="UDY236" s="733"/>
      <c r="UDZ236" s="733"/>
      <c r="UEA236" s="733"/>
      <c r="UEB236" s="733"/>
      <c r="UEC236" s="733"/>
      <c r="UED236" s="733"/>
      <c r="UEE236" s="733"/>
      <c r="UEF236" s="733"/>
      <c r="UEG236" s="733"/>
      <c r="UEH236" s="733"/>
      <c r="UEI236" s="733"/>
      <c r="UEJ236" s="733"/>
      <c r="UEK236" s="733"/>
      <c r="UEL236" s="733"/>
      <c r="UEM236" s="733"/>
      <c r="UEN236" s="733"/>
      <c r="UEO236" s="733"/>
      <c r="UEP236" s="733"/>
      <c r="UEQ236" s="733"/>
      <c r="UER236" s="733"/>
      <c r="UES236" s="733"/>
      <c r="UET236" s="733"/>
      <c r="UEU236" s="733"/>
      <c r="UEV236" s="733"/>
      <c r="UEW236" s="733"/>
      <c r="UEX236" s="733"/>
      <c r="UEY236" s="733"/>
      <c r="UEZ236" s="733"/>
      <c r="UFA236" s="733"/>
      <c r="UFB236" s="733"/>
      <c r="UFC236" s="733"/>
      <c r="UFD236" s="733"/>
      <c r="UFE236" s="733"/>
      <c r="UFF236" s="733"/>
      <c r="UFG236" s="733"/>
      <c r="UFH236" s="733"/>
      <c r="UFI236" s="733"/>
      <c r="UFJ236" s="733"/>
      <c r="UFK236" s="733"/>
      <c r="UFL236" s="733"/>
      <c r="UFM236" s="733"/>
      <c r="UFN236" s="733"/>
      <c r="UFO236" s="733"/>
      <c r="UFP236" s="733"/>
      <c r="UFQ236" s="733"/>
      <c r="UFR236" s="733"/>
      <c r="UFS236" s="733"/>
      <c r="UFT236" s="733"/>
      <c r="UFU236" s="733"/>
      <c r="UFV236" s="733"/>
      <c r="UFW236" s="733"/>
      <c r="UFX236" s="733"/>
      <c r="UFY236" s="733"/>
      <c r="UFZ236" s="733"/>
      <c r="UGA236" s="733"/>
      <c r="UGB236" s="733"/>
      <c r="UGC236" s="733"/>
      <c r="UGD236" s="733"/>
      <c r="UGE236" s="733"/>
      <c r="UGF236" s="733"/>
      <c r="UGG236" s="733"/>
      <c r="UGH236" s="733"/>
      <c r="UGI236" s="733"/>
      <c r="UGJ236" s="733"/>
      <c r="UGK236" s="733"/>
      <c r="UGL236" s="733"/>
      <c r="UGM236" s="733"/>
      <c r="UGN236" s="733"/>
      <c r="UGO236" s="733"/>
      <c r="UGP236" s="733"/>
      <c r="UGQ236" s="733"/>
      <c r="UGR236" s="733"/>
      <c r="UGS236" s="733"/>
      <c r="UGT236" s="733"/>
      <c r="UGU236" s="733"/>
      <c r="UGV236" s="733"/>
      <c r="UGW236" s="733"/>
      <c r="UGX236" s="733"/>
      <c r="UGY236" s="733"/>
      <c r="UGZ236" s="733"/>
      <c r="UHA236" s="733"/>
      <c r="UHB236" s="733"/>
      <c r="UHC236" s="733"/>
      <c r="UHD236" s="733"/>
      <c r="UHE236" s="733"/>
      <c r="UHF236" s="733"/>
      <c r="UHG236" s="733"/>
      <c r="UHH236" s="733"/>
      <c r="UHI236" s="733"/>
      <c r="UHJ236" s="733"/>
      <c r="UHK236" s="733"/>
      <c r="UHL236" s="733"/>
      <c r="UHM236" s="733"/>
      <c r="UHN236" s="733"/>
      <c r="UHO236" s="733"/>
      <c r="UHP236" s="733"/>
      <c r="UHQ236" s="733"/>
      <c r="UHR236" s="733"/>
      <c r="UHS236" s="733"/>
      <c r="UHT236" s="733"/>
      <c r="UHU236" s="733"/>
      <c r="UHV236" s="733"/>
      <c r="UHW236" s="733"/>
      <c r="UHX236" s="733"/>
      <c r="UHY236" s="733"/>
      <c r="UHZ236" s="733"/>
      <c r="UIA236" s="733"/>
      <c r="UIB236" s="733"/>
      <c r="UIC236" s="733"/>
      <c r="UID236" s="733"/>
      <c r="UIE236" s="733"/>
      <c r="UIF236" s="733"/>
      <c r="UIG236" s="733"/>
      <c r="UIH236" s="733"/>
      <c r="UII236" s="733"/>
      <c r="UIJ236" s="733"/>
      <c r="UIK236" s="733"/>
      <c r="UIL236" s="733"/>
      <c r="UIM236" s="733"/>
      <c r="UIN236" s="733"/>
      <c r="UIO236" s="733"/>
      <c r="UIP236" s="733"/>
      <c r="UIQ236" s="733"/>
      <c r="UIR236" s="733"/>
      <c r="UIS236" s="733"/>
      <c r="UIT236" s="733"/>
      <c r="UIU236" s="733"/>
      <c r="UIV236" s="733"/>
      <c r="UIW236" s="733"/>
      <c r="UIX236" s="733"/>
      <c r="UIY236" s="733"/>
      <c r="UIZ236" s="733"/>
      <c r="UJA236" s="733"/>
      <c r="UJB236" s="733"/>
      <c r="UJC236" s="733"/>
      <c r="UJD236" s="733"/>
      <c r="UJE236" s="733"/>
      <c r="UJF236" s="733"/>
      <c r="UJG236" s="733"/>
      <c r="UJH236" s="733"/>
      <c r="UJI236" s="733"/>
      <c r="UJJ236" s="733"/>
      <c r="UJK236" s="733"/>
      <c r="UJL236" s="733"/>
      <c r="UJM236" s="733"/>
      <c r="UJN236" s="733"/>
      <c r="UJO236" s="733"/>
      <c r="UJP236" s="733"/>
      <c r="UJQ236" s="733"/>
      <c r="UJR236" s="733"/>
      <c r="UJS236" s="733"/>
      <c r="UJT236" s="733"/>
      <c r="UJU236" s="733"/>
      <c r="UJV236" s="733"/>
      <c r="UJW236" s="733"/>
      <c r="UJX236" s="733"/>
      <c r="UJY236" s="733"/>
      <c r="UJZ236" s="733"/>
      <c r="UKA236" s="733"/>
      <c r="UKB236" s="733"/>
      <c r="UKC236" s="733"/>
      <c r="UKD236" s="733"/>
      <c r="UKE236" s="733"/>
      <c r="UKF236" s="733"/>
      <c r="UKG236" s="733"/>
      <c r="UKH236" s="733"/>
      <c r="UKI236" s="733"/>
      <c r="UKJ236" s="733"/>
      <c r="UKK236" s="733"/>
      <c r="UKL236" s="733"/>
      <c r="UKM236" s="733"/>
      <c r="UKN236" s="733"/>
      <c r="UKO236" s="733"/>
      <c r="UKP236" s="733"/>
      <c r="UKQ236" s="733"/>
      <c r="UKR236" s="733"/>
      <c r="UKS236" s="733"/>
      <c r="UKT236" s="733"/>
      <c r="UKU236" s="733"/>
      <c r="UKV236" s="733"/>
      <c r="UKW236" s="733"/>
      <c r="UKX236" s="733"/>
      <c r="UKY236" s="733"/>
      <c r="UKZ236" s="733"/>
      <c r="ULA236" s="733"/>
      <c r="ULB236" s="733"/>
      <c r="ULC236" s="733"/>
      <c r="ULD236" s="733"/>
      <c r="ULE236" s="733"/>
      <c r="ULF236" s="733"/>
      <c r="ULG236" s="733"/>
      <c r="ULH236" s="733"/>
      <c r="ULI236" s="733"/>
      <c r="ULJ236" s="733"/>
      <c r="ULK236" s="733"/>
      <c r="ULL236" s="733"/>
      <c r="ULM236" s="733"/>
      <c r="ULN236" s="733"/>
      <c r="ULO236" s="733"/>
      <c r="ULP236" s="733"/>
      <c r="ULQ236" s="733"/>
      <c r="ULR236" s="733"/>
      <c r="ULS236" s="733"/>
      <c r="ULT236" s="733"/>
      <c r="ULU236" s="733"/>
      <c r="ULV236" s="733"/>
      <c r="ULW236" s="733"/>
      <c r="ULX236" s="733"/>
      <c r="ULY236" s="733"/>
      <c r="ULZ236" s="733"/>
      <c r="UMA236" s="733"/>
      <c r="UMB236" s="733"/>
      <c r="UMC236" s="733"/>
      <c r="UMD236" s="733"/>
      <c r="UME236" s="733"/>
      <c r="UMF236" s="733"/>
      <c r="UMG236" s="733"/>
      <c r="UMH236" s="733"/>
      <c r="UMI236" s="733"/>
      <c r="UMJ236" s="733"/>
      <c r="UMK236" s="733"/>
      <c r="UML236" s="733"/>
      <c r="UMM236" s="733"/>
      <c r="UMN236" s="733"/>
      <c r="UMO236" s="733"/>
      <c r="UMP236" s="733"/>
      <c r="UMQ236" s="733"/>
      <c r="UMR236" s="733"/>
      <c r="UMS236" s="733"/>
      <c r="UMT236" s="733"/>
      <c r="UMU236" s="733"/>
      <c r="UMV236" s="733"/>
      <c r="UMW236" s="733"/>
      <c r="UMX236" s="733"/>
      <c r="UMY236" s="733"/>
      <c r="UMZ236" s="733"/>
      <c r="UNA236" s="733"/>
      <c r="UNB236" s="733"/>
      <c r="UNC236" s="733"/>
      <c r="UND236" s="733"/>
      <c r="UNE236" s="733"/>
      <c r="UNF236" s="733"/>
      <c r="UNG236" s="733"/>
      <c r="UNH236" s="733"/>
      <c r="UNI236" s="733"/>
      <c r="UNJ236" s="733"/>
      <c r="UNK236" s="733"/>
      <c r="UNL236" s="733"/>
      <c r="UNM236" s="733"/>
      <c r="UNN236" s="733"/>
      <c r="UNO236" s="733"/>
      <c r="UNP236" s="733"/>
      <c r="UNQ236" s="733"/>
      <c r="UNR236" s="733"/>
      <c r="UNS236" s="733"/>
      <c r="UNT236" s="733"/>
      <c r="UNU236" s="733"/>
      <c r="UNV236" s="733"/>
      <c r="UNW236" s="733"/>
      <c r="UNX236" s="733"/>
      <c r="UNY236" s="733"/>
      <c r="UNZ236" s="733"/>
      <c r="UOA236" s="733"/>
      <c r="UOB236" s="733"/>
      <c r="UOC236" s="733"/>
      <c r="UOD236" s="733"/>
      <c r="UOE236" s="733"/>
      <c r="UOF236" s="733"/>
      <c r="UOG236" s="733"/>
      <c r="UOH236" s="733"/>
      <c r="UOI236" s="733"/>
      <c r="UOJ236" s="733"/>
      <c r="UOK236" s="733"/>
      <c r="UOL236" s="733"/>
      <c r="UOM236" s="733"/>
      <c r="UON236" s="733"/>
      <c r="UOO236" s="733"/>
      <c r="UOP236" s="733"/>
      <c r="UOQ236" s="733"/>
      <c r="UOR236" s="733"/>
      <c r="UOS236" s="733"/>
      <c r="UOT236" s="733"/>
      <c r="UOU236" s="733"/>
      <c r="UOV236" s="733"/>
      <c r="UOW236" s="733"/>
      <c r="UOX236" s="733"/>
      <c r="UOY236" s="733"/>
      <c r="UOZ236" s="733"/>
      <c r="UPA236" s="733"/>
      <c r="UPB236" s="733"/>
      <c r="UPC236" s="733"/>
      <c r="UPD236" s="733"/>
      <c r="UPE236" s="733"/>
      <c r="UPF236" s="733"/>
      <c r="UPG236" s="733"/>
      <c r="UPH236" s="733"/>
      <c r="UPI236" s="733"/>
      <c r="UPJ236" s="733"/>
      <c r="UPK236" s="733"/>
      <c r="UPL236" s="733"/>
      <c r="UPM236" s="733"/>
      <c r="UPN236" s="733"/>
      <c r="UPO236" s="733"/>
      <c r="UPP236" s="733"/>
      <c r="UPQ236" s="733"/>
      <c r="UPR236" s="733"/>
      <c r="UPS236" s="733"/>
      <c r="UPT236" s="733"/>
      <c r="UPU236" s="733"/>
      <c r="UPV236" s="733"/>
      <c r="UPW236" s="733"/>
      <c r="UPX236" s="733"/>
      <c r="UPY236" s="733"/>
      <c r="UPZ236" s="733"/>
      <c r="UQA236" s="733"/>
      <c r="UQB236" s="733"/>
      <c r="UQC236" s="733"/>
      <c r="UQD236" s="733"/>
      <c r="UQE236" s="733"/>
      <c r="UQF236" s="733"/>
      <c r="UQG236" s="733"/>
      <c r="UQH236" s="733"/>
      <c r="UQI236" s="733"/>
      <c r="UQJ236" s="733"/>
      <c r="UQK236" s="733"/>
      <c r="UQL236" s="733"/>
      <c r="UQM236" s="733"/>
      <c r="UQN236" s="733"/>
      <c r="UQO236" s="733"/>
      <c r="UQP236" s="733"/>
      <c r="UQQ236" s="733"/>
      <c r="UQR236" s="733"/>
      <c r="UQS236" s="733"/>
      <c r="UQT236" s="733"/>
      <c r="UQU236" s="733"/>
      <c r="UQV236" s="733"/>
      <c r="UQW236" s="733"/>
      <c r="UQX236" s="733"/>
      <c r="UQY236" s="733"/>
      <c r="UQZ236" s="733"/>
      <c r="URA236" s="733"/>
      <c r="URB236" s="733"/>
      <c r="URC236" s="733"/>
      <c r="URD236" s="733"/>
      <c r="URE236" s="733"/>
      <c r="URF236" s="733"/>
      <c r="URG236" s="733"/>
      <c r="URH236" s="733"/>
      <c r="URI236" s="733"/>
      <c r="URJ236" s="733"/>
      <c r="URK236" s="733"/>
      <c r="URL236" s="733"/>
      <c r="URM236" s="733"/>
      <c r="URN236" s="733"/>
      <c r="URO236" s="733"/>
      <c r="URP236" s="733"/>
      <c r="URQ236" s="733"/>
      <c r="URR236" s="733"/>
      <c r="URS236" s="733"/>
      <c r="URT236" s="733"/>
      <c r="URU236" s="733"/>
      <c r="URV236" s="733"/>
      <c r="URW236" s="733"/>
      <c r="URX236" s="733"/>
      <c r="URY236" s="733"/>
      <c r="URZ236" s="733"/>
      <c r="USA236" s="733"/>
      <c r="USB236" s="733"/>
      <c r="USC236" s="733"/>
      <c r="USD236" s="733"/>
      <c r="USE236" s="733"/>
      <c r="USF236" s="733"/>
      <c r="USG236" s="733"/>
      <c r="USH236" s="733"/>
      <c r="USI236" s="733"/>
      <c r="USJ236" s="733"/>
      <c r="USK236" s="733"/>
      <c r="USL236" s="733"/>
      <c r="USM236" s="733"/>
      <c r="USN236" s="733"/>
      <c r="USO236" s="733"/>
      <c r="USP236" s="733"/>
      <c r="USQ236" s="733"/>
      <c r="USR236" s="733"/>
      <c r="USS236" s="733"/>
      <c r="UST236" s="733"/>
      <c r="USU236" s="733"/>
      <c r="USV236" s="733"/>
      <c r="USW236" s="733"/>
      <c r="USX236" s="733"/>
      <c r="USY236" s="733"/>
      <c r="USZ236" s="733"/>
      <c r="UTA236" s="733"/>
      <c r="UTB236" s="733"/>
      <c r="UTC236" s="733"/>
      <c r="UTD236" s="733"/>
      <c r="UTE236" s="733"/>
      <c r="UTF236" s="733"/>
      <c r="UTG236" s="733"/>
      <c r="UTH236" s="733"/>
      <c r="UTI236" s="733"/>
      <c r="UTJ236" s="733"/>
      <c r="UTK236" s="733"/>
      <c r="UTL236" s="733"/>
      <c r="UTM236" s="733"/>
      <c r="UTN236" s="733"/>
      <c r="UTO236" s="733"/>
      <c r="UTP236" s="733"/>
      <c r="UTQ236" s="733"/>
      <c r="UTR236" s="733"/>
      <c r="UTS236" s="733"/>
      <c r="UTT236" s="733"/>
      <c r="UTU236" s="733"/>
      <c r="UTV236" s="733"/>
      <c r="UTW236" s="733"/>
      <c r="UTX236" s="733"/>
      <c r="UTY236" s="733"/>
      <c r="UTZ236" s="733"/>
      <c r="UUA236" s="733"/>
      <c r="UUB236" s="733"/>
      <c r="UUC236" s="733"/>
      <c r="UUD236" s="733"/>
      <c r="UUE236" s="733"/>
      <c r="UUF236" s="733"/>
      <c r="UUG236" s="733"/>
      <c r="UUH236" s="733"/>
      <c r="UUI236" s="733"/>
      <c r="UUJ236" s="733"/>
      <c r="UUK236" s="733"/>
      <c r="UUL236" s="733"/>
      <c r="UUM236" s="733"/>
      <c r="UUN236" s="733"/>
      <c r="UUO236" s="733"/>
      <c r="UUP236" s="733"/>
      <c r="UUQ236" s="733"/>
      <c r="UUR236" s="733"/>
      <c r="UUS236" s="733"/>
      <c r="UUT236" s="733"/>
      <c r="UUU236" s="733"/>
      <c r="UUV236" s="733"/>
      <c r="UUW236" s="733"/>
      <c r="UUX236" s="733"/>
      <c r="UUY236" s="733"/>
      <c r="UUZ236" s="733"/>
      <c r="UVA236" s="733"/>
      <c r="UVB236" s="733"/>
      <c r="UVC236" s="733"/>
      <c r="UVD236" s="733"/>
      <c r="UVE236" s="733"/>
      <c r="UVF236" s="733"/>
      <c r="UVG236" s="733"/>
      <c r="UVH236" s="733"/>
      <c r="UVI236" s="733"/>
      <c r="UVJ236" s="733"/>
      <c r="UVK236" s="733"/>
      <c r="UVL236" s="733"/>
      <c r="UVM236" s="733"/>
      <c r="UVN236" s="733"/>
      <c r="UVO236" s="733"/>
      <c r="UVP236" s="733"/>
      <c r="UVQ236" s="733"/>
      <c r="UVR236" s="733"/>
      <c r="UVS236" s="733"/>
      <c r="UVT236" s="733"/>
      <c r="UVU236" s="733"/>
      <c r="UVV236" s="733"/>
      <c r="UVW236" s="733"/>
      <c r="UVX236" s="733"/>
      <c r="UVY236" s="733"/>
      <c r="UVZ236" s="733"/>
      <c r="UWA236" s="733"/>
      <c r="UWB236" s="733"/>
      <c r="UWC236" s="733"/>
      <c r="UWD236" s="733"/>
      <c r="UWE236" s="733"/>
      <c r="UWF236" s="733"/>
      <c r="UWG236" s="733"/>
      <c r="UWH236" s="733"/>
      <c r="UWI236" s="733"/>
      <c r="UWJ236" s="733"/>
      <c r="UWK236" s="733"/>
      <c r="UWL236" s="733"/>
      <c r="UWM236" s="733"/>
      <c r="UWN236" s="733"/>
      <c r="UWO236" s="733"/>
      <c r="UWP236" s="733"/>
      <c r="UWQ236" s="733"/>
      <c r="UWR236" s="733"/>
      <c r="UWS236" s="733"/>
      <c r="UWT236" s="733"/>
      <c r="UWU236" s="733"/>
      <c r="UWV236" s="733"/>
      <c r="UWW236" s="733"/>
      <c r="UWX236" s="733"/>
      <c r="UWY236" s="733"/>
      <c r="UWZ236" s="733"/>
      <c r="UXA236" s="733"/>
      <c r="UXB236" s="733"/>
      <c r="UXC236" s="733"/>
      <c r="UXD236" s="733"/>
      <c r="UXE236" s="733"/>
      <c r="UXF236" s="733"/>
      <c r="UXG236" s="733"/>
      <c r="UXH236" s="733"/>
      <c r="UXI236" s="733"/>
      <c r="UXJ236" s="733"/>
      <c r="UXK236" s="733"/>
      <c r="UXL236" s="733"/>
      <c r="UXM236" s="733"/>
      <c r="UXN236" s="733"/>
      <c r="UXO236" s="733"/>
      <c r="UXP236" s="733"/>
      <c r="UXQ236" s="733"/>
      <c r="UXR236" s="733"/>
      <c r="UXS236" s="733"/>
      <c r="UXT236" s="733"/>
      <c r="UXU236" s="733"/>
      <c r="UXV236" s="733"/>
      <c r="UXW236" s="733"/>
      <c r="UXX236" s="733"/>
      <c r="UXY236" s="733"/>
      <c r="UXZ236" s="733"/>
      <c r="UYA236" s="733"/>
      <c r="UYB236" s="733"/>
      <c r="UYC236" s="733"/>
      <c r="UYD236" s="733"/>
      <c r="UYE236" s="733"/>
      <c r="UYF236" s="733"/>
      <c r="UYG236" s="733"/>
      <c r="UYH236" s="733"/>
      <c r="UYI236" s="733"/>
      <c r="UYJ236" s="733"/>
      <c r="UYK236" s="733"/>
      <c r="UYL236" s="733"/>
      <c r="UYM236" s="733"/>
      <c r="UYN236" s="733"/>
      <c r="UYO236" s="733"/>
      <c r="UYP236" s="733"/>
      <c r="UYQ236" s="733"/>
      <c r="UYR236" s="733"/>
      <c r="UYS236" s="733"/>
      <c r="UYT236" s="733"/>
      <c r="UYU236" s="733"/>
      <c r="UYV236" s="733"/>
      <c r="UYW236" s="733"/>
      <c r="UYX236" s="733"/>
      <c r="UYY236" s="733"/>
      <c r="UYZ236" s="733"/>
      <c r="UZA236" s="733"/>
      <c r="UZB236" s="733"/>
      <c r="UZC236" s="733"/>
      <c r="UZD236" s="733"/>
      <c r="UZE236" s="733"/>
      <c r="UZF236" s="733"/>
      <c r="UZG236" s="733"/>
      <c r="UZH236" s="733"/>
      <c r="UZI236" s="733"/>
      <c r="UZJ236" s="733"/>
      <c r="UZK236" s="733"/>
      <c r="UZL236" s="733"/>
      <c r="UZM236" s="733"/>
      <c r="UZN236" s="733"/>
      <c r="UZO236" s="733"/>
      <c r="UZP236" s="733"/>
      <c r="UZQ236" s="733"/>
      <c r="UZR236" s="733"/>
      <c r="UZS236" s="733"/>
      <c r="UZT236" s="733"/>
      <c r="UZU236" s="733"/>
      <c r="UZV236" s="733"/>
      <c r="UZW236" s="733"/>
      <c r="UZX236" s="733"/>
      <c r="UZY236" s="733"/>
      <c r="UZZ236" s="733"/>
      <c r="VAA236" s="733"/>
      <c r="VAB236" s="733"/>
      <c r="VAC236" s="733"/>
      <c r="VAD236" s="733"/>
      <c r="VAE236" s="733"/>
      <c r="VAF236" s="733"/>
      <c r="VAG236" s="733"/>
      <c r="VAH236" s="733"/>
      <c r="VAI236" s="733"/>
      <c r="VAJ236" s="733"/>
      <c r="VAK236" s="733"/>
      <c r="VAL236" s="733"/>
      <c r="VAM236" s="733"/>
      <c r="VAN236" s="733"/>
      <c r="VAO236" s="733"/>
      <c r="VAP236" s="733"/>
      <c r="VAQ236" s="733"/>
      <c r="VAR236" s="733"/>
      <c r="VAS236" s="733"/>
      <c r="VAT236" s="733"/>
      <c r="VAU236" s="733"/>
      <c r="VAV236" s="733"/>
      <c r="VAW236" s="733"/>
      <c r="VAX236" s="733"/>
      <c r="VAY236" s="733"/>
      <c r="VAZ236" s="733"/>
      <c r="VBA236" s="733"/>
      <c r="VBB236" s="733"/>
      <c r="VBC236" s="733"/>
      <c r="VBD236" s="733"/>
      <c r="VBE236" s="733"/>
      <c r="VBF236" s="733"/>
      <c r="VBG236" s="733"/>
      <c r="VBH236" s="733"/>
      <c r="VBI236" s="733"/>
      <c r="VBJ236" s="733"/>
      <c r="VBK236" s="733"/>
      <c r="VBL236" s="733"/>
      <c r="VBM236" s="733"/>
      <c r="VBN236" s="733"/>
      <c r="VBO236" s="733"/>
      <c r="VBP236" s="733"/>
      <c r="VBQ236" s="733"/>
      <c r="VBR236" s="733"/>
      <c r="VBS236" s="733"/>
      <c r="VBT236" s="733"/>
      <c r="VBU236" s="733"/>
      <c r="VBV236" s="733"/>
      <c r="VBW236" s="733"/>
      <c r="VBX236" s="733"/>
      <c r="VBY236" s="733"/>
      <c r="VBZ236" s="733"/>
      <c r="VCA236" s="733"/>
      <c r="VCB236" s="733"/>
      <c r="VCC236" s="733"/>
      <c r="VCD236" s="733"/>
      <c r="VCE236" s="733"/>
      <c r="VCF236" s="733"/>
      <c r="VCG236" s="733"/>
      <c r="VCH236" s="733"/>
      <c r="VCI236" s="733"/>
      <c r="VCJ236" s="733"/>
      <c r="VCK236" s="733"/>
      <c r="VCL236" s="733"/>
      <c r="VCM236" s="733"/>
      <c r="VCN236" s="733"/>
      <c r="VCO236" s="733"/>
      <c r="VCP236" s="733"/>
      <c r="VCQ236" s="733"/>
      <c r="VCR236" s="733"/>
      <c r="VCS236" s="733"/>
      <c r="VCT236" s="733"/>
      <c r="VCU236" s="733"/>
      <c r="VCV236" s="733"/>
      <c r="VCW236" s="733"/>
      <c r="VCX236" s="733"/>
      <c r="VCY236" s="733"/>
      <c r="VCZ236" s="733"/>
      <c r="VDA236" s="733"/>
      <c r="VDB236" s="733"/>
      <c r="VDC236" s="733"/>
      <c r="VDD236" s="733"/>
      <c r="VDE236" s="733"/>
      <c r="VDF236" s="733"/>
      <c r="VDG236" s="733"/>
      <c r="VDH236" s="733"/>
      <c r="VDI236" s="733"/>
      <c r="VDJ236" s="733"/>
      <c r="VDK236" s="733"/>
      <c r="VDL236" s="733"/>
      <c r="VDM236" s="733"/>
      <c r="VDN236" s="733"/>
      <c r="VDO236" s="733"/>
      <c r="VDP236" s="733"/>
      <c r="VDQ236" s="733"/>
      <c r="VDR236" s="733"/>
      <c r="VDS236" s="733"/>
      <c r="VDT236" s="733"/>
      <c r="VDU236" s="733"/>
      <c r="VDV236" s="733"/>
      <c r="VDW236" s="733"/>
      <c r="VDX236" s="733"/>
      <c r="VDY236" s="733"/>
      <c r="VDZ236" s="733"/>
      <c r="VEA236" s="733"/>
      <c r="VEB236" s="733"/>
      <c r="VEC236" s="733"/>
      <c r="VED236" s="733"/>
      <c r="VEE236" s="733"/>
      <c r="VEF236" s="733"/>
      <c r="VEG236" s="733"/>
      <c r="VEH236" s="733"/>
      <c r="VEI236" s="733"/>
      <c r="VEJ236" s="733"/>
      <c r="VEK236" s="733"/>
      <c r="VEL236" s="733"/>
      <c r="VEM236" s="733"/>
      <c r="VEN236" s="733"/>
      <c r="VEO236" s="733"/>
      <c r="VEP236" s="733"/>
      <c r="VEQ236" s="733"/>
      <c r="VER236" s="733"/>
      <c r="VES236" s="733"/>
      <c r="VET236" s="733"/>
      <c r="VEU236" s="733"/>
      <c r="VEV236" s="733"/>
      <c r="VEW236" s="733"/>
      <c r="VEX236" s="733"/>
      <c r="VEY236" s="733"/>
      <c r="VEZ236" s="733"/>
      <c r="VFA236" s="733"/>
      <c r="VFB236" s="733"/>
      <c r="VFC236" s="733"/>
      <c r="VFD236" s="733"/>
      <c r="VFE236" s="733"/>
      <c r="VFF236" s="733"/>
      <c r="VFG236" s="733"/>
      <c r="VFH236" s="733"/>
      <c r="VFI236" s="733"/>
      <c r="VFJ236" s="733"/>
      <c r="VFK236" s="733"/>
      <c r="VFL236" s="733"/>
      <c r="VFM236" s="733"/>
      <c r="VFN236" s="733"/>
      <c r="VFO236" s="733"/>
      <c r="VFP236" s="733"/>
      <c r="VFQ236" s="733"/>
      <c r="VFR236" s="733"/>
      <c r="VFS236" s="733"/>
      <c r="VFT236" s="733"/>
      <c r="VFU236" s="733"/>
      <c r="VFV236" s="733"/>
      <c r="VFW236" s="733"/>
      <c r="VFX236" s="733"/>
      <c r="VFY236" s="733"/>
      <c r="VFZ236" s="733"/>
      <c r="VGA236" s="733"/>
      <c r="VGB236" s="733"/>
      <c r="VGC236" s="733"/>
      <c r="VGD236" s="733"/>
      <c r="VGE236" s="733"/>
      <c r="VGF236" s="733"/>
      <c r="VGG236" s="733"/>
      <c r="VGH236" s="733"/>
      <c r="VGI236" s="733"/>
      <c r="VGJ236" s="733"/>
      <c r="VGK236" s="733"/>
      <c r="VGL236" s="733"/>
      <c r="VGM236" s="733"/>
      <c r="VGN236" s="733"/>
      <c r="VGO236" s="733"/>
      <c r="VGP236" s="733"/>
      <c r="VGQ236" s="733"/>
      <c r="VGR236" s="733"/>
      <c r="VGS236" s="733"/>
      <c r="VGT236" s="733"/>
      <c r="VGU236" s="733"/>
      <c r="VGV236" s="733"/>
      <c r="VGW236" s="733"/>
      <c r="VGX236" s="733"/>
      <c r="VGY236" s="733"/>
      <c r="VGZ236" s="733"/>
      <c r="VHA236" s="733"/>
      <c r="VHB236" s="733"/>
      <c r="VHC236" s="733"/>
      <c r="VHD236" s="733"/>
      <c r="VHE236" s="733"/>
      <c r="VHF236" s="733"/>
      <c r="VHG236" s="733"/>
      <c r="VHH236" s="733"/>
      <c r="VHI236" s="733"/>
      <c r="VHJ236" s="733"/>
      <c r="VHK236" s="733"/>
      <c r="VHL236" s="733"/>
      <c r="VHM236" s="733"/>
      <c r="VHN236" s="733"/>
      <c r="VHO236" s="733"/>
      <c r="VHP236" s="733"/>
      <c r="VHQ236" s="733"/>
      <c r="VHR236" s="733"/>
      <c r="VHS236" s="733"/>
      <c r="VHT236" s="733"/>
      <c r="VHU236" s="733"/>
      <c r="VHV236" s="733"/>
      <c r="VHW236" s="733"/>
      <c r="VHX236" s="733"/>
      <c r="VHY236" s="733"/>
      <c r="VHZ236" s="733"/>
      <c r="VIA236" s="733"/>
      <c r="VIB236" s="733"/>
      <c r="VIC236" s="733"/>
      <c r="VID236" s="733"/>
      <c r="VIE236" s="733"/>
      <c r="VIF236" s="733"/>
      <c r="VIG236" s="733"/>
      <c r="VIH236" s="733"/>
      <c r="VII236" s="733"/>
      <c r="VIJ236" s="733"/>
      <c r="VIK236" s="733"/>
      <c r="VIL236" s="733"/>
      <c r="VIM236" s="733"/>
      <c r="VIN236" s="733"/>
      <c r="VIO236" s="733"/>
      <c r="VIP236" s="733"/>
      <c r="VIQ236" s="733"/>
      <c r="VIR236" s="733"/>
      <c r="VIS236" s="733"/>
      <c r="VIT236" s="733"/>
      <c r="VIU236" s="733"/>
      <c r="VIV236" s="733"/>
      <c r="VIW236" s="733"/>
      <c r="VIX236" s="733"/>
      <c r="VIY236" s="733"/>
      <c r="VIZ236" s="733"/>
      <c r="VJA236" s="733"/>
      <c r="VJB236" s="733"/>
      <c r="VJC236" s="733"/>
      <c r="VJD236" s="733"/>
      <c r="VJE236" s="733"/>
      <c r="VJF236" s="733"/>
      <c r="VJG236" s="733"/>
      <c r="VJH236" s="733"/>
      <c r="VJI236" s="733"/>
      <c r="VJJ236" s="733"/>
      <c r="VJK236" s="733"/>
      <c r="VJL236" s="733"/>
      <c r="VJM236" s="733"/>
      <c r="VJN236" s="733"/>
      <c r="VJO236" s="733"/>
      <c r="VJP236" s="733"/>
      <c r="VJQ236" s="733"/>
      <c r="VJR236" s="733"/>
      <c r="VJS236" s="733"/>
      <c r="VJT236" s="733"/>
      <c r="VJU236" s="733"/>
      <c r="VJV236" s="733"/>
      <c r="VJW236" s="733"/>
      <c r="VJX236" s="733"/>
      <c r="VJY236" s="733"/>
      <c r="VJZ236" s="733"/>
      <c r="VKA236" s="733"/>
      <c r="VKB236" s="733"/>
      <c r="VKC236" s="733"/>
      <c r="VKD236" s="733"/>
      <c r="VKE236" s="733"/>
      <c r="VKF236" s="733"/>
      <c r="VKG236" s="733"/>
      <c r="VKH236" s="733"/>
      <c r="VKI236" s="733"/>
      <c r="VKJ236" s="733"/>
      <c r="VKK236" s="733"/>
      <c r="VKL236" s="733"/>
      <c r="VKM236" s="733"/>
      <c r="VKN236" s="733"/>
      <c r="VKO236" s="733"/>
      <c r="VKP236" s="733"/>
      <c r="VKQ236" s="733"/>
      <c r="VKR236" s="733"/>
      <c r="VKS236" s="733"/>
      <c r="VKT236" s="733"/>
      <c r="VKU236" s="733"/>
      <c r="VKV236" s="733"/>
      <c r="VKW236" s="733"/>
      <c r="VKX236" s="733"/>
      <c r="VKY236" s="733"/>
      <c r="VKZ236" s="733"/>
      <c r="VLA236" s="733"/>
      <c r="VLB236" s="733"/>
      <c r="VLC236" s="733"/>
      <c r="VLD236" s="733"/>
      <c r="VLE236" s="733"/>
      <c r="VLF236" s="733"/>
      <c r="VLG236" s="733"/>
      <c r="VLH236" s="733"/>
      <c r="VLI236" s="733"/>
      <c r="VLJ236" s="733"/>
      <c r="VLK236" s="733"/>
      <c r="VLL236" s="733"/>
      <c r="VLM236" s="733"/>
      <c r="VLN236" s="733"/>
      <c r="VLO236" s="733"/>
      <c r="VLP236" s="733"/>
      <c r="VLQ236" s="733"/>
      <c r="VLR236" s="733"/>
      <c r="VLS236" s="733"/>
      <c r="VLT236" s="733"/>
      <c r="VLU236" s="733"/>
      <c r="VLV236" s="733"/>
      <c r="VLW236" s="733"/>
      <c r="VLX236" s="733"/>
      <c r="VLY236" s="733"/>
      <c r="VLZ236" s="733"/>
      <c r="VMA236" s="733"/>
      <c r="VMB236" s="733"/>
      <c r="VMC236" s="733"/>
      <c r="VMD236" s="733"/>
      <c r="VME236" s="733"/>
      <c r="VMF236" s="733"/>
      <c r="VMG236" s="733"/>
      <c r="VMH236" s="733"/>
      <c r="VMI236" s="733"/>
      <c r="VMJ236" s="733"/>
      <c r="VMK236" s="733"/>
      <c r="VML236" s="733"/>
      <c r="VMM236" s="733"/>
      <c r="VMN236" s="733"/>
      <c r="VMO236" s="733"/>
      <c r="VMP236" s="733"/>
      <c r="VMQ236" s="733"/>
      <c r="VMR236" s="733"/>
      <c r="VMS236" s="733"/>
      <c r="VMT236" s="733"/>
      <c r="VMU236" s="733"/>
      <c r="VMV236" s="733"/>
      <c r="VMW236" s="733"/>
      <c r="VMX236" s="733"/>
      <c r="VMY236" s="733"/>
      <c r="VMZ236" s="733"/>
      <c r="VNA236" s="733"/>
      <c r="VNB236" s="733"/>
      <c r="VNC236" s="733"/>
      <c r="VND236" s="733"/>
      <c r="VNE236" s="733"/>
      <c r="VNF236" s="733"/>
      <c r="VNG236" s="733"/>
      <c r="VNH236" s="733"/>
      <c r="VNI236" s="733"/>
      <c r="VNJ236" s="733"/>
      <c r="VNK236" s="733"/>
      <c r="VNL236" s="733"/>
      <c r="VNM236" s="733"/>
      <c r="VNN236" s="733"/>
      <c r="VNO236" s="733"/>
      <c r="VNP236" s="733"/>
      <c r="VNQ236" s="733"/>
      <c r="VNR236" s="733"/>
      <c r="VNS236" s="733"/>
      <c r="VNT236" s="733"/>
      <c r="VNU236" s="733"/>
      <c r="VNV236" s="733"/>
      <c r="VNW236" s="733"/>
      <c r="VNX236" s="733"/>
      <c r="VNY236" s="733"/>
      <c r="VNZ236" s="733"/>
      <c r="VOA236" s="733"/>
      <c r="VOB236" s="733"/>
      <c r="VOC236" s="733"/>
      <c r="VOD236" s="733"/>
      <c r="VOE236" s="733"/>
      <c r="VOF236" s="733"/>
      <c r="VOG236" s="733"/>
      <c r="VOH236" s="733"/>
      <c r="VOI236" s="733"/>
      <c r="VOJ236" s="733"/>
      <c r="VOK236" s="733"/>
      <c r="VOL236" s="733"/>
      <c r="VOM236" s="733"/>
      <c r="VON236" s="733"/>
      <c r="VOO236" s="733"/>
      <c r="VOP236" s="733"/>
      <c r="VOQ236" s="733"/>
      <c r="VOR236" s="733"/>
      <c r="VOS236" s="733"/>
      <c r="VOT236" s="733"/>
      <c r="VOU236" s="733"/>
      <c r="VOV236" s="733"/>
      <c r="VOW236" s="733"/>
      <c r="VOX236" s="733"/>
      <c r="VOY236" s="733"/>
      <c r="VOZ236" s="733"/>
      <c r="VPA236" s="733"/>
      <c r="VPB236" s="733"/>
      <c r="VPC236" s="733"/>
      <c r="VPD236" s="733"/>
      <c r="VPE236" s="733"/>
      <c r="VPF236" s="733"/>
      <c r="VPG236" s="733"/>
      <c r="VPH236" s="733"/>
      <c r="VPI236" s="733"/>
      <c r="VPJ236" s="733"/>
      <c r="VPK236" s="733"/>
      <c r="VPL236" s="733"/>
      <c r="VPM236" s="733"/>
      <c r="VPN236" s="733"/>
      <c r="VPO236" s="733"/>
      <c r="VPP236" s="733"/>
      <c r="VPQ236" s="733"/>
      <c r="VPR236" s="733"/>
      <c r="VPS236" s="733"/>
      <c r="VPT236" s="733"/>
      <c r="VPU236" s="733"/>
      <c r="VPV236" s="733"/>
      <c r="VPW236" s="733"/>
      <c r="VPX236" s="733"/>
      <c r="VPY236" s="733"/>
      <c r="VPZ236" s="733"/>
      <c r="VQA236" s="733"/>
      <c r="VQB236" s="733"/>
      <c r="VQC236" s="733"/>
      <c r="VQD236" s="733"/>
      <c r="VQE236" s="733"/>
      <c r="VQF236" s="733"/>
      <c r="VQG236" s="733"/>
      <c r="VQH236" s="733"/>
      <c r="VQI236" s="733"/>
      <c r="VQJ236" s="733"/>
      <c r="VQK236" s="733"/>
      <c r="VQL236" s="733"/>
      <c r="VQM236" s="733"/>
      <c r="VQN236" s="733"/>
      <c r="VQO236" s="733"/>
      <c r="VQP236" s="733"/>
      <c r="VQQ236" s="733"/>
      <c r="VQR236" s="733"/>
      <c r="VQS236" s="733"/>
      <c r="VQT236" s="733"/>
      <c r="VQU236" s="733"/>
      <c r="VQV236" s="733"/>
      <c r="VQW236" s="733"/>
      <c r="VQX236" s="733"/>
      <c r="VQY236" s="733"/>
      <c r="VQZ236" s="733"/>
      <c r="VRA236" s="733"/>
      <c r="VRB236" s="733"/>
      <c r="VRC236" s="733"/>
      <c r="VRD236" s="733"/>
      <c r="VRE236" s="733"/>
      <c r="VRF236" s="733"/>
      <c r="VRG236" s="733"/>
      <c r="VRH236" s="733"/>
      <c r="VRI236" s="733"/>
      <c r="VRJ236" s="733"/>
      <c r="VRK236" s="733"/>
      <c r="VRL236" s="733"/>
      <c r="VRM236" s="733"/>
      <c r="VRN236" s="733"/>
      <c r="VRO236" s="733"/>
      <c r="VRP236" s="733"/>
      <c r="VRQ236" s="733"/>
      <c r="VRR236" s="733"/>
      <c r="VRS236" s="733"/>
      <c r="VRT236" s="733"/>
      <c r="VRU236" s="733"/>
      <c r="VRV236" s="733"/>
      <c r="VRW236" s="733"/>
      <c r="VRX236" s="733"/>
      <c r="VRY236" s="733"/>
      <c r="VRZ236" s="733"/>
      <c r="VSA236" s="733"/>
      <c r="VSB236" s="733"/>
      <c r="VSC236" s="733"/>
      <c r="VSD236" s="733"/>
      <c r="VSE236" s="733"/>
      <c r="VSF236" s="733"/>
      <c r="VSG236" s="733"/>
      <c r="VSH236" s="733"/>
      <c r="VSI236" s="733"/>
      <c r="VSJ236" s="733"/>
      <c r="VSK236" s="733"/>
      <c r="VSL236" s="733"/>
      <c r="VSM236" s="733"/>
      <c r="VSN236" s="733"/>
      <c r="VSO236" s="733"/>
      <c r="VSP236" s="733"/>
      <c r="VSQ236" s="733"/>
      <c r="VSR236" s="733"/>
      <c r="VSS236" s="733"/>
      <c r="VST236" s="733"/>
      <c r="VSU236" s="733"/>
      <c r="VSV236" s="733"/>
      <c r="VSW236" s="733"/>
      <c r="VSX236" s="733"/>
      <c r="VSY236" s="733"/>
      <c r="VSZ236" s="733"/>
      <c r="VTA236" s="733"/>
      <c r="VTB236" s="733"/>
      <c r="VTC236" s="733"/>
      <c r="VTD236" s="733"/>
      <c r="VTE236" s="733"/>
      <c r="VTF236" s="733"/>
      <c r="VTG236" s="733"/>
      <c r="VTH236" s="733"/>
      <c r="VTI236" s="733"/>
      <c r="VTJ236" s="733"/>
      <c r="VTK236" s="733"/>
      <c r="VTL236" s="733"/>
      <c r="VTM236" s="733"/>
      <c r="VTN236" s="733"/>
      <c r="VTO236" s="733"/>
      <c r="VTP236" s="733"/>
      <c r="VTQ236" s="733"/>
      <c r="VTR236" s="733"/>
      <c r="VTS236" s="733"/>
      <c r="VTT236" s="733"/>
      <c r="VTU236" s="733"/>
      <c r="VTV236" s="733"/>
      <c r="VTW236" s="733"/>
      <c r="VTX236" s="733"/>
      <c r="VTY236" s="733"/>
      <c r="VTZ236" s="733"/>
      <c r="VUA236" s="733"/>
      <c r="VUB236" s="733"/>
      <c r="VUC236" s="733"/>
      <c r="VUD236" s="733"/>
      <c r="VUE236" s="733"/>
      <c r="VUF236" s="733"/>
      <c r="VUG236" s="733"/>
      <c r="VUH236" s="733"/>
      <c r="VUI236" s="733"/>
      <c r="VUJ236" s="733"/>
      <c r="VUK236" s="733"/>
      <c r="VUL236" s="733"/>
      <c r="VUM236" s="733"/>
      <c r="VUN236" s="733"/>
      <c r="VUO236" s="733"/>
      <c r="VUP236" s="733"/>
      <c r="VUQ236" s="733"/>
      <c r="VUR236" s="733"/>
      <c r="VUS236" s="733"/>
      <c r="VUT236" s="733"/>
      <c r="VUU236" s="733"/>
      <c r="VUV236" s="733"/>
      <c r="VUW236" s="733"/>
      <c r="VUX236" s="733"/>
      <c r="VUY236" s="733"/>
      <c r="VUZ236" s="733"/>
      <c r="VVA236" s="733"/>
      <c r="VVB236" s="733"/>
      <c r="VVC236" s="733"/>
      <c r="VVD236" s="733"/>
      <c r="VVE236" s="733"/>
      <c r="VVF236" s="733"/>
      <c r="VVG236" s="733"/>
      <c r="VVH236" s="733"/>
      <c r="VVI236" s="733"/>
      <c r="VVJ236" s="733"/>
      <c r="VVK236" s="733"/>
      <c r="VVL236" s="733"/>
      <c r="VVM236" s="733"/>
      <c r="VVN236" s="733"/>
      <c r="VVO236" s="733"/>
      <c r="VVP236" s="733"/>
      <c r="VVQ236" s="733"/>
      <c r="VVR236" s="733"/>
      <c r="VVS236" s="733"/>
      <c r="VVT236" s="733"/>
      <c r="VVU236" s="733"/>
      <c r="VVV236" s="733"/>
      <c r="VVW236" s="733"/>
      <c r="VVX236" s="733"/>
      <c r="VVY236" s="733"/>
      <c r="VVZ236" s="733"/>
      <c r="VWA236" s="733"/>
      <c r="VWB236" s="733"/>
      <c r="VWC236" s="733"/>
      <c r="VWD236" s="733"/>
      <c r="VWE236" s="733"/>
      <c r="VWF236" s="733"/>
      <c r="VWG236" s="733"/>
      <c r="VWH236" s="733"/>
      <c r="VWI236" s="733"/>
      <c r="VWJ236" s="733"/>
      <c r="VWK236" s="733"/>
      <c r="VWL236" s="733"/>
      <c r="VWM236" s="733"/>
      <c r="VWN236" s="733"/>
      <c r="VWO236" s="733"/>
      <c r="VWP236" s="733"/>
      <c r="VWQ236" s="733"/>
      <c r="VWR236" s="733"/>
      <c r="VWS236" s="733"/>
      <c r="VWT236" s="733"/>
      <c r="VWU236" s="733"/>
      <c r="VWV236" s="733"/>
      <c r="VWW236" s="733"/>
      <c r="VWX236" s="733"/>
      <c r="VWY236" s="733"/>
      <c r="VWZ236" s="733"/>
      <c r="VXA236" s="733"/>
      <c r="VXB236" s="733"/>
      <c r="VXC236" s="733"/>
      <c r="VXD236" s="733"/>
      <c r="VXE236" s="733"/>
      <c r="VXF236" s="733"/>
      <c r="VXG236" s="733"/>
      <c r="VXH236" s="733"/>
      <c r="VXI236" s="733"/>
      <c r="VXJ236" s="733"/>
      <c r="VXK236" s="733"/>
      <c r="VXL236" s="733"/>
      <c r="VXM236" s="733"/>
      <c r="VXN236" s="733"/>
      <c r="VXO236" s="733"/>
      <c r="VXP236" s="733"/>
      <c r="VXQ236" s="733"/>
      <c r="VXR236" s="733"/>
      <c r="VXS236" s="733"/>
      <c r="VXT236" s="733"/>
      <c r="VXU236" s="733"/>
      <c r="VXV236" s="733"/>
      <c r="VXW236" s="733"/>
      <c r="VXX236" s="733"/>
      <c r="VXY236" s="733"/>
      <c r="VXZ236" s="733"/>
      <c r="VYA236" s="733"/>
      <c r="VYB236" s="733"/>
      <c r="VYC236" s="733"/>
      <c r="VYD236" s="733"/>
      <c r="VYE236" s="733"/>
      <c r="VYF236" s="733"/>
      <c r="VYG236" s="733"/>
      <c r="VYH236" s="733"/>
      <c r="VYI236" s="733"/>
      <c r="VYJ236" s="733"/>
      <c r="VYK236" s="733"/>
      <c r="VYL236" s="733"/>
      <c r="VYM236" s="733"/>
      <c r="VYN236" s="733"/>
      <c r="VYO236" s="733"/>
      <c r="VYP236" s="733"/>
      <c r="VYQ236" s="733"/>
      <c r="VYR236" s="733"/>
      <c r="VYS236" s="733"/>
      <c r="VYT236" s="733"/>
      <c r="VYU236" s="733"/>
      <c r="VYV236" s="733"/>
      <c r="VYW236" s="733"/>
      <c r="VYX236" s="733"/>
      <c r="VYY236" s="733"/>
      <c r="VYZ236" s="733"/>
      <c r="VZA236" s="733"/>
      <c r="VZB236" s="733"/>
      <c r="VZC236" s="733"/>
      <c r="VZD236" s="733"/>
      <c r="VZE236" s="733"/>
      <c r="VZF236" s="733"/>
      <c r="VZG236" s="733"/>
      <c r="VZH236" s="733"/>
      <c r="VZI236" s="733"/>
      <c r="VZJ236" s="733"/>
      <c r="VZK236" s="733"/>
      <c r="VZL236" s="733"/>
      <c r="VZM236" s="733"/>
      <c r="VZN236" s="733"/>
      <c r="VZO236" s="733"/>
      <c r="VZP236" s="733"/>
      <c r="VZQ236" s="733"/>
      <c r="VZR236" s="733"/>
      <c r="VZS236" s="733"/>
      <c r="VZT236" s="733"/>
      <c r="VZU236" s="733"/>
      <c r="VZV236" s="733"/>
      <c r="VZW236" s="733"/>
      <c r="VZX236" s="733"/>
      <c r="VZY236" s="733"/>
      <c r="VZZ236" s="733"/>
      <c r="WAA236" s="733"/>
      <c r="WAB236" s="733"/>
      <c r="WAC236" s="733"/>
      <c r="WAD236" s="733"/>
      <c r="WAE236" s="733"/>
      <c r="WAF236" s="733"/>
      <c r="WAG236" s="733"/>
      <c r="WAH236" s="733"/>
      <c r="WAI236" s="733"/>
      <c r="WAJ236" s="733"/>
      <c r="WAK236" s="733"/>
      <c r="WAL236" s="733"/>
      <c r="WAM236" s="733"/>
      <c r="WAN236" s="733"/>
      <c r="WAO236" s="733"/>
      <c r="WAP236" s="733"/>
      <c r="WAQ236" s="733"/>
      <c r="WAR236" s="733"/>
      <c r="WAS236" s="733"/>
      <c r="WAT236" s="733"/>
      <c r="WAU236" s="733"/>
      <c r="WAV236" s="733"/>
      <c r="WAW236" s="733"/>
      <c r="WAX236" s="733"/>
      <c r="WAY236" s="733"/>
      <c r="WAZ236" s="733"/>
      <c r="WBA236" s="733"/>
      <c r="WBB236" s="733"/>
      <c r="WBC236" s="733"/>
      <c r="WBD236" s="733"/>
      <c r="WBE236" s="733"/>
      <c r="WBF236" s="733"/>
      <c r="WBG236" s="733"/>
      <c r="WBH236" s="733"/>
      <c r="WBI236" s="733"/>
      <c r="WBJ236" s="733"/>
      <c r="WBK236" s="733"/>
      <c r="WBL236" s="733"/>
      <c r="WBM236" s="733"/>
      <c r="WBN236" s="733"/>
      <c r="WBO236" s="733"/>
      <c r="WBP236" s="733"/>
      <c r="WBQ236" s="733"/>
      <c r="WBR236" s="733"/>
      <c r="WBS236" s="733"/>
      <c r="WBT236" s="733"/>
      <c r="WBU236" s="733"/>
      <c r="WBV236" s="733"/>
      <c r="WBW236" s="733"/>
      <c r="WBX236" s="733"/>
      <c r="WBY236" s="733"/>
      <c r="WBZ236" s="733"/>
      <c r="WCA236" s="733"/>
      <c r="WCB236" s="733"/>
      <c r="WCC236" s="733"/>
      <c r="WCD236" s="733"/>
      <c r="WCE236" s="733"/>
      <c r="WCF236" s="733"/>
      <c r="WCG236" s="733"/>
      <c r="WCH236" s="733"/>
      <c r="WCI236" s="733"/>
      <c r="WCJ236" s="733"/>
      <c r="WCK236" s="733"/>
      <c r="WCL236" s="733"/>
      <c r="WCM236" s="733"/>
      <c r="WCN236" s="733"/>
      <c r="WCO236" s="733"/>
      <c r="WCP236" s="733"/>
      <c r="WCQ236" s="733"/>
      <c r="WCR236" s="733"/>
      <c r="WCS236" s="733"/>
      <c r="WCT236" s="733"/>
      <c r="WCU236" s="733"/>
      <c r="WCV236" s="733"/>
      <c r="WCW236" s="733"/>
      <c r="WCX236" s="733"/>
      <c r="WCY236" s="733"/>
      <c r="WCZ236" s="733"/>
      <c r="WDA236" s="733"/>
      <c r="WDB236" s="733"/>
      <c r="WDC236" s="733"/>
      <c r="WDD236" s="733"/>
      <c r="WDE236" s="733"/>
      <c r="WDF236" s="733"/>
      <c r="WDG236" s="733"/>
      <c r="WDH236" s="733"/>
      <c r="WDI236" s="733"/>
      <c r="WDJ236" s="733"/>
      <c r="WDK236" s="733"/>
      <c r="WDL236" s="733"/>
      <c r="WDM236" s="733"/>
      <c r="WDN236" s="733"/>
      <c r="WDO236" s="733"/>
      <c r="WDP236" s="733"/>
      <c r="WDQ236" s="733"/>
      <c r="WDR236" s="733"/>
      <c r="WDS236" s="733"/>
      <c r="WDT236" s="733"/>
      <c r="WDU236" s="733"/>
      <c r="WDV236" s="733"/>
      <c r="WDW236" s="733"/>
      <c r="WDX236" s="733"/>
      <c r="WDY236" s="733"/>
      <c r="WDZ236" s="733"/>
      <c r="WEA236" s="733"/>
      <c r="WEB236" s="733"/>
      <c r="WEC236" s="733"/>
      <c r="WED236" s="733"/>
      <c r="WEE236" s="733"/>
      <c r="WEF236" s="733"/>
      <c r="WEG236" s="733"/>
      <c r="WEH236" s="733"/>
      <c r="WEI236" s="733"/>
      <c r="WEJ236" s="733"/>
      <c r="WEK236" s="733"/>
      <c r="WEL236" s="733"/>
      <c r="WEM236" s="733"/>
      <c r="WEN236" s="733"/>
      <c r="WEO236" s="733"/>
      <c r="WEP236" s="733"/>
      <c r="WEQ236" s="733"/>
      <c r="WER236" s="733"/>
      <c r="WES236" s="733"/>
      <c r="WET236" s="733"/>
      <c r="WEU236" s="733"/>
      <c r="WEV236" s="733"/>
      <c r="WEW236" s="733"/>
      <c r="WEX236" s="733"/>
      <c r="WEY236" s="733"/>
      <c r="WEZ236" s="733"/>
      <c r="WFA236" s="733"/>
      <c r="WFB236" s="733"/>
      <c r="WFC236" s="733"/>
      <c r="WFD236" s="733"/>
      <c r="WFE236" s="733"/>
      <c r="WFF236" s="733"/>
      <c r="WFG236" s="733"/>
      <c r="WFH236" s="733"/>
      <c r="WFI236" s="733"/>
      <c r="WFJ236" s="733"/>
      <c r="WFK236" s="733"/>
      <c r="WFL236" s="733"/>
      <c r="WFM236" s="733"/>
      <c r="WFN236" s="733"/>
      <c r="WFO236" s="733"/>
      <c r="WFP236" s="733"/>
      <c r="WFQ236" s="733"/>
      <c r="WFR236" s="733"/>
      <c r="WFS236" s="733"/>
      <c r="WFT236" s="733"/>
      <c r="WFU236" s="733"/>
      <c r="WFV236" s="733"/>
      <c r="WFW236" s="733"/>
      <c r="WFX236" s="733"/>
      <c r="WFY236" s="733"/>
      <c r="WFZ236" s="733"/>
      <c r="WGA236" s="733"/>
      <c r="WGB236" s="733"/>
      <c r="WGC236" s="733"/>
      <c r="WGD236" s="733"/>
      <c r="WGE236" s="733"/>
      <c r="WGF236" s="733"/>
      <c r="WGG236" s="733"/>
      <c r="WGH236" s="733"/>
      <c r="WGI236" s="733"/>
      <c r="WGJ236" s="733"/>
      <c r="WGK236" s="733"/>
      <c r="WGL236" s="733"/>
      <c r="WGM236" s="733"/>
      <c r="WGN236" s="733"/>
      <c r="WGO236" s="733"/>
      <c r="WGP236" s="733"/>
      <c r="WGQ236" s="733"/>
      <c r="WGR236" s="733"/>
      <c r="WGS236" s="733"/>
      <c r="WGT236" s="733"/>
      <c r="WGU236" s="733"/>
      <c r="WGV236" s="733"/>
      <c r="WGW236" s="733"/>
      <c r="WGX236" s="733"/>
      <c r="WGY236" s="733"/>
      <c r="WGZ236" s="733"/>
      <c r="WHA236" s="733"/>
      <c r="WHB236" s="733"/>
      <c r="WHC236" s="733"/>
      <c r="WHD236" s="733"/>
      <c r="WHE236" s="733"/>
      <c r="WHF236" s="733"/>
      <c r="WHG236" s="733"/>
      <c r="WHH236" s="733"/>
      <c r="WHI236" s="733"/>
      <c r="WHJ236" s="733"/>
      <c r="WHK236" s="733"/>
      <c r="WHL236" s="733"/>
      <c r="WHM236" s="733"/>
      <c r="WHN236" s="733"/>
      <c r="WHO236" s="733"/>
      <c r="WHP236" s="733"/>
      <c r="WHQ236" s="733"/>
      <c r="WHR236" s="733"/>
      <c r="WHS236" s="733"/>
      <c r="WHT236" s="733"/>
      <c r="WHU236" s="733"/>
      <c r="WHV236" s="733"/>
      <c r="WHW236" s="733"/>
      <c r="WHX236" s="733"/>
      <c r="WHY236" s="733"/>
      <c r="WHZ236" s="733"/>
      <c r="WIA236" s="733"/>
      <c r="WIB236" s="733"/>
      <c r="WIC236" s="733"/>
      <c r="WID236" s="733"/>
      <c r="WIE236" s="733"/>
      <c r="WIF236" s="733"/>
      <c r="WIG236" s="733"/>
      <c r="WIH236" s="733"/>
      <c r="WII236" s="733"/>
      <c r="WIJ236" s="733"/>
      <c r="WIK236" s="733"/>
      <c r="WIL236" s="733"/>
      <c r="WIM236" s="733"/>
      <c r="WIN236" s="733"/>
      <c r="WIO236" s="733"/>
      <c r="WIP236" s="733"/>
      <c r="WIQ236" s="733"/>
      <c r="WIR236" s="733"/>
      <c r="WIS236" s="733"/>
      <c r="WIT236" s="733"/>
      <c r="WIU236" s="733"/>
      <c r="WIV236" s="733"/>
      <c r="WIW236" s="733"/>
      <c r="WIX236" s="733"/>
      <c r="WIY236" s="733"/>
      <c r="WIZ236" s="733"/>
      <c r="WJA236" s="733"/>
      <c r="WJB236" s="733"/>
      <c r="WJC236" s="733"/>
      <c r="WJD236" s="733"/>
      <c r="WJE236" s="733"/>
      <c r="WJF236" s="733"/>
      <c r="WJG236" s="733"/>
      <c r="WJH236" s="733"/>
      <c r="WJI236" s="733"/>
      <c r="WJJ236" s="733"/>
      <c r="WJK236" s="733"/>
      <c r="WJL236" s="733"/>
      <c r="WJM236" s="733"/>
      <c r="WJN236" s="733"/>
      <c r="WJO236" s="733"/>
      <c r="WJP236" s="733"/>
      <c r="WJQ236" s="733"/>
      <c r="WJR236" s="733"/>
      <c r="WJS236" s="733"/>
      <c r="WJT236" s="733"/>
      <c r="WJU236" s="733"/>
      <c r="WJV236" s="733"/>
      <c r="WJW236" s="733"/>
      <c r="WJX236" s="733"/>
      <c r="WJY236" s="733"/>
      <c r="WJZ236" s="733"/>
      <c r="WKA236" s="733"/>
      <c r="WKB236" s="733"/>
      <c r="WKC236" s="733"/>
      <c r="WKD236" s="733"/>
      <c r="WKE236" s="733"/>
      <c r="WKF236" s="733"/>
      <c r="WKG236" s="733"/>
      <c r="WKH236" s="733"/>
      <c r="WKI236" s="733"/>
      <c r="WKJ236" s="733"/>
      <c r="WKK236" s="733"/>
      <c r="WKL236" s="733"/>
      <c r="WKM236" s="733"/>
      <c r="WKN236" s="733"/>
      <c r="WKO236" s="733"/>
      <c r="WKP236" s="733"/>
      <c r="WKQ236" s="733"/>
      <c r="WKR236" s="733"/>
      <c r="WKS236" s="733"/>
      <c r="WKT236" s="733"/>
      <c r="WKU236" s="733"/>
      <c r="WKV236" s="733"/>
      <c r="WKW236" s="733"/>
      <c r="WKX236" s="733"/>
      <c r="WKY236" s="733"/>
      <c r="WKZ236" s="733"/>
      <c r="WLA236" s="733"/>
      <c r="WLB236" s="733"/>
      <c r="WLC236" s="733"/>
      <c r="WLD236" s="733"/>
      <c r="WLE236" s="733"/>
      <c r="WLF236" s="733"/>
      <c r="WLG236" s="733"/>
      <c r="WLH236" s="733"/>
      <c r="WLI236" s="733"/>
      <c r="WLJ236" s="733"/>
      <c r="WLK236" s="733"/>
      <c r="WLL236" s="733"/>
      <c r="WLM236" s="733"/>
      <c r="WLN236" s="733"/>
      <c r="WLO236" s="733"/>
      <c r="WLP236" s="733"/>
      <c r="WLQ236" s="733"/>
      <c r="WLR236" s="733"/>
      <c r="WLS236" s="733"/>
      <c r="WLT236" s="733"/>
      <c r="WLU236" s="733"/>
      <c r="WLV236" s="733"/>
      <c r="WLW236" s="733"/>
      <c r="WLX236" s="733"/>
      <c r="WLY236" s="733"/>
      <c r="WLZ236" s="733"/>
      <c r="WMA236" s="733"/>
      <c r="WMB236" s="733"/>
      <c r="WMC236" s="733"/>
      <c r="WMD236" s="733"/>
      <c r="WME236" s="733"/>
      <c r="WMF236" s="733"/>
      <c r="WMG236" s="733"/>
      <c r="WMH236" s="733"/>
      <c r="WMI236" s="733"/>
      <c r="WMJ236" s="733"/>
      <c r="WMK236" s="733"/>
      <c r="WML236" s="733"/>
      <c r="WMM236" s="733"/>
      <c r="WMN236" s="733"/>
      <c r="WMO236" s="733"/>
      <c r="WMP236" s="733"/>
      <c r="WMQ236" s="733"/>
      <c r="WMR236" s="733"/>
      <c r="WMS236" s="733"/>
      <c r="WMT236" s="733"/>
      <c r="WMU236" s="733"/>
      <c r="WMV236" s="733"/>
      <c r="WMW236" s="733"/>
      <c r="WMX236" s="733"/>
      <c r="WMY236" s="733"/>
      <c r="WMZ236" s="733"/>
      <c r="WNA236" s="733"/>
      <c r="WNB236" s="733"/>
      <c r="WNC236" s="733"/>
      <c r="WND236" s="733"/>
      <c r="WNE236" s="733"/>
      <c r="WNF236" s="733"/>
      <c r="WNG236" s="733"/>
      <c r="WNH236" s="733"/>
      <c r="WNI236" s="733"/>
      <c r="WNJ236" s="733"/>
      <c r="WNK236" s="733"/>
      <c r="WNL236" s="733"/>
      <c r="WNM236" s="733"/>
      <c r="WNN236" s="733"/>
      <c r="WNO236" s="733"/>
      <c r="WNP236" s="733"/>
      <c r="WNQ236" s="733"/>
      <c r="WNR236" s="733"/>
      <c r="WNS236" s="733"/>
      <c r="WNT236" s="733"/>
      <c r="WNU236" s="733"/>
      <c r="WNV236" s="733"/>
      <c r="WNW236" s="733"/>
      <c r="WNX236" s="733"/>
      <c r="WNY236" s="733"/>
      <c r="WNZ236" s="733"/>
      <c r="WOA236" s="733"/>
      <c r="WOB236" s="733"/>
      <c r="WOC236" s="733"/>
      <c r="WOD236" s="733"/>
      <c r="WOE236" s="733"/>
      <c r="WOF236" s="733"/>
      <c r="WOG236" s="733"/>
      <c r="WOH236" s="733"/>
      <c r="WOI236" s="733"/>
      <c r="WOJ236" s="733"/>
      <c r="WOK236" s="733"/>
      <c r="WOL236" s="733"/>
      <c r="WOM236" s="733"/>
      <c r="WON236" s="733"/>
      <c r="WOO236" s="733"/>
      <c r="WOP236" s="733"/>
      <c r="WOQ236" s="733"/>
      <c r="WOR236" s="733"/>
      <c r="WOS236" s="733"/>
      <c r="WOT236" s="733"/>
      <c r="WOU236" s="733"/>
      <c r="WOV236" s="733"/>
      <c r="WOW236" s="733"/>
      <c r="WOX236" s="733"/>
      <c r="WOY236" s="733"/>
      <c r="WOZ236" s="733"/>
      <c r="WPA236" s="733"/>
      <c r="WPB236" s="733"/>
      <c r="WPC236" s="733"/>
      <c r="WPD236" s="733"/>
      <c r="WPE236" s="733"/>
      <c r="WPF236" s="733"/>
      <c r="WPG236" s="733"/>
      <c r="WPH236" s="733"/>
      <c r="WPI236" s="733"/>
      <c r="WPJ236" s="733"/>
      <c r="WPK236" s="733"/>
      <c r="WPL236" s="733"/>
      <c r="WPM236" s="733"/>
      <c r="WPN236" s="733"/>
      <c r="WPO236" s="733"/>
      <c r="WPP236" s="733"/>
      <c r="WPQ236" s="733"/>
      <c r="WPR236" s="733"/>
      <c r="WPS236" s="733"/>
      <c r="WPT236" s="733"/>
      <c r="WPU236" s="733"/>
      <c r="WPV236" s="733"/>
      <c r="WPW236" s="733"/>
      <c r="WPX236" s="733"/>
      <c r="WPY236" s="733"/>
      <c r="WPZ236" s="733"/>
      <c r="WQA236" s="733"/>
      <c r="WQB236" s="733"/>
      <c r="WQC236" s="733"/>
      <c r="WQD236" s="733"/>
      <c r="WQE236" s="733"/>
      <c r="WQF236" s="733"/>
      <c r="WQG236" s="733"/>
      <c r="WQH236" s="733"/>
      <c r="WQI236" s="733"/>
      <c r="WQJ236" s="733"/>
      <c r="WQK236" s="733"/>
      <c r="WQL236" s="733"/>
      <c r="WQM236" s="733"/>
      <c r="WQN236" s="733"/>
      <c r="WQO236" s="733"/>
      <c r="WQP236" s="733"/>
      <c r="WQQ236" s="733"/>
      <c r="WQR236" s="733"/>
      <c r="WQS236" s="733"/>
      <c r="WQT236" s="733"/>
      <c r="WQU236" s="733"/>
      <c r="WQV236" s="733"/>
      <c r="WQW236" s="733"/>
      <c r="WQX236" s="733"/>
      <c r="WQY236" s="733"/>
      <c r="WQZ236" s="733"/>
      <c r="WRA236" s="733"/>
      <c r="WRB236" s="733"/>
      <c r="WRC236" s="733"/>
      <c r="WRD236" s="733"/>
      <c r="WRE236" s="733"/>
      <c r="WRF236" s="733"/>
      <c r="WRG236" s="733"/>
      <c r="WRH236" s="733"/>
      <c r="WRI236" s="733"/>
      <c r="WRJ236" s="733"/>
      <c r="WRK236" s="733"/>
      <c r="WRL236" s="733"/>
      <c r="WRM236" s="733"/>
      <c r="WRN236" s="733"/>
      <c r="WRO236" s="733"/>
      <c r="WRP236" s="733"/>
      <c r="WRQ236" s="733"/>
      <c r="WRR236" s="733"/>
      <c r="WRS236" s="733"/>
      <c r="WRT236" s="733"/>
      <c r="WRU236" s="733"/>
      <c r="WRV236" s="733"/>
      <c r="WRW236" s="733"/>
      <c r="WRX236" s="733"/>
      <c r="WRY236" s="733"/>
      <c r="WRZ236" s="733"/>
      <c r="WSA236" s="733"/>
      <c r="WSB236" s="733"/>
      <c r="WSC236" s="733"/>
      <c r="WSD236" s="733"/>
      <c r="WSE236" s="733"/>
      <c r="WSF236" s="733"/>
      <c r="WSG236" s="733"/>
      <c r="WSH236" s="733"/>
      <c r="WSI236" s="733"/>
      <c r="WSJ236" s="733"/>
      <c r="WSK236" s="733"/>
      <c r="WSL236" s="733"/>
      <c r="WSM236" s="733"/>
      <c r="WSN236" s="733"/>
      <c r="WSO236" s="733"/>
      <c r="WSP236" s="733"/>
      <c r="WSQ236" s="733"/>
      <c r="WSR236" s="733"/>
      <c r="WSS236" s="733"/>
      <c r="WST236" s="733"/>
      <c r="WSU236" s="733"/>
      <c r="WSV236" s="733"/>
      <c r="WSW236" s="733"/>
      <c r="WSX236" s="733"/>
      <c r="WSY236" s="733"/>
      <c r="WSZ236" s="733"/>
      <c r="WTA236" s="733"/>
      <c r="WTB236" s="733"/>
      <c r="WTC236" s="733"/>
      <c r="WTD236" s="733"/>
      <c r="WTE236" s="733"/>
      <c r="WTF236" s="733"/>
      <c r="WTG236" s="733"/>
      <c r="WTH236" s="733"/>
      <c r="WTI236" s="733"/>
      <c r="WTJ236" s="733"/>
      <c r="WTK236" s="733"/>
      <c r="WTL236" s="733"/>
      <c r="WTM236" s="733"/>
      <c r="WTN236" s="733"/>
      <c r="WTO236" s="733"/>
      <c r="WTP236" s="733"/>
      <c r="WTQ236" s="733"/>
      <c r="WTR236" s="733"/>
      <c r="WTS236" s="733"/>
      <c r="WTT236" s="733"/>
      <c r="WTU236" s="733"/>
      <c r="WTV236" s="733"/>
      <c r="WTW236" s="733"/>
      <c r="WTX236" s="733"/>
      <c r="WTY236" s="733"/>
      <c r="WTZ236" s="733"/>
      <c r="WUA236" s="733"/>
      <c r="WUB236" s="733"/>
      <c r="WUC236" s="733"/>
      <c r="WUD236" s="733"/>
      <c r="WUE236" s="733"/>
      <c r="WUF236" s="733"/>
      <c r="WUG236" s="733"/>
      <c r="WUH236" s="733"/>
      <c r="WUI236" s="733"/>
      <c r="WUJ236" s="733"/>
      <c r="WUK236" s="733"/>
      <c r="WUL236" s="733"/>
      <c r="WUM236" s="733"/>
      <c r="WUN236" s="733"/>
      <c r="WUO236" s="733"/>
      <c r="WUP236" s="733"/>
      <c r="WUQ236" s="733"/>
      <c r="WUR236" s="733"/>
      <c r="WUS236" s="733"/>
      <c r="WUT236" s="733"/>
      <c r="WUU236" s="733"/>
      <c r="WUV236" s="733"/>
      <c r="WUW236" s="733"/>
      <c r="WUX236" s="733"/>
      <c r="WUY236" s="733"/>
      <c r="WUZ236" s="733"/>
      <c r="WVA236" s="733"/>
      <c r="WVB236" s="733"/>
      <c r="WVC236" s="733"/>
      <c r="WVD236" s="733"/>
      <c r="WVE236" s="733"/>
      <c r="WVF236" s="733"/>
      <c r="WVG236" s="733"/>
      <c r="WVH236" s="733"/>
      <c r="WVI236" s="733"/>
      <c r="WVJ236" s="733"/>
      <c r="WVK236" s="733"/>
      <c r="WVL236" s="733"/>
      <c r="WVM236" s="733"/>
      <c r="WVN236" s="733"/>
      <c r="WVO236" s="733"/>
      <c r="WVP236" s="733"/>
      <c r="WVQ236" s="733"/>
      <c r="WVR236" s="733"/>
      <c r="WVS236" s="733"/>
      <c r="WVT236" s="733"/>
      <c r="WVU236" s="733"/>
      <c r="WVV236" s="733"/>
      <c r="WVW236" s="733"/>
      <c r="WVX236" s="733"/>
      <c r="WVY236" s="733"/>
      <c r="WVZ236" s="733"/>
      <c r="WWA236" s="733"/>
      <c r="WWB236" s="733"/>
      <c r="WWC236" s="733"/>
      <c r="WWD236" s="733"/>
      <c r="WWE236" s="733"/>
      <c r="WWF236" s="733"/>
      <c r="WWG236" s="733"/>
      <c r="WWH236" s="733"/>
      <c r="WWI236" s="733"/>
      <c r="WWJ236" s="733"/>
      <c r="WWK236" s="733"/>
      <c r="WWL236" s="733"/>
      <c r="WWM236" s="733"/>
      <c r="WWN236" s="733"/>
      <c r="WWO236" s="733"/>
      <c r="WWP236" s="733"/>
      <c r="WWQ236" s="733"/>
      <c r="WWR236" s="733"/>
      <c r="WWS236" s="733"/>
      <c r="WWT236" s="733"/>
      <c r="WWU236" s="733"/>
      <c r="WWV236" s="733"/>
      <c r="WWW236" s="733"/>
      <c r="WWX236" s="733"/>
      <c r="WWY236" s="733"/>
      <c r="WWZ236" s="733"/>
      <c r="WXA236" s="733"/>
      <c r="WXB236" s="733"/>
      <c r="WXC236" s="733"/>
      <c r="WXD236" s="733"/>
      <c r="WXE236" s="733"/>
      <c r="WXF236" s="733"/>
      <c r="WXG236" s="733"/>
      <c r="WXH236" s="733"/>
      <c r="WXI236" s="733"/>
      <c r="WXJ236" s="733"/>
      <c r="WXK236" s="733"/>
      <c r="WXL236" s="733"/>
      <c r="WXM236" s="733"/>
      <c r="WXN236" s="733"/>
      <c r="WXO236" s="733"/>
      <c r="WXP236" s="733"/>
      <c r="WXQ236" s="733"/>
      <c r="WXR236" s="733"/>
      <c r="WXS236" s="733"/>
      <c r="WXT236" s="733"/>
      <c r="WXU236" s="733"/>
      <c r="WXV236" s="733"/>
      <c r="WXW236" s="733"/>
      <c r="WXX236" s="733"/>
      <c r="WXY236" s="733"/>
      <c r="WXZ236" s="733"/>
      <c r="WYA236" s="733"/>
      <c r="WYB236" s="733"/>
      <c r="WYC236" s="733"/>
      <c r="WYD236" s="733"/>
      <c r="WYE236" s="733"/>
      <c r="WYF236" s="733"/>
      <c r="WYG236" s="733"/>
      <c r="WYH236" s="733"/>
      <c r="WYI236" s="733"/>
      <c r="WYJ236" s="733"/>
      <c r="WYK236" s="733"/>
      <c r="WYL236" s="733"/>
      <c r="WYM236" s="733"/>
      <c r="WYN236" s="733"/>
      <c r="WYO236" s="733"/>
      <c r="WYP236" s="733"/>
      <c r="WYQ236" s="733"/>
      <c r="WYR236" s="733"/>
      <c r="WYS236" s="733"/>
      <c r="WYT236" s="733"/>
      <c r="WYU236" s="733"/>
      <c r="WYV236" s="733"/>
      <c r="WYW236" s="733"/>
      <c r="WYX236" s="733"/>
      <c r="WYY236" s="733"/>
      <c r="WYZ236" s="733"/>
      <c r="WZA236" s="733"/>
      <c r="WZB236" s="733"/>
      <c r="WZC236" s="733"/>
      <c r="WZD236" s="733"/>
      <c r="WZE236" s="733"/>
      <c r="WZF236" s="733"/>
      <c r="WZG236" s="733"/>
      <c r="WZH236" s="733"/>
      <c r="WZI236" s="733"/>
      <c r="WZJ236" s="733"/>
      <c r="WZK236" s="733"/>
      <c r="WZL236" s="733"/>
      <c r="WZM236" s="733"/>
      <c r="WZN236" s="733"/>
      <c r="WZO236" s="733"/>
      <c r="WZP236" s="733"/>
      <c r="WZQ236" s="733"/>
      <c r="WZR236" s="733"/>
      <c r="WZS236" s="733"/>
      <c r="WZT236" s="733"/>
      <c r="WZU236" s="733"/>
      <c r="WZV236" s="733"/>
      <c r="WZW236" s="733"/>
      <c r="WZX236" s="733"/>
      <c r="WZY236" s="733"/>
      <c r="WZZ236" s="733"/>
      <c r="XAA236" s="733"/>
      <c r="XAB236" s="733"/>
      <c r="XAC236" s="733"/>
      <c r="XAD236" s="733"/>
      <c r="XAE236" s="733"/>
      <c r="XAF236" s="733"/>
      <c r="XAG236" s="733"/>
      <c r="XAH236" s="733"/>
      <c r="XAI236" s="733"/>
      <c r="XAJ236" s="733"/>
      <c r="XAK236" s="733"/>
      <c r="XAL236" s="733"/>
      <c r="XAM236" s="733"/>
      <c r="XAN236" s="733"/>
      <c r="XAO236" s="733"/>
      <c r="XAP236" s="733"/>
      <c r="XAQ236" s="733"/>
      <c r="XAR236" s="733"/>
      <c r="XAS236" s="733"/>
      <c r="XAT236" s="733"/>
      <c r="XAU236" s="733"/>
      <c r="XAV236" s="733"/>
      <c r="XAW236" s="733"/>
      <c r="XAX236" s="733"/>
      <c r="XAY236" s="733"/>
      <c r="XAZ236" s="733"/>
      <c r="XBA236" s="733"/>
      <c r="XBB236" s="733"/>
      <c r="XBC236" s="733"/>
      <c r="XBD236" s="733"/>
      <c r="XBE236" s="733"/>
      <c r="XBF236" s="733"/>
      <c r="XBG236" s="733"/>
      <c r="XBH236" s="733"/>
      <c r="XBI236" s="733"/>
      <c r="XBJ236" s="733"/>
      <c r="XBK236" s="733"/>
      <c r="XBL236" s="733"/>
      <c r="XBM236" s="733"/>
      <c r="XBN236" s="733"/>
      <c r="XBO236" s="733"/>
      <c r="XBP236" s="733"/>
      <c r="XBQ236" s="733"/>
      <c r="XBR236" s="733"/>
      <c r="XBS236" s="733"/>
      <c r="XBT236" s="733"/>
      <c r="XBU236" s="733"/>
      <c r="XBV236" s="733"/>
      <c r="XBW236" s="733"/>
      <c r="XBX236" s="733"/>
      <c r="XBY236" s="733"/>
      <c r="XBZ236" s="733"/>
      <c r="XCA236" s="733"/>
      <c r="XCB236" s="733"/>
      <c r="XCC236" s="733"/>
      <c r="XCD236" s="733"/>
      <c r="XCE236" s="733"/>
      <c r="XCF236" s="733"/>
      <c r="XCG236" s="733"/>
      <c r="XCH236" s="733"/>
      <c r="XCI236" s="733"/>
      <c r="XCJ236" s="733"/>
      <c r="XCK236" s="733"/>
      <c r="XCL236" s="733"/>
      <c r="XCM236" s="733"/>
      <c r="XCN236" s="733"/>
      <c r="XCO236" s="733"/>
      <c r="XCP236" s="733"/>
      <c r="XCQ236" s="733"/>
      <c r="XCR236" s="733"/>
      <c r="XCS236" s="733"/>
      <c r="XCT236" s="733"/>
      <c r="XCU236" s="733"/>
      <c r="XCV236" s="733"/>
      <c r="XCW236" s="733"/>
      <c r="XCX236" s="733"/>
      <c r="XCY236" s="733"/>
      <c r="XCZ236" s="733"/>
      <c r="XDA236" s="733"/>
      <c r="XDB236" s="733"/>
      <c r="XDC236" s="733"/>
      <c r="XDD236" s="733"/>
      <c r="XDE236" s="733"/>
      <c r="XDF236" s="733"/>
      <c r="XDG236" s="733"/>
      <c r="XDH236" s="733"/>
      <c r="XDI236" s="733"/>
      <c r="XDJ236" s="733"/>
      <c r="XDK236" s="733"/>
      <c r="XDL236" s="733"/>
      <c r="XDM236" s="733"/>
      <c r="XDN236" s="733"/>
      <c r="XDO236" s="733"/>
      <c r="XDP236" s="733"/>
      <c r="XDQ236" s="733"/>
      <c r="XDR236" s="733"/>
      <c r="XDS236" s="733"/>
      <c r="XDT236" s="733"/>
      <c r="XDU236" s="733"/>
      <c r="XDV236" s="733"/>
      <c r="XDW236" s="733"/>
      <c r="XDX236" s="733"/>
      <c r="XDY236" s="733"/>
      <c r="XDZ236" s="733"/>
      <c r="XEA236" s="733"/>
      <c r="XEB236" s="733"/>
      <c r="XEC236" s="733"/>
      <c r="XED236" s="733"/>
      <c r="XEE236" s="733"/>
      <c r="XEF236" s="733"/>
      <c r="XEG236" s="733"/>
      <c r="XEH236" s="733"/>
      <c r="XEI236" s="733"/>
      <c r="XEJ236" s="733"/>
      <c r="XEK236" s="733"/>
      <c r="XEL236" s="733"/>
      <c r="XEM236" s="733"/>
      <c r="XEN236" s="733"/>
      <c r="XEO236" s="733"/>
      <c r="XEP236" s="733"/>
      <c r="XEQ236" s="733"/>
      <c r="XER236" s="733"/>
      <c r="XES236" s="733"/>
      <c r="XET236" s="733"/>
      <c r="XEU236" s="733"/>
      <c r="XEV236" s="733"/>
    </row>
    <row r="237" spans="1:16376" ht="18.75">
      <c r="A237" s="557">
        <v>213</v>
      </c>
      <c r="B237" s="560">
        <v>7000036855</v>
      </c>
      <c r="C237" s="560">
        <v>320</v>
      </c>
      <c r="D237" s="744">
        <v>100</v>
      </c>
      <c r="E237" s="744">
        <v>10</v>
      </c>
      <c r="F237" s="743" t="s">
        <v>635</v>
      </c>
      <c r="G237" s="744">
        <v>100001243</v>
      </c>
      <c r="H237" s="744">
        <v>998344</v>
      </c>
      <c r="I237" s="425"/>
      <c r="J237" s="744">
        <v>18</v>
      </c>
      <c r="K237" s="424"/>
      <c r="L237" s="743" t="s">
        <v>512</v>
      </c>
      <c r="M237" s="744" t="s">
        <v>474</v>
      </c>
      <c r="N237" s="744">
        <v>1.675</v>
      </c>
      <c r="O237" s="423"/>
      <c r="P237" s="705" t="str">
        <f t="shared" si="20"/>
        <v>INCLUDED</v>
      </c>
      <c r="Q237" s="738">
        <f t="shared" si="21"/>
        <v>0</v>
      </c>
      <c r="R237" s="644">
        <f t="shared" si="22"/>
        <v>0</v>
      </c>
      <c r="S237" s="645">
        <f>Discount!$J$36</f>
        <v>0</v>
      </c>
      <c r="T237" s="644">
        <f t="shared" si="23"/>
        <v>0</v>
      </c>
      <c r="U237" s="646">
        <f t="shared" si="24"/>
        <v>0</v>
      </c>
      <c r="V237" s="647">
        <f t="shared" si="25"/>
        <v>0</v>
      </c>
      <c r="X237" s="693"/>
      <c r="Z237" s="706"/>
    </row>
    <row r="238" spans="1:16376" ht="18.75">
      <c r="A238" s="557">
        <v>214</v>
      </c>
      <c r="B238" s="560">
        <v>7000036855</v>
      </c>
      <c r="C238" s="560">
        <v>320</v>
      </c>
      <c r="D238" s="744">
        <v>100</v>
      </c>
      <c r="E238" s="744">
        <v>20</v>
      </c>
      <c r="F238" s="743" t="s">
        <v>635</v>
      </c>
      <c r="G238" s="744">
        <v>100001242</v>
      </c>
      <c r="H238" s="744">
        <v>998344</v>
      </c>
      <c r="I238" s="425"/>
      <c r="J238" s="744">
        <v>18</v>
      </c>
      <c r="K238" s="424"/>
      <c r="L238" s="743" t="s">
        <v>511</v>
      </c>
      <c r="M238" s="744" t="s">
        <v>474</v>
      </c>
      <c r="N238" s="744">
        <v>1.675</v>
      </c>
      <c r="O238" s="423"/>
      <c r="P238" s="705" t="str">
        <f t="shared" si="20"/>
        <v>INCLUDED</v>
      </c>
      <c r="Q238" s="738">
        <f t="shared" si="21"/>
        <v>0</v>
      </c>
      <c r="R238" s="644">
        <f t="shared" si="22"/>
        <v>0</v>
      </c>
      <c r="S238" s="645">
        <f>Discount!$J$36</f>
        <v>0</v>
      </c>
      <c r="T238" s="644">
        <f t="shared" si="23"/>
        <v>0</v>
      </c>
      <c r="U238" s="646">
        <f t="shared" si="24"/>
        <v>0</v>
      </c>
      <c r="V238" s="647">
        <f t="shared" si="25"/>
        <v>0</v>
      </c>
      <c r="X238" s="693"/>
      <c r="Z238" s="706"/>
    </row>
    <row r="239" spans="1:16376" ht="56.25">
      <c r="A239" s="557">
        <v>215</v>
      </c>
      <c r="B239" s="560">
        <v>7000036855</v>
      </c>
      <c r="C239" s="560">
        <v>320</v>
      </c>
      <c r="D239" s="744">
        <v>100</v>
      </c>
      <c r="E239" s="744">
        <v>30</v>
      </c>
      <c r="F239" s="743" t="s">
        <v>635</v>
      </c>
      <c r="G239" s="744">
        <v>100056953</v>
      </c>
      <c r="H239" s="744">
        <v>998344</v>
      </c>
      <c r="I239" s="425"/>
      <c r="J239" s="744">
        <v>18</v>
      </c>
      <c r="K239" s="424"/>
      <c r="L239" s="743" t="s">
        <v>543</v>
      </c>
      <c r="M239" s="744" t="s">
        <v>474</v>
      </c>
      <c r="N239" s="744">
        <v>1.675</v>
      </c>
      <c r="O239" s="423"/>
      <c r="P239" s="705" t="str">
        <f t="shared" si="20"/>
        <v>INCLUDED</v>
      </c>
      <c r="Q239" s="738">
        <f t="shared" si="21"/>
        <v>0</v>
      </c>
      <c r="R239" s="644">
        <f t="shared" si="22"/>
        <v>0</v>
      </c>
      <c r="S239" s="645">
        <f>Discount!$J$36</f>
        <v>0</v>
      </c>
      <c r="T239" s="644">
        <f t="shared" si="23"/>
        <v>0</v>
      </c>
      <c r="U239" s="646">
        <f t="shared" si="24"/>
        <v>0</v>
      </c>
      <c r="V239" s="647">
        <f t="shared" si="25"/>
        <v>0</v>
      </c>
      <c r="X239" s="693"/>
      <c r="Z239" s="706"/>
    </row>
    <row r="240" spans="1:16376" ht="37.5">
      <c r="A240" s="557">
        <v>216</v>
      </c>
      <c r="B240" s="560">
        <v>7000036855</v>
      </c>
      <c r="C240" s="560">
        <v>350</v>
      </c>
      <c r="D240" s="744">
        <v>110</v>
      </c>
      <c r="E240" s="744">
        <v>10</v>
      </c>
      <c r="F240" s="743" t="s">
        <v>638</v>
      </c>
      <c r="G240" s="744">
        <v>100001269</v>
      </c>
      <c r="H240" s="744">
        <v>995468</v>
      </c>
      <c r="I240" s="425"/>
      <c r="J240" s="744">
        <v>18</v>
      </c>
      <c r="K240" s="424"/>
      <c r="L240" s="743" t="s">
        <v>525</v>
      </c>
      <c r="M240" s="744" t="s">
        <v>472</v>
      </c>
      <c r="N240" s="744">
        <v>6</v>
      </c>
      <c r="O240" s="423"/>
      <c r="P240" s="705" t="str">
        <f t="shared" si="20"/>
        <v>INCLUDED</v>
      </c>
      <c r="Q240" s="738">
        <f t="shared" si="21"/>
        <v>0</v>
      </c>
      <c r="R240" s="644">
        <f t="shared" si="22"/>
        <v>0</v>
      </c>
      <c r="S240" s="645">
        <f>Discount!$J$36</f>
        <v>0</v>
      </c>
      <c r="T240" s="644">
        <f t="shared" si="23"/>
        <v>0</v>
      </c>
      <c r="U240" s="646">
        <f t="shared" si="24"/>
        <v>0</v>
      </c>
      <c r="V240" s="647">
        <f t="shared" si="25"/>
        <v>0</v>
      </c>
      <c r="X240" s="693"/>
      <c r="Z240" s="706"/>
    </row>
    <row r="241" spans="1:26" ht="37.5">
      <c r="A241" s="557">
        <v>217</v>
      </c>
      <c r="B241" s="560">
        <v>7000036855</v>
      </c>
      <c r="C241" s="560">
        <v>350</v>
      </c>
      <c r="D241" s="744">
        <v>110</v>
      </c>
      <c r="E241" s="744">
        <v>20</v>
      </c>
      <c r="F241" s="743" t="s">
        <v>638</v>
      </c>
      <c r="G241" s="744">
        <v>100004928</v>
      </c>
      <c r="H241" s="744">
        <v>998731</v>
      </c>
      <c r="I241" s="425"/>
      <c r="J241" s="744">
        <v>18</v>
      </c>
      <c r="K241" s="424"/>
      <c r="L241" s="743" t="s">
        <v>493</v>
      </c>
      <c r="M241" s="744" t="s">
        <v>472</v>
      </c>
      <c r="N241" s="744">
        <v>4</v>
      </c>
      <c r="O241" s="423"/>
      <c r="P241" s="705" t="str">
        <f t="shared" si="20"/>
        <v>INCLUDED</v>
      </c>
      <c r="Q241" s="738">
        <f t="shared" si="21"/>
        <v>0</v>
      </c>
      <c r="R241" s="644">
        <f t="shared" si="22"/>
        <v>0</v>
      </c>
      <c r="S241" s="645">
        <f>Discount!$J$36</f>
        <v>0</v>
      </c>
      <c r="T241" s="644">
        <f t="shared" si="23"/>
        <v>0</v>
      </c>
      <c r="U241" s="646">
        <f t="shared" si="24"/>
        <v>0</v>
      </c>
      <c r="V241" s="647">
        <f t="shared" si="25"/>
        <v>0</v>
      </c>
      <c r="X241" s="693"/>
      <c r="Z241" s="706"/>
    </row>
    <row r="242" spans="1:26" ht="56.25">
      <c r="A242" s="557">
        <v>218</v>
      </c>
      <c r="B242" s="560">
        <v>7000036855</v>
      </c>
      <c r="C242" s="560">
        <v>350</v>
      </c>
      <c r="D242" s="744">
        <v>110</v>
      </c>
      <c r="E242" s="744">
        <v>30</v>
      </c>
      <c r="F242" s="743" t="s">
        <v>638</v>
      </c>
      <c r="G242" s="744">
        <v>100002202</v>
      </c>
      <c r="H242" s="744">
        <v>995468</v>
      </c>
      <c r="I242" s="425"/>
      <c r="J242" s="744">
        <v>18</v>
      </c>
      <c r="K242" s="424"/>
      <c r="L242" s="743" t="s">
        <v>527</v>
      </c>
      <c r="M242" s="744" t="s">
        <v>472</v>
      </c>
      <c r="N242" s="744">
        <v>1</v>
      </c>
      <c r="O242" s="423"/>
      <c r="P242" s="705" t="str">
        <f t="shared" si="20"/>
        <v>INCLUDED</v>
      </c>
      <c r="Q242" s="738">
        <f t="shared" si="21"/>
        <v>0</v>
      </c>
      <c r="R242" s="644">
        <f t="shared" si="22"/>
        <v>0</v>
      </c>
      <c r="S242" s="645">
        <f>Discount!$J$36</f>
        <v>0</v>
      </c>
      <c r="T242" s="644">
        <f t="shared" si="23"/>
        <v>0</v>
      </c>
      <c r="U242" s="646">
        <f t="shared" si="24"/>
        <v>0</v>
      </c>
      <c r="V242" s="647">
        <f t="shared" si="25"/>
        <v>0</v>
      </c>
      <c r="X242" s="693"/>
      <c r="Z242" s="706"/>
    </row>
    <row r="243" spans="1:26" ht="37.5">
      <c r="A243" s="557">
        <v>219</v>
      </c>
      <c r="B243" s="560">
        <v>7000036855</v>
      </c>
      <c r="C243" s="560">
        <v>350</v>
      </c>
      <c r="D243" s="744">
        <v>110</v>
      </c>
      <c r="E243" s="744">
        <v>40</v>
      </c>
      <c r="F243" s="743" t="s">
        <v>638</v>
      </c>
      <c r="G243" s="744">
        <v>100001270</v>
      </c>
      <c r="H243" s="744">
        <v>995468</v>
      </c>
      <c r="I243" s="425"/>
      <c r="J243" s="744">
        <v>18</v>
      </c>
      <c r="K243" s="424"/>
      <c r="L243" s="743" t="s">
        <v>526</v>
      </c>
      <c r="M243" s="744" t="s">
        <v>472</v>
      </c>
      <c r="N243" s="744">
        <v>2</v>
      </c>
      <c r="O243" s="423"/>
      <c r="P243" s="705" t="str">
        <f t="shared" si="20"/>
        <v>INCLUDED</v>
      </c>
      <c r="Q243" s="738">
        <f t="shared" si="21"/>
        <v>0</v>
      </c>
      <c r="R243" s="644">
        <f t="shared" si="22"/>
        <v>0</v>
      </c>
      <c r="S243" s="645">
        <f>Discount!$J$36</f>
        <v>0</v>
      </c>
      <c r="T243" s="644">
        <f t="shared" si="23"/>
        <v>0</v>
      </c>
      <c r="U243" s="646">
        <f t="shared" si="24"/>
        <v>0</v>
      </c>
      <c r="V243" s="647">
        <f t="shared" si="25"/>
        <v>0</v>
      </c>
      <c r="X243" s="693"/>
      <c r="Z243" s="706"/>
    </row>
    <row r="244" spans="1:26" ht="37.5">
      <c r="A244" s="557">
        <v>220</v>
      </c>
      <c r="B244" s="560">
        <v>7000036855</v>
      </c>
      <c r="C244" s="560">
        <v>360</v>
      </c>
      <c r="D244" s="744">
        <v>120</v>
      </c>
      <c r="E244" s="744">
        <v>10</v>
      </c>
      <c r="F244" s="743" t="s">
        <v>510</v>
      </c>
      <c r="G244" s="744">
        <v>100001274</v>
      </c>
      <c r="H244" s="744">
        <v>995444</v>
      </c>
      <c r="I244" s="425"/>
      <c r="J244" s="744">
        <v>18</v>
      </c>
      <c r="K244" s="424"/>
      <c r="L244" s="743" t="s">
        <v>528</v>
      </c>
      <c r="M244" s="744" t="s">
        <v>472</v>
      </c>
      <c r="N244" s="744">
        <v>6</v>
      </c>
      <c r="O244" s="423"/>
      <c r="P244" s="705" t="str">
        <f t="shared" si="20"/>
        <v>INCLUDED</v>
      </c>
      <c r="Q244" s="738">
        <f t="shared" si="21"/>
        <v>0</v>
      </c>
      <c r="R244" s="644">
        <f t="shared" si="22"/>
        <v>0</v>
      </c>
      <c r="S244" s="645">
        <f>Discount!$J$36</f>
        <v>0</v>
      </c>
      <c r="T244" s="644">
        <f t="shared" si="23"/>
        <v>0</v>
      </c>
      <c r="U244" s="646">
        <f t="shared" si="24"/>
        <v>0</v>
      </c>
      <c r="V244" s="647">
        <f t="shared" si="25"/>
        <v>0</v>
      </c>
      <c r="X244" s="693"/>
      <c r="Z244" s="706"/>
    </row>
    <row r="245" spans="1:26" ht="37.5">
      <c r="A245" s="557">
        <v>221</v>
      </c>
      <c r="B245" s="560">
        <v>7000036855</v>
      </c>
      <c r="C245" s="560">
        <v>360</v>
      </c>
      <c r="D245" s="744">
        <v>120</v>
      </c>
      <c r="E245" s="744">
        <v>20</v>
      </c>
      <c r="F245" s="743" t="s">
        <v>510</v>
      </c>
      <c r="G245" s="744">
        <v>100001275</v>
      </c>
      <c r="H245" s="744">
        <v>995444</v>
      </c>
      <c r="I245" s="425"/>
      <c r="J245" s="744">
        <v>18</v>
      </c>
      <c r="K245" s="424"/>
      <c r="L245" s="743" t="s">
        <v>529</v>
      </c>
      <c r="M245" s="744" t="s">
        <v>472</v>
      </c>
      <c r="N245" s="744">
        <v>6</v>
      </c>
      <c r="O245" s="423"/>
      <c r="P245" s="705" t="str">
        <f t="shared" si="20"/>
        <v>INCLUDED</v>
      </c>
      <c r="Q245" s="738">
        <f t="shared" si="21"/>
        <v>0</v>
      </c>
      <c r="R245" s="644">
        <f t="shared" si="22"/>
        <v>0</v>
      </c>
      <c r="S245" s="645">
        <f>Discount!$J$36</f>
        <v>0</v>
      </c>
      <c r="T245" s="644">
        <f t="shared" si="23"/>
        <v>0</v>
      </c>
      <c r="U245" s="646">
        <f t="shared" si="24"/>
        <v>0</v>
      </c>
      <c r="V245" s="647">
        <f t="shared" si="25"/>
        <v>0</v>
      </c>
      <c r="X245" s="693"/>
      <c r="Z245" s="706"/>
    </row>
    <row r="246" spans="1:26" ht="37.5">
      <c r="A246" s="557">
        <v>222</v>
      </c>
      <c r="B246" s="560">
        <v>7000036855</v>
      </c>
      <c r="C246" s="560">
        <v>360</v>
      </c>
      <c r="D246" s="744">
        <v>120</v>
      </c>
      <c r="E246" s="744">
        <v>30</v>
      </c>
      <c r="F246" s="743" t="s">
        <v>510</v>
      </c>
      <c r="G246" s="744">
        <v>100001276</v>
      </c>
      <c r="H246" s="744">
        <v>995444</v>
      </c>
      <c r="I246" s="425"/>
      <c r="J246" s="744">
        <v>18</v>
      </c>
      <c r="K246" s="424"/>
      <c r="L246" s="743" t="s">
        <v>530</v>
      </c>
      <c r="M246" s="744" t="s">
        <v>473</v>
      </c>
      <c r="N246" s="744">
        <v>6</v>
      </c>
      <c r="O246" s="423"/>
      <c r="P246" s="705" t="str">
        <f t="shared" si="20"/>
        <v>INCLUDED</v>
      </c>
      <c r="Q246" s="738">
        <f t="shared" si="21"/>
        <v>0</v>
      </c>
      <c r="R246" s="644">
        <f t="shared" si="22"/>
        <v>0</v>
      </c>
      <c r="S246" s="645">
        <f>Discount!$J$36</f>
        <v>0</v>
      </c>
      <c r="T246" s="644">
        <f t="shared" si="23"/>
        <v>0</v>
      </c>
      <c r="U246" s="646">
        <f t="shared" si="24"/>
        <v>0</v>
      </c>
      <c r="V246" s="647">
        <f t="shared" si="25"/>
        <v>0</v>
      </c>
      <c r="X246" s="693"/>
      <c r="Z246" s="706"/>
    </row>
    <row r="247" spans="1:26" ht="37.5">
      <c r="A247" s="557">
        <v>223</v>
      </c>
      <c r="B247" s="560">
        <v>7000036855</v>
      </c>
      <c r="C247" s="560">
        <v>360</v>
      </c>
      <c r="D247" s="744">
        <v>120</v>
      </c>
      <c r="E247" s="744">
        <v>40</v>
      </c>
      <c r="F247" s="743" t="s">
        <v>510</v>
      </c>
      <c r="G247" s="744">
        <v>100001277</v>
      </c>
      <c r="H247" s="744">
        <v>995444</v>
      </c>
      <c r="I247" s="425"/>
      <c r="J247" s="744">
        <v>18</v>
      </c>
      <c r="K247" s="424"/>
      <c r="L247" s="743" t="s">
        <v>532</v>
      </c>
      <c r="M247" s="744" t="s">
        <v>472</v>
      </c>
      <c r="N247" s="744">
        <v>6</v>
      </c>
      <c r="O247" s="423"/>
      <c r="P247" s="705" t="str">
        <f t="shared" si="20"/>
        <v>INCLUDED</v>
      </c>
      <c r="Q247" s="738">
        <f t="shared" si="21"/>
        <v>0</v>
      </c>
      <c r="R247" s="644">
        <f t="shared" si="22"/>
        <v>0</v>
      </c>
      <c r="S247" s="645">
        <f>Discount!$J$36</f>
        <v>0</v>
      </c>
      <c r="T247" s="644">
        <f t="shared" si="23"/>
        <v>0</v>
      </c>
      <c r="U247" s="646">
        <f t="shared" si="24"/>
        <v>0</v>
      </c>
      <c r="V247" s="647">
        <f t="shared" si="25"/>
        <v>0</v>
      </c>
      <c r="X247" s="693"/>
      <c r="Z247" s="706"/>
    </row>
    <row r="248" spans="1:26" ht="56.25">
      <c r="A248" s="557">
        <v>224</v>
      </c>
      <c r="B248" s="560">
        <v>7000036855</v>
      </c>
      <c r="C248" s="560">
        <v>340</v>
      </c>
      <c r="D248" s="744">
        <v>130</v>
      </c>
      <c r="E248" s="744">
        <v>10</v>
      </c>
      <c r="F248" s="743" t="s">
        <v>637</v>
      </c>
      <c r="G248" s="744">
        <v>100001248</v>
      </c>
      <c r="H248" s="744">
        <v>995455</v>
      </c>
      <c r="I248" s="425"/>
      <c r="J248" s="744">
        <v>18</v>
      </c>
      <c r="K248" s="424"/>
      <c r="L248" s="743" t="s">
        <v>524</v>
      </c>
      <c r="M248" s="744" t="s">
        <v>476</v>
      </c>
      <c r="N248" s="744">
        <v>89</v>
      </c>
      <c r="O248" s="423"/>
      <c r="P248" s="705" t="str">
        <f t="shared" si="20"/>
        <v>INCLUDED</v>
      </c>
      <c r="Q248" s="738">
        <f t="shared" si="21"/>
        <v>0</v>
      </c>
      <c r="R248" s="644">
        <f t="shared" si="22"/>
        <v>0</v>
      </c>
      <c r="S248" s="645">
        <f>Discount!$J$36</f>
        <v>0</v>
      </c>
      <c r="T248" s="644">
        <f t="shared" si="23"/>
        <v>0</v>
      </c>
      <c r="U248" s="646">
        <f t="shared" si="24"/>
        <v>0</v>
      </c>
      <c r="V248" s="647">
        <f t="shared" si="25"/>
        <v>0</v>
      </c>
      <c r="X248" s="693"/>
      <c r="Z248" s="706"/>
    </row>
    <row r="249" spans="1:26" ht="37.5">
      <c r="A249" s="557">
        <v>225</v>
      </c>
      <c r="B249" s="560">
        <v>7000036855</v>
      </c>
      <c r="C249" s="560">
        <v>340</v>
      </c>
      <c r="D249" s="744">
        <v>130</v>
      </c>
      <c r="E249" s="744">
        <v>30</v>
      </c>
      <c r="F249" s="743" t="s">
        <v>637</v>
      </c>
      <c r="G249" s="744">
        <v>100059037</v>
      </c>
      <c r="H249" s="744">
        <v>995455</v>
      </c>
      <c r="I249" s="425"/>
      <c r="J249" s="744">
        <v>18</v>
      </c>
      <c r="K249" s="424"/>
      <c r="L249" s="743" t="s">
        <v>652</v>
      </c>
      <c r="M249" s="744" t="s">
        <v>476</v>
      </c>
      <c r="N249" s="744">
        <v>38</v>
      </c>
      <c r="O249" s="423"/>
      <c r="P249" s="705" t="str">
        <f t="shared" si="20"/>
        <v>INCLUDED</v>
      </c>
      <c r="Q249" s="738">
        <f t="shared" si="21"/>
        <v>0</v>
      </c>
      <c r="R249" s="644">
        <f t="shared" si="22"/>
        <v>0</v>
      </c>
      <c r="S249" s="645">
        <f>Discount!$J$36</f>
        <v>0</v>
      </c>
      <c r="T249" s="644">
        <f t="shared" si="23"/>
        <v>0</v>
      </c>
      <c r="U249" s="646">
        <f t="shared" si="24"/>
        <v>0</v>
      </c>
      <c r="V249" s="647">
        <f t="shared" si="25"/>
        <v>0</v>
      </c>
      <c r="X249" s="693"/>
      <c r="Z249" s="706"/>
    </row>
    <row r="250" spans="1:26" ht="37.5">
      <c r="A250" s="557">
        <v>226</v>
      </c>
      <c r="B250" s="560">
        <v>7000036855</v>
      </c>
      <c r="C250" s="560">
        <v>330</v>
      </c>
      <c r="D250" s="744">
        <v>140</v>
      </c>
      <c r="E250" s="744">
        <v>10</v>
      </c>
      <c r="F250" s="743" t="s">
        <v>636</v>
      </c>
      <c r="G250" s="744">
        <v>100001255</v>
      </c>
      <c r="H250" s="744">
        <v>995433</v>
      </c>
      <c r="I250" s="425"/>
      <c r="J250" s="744">
        <v>18</v>
      </c>
      <c r="K250" s="424"/>
      <c r="L250" s="743" t="s">
        <v>515</v>
      </c>
      <c r="M250" s="744" t="s">
        <v>477</v>
      </c>
      <c r="N250" s="744">
        <v>310.05799999999999</v>
      </c>
      <c r="O250" s="423"/>
      <c r="P250" s="705" t="str">
        <f t="shared" si="20"/>
        <v>INCLUDED</v>
      </c>
      <c r="Q250" s="738">
        <f t="shared" si="21"/>
        <v>0</v>
      </c>
      <c r="R250" s="644">
        <f t="shared" si="22"/>
        <v>0</v>
      </c>
      <c r="S250" s="645">
        <f>Discount!$J$36</f>
        <v>0</v>
      </c>
      <c r="T250" s="644">
        <f t="shared" si="23"/>
        <v>0</v>
      </c>
      <c r="U250" s="646">
        <f t="shared" si="24"/>
        <v>0</v>
      </c>
      <c r="V250" s="647">
        <f t="shared" si="25"/>
        <v>0</v>
      </c>
      <c r="X250" s="693"/>
      <c r="Z250" s="706"/>
    </row>
    <row r="251" spans="1:26" ht="37.5">
      <c r="A251" s="557">
        <v>227</v>
      </c>
      <c r="B251" s="560">
        <v>7000036855</v>
      </c>
      <c r="C251" s="560">
        <v>330</v>
      </c>
      <c r="D251" s="744">
        <v>140</v>
      </c>
      <c r="E251" s="744">
        <v>20</v>
      </c>
      <c r="F251" s="743" t="s">
        <v>636</v>
      </c>
      <c r="G251" s="744">
        <v>100001256</v>
      </c>
      <c r="H251" s="744">
        <v>995433</v>
      </c>
      <c r="I251" s="425"/>
      <c r="J251" s="744">
        <v>18</v>
      </c>
      <c r="K251" s="424"/>
      <c r="L251" s="743" t="s">
        <v>516</v>
      </c>
      <c r="M251" s="744" t="s">
        <v>477</v>
      </c>
      <c r="N251" s="744">
        <v>764.27200000000005</v>
      </c>
      <c r="O251" s="423"/>
      <c r="P251" s="705" t="str">
        <f t="shared" si="20"/>
        <v>INCLUDED</v>
      </c>
      <c r="Q251" s="738">
        <f t="shared" si="21"/>
        <v>0</v>
      </c>
      <c r="R251" s="644">
        <f t="shared" si="22"/>
        <v>0</v>
      </c>
      <c r="S251" s="645">
        <f>Discount!$J$36</f>
        <v>0</v>
      </c>
      <c r="T251" s="644">
        <f t="shared" si="23"/>
        <v>0</v>
      </c>
      <c r="U251" s="646">
        <f t="shared" si="24"/>
        <v>0</v>
      </c>
      <c r="V251" s="647">
        <f t="shared" si="25"/>
        <v>0</v>
      </c>
      <c r="X251" s="693"/>
      <c r="Z251" s="706"/>
    </row>
    <row r="252" spans="1:26" ht="37.5">
      <c r="A252" s="557">
        <v>228</v>
      </c>
      <c r="B252" s="560">
        <v>7000036855</v>
      </c>
      <c r="C252" s="560">
        <v>330</v>
      </c>
      <c r="D252" s="744">
        <v>140</v>
      </c>
      <c r="E252" s="744">
        <v>30</v>
      </c>
      <c r="F252" s="743" t="s">
        <v>636</v>
      </c>
      <c r="G252" s="744">
        <v>100001260</v>
      </c>
      <c r="H252" s="744">
        <v>995454</v>
      </c>
      <c r="I252" s="425"/>
      <c r="J252" s="744">
        <v>18</v>
      </c>
      <c r="K252" s="424"/>
      <c r="L252" s="743" t="s">
        <v>519</v>
      </c>
      <c r="M252" s="744" t="s">
        <v>477</v>
      </c>
      <c r="N252" s="744">
        <v>165.71</v>
      </c>
      <c r="O252" s="423"/>
      <c r="P252" s="705" t="str">
        <f t="shared" si="20"/>
        <v>INCLUDED</v>
      </c>
      <c r="Q252" s="738">
        <f t="shared" si="21"/>
        <v>0</v>
      </c>
      <c r="R252" s="644">
        <f t="shared" si="22"/>
        <v>0</v>
      </c>
      <c r="S252" s="645">
        <f>Discount!$J$36</f>
        <v>0</v>
      </c>
      <c r="T252" s="644">
        <f t="shared" si="23"/>
        <v>0</v>
      </c>
      <c r="U252" s="646">
        <f t="shared" si="24"/>
        <v>0</v>
      </c>
      <c r="V252" s="647">
        <f t="shared" si="25"/>
        <v>0</v>
      </c>
      <c r="X252" s="693"/>
      <c r="Z252" s="706"/>
    </row>
    <row r="253" spans="1:26" ht="37.5">
      <c r="A253" s="557">
        <v>229</v>
      </c>
      <c r="B253" s="560">
        <v>7000036855</v>
      </c>
      <c r="C253" s="560">
        <v>330</v>
      </c>
      <c r="D253" s="744">
        <v>140</v>
      </c>
      <c r="E253" s="744">
        <v>40</v>
      </c>
      <c r="F253" s="743" t="s">
        <v>636</v>
      </c>
      <c r="G253" s="744">
        <v>100001261</v>
      </c>
      <c r="H253" s="744">
        <v>995454</v>
      </c>
      <c r="I253" s="425"/>
      <c r="J253" s="744">
        <v>18</v>
      </c>
      <c r="K253" s="424"/>
      <c r="L253" s="743" t="s">
        <v>520</v>
      </c>
      <c r="M253" s="744" t="s">
        <v>477</v>
      </c>
      <c r="N253" s="744">
        <v>20.84</v>
      </c>
      <c r="O253" s="423"/>
      <c r="P253" s="705" t="str">
        <f t="shared" si="20"/>
        <v>INCLUDED</v>
      </c>
      <c r="Q253" s="738">
        <f t="shared" si="21"/>
        <v>0</v>
      </c>
      <c r="R253" s="644">
        <f t="shared" si="22"/>
        <v>0</v>
      </c>
      <c r="S253" s="645">
        <f>Discount!$J$36</f>
        <v>0</v>
      </c>
      <c r="T253" s="644">
        <f t="shared" si="23"/>
        <v>0</v>
      </c>
      <c r="U253" s="646">
        <f t="shared" si="24"/>
        <v>0</v>
      </c>
      <c r="V253" s="647">
        <f t="shared" si="25"/>
        <v>0</v>
      </c>
      <c r="X253" s="693"/>
      <c r="Z253" s="706"/>
    </row>
    <row r="254" spans="1:26" ht="37.5">
      <c r="A254" s="557">
        <v>230</v>
      </c>
      <c r="B254" s="560">
        <v>7000036855</v>
      </c>
      <c r="C254" s="560">
        <v>330</v>
      </c>
      <c r="D254" s="744">
        <v>140</v>
      </c>
      <c r="E254" s="744">
        <v>50</v>
      </c>
      <c r="F254" s="743" t="s">
        <v>636</v>
      </c>
      <c r="G254" s="744">
        <v>100001262</v>
      </c>
      <c r="H254" s="744">
        <v>995454</v>
      </c>
      <c r="I254" s="425"/>
      <c r="J254" s="744">
        <v>18</v>
      </c>
      <c r="K254" s="424"/>
      <c r="L254" s="743" t="s">
        <v>521</v>
      </c>
      <c r="M254" s="744" t="s">
        <v>476</v>
      </c>
      <c r="N254" s="744">
        <v>10.945</v>
      </c>
      <c r="O254" s="423"/>
      <c r="P254" s="705" t="str">
        <f t="shared" si="20"/>
        <v>INCLUDED</v>
      </c>
      <c r="Q254" s="738">
        <f t="shared" si="21"/>
        <v>0</v>
      </c>
      <c r="R254" s="644">
        <f t="shared" si="22"/>
        <v>0</v>
      </c>
      <c r="S254" s="645">
        <f>Discount!$J$36</f>
        <v>0</v>
      </c>
      <c r="T254" s="644">
        <f t="shared" si="23"/>
        <v>0</v>
      </c>
      <c r="U254" s="646">
        <f t="shared" si="24"/>
        <v>0</v>
      </c>
      <c r="V254" s="647">
        <f t="shared" si="25"/>
        <v>0</v>
      </c>
      <c r="X254" s="693"/>
      <c r="Z254" s="706"/>
    </row>
    <row r="255" spans="1:26" ht="37.5">
      <c r="A255" s="557">
        <v>231</v>
      </c>
      <c r="B255" s="560">
        <v>7000036855</v>
      </c>
      <c r="C255" s="560">
        <v>330</v>
      </c>
      <c r="D255" s="744">
        <v>140</v>
      </c>
      <c r="E255" s="744">
        <v>60</v>
      </c>
      <c r="F255" s="743" t="s">
        <v>636</v>
      </c>
      <c r="G255" s="744">
        <v>100001263</v>
      </c>
      <c r="H255" s="744">
        <v>995455</v>
      </c>
      <c r="I255" s="425"/>
      <c r="J255" s="744">
        <v>18</v>
      </c>
      <c r="K255" s="424"/>
      <c r="L255" s="743" t="s">
        <v>522</v>
      </c>
      <c r="M255" s="744" t="s">
        <v>476</v>
      </c>
      <c r="N255" s="744">
        <v>3.87</v>
      </c>
      <c r="O255" s="423"/>
      <c r="P255" s="705" t="str">
        <f t="shared" si="20"/>
        <v>INCLUDED</v>
      </c>
      <c r="Q255" s="738">
        <f t="shared" si="21"/>
        <v>0</v>
      </c>
      <c r="R255" s="644">
        <f t="shared" si="22"/>
        <v>0</v>
      </c>
      <c r="S255" s="645">
        <f>Discount!$J$36</f>
        <v>0</v>
      </c>
      <c r="T255" s="644">
        <f t="shared" si="23"/>
        <v>0</v>
      </c>
      <c r="U255" s="646">
        <f t="shared" si="24"/>
        <v>0</v>
      </c>
      <c r="V255" s="647">
        <f t="shared" si="25"/>
        <v>0</v>
      </c>
      <c r="X255" s="693"/>
      <c r="Z255" s="706"/>
    </row>
    <row r="256" spans="1:26" ht="37.5">
      <c r="A256" s="557">
        <v>232</v>
      </c>
      <c r="B256" s="560">
        <v>7000036855</v>
      </c>
      <c r="C256" s="560">
        <v>330</v>
      </c>
      <c r="D256" s="744">
        <v>140</v>
      </c>
      <c r="E256" s="744">
        <v>70</v>
      </c>
      <c r="F256" s="743" t="s">
        <v>636</v>
      </c>
      <c r="G256" s="744">
        <v>100001257</v>
      </c>
      <c r="H256" s="744">
        <v>995433</v>
      </c>
      <c r="I256" s="425"/>
      <c r="J256" s="744">
        <v>18</v>
      </c>
      <c r="K256" s="424"/>
      <c r="L256" s="743" t="s">
        <v>517</v>
      </c>
      <c r="M256" s="744" t="s">
        <v>477</v>
      </c>
      <c r="N256" s="744">
        <v>248.08</v>
      </c>
      <c r="O256" s="423"/>
      <c r="P256" s="705" t="str">
        <f t="shared" si="20"/>
        <v>INCLUDED</v>
      </c>
      <c r="Q256" s="738">
        <f t="shared" si="21"/>
        <v>0</v>
      </c>
      <c r="R256" s="644">
        <f t="shared" si="22"/>
        <v>0</v>
      </c>
      <c r="S256" s="645">
        <f>Discount!$J$36</f>
        <v>0</v>
      </c>
      <c r="T256" s="644">
        <f t="shared" si="23"/>
        <v>0</v>
      </c>
      <c r="U256" s="646">
        <f t="shared" si="24"/>
        <v>0</v>
      </c>
      <c r="V256" s="647">
        <f t="shared" si="25"/>
        <v>0</v>
      </c>
      <c r="X256" s="693"/>
      <c r="Z256" s="706"/>
    </row>
    <row r="257" spans="1:16376" ht="18.75">
      <c r="A257" s="557">
        <v>233</v>
      </c>
      <c r="B257" s="560">
        <v>7000036855</v>
      </c>
      <c r="C257" s="560">
        <v>370</v>
      </c>
      <c r="D257" s="744">
        <v>150</v>
      </c>
      <c r="E257" s="744">
        <v>10</v>
      </c>
      <c r="F257" s="743" t="s">
        <v>639</v>
      </c>
      <c r="G257" s="744">
        <v>100001309</v>
      </c>
      <c r="H257" s="744">
        <v>995431</v>
      </c>
      <c r="I257" s="425"/>
      <c r="J257" s="744">
        <v>18</v>
      </c>
      <c r="K257" s="424"/>
      <c r="L257" s="743" t="s">
        <v>656</v>
      </c>
      <c r="M257" s="744" t="s">
        <v>476</v>
      </c>
      <c r="N257" s="744">
        <v>23.096</v>
      </c>
      <c r="O257" s="423"/>
      <c r="P257" s="705" t="str">
        <f t="shared" si="20"/>
        <v>INCLUDED</v>
      </c>
      <c r="Q257" s="738">
        <f t="shared" si="21"/>
        <v>0</v>
      </c>
      <c r="R257" s="644">
        <f t="shared" si="22"/>
        <v>0</v>
      </c>
      <c r="S257" s="645">
        <f>Discount!$J$36</f>
        <v>0</v>
      </c>
      <c r="T257" s="644">
        <f t="shared" si="23"/>
        <v>0</v>
      </c>
      <c r="U257" s="646">
        <f t="shared" si="24"/>
        <v>0</v>
      </c>
      <c r="V257" s="647">
        <f t="shared" si="25"/>
        <v>0</v>
      </c>
      <c r="X257" s="693"/>
      <c r="Z257" s="706"/>
    </row>
    <row r="258" spans="1:16376" ht="75">
      <c r="A258" s="557">
        <v>234</v>
      </c>
      <c r="B258" s="560">
        <v>7000036855</v>
      </c>
      <c r="C258" s="560">
        <v>370</v>
      </c>
      <c r="D258" s="744">
        <v>150</v>
      </c>
      <c r="E258" s="744">
        <v>20</v>
      </c>
      <c r="F258" s="743" t="s">
        <v>639</v>
      </c>
      <c r="G258" s="744">
        <v>100001290</v>
      </c>
      <c r="H258" s="744">
        <v>995468</v>
      </c>
      <c r="I258" s="425"/>
      <c r="J258" s="744">
        <v>18</v>
      </c>
      <c r="K258" s="424"/>
      <c r="L258" s="743" t="s">
        <v>665</v>
      </c>
      <c r="M258" s="744" t="s">
        <v>474</v>
      </c>
      <c r="N258" s="744">
        <v>1.675</v>
      </c>
      <c r="O258" s="423"/>
      <c r="P258" s="705" t="str">
        <f t="shared" si="20"/>
        <v>INCLUDED</v>
      </c>
      <c r="Q258" s="738">
        <f t="shared" si="21"/>
        <v>0</v>
      </c>
      <c r="R258" s="644">
        <f t="shared" si="22"/>
        <v>0</v>
      </c>
      <c r="S258" s="645">
        <f>Discount!$J$36</f>
        <v>0</v>
      </c>
      <c r="T258" s="644">
        <f t="shared" si="23"/>
        <v>0</v>
      </c>
      <c r="U258" s="646">
        <f t="shared" si="24"/>
        <v>0</v>
      </c>
      <c r="V258" s="647">
        <f t="shared" si="25"/>
        <v>0</v>
      </c>
      <c r="X258" s="693"/>
      <c r="Z258" s="706"/>
    </row>
    <row r="259" spans="1:16376" ht="18.75">
      <c r="A259" s="557">
        <v>235</v>
      </c>
      <c r="B259" s="560">
        <v>7000036855</v>
      </c>
      <c r="C259" s="560">
        <v>370</v>
      </c>
      <c r="D259" s="744">
        <v>150</v>
      </c>
      <c r="E259" s="744">
        <v>30</v>
      </c>
      <c r="F259" s="743" t="s">
        <v>639</v>
      </c>
      <c r="G259" s="744">
        <v>100001307</v>
      </c>
      <c r="H259" s="744">
        <v>995468</v>
      </c>
      <c r="I259" s="425"/>
      <c r="J259" s="744">
        <v>18</v>
      </c>
      <c r="K259" s="424"/>
      <c r="L259" s="743" t="s">
        <v>666</v>
      </c>
      <c r="M259" s="744" t="s">
        <v>474</v>
      </c>
      <c r="N259" s="744">
        <v>1.5720000000000001</v>
      </c>
      <c r="O259" s="423"/>
      <c r="P259" s="705" t="str">
        <f t="shared" si="20"/>
        <v>INCLUDED</v>
      </c>
      <c r="Q259" s="738">
        <f t="shared" si="21"/>
        <v>0</v>
      </c>
      <c r="R259" s="644">
        <f t="shared" si="22"/>
        <v>0</v>
      </c>
      <c r="S259" s="645">
        <f>Discount!$J$36</f>
        <v>0</v>
      </c>
      <c r="T259" s="644">
        <f t="shared" si="23"/>
        <v>0</v>
      </c>
      <c r="U259" s="646">
        <f t="shared" si="24"/>
        <v>0</v>
      </c>
      <c r="V259" s="647">
        <f t="shared" si="25"/>
        <v>0</v>
      </c>
      <c r="X259" s="693"/>
      <c r="Z259" s="706"/>
    </row>
    <row r="260" spans="1:16376" ht="18.75">
      <c r="A260" s="557">
        <v>236</v>
      </c>
      <c r="B260" s="560">
        <v>7000036855</v>
      </c>
      <c r="C260" s="560">
        <v>380</v>
      </c>
      <c r="D260" s="744">
        <v>160</v>
      </c>
      <c r="E260" s="744">
        <v>10</v>
      </c>
      <c r="F260" s="743" t="s">
        <v>648</v>
      </c>
      <c r="G260" s="744">
        <v>100001252</v>
      </c>
      <c r="H260" s="744">
        <v>995432</v>
      </c>
      <c r="I260" s="425"/>
      <c r="J260" s="744">
        <v>18</v>
      </c>
      <c r="K260" s="424"/>
      <c r="L260" s="743" t="s">
        <v>513</v>
      </c>
      <c r="M260" s="744" t="s">
        <v>477</v>
      </c>
      <c r="N260" s="744">
        <v>1006</v>
      </c>
      <c r="O260" s="423"/>
      <c r="P260" s="705" t="str">
        <f t="shared" si="20"/>
        <v>INCLUDED</v>
      </c>
      <c r="Q260" s="738">
        <f t="shared" si="21"/>
        <v>0</v>
      </c>
      <c r="R260" s="644">
        <f t="shared" si="22"/>
        <v>0</v>
      </c>
      <c r="S260" s="645">
        <f>Discount!$J$36</f>
        <v>0</v>
      </c>
      <c r="T260" s="644">
        <f t="shared" si="23"/>
        <v>0</v>
      </c>
      <c r="U260" s="646">
        <f t="shared" si="24"/>
        <v>0</v>
      </c>
      <c r="V260" s="647">
        <f t="shared" si="25"/>
        <v>0</v>
      </c>
      <c r="X260" s="693"/>
      <c r="Z260" s="706"/>
    </row>
    <row r="261" spans="1:16376" ht="18.75">
      <c r="A261" s="557">
        <v>237</v>
      </c>
      <c r="B261" s="560">
        <v>7000036855</v>
      </c>
      <c r="C261" s="560">
        <v>380</v>
      </c>
      <c r="D261" s="744">
        <v>160</v>
      </c>
      <c r="E261" s="744">
        <v>20</v>
      </c>
      <c r="F261" s="743" t="s">
        <v>648</v>
      </c>
      <c r="G261" s="744">
        <v>100001253</v>
      </c>
      <c r="H261" s="744">
        <v>995432</v>
      </c>
      <c r="I261" s="425"/>
      <c r="J261" s="744">
        <v>18</v>
      </c>
      <c r="K261" s="424"/>
      <c r="L261" s="743" t="s">
        <v>514</v>
      </c>
      <c r="M261" s="744" t="s">
        <v>477</v>
      </c>
      <c r="N261" s="744">
        <v>150</v>
      </c>
      <c r="O261" s="423"/>
      <c r="P261" s="705" t="str">
        <f t="shared" si="20"/>
        <v>INCLUDED</v>
      </c>
      <c r="Q261" s="738">
        <f t="shared" si="21"/>
        <v>0</v>
      </c>
      <c r="R261" s="644">
        <f t="shared" si="22"/>
        <v>0</v>
      </c>
      <c r="S261" s="645">
        <f>Discount!$J$36</f>
        <v>0</v>
      </c>
      <c r="T261" s="644">
        <f t="shared" si="23"/>
        <v>0</v>
      </c>
      <c r="U261" s="646">
        <f t="shared" si="24"/>
        <v>0</v>
      </c>
      <c r="V261" s="647">
        <f t="shared" si="25"/>
        <v>0</v>
      </c>
      <c r="X261" s="693"/>
      <c r="Z261" s="706"/>
    </row>
    <row r="262" spans="1:16376" ht="37.5">
      <c r="A262" s="557">
        <v>238</v>
      </c>
      <c r="B262" s="560">
        <v>7000036855</v>
      </c>
      <c r="C262" s="560">
        <v>390</v>
      </c>
      <c r="D262" s="744">
        <v>170</v>
      </c>
      <c r="E262" s="744">
        <v>10</v>
      </c>
      <c r="F262" s="743" t="s">
        <v>649</v>
      </c>
      <c r="G262" s="744">
        <v>100001264</v>
      </c>
      <c r="H262" s="744">
        <v>995456</v>
      </c>
      <c r="I262" s="425"/>
      <c r="J262" s="744">
        <v>18</v>
      </c>
      <c r="K262" s="424"/>
      <c r="L262" s="743" t="s">
        <v>534</v>
      </c>
      <c r="M262" s="744" t="s">
        <v>477</v>
      </c>
      <c r="N262" s="744">
        <v>64</v>
      </c>
      <c r="O262" s="423"/>
      <c r="P262" s="705" t="str">
        <f t="shared" si="20"/>
        <v>INCLUDED</v>
      </c>
      <c r="Q262" s="738">
        <f t="shared" si="21"/>
        <v>0</v>
      </c>
      <c r="R262" s="644">
        <f t="shared" si="22"/>
        <v>0</v>
      </c>
      <c r="S262" s="645">
        <f>Discount!$J$36</f>
        <v>0</v>
      </c>
      <c r="T262" s="644">
        <f t="shared" si="23"/>
        <v>0</v>
      </c>
      <c r="U262" s="646">
        <f t="shared" si="24"/>
        <v>0</v>
      </c>
      <c r="V262" s="647">
        <f t="shared" si="25"/>
        <v>0</v>
      </c>
      <c r="X262" s="693"/>
      <c r="Z262" s="706"/>
    </row>
    <row r="263" spans="1:16376" ht="37.5">
      <c r="A263" s="557">
        <v>239</v>
      </c>
      <c r="B263" s="560">
        <v>7000036855</v>
      </c>
      <c r="C263" s="560">
        <v>390</v>
      </c>
      <c r="D263" s="744">
        <v>170</v>
      </c>
      <c r="E263" s="744">
        <v>20</v>
      </c>
      <c r="F263" s="743" t="s">
        <v>649</v>
      </c>
      <c r="G263" s="744">
        <v>100001267</v>
      </c>
      <c r="H263" s="744">
        <v>995456</v>
      </c>
      <c r="I263" s="425"/>
      <c r="J263" s="744">
        <v>18</v>
      </c>
      <c r="K263" s="424"/>
      <c r="L263" s="743" t="s">
        <v>537</v>
      </c>
      <c r="M263" s="744" t="s">
        <v>477</v>
      </c>
      <c r="N263" s="744">
        <v>1.6</v>
      </c>
      <c r="O263" s="423"/>
      <c r="P263" s="705" t="str">
        <f t="shared" si="20"/>
        <v>INCLUDED</v>
      </c>
      <c r="Q263" s="738">
        <f t="shared" si="21"/>
        <v>0</v>
      </c>
      <c r="R263" s="644">
        <f t="shared" si="22"/>
        <v>0</v>
      </c>
      <c r="S263" s="645">
        <f>Discount!$J$36</f>
        <v>0</v>
      </c>
      <c r="T263" s="644">
        <f t="shared" si="23"/>
        <v>0</v>
      </c>
      <c r="U263" s="646">
        <f t="shared" si="24"/>
        <v>0</v>
      </c>
      <c r="V263" s="647">
        <f t="shared" si="25"/>
        <v>0</v>
      </c>
      <c r="X263" s="693"/>
      <c r="Z263" s="706"/>
    </row>
    <row r="264" spans="1:16376" ht="37.5">
      <c r="A264" s="557">
        <v>240</v>
      </c>
      <c r="B264" s="560">
        <v>7000036855</v>
      </c>
      <c r="C264" s="560">
        <v>390</v>
      </c>
      <c r="D264" s="744">
        <v>170</v>
      </c>
      <c r="E264" s="744">
        <v>30</v>
      </c>
      <c r="F264" s="743" t="s">
        <v>649</v>
      </c>
      <c r="G264" s="744">
        <v>100001268</v>
      </c>
      <c r="H264" s="744">
        <v>995456</v>
      </c>
      <c r="I264" s="425"/>
      <c r="J264" s="744">
        <v>18</v>
      </c>
      <c r="K264" s="424"/>
      <c r="L264" s="743" t="s">
        <v>536</v>
      </c>
      <c r="M264" s="744" t="s">
        <v>477</v>
      </c>
      <c r="N264" s="744">
        <v>9.6</v>
      </c>
      <c r="O264" s="423"/>
      <c r="P264" s="705" t="str">
        <f t="shared" si="20"/>
        <v>INCLUDED</v>
      </c>
      <c r="Q264" s="738">
        <f t="shared" si="21"/>
        <v>0</v>
      </c>
      <c r="R264" s="644">
        <f t="shared" si="22"/>
        <v>0</v>
      </c>
      <c r="S264" s="645">
        <f>Discount!$J$36</f>
        <v>0</v>
      </c>
      <c r="T264" s="644">
        <f t="shared" si="23"/>
        <v>0</v>
      </c>
      <c r="U264" s="646">
        <f t="shared" si="24"/>
        <v>0</v>
      </c>
      <c r="V264" s="647">
        <f t="shared" si="25"/>
        <v>0</v>
      </c>
      <c r="X264" s="693"/>
      <c r="Z264" s="706"/>
    </row>
    <row r="265" spans="1:16376" ht="37.5">
      <c r="A265" s="557">
        <v>241</v>
      </c>
      <c r="B265" s="560">
        <v>7000036855</v>
      </c>
      <c r="C265" s="560">
        <v>390</v>
      </c>
      <c r="D265" s="744">
        <v>170</v>
      </c>
      <c r="E265" s="744">
        <v>40</v>
      </c>
      <c r="F265" s="743" t="s">
        <v>649</v>
      </c>
      <c r="G265" s="744">
        <v>100001265</v>
      </c>
      <c r="H265" s="744">
        <v>995456</v>
      </c>
      <c r="I265" s="425"/>
      <c r="J265" s="744">
        <v>18</v>
      </c>
      <c r="K265" s="424"/>
      <c r="L265" s="743" t="s">
        <v>535</v>
      </c>
      <c r="M265" s="744" t="s">
        <v>477</v>
      </c>
      <c r="N265" s="744">
        <v>6.4</v>
      </c>
      <c r="O265" s="423"/>
      <c r="P265" s="705" t="str">
        <f t="shared" si="20"/>
        <v>INCLUDED</v>
      </c>
      <c r="Q265" s="738">
        <f t="shared" si="21"/>
        <v>0</v>
      </c>
      <c r="R265" s="644">
        <f t="shared" si="22"/>
        <v>0</v>
      </c>
      <c r="S265" s="645">
        <f>Discount!$J$36</f>
        <v>0</v>
      </c>
      <c r="T265" s="644">
        <f t="shared" si="23"/>
        <v>0</v>
      </c>
      <c r="U265" s="646">
        <f t="shared" si="24"/>
        <v>0</v>
      </c>
      <c r="V265" s="647">
        <f t="shared" si="25"/>
        <v>0</v>
      </c>
      <c r="X265" s="693"/>
      <c r="Z265" s="706"/>
    </row>
    <row r="266" spans="1:16376" ht="93.75">
      <c r="A266" s="557">
        <v>242</v>
      </c>
      <c r="B266" s="560">
        <v>7000036855</v>
      </c>
      <c r="C266" s="560">
        <v>400</v>
      </c>
      <c r="D266" s="744">
        <v>180</v>
      </c>
      <c r="E266" s="744">
        <v>10</v>
      </c>
      <c r="F266" s="743" t="s">
        <v>643</v>
      </c>
      <c r="G266" s="744">
        <v>100057476</v>
      </c>
      <c r="H266" s="744">
        <v>995468</v>
      </c>
      <c r="I266" s="425"/>
      <c r="J266" s="744">
        <v>18</v>
      </c>
      <c r="K266" s="424"/>
      <c r="L266" s="743" t="s">
        <v>541</v>
      </c>
      <c r="M266" s="744" t="s">
        <v>472</v>
      </c>
      <c r="N266" s="744">
        <v>2</v>
      </c>
      <c r="O266" s="423"/>
      <c r="P266" s="705" t="str">
        <f t="shared" si="20"/>
        <v>INCLUDED</v>
      </c>
      <c r="Q266" s="738">
        <f t="shared" si="21"/>
        <v>0</v>
      </c>
      <c r="R266" s="644">
        <f t="shared" si="22"/>
        <v>0</v>
      </c>
      <c r="S266" s="645">
        <f>Discount!$J$36</f>
        <v>0</v>
      </c>
      <c r="T266" s="644">
        <f t="shared" si="23"/>
        <v>0</v>
      </c>
      <c r="U266" s="646">
        <f t="shared" si="24"/>
        <v>0</v>
      </c>
      <c r="V266" s="647">
        <f t="shared" si="25"/>
        <v>0</v>
      </c>
      <c r="X266" s="693"/>
      <c r="Z266" s="706"/>
    </row>
    <row r="267" spans="1:16376" ht="56.25">
      <c r="A267" s="557">
        <v>243</v>
      </c>
      <c r="B267" s="560">
        <v>7000036855</v>
      </c>
      <c r="C267" s="560">
        <v>410</v>
      </c>
      <c r="D267" s="744">
        <v>190</v>
      </c>
      <c r="E267" s="744">
        <v>10</v>
      </c>
      <c r="F267" s="743" t="s">
        <v>650</v>
      </c>
      <c r="G267" s="744">
        <v>100023085</v>
      </c>
      <c r="H267" s="744">
        <v>995455</v>
      </c>
      <c r="I267" s="425"/>
      <c r="J267" s="744">
        <v>18</v>
      </c>
      <c r="K267" s="424"/>
      <c r="L267" s="743" t="s">
        <v>542</v>
      </c>
      <c r="M267" s="744" t="s">
        <v>475</v>
      </c>
      <c r="N267" s="744">
        <v>1</v>
      </c>
      <c r="O267" s="423"/>
      <c r="P267" s="705" t="str">
        <f t="shared" si="20"/>
        <v>INCLUDED</v>
      </c>
      <c r="Q267" s="738">
        <f t="shared" si="21"/>
        <v>0</v>
      </c>
      <c r="R267" s="644">
        <f t="shared" si="22"/>
        <v>0</v>
      </c>
      <c r="S267" s="645">
        <f>Discount!$J$36</f>
        <v>0</v>
      </c>
      <c r="T267" s="644">
        <f t="shared" si="23"/>
        <v>0</v>
      </c>
      <c r="U267" s="646">
        <f t="shared" si="24"/>
        <v>0</v>
      </c>
      <c r="V267" s="647">
        <f t="shared" si="25"/>
        <v>0</v>
      </c>
      <c r="X267" s="693"/>
      <c r="Z267" s="706"/>
    </row>
    <row r="268" spans="1:16376" ht="18.75">
      <c r="A268" s="730" t="s">
        <v>667</v>
      </c>
      <c r="B268" s="616" t="s">
        <v>565</v>
      </c>
      <c r="C268" s="596"/>
      <c r="D268" s="597"/>
      <c r="E268" s="731"/>
      <c r="F268" s="731"/>
      <c r="G268" s="731"/>
      <c r="H268" s="731"/>
      <c r="I268" s="731"/>
      <c r="J268" s="731"/>
      <c r="K268" s="732"/>
      <c r="L268" s="732"/>
      <c r="M268" s="732"/>
      <c r="N268" s="732"/>
      <c r="O268" s="732"/>
      <c r="P268" s="732"/>
      <c r="Q268" s="732"/>
      <c r="R268" s="732"/>
      <c r="S268" s="732"/>
      <c r="T268" s="732"/>
      <c r="U268" s="732"/>
      <c r="V268" s="732"/>
      <c r="W268" s="732"/>
      <c r="X268" s="693"/>
      <c r="Y268" s="733"/>
      <c r="Z268" s="733"/>
      <c r="AA268" s="733"/>
      <c r="AB268" s="733"/>
      <c r="AC268" s="733"/>
      <c r="AD268" s="733"/>
      <c r="AE268" s="733"/>
      <c r="AF268" s="733"/>
      <c r="AG268" s="733"/>
      <c r="AH268" s="733"/>
      <c r="AI268" s="733"/>
      <c r="AJ268" s="733"/>
      <c r="AK268" s="733"/>
      <c r="AL268" s="733"/>
      <c r="AM268" s="733"/>
      <c r="AN268" s="733"/>
      <c r="AO268" s="733"/>
      <c r="AP268" s="733"/>
      <c r="AQ268" s="733"/>
      <c r="AR268" s="733"/>
      <c r="AS268" s="733"/>
      <c r="AT268" s="733"/>
      <c r="AU268" s="733"/>
      <c r="AV268" s="733"/>
      <c r="AW268" s="733"/>
      <c r="AX268" s="733"/>
      <c r="AY268" s="733"/>
      <c r="AZ268" s="733"/>
      <c r="BA268" s="733"/>
      <c r="BB268" s="733"/>
      <c r="BC268" s="733"/>
      <c r="BD268" s="733"/>
      <c r="BE268" s="733"/>
      <c r="BF268" s="733"/>
      <c r="BG268" s="733"/>
      <c r="BH268" s="733"/>
      <c r="BI268" s="733"/>
      <c r="BJ268" s="733"/>
      <c r="BK268" s="733"/>
      <c r="BL268" s="733"/>
      <c r="BM268" s="733"/>
      <c r="BN268" s="733"/>
      <c r="BO268" s="733"/>
      <c r="BP268" s="733"/>
      <c r="BQ268" s="733"/>
      <c r="BR268" s="733"/>
      <c r="BS268" s="733"/>
      <c r="BT268" s="733"/>
      <c r="BU268" s="733"/>
      <c r="BV268" s="733"/>
      <c r="BW268" s="733"/>
      <c r="BX268" s="733"/>
      <c r="BY268" s="733"/>
      <c r="BZ268" s="733"/>
      <c r="CA268" s="733"/>
      <c r="CB268" s="733"/>
      <c r="CC268" s="733"/>
      <c r="CD268" s="733"/>
      <c r="CE268" s="733"/>
      <c r="CF268" s="733"/>
      <c r="CG268" s="733"/>
      <c r="CH268" s="733"/>
      <c r="CI268" s="733"/>
      <c r="CJ268" s="733"/>
      <c r="CK268" s="733"/>
      <c r="CL268" s="733"/>
      <c r="CM268" s="733"/>
      <c r="CN268" s="733"/>
      <c r="CO268" s="733"/>
      <c r="CP268" s="733"/>
      <c r="CQ268" s="733"/>
      <c r="CR268" s="733"/>
      <c r="CS268" s="733"/>
      <c r="CT268" s="733"/>
      <c r="CU268" s="733"/>
      <c r="CV268" s="733"/>
      <c r="CW268" s="733"/>
      <c r="CX268" s="733"/>
      <c r="CY268" s="733"/>
      <c r="CZ268" s="733"/>
      <c r="DA268" s="733"/>
      <c r="DB268" s="733"/>
      <c r="DC268" s="733"/>
      <c r="DD268" s="733"/>
      <c r="DE268" s="733"/>
      <c r="DF268" s="733"/>
      <c r="DG268" s="733"/>
      <c r="DH268" s="733"/>
      <c r="DI268" s="733"/>
      <c r="DJ268" s="733"/>
      <c r="DK268" s="733"/>
      <c r="DL268" s="733"/>
      <c r="DM268" s="733"/>
      <c r="DN268" s="733"/>
      <c r="DO268" s="733"/>
      <c r="DP268" s="733"/>
      <c r="DQ268" s="733"/>
      <c r="DR268" s="733"/>
      <c r="DS268" s="733"/>
      <c r="DT268" s="733"/>
      <c r="DU268" s="733"/>
      <c r="DV268" s="733"/>
      <c r="DW268" s="733"/>
      <c r="DX268" s="733"/>
      <c r="DY268" s="733"/>
      <c r="DZ268" s="733"/>
      <c r="EA268" s="733"/>
      <c r="EB268" s="733"/>
      <c r="EC268" s="733"/>
      <c r="ED268" s="733"/>
      <c r="EE268" s="733"/>
      <c r="EF268" s="733"/>
      <c r="EG268" s="733"/>
      <c r="EH268" s="733"/>
      <c r="EI268" s="733"/>
      <c r="EJ268" s="733"/>
      <c r="EK268" s="733"/>
      <c r="EL268" s="733"/>
      <c r="EM268" s="733"/>
      <c r="EN268" s="733"/>
      <c r="EO268" s="733"/>
      <c r="EP268" s="733"/>
      <c r="EQ268" s="733"/>
      <c r="ER268" s="733"/>
      <c r="ES268" s="733"/>
      <c r="ET268" s="733"/>
      <c r="EU268" s="733"/>
      <c r="EV268" s="733"/>
      <c r="EW268" s="733"/>
      <c r="EX268" s="733"/>
      <c r="EY268" s="733"/>
      <c r="EZ268" s="733"/>
      <c r="FA268" s="733"/>
      <c r="FB268" s="733"/>
      <c r="FC268" s="733"/>
      <c r="FD268" s="733"/>
      <c r="FE268" s="733"/>
      <c r="FF268" s="733"/>
      <c r="FG268" s="733"/>
      <c r="FH268" s="733"/>
      <c r="FI268" s="733"/>
      <c r="FJ268" s="733"/>
      <c r="FK268" s="733"/>
      <c r="FL268" s="733"/>
      <c r="FM268" s="733"/>
      <c r="FN268" s="733"/>
      <c r="FO268" s="733"/>
      <c r="FP268" s="733"/>
      <c r="FQ268" s="733"/>
      <c r="FR268" s="733"/>
      <c r="FS268" s="733"/>
      <c r="FT268" s="733"/>
      <c r="FU268" s="733"/>
      <c r="FV268" s="733"/>
      <c r="FW268" s="733"/>
      <c r="FX268" s="733"/>
      <c r="FY268" s="733"/>
      <c r="FZ268" s="733"/>
      <c r="GA268" s="733"/>
      <c r="GB268" s="733"/>
      <c r="GC268" s="733"/>
      <c r="GD268" s="733"/>
      <c r="GE268" s="733"/>
      <c r="GF268" s="733"/>
      <c r="GG268" s="733"/>
      <c r="GH268" s="733"/>
      <c r="GI268" s="733"/>
      <c r="GJ268" s="733"/>
      <c r="GK268" s="733"/>
      <c r="GL268" s="733"/>
      <c r="GM268" s="733"/>
      <c r="GN268" s="733"/>
      <c r="GO268" s="733"/>
      <c r="GP268" s="733"/>
      <c r="GQ268" s="733"/>
      <c r="GR268" s="733"/>
      <c r="GS268" s="733"/>
      <c r="GT268" s="733"/>
      <c r="GU268" s="733"/>
      <c r="GV268" s="733"/>
      <c r="GW268" s="733"/>
      <c r="GX268" s="733"/>
      <c r="GY268" s="733"/>
      <c r="GZ268" s="733"/>
      <c r="HA268" s="733"/>
      <c r="HB268" s="733"/>
      <c r="HC268" s="733"/>
      <c r="HD268" s="733"/>
      <c r="HE268" s="733"/>
      <c r="HF268" s="733"/>
      <c r="HG268" s="733"/>
      <c r="HH268" s="733"/>
      <c r="HI268" s="733"/>
      <c r="HJ268" s="733"/>
      <c r="HK268" s="733"/>
      <c r="HL268" s="733"/>
      <c r="HM268" s="733"/>
      <c r="HN268" s="733"/>
      <c r="HO268" s="733"/>
      <c r="HP268" s="733"/>
      <c r="HQ268" s="733"/>
      <c r="HR268" s="733"/>
      <c r="HS268" s="733"/>
      <c r="HT268" s="733"/>
      <c r="HU268" s="733"/>
      <c r="HV268" s="733"/>
      <c r="HW268" s="733"/>
      <c r="HX268" s="733"/>
      <c r="HY268" s="733"/>
      <c r="HZ268" s="733"/>
      <c r="IA268" s="733"/>
      <c r="IB268" s="733"/>
      <c r="IC268" s="733"/>
      <c r="ID268" s="733"/>
      <c r="IE268" s="733"/>
      <c r="IF268" s="733"/>
      <c r="IG268" s="733"/>
      <c r="IH268" s="733"/>
      <c r="II268" s="733"/>
      <c r="IJ268" s="733"/>
      <c r="IK268" s="733"/>
      <c r="IL268" s="733"/>
      <c r="IM268" s="733"/>
      <c r="IN268" s="733"/>
      <c r="IO268" s="733"/>
      <c r="IP268" s="733"/>
      <c r="IQ268" s="733"/>
      <c r="IR268" s="733"/>
      <c r="IS268" s="733"/>
      <c r="IT268" s="733"/>
      <c r="IU268" s="733"/>
      <c r="IV268" s="733"/>
      <c r="IW268" s="733"/>
      <c r="IX268" s="733"/>
      <c r="IY268" s="733"/>
      <c r="IZ268" s="733"/>
      <c r="JA268" s="733"/>
      <c r="JB268" s="733"/>
      <c r="JC268" s="733"/>
      <c r="JD268" s="733"/>
      <c r="JE268" s="733"/>
      <c r="JF268" s="733"/>
      <c r="JG268" s="733"/>
      <c r="JH268" s="733"/>
      <c r="JI268" s="733"/>
      <c r="JJ268" s="733"/>
      <c r="JK268" s="733"/>
      <c r="JL268" s="733"/>
      <c r="JM268" s="733"/>
      <c r="JN268" s="733"/>
      <c r="JO268" s="733"/>
      <c r="JP268" s="733"/>
      <c r="JQ268" s="733"/>
      <c r="JR268" s="733"/>
      <c r="JS268" s="733"/>
      <c r="JT268" s="733"/>
      <c r="JU268" s="733"/>
      <c r="JV268" s="733"/>
      <c r="JW268" s="733"/>
      <c r="JX268" s="733"/>
      <c r="JY268" s="733"/>
      <c r="JZ268" s="733"/>
      <c r="KA268" s="733"/>
      <c r="KB268" s="733"/>
      <c r="KC268" s="733"/>
      <c r="KD268" s="733"/>
      <c r="KE268" s="733"/>
      <c r="KF268" s="733"/>
      <c r="KG268" s="733"/>
      <c r="KH268" s="733"/>
      <c r="KI268" s="733"/>
      <c r="KJ268" s="733"/>
      <c r="KK268" s="733"/>
      <c r="KL268" s="733"/>
      <c r="KM268" s="733"/>
      <c r="KN268" s="733"/>
      <c r="KO268" s="733"/>
      <c r="KP268" s="733"/>
      <c r="KQ268" s="733"/>
      <c r="KR268" s="733"/>
      <c r="KS268" s="733"/>
      <c r="KT268" s="733"/>
      <c r="KU268" s="733"/>
      <c r="KV268" s="733"/>
      <c r="KW268" s="733"/>
      <c r="KX268" s="733"/>
      <c r="KY268" s="733"/>
      <c r="KZ268" s="733"/>
      <c r="LA268" s="733"/>
      <c r="LB268" s="733"/>
      <c r="LC268" s="733"/>
      <c r="LD268" s="733"/>
      <c r="LE268" s="733"/>
      <c r="LF268" s="733"/>
      <c r="LG268" s="733"/>
      <c r="LH268" s="733"/>
      <c r="LI268" s="733"/>
      <c r="LJ268" s="733"/>
      <c r="LK268" s="733"/>
      <c r="LL268" s="733"/>
      <c r="LM268" s="733"/>
      <c r="LN268" s="733"/>
      <c r="LO268" s="733"/>
      <c r="LP268" s="733"/>
      <c r="LQ268" s="733"/>
      <c r="LR268" s="733"/>
      <c r="LS268" s="733"/>
      <c r="LT268" s="733"/>
      <c r="LU268" s="733"/>
      <c r="LV268" s="733"/>
      <c r="LW268" s="733"/>
      <c r="LX268" s="733"/>
      <c r="LY268" s="733"/>
      <c r="LZ268" s="733"/>
      <c r="MA268" s="733"/>
      <c r="MB268" s="733"/>
      <c r="MC268" s="733"/>
      <c r="MD268" s="733"/>
      <c r="ME268" s="733"/>
      <c r="MF268" s="733"/>
      <c r="MG268" s="733"/>
      <c r="MH268" s="733"/>
      <c r="MI268" s="733"/>
      <c r="MJ268" s="733"/>
      <c r="MK268" s="733"/>
      <c r="ML268" s="733"/>
      <c r="MM268" s="733"/>
      <c r="MN268" s="733"/>
      <c r="MO268" s="733"/>
      <c r="MP268" s="733"/>
      <c r="MQ268" s="733"/>
      <c r="MR268" s="733"/>
      <c r="MS268" s="733"/>
      <c r="MT268" s="733"/>
      <c r="MU268" s="733"/>
      <c r="MV268" s="733"/>
      <c r="MW268" s="733"/>
      <c r="MX268" s="733"/>
      <c r="MY268" s="733"/>
      <c r="MZ268" s="733"/>
      <c r="NA268" s="733"/>
      <c r="NB268" s="733"/>
      <c r="NC268" s="733"/>
      <c r="ND268" s="733"/>
      <c r="NE268" s="733"/>
      <c r="NF268" s="733"/>
      <c r="NG268" s="733"/>
      <c r="NH268" s="733"/>
      <c r="NI268" s="733"/>
      <c r="NJ268" s="733"/>
      <c r="NK268" s="733"/>
      <c r="NL268" s="733"/>
      <c r="NM268" s="733"/>
      <c r="NN268" s="733"/>
      <c r="NO268" s="733"/>
      <c r="NP268" s="733"/>
      <c r="NQ268" s="733"/>
      <c r="NR268" s="733"/>
      <c r="NS268" s="733"/>
      <c r="NT268" s="733"/>
      <c r="NU268" s="733"/>
      <c r="NV268" s="733"/>
      <c r="NW268" s="733"/>
      <c r="NX268" s="733"/>
      <c r="NY268" s="733"/>
      <c r="NZ268" s="733"/>
      <c r="OA268" s="733"/>
      <c r="OB268" s="733"/>
      <c r="OC268" s="733"/>
      <c r="OD268" s="733"/>
      <c r="OE268" s="733"/>
      <c r="OF268" s="733"/>
      <c r="OG268" s="733"/>
      <c r="OH268" s="733"/>
      <c r="OI268" s="733"/>
      <c r="OJ268" s="733"/>
      <c r="OK268" s="733"/>
      <c r="OL268" s="733"/>
      <c r="OM268" s="733"/>
      <c r="ON268" s="733"/>
      <c r="OO268" s="733"/>
      <c r="OP268" s="733"/>
      <c r="OQ268" s="733"/>
      <c r="OR268" s="733"/>
      <c r="OS268" s="733"/>
      <c r="OT268" s="733"/>
      <c r="OU268" s="733"/>
      <c r="OV268" s="733"/>
      <c r="OW268" s="733"/>
      <c r="OX268" s="733"/>
      <c r="OY268" s="733"/>
      <c r="OZ268" s="733"/>
      <c r="PA268" s="733"/>
      <c r="PB268" s="733"/>
      <c r="PC268" s="733"/>
      <c r="PD268" s="733"/>
      <c r="PE268" s="733"/>
      <c r="PF268" s="733"/>
      <c r="PG268" s="733"/>
      <c r="PH268" s="733"/>
      <c r="PI268" s="733"/>
      <c r="PJ268" s="733"/>
      <c r="PK268" s="733"/>
      <c r="PL268" s="733"/>
      <c r="PM268" s="733"/>
      <c r="PN268" s="733"/>
      <c r="PO268" s="733"/>
      <c r="PP268" s="733"/>
      <c r="PQ268" s="733"/>
      <c r="PR268" s="733"/>
      <c r="PS268" s="733"/>
      <c r="PT268" s="733"/>
      <c r="PU268" s="733"/>
      <c r="PV268" s="733"/>
      <c r="PW268" s="733"/>
      <c r="PX268" s="733"/>
      <c r="PY268" s="733"/>
      <c r="PZ268" s="733"/>
      <c r="QA268" s="733"/>
      <c r="QB268" s="733"/>
      <c r="QC268" s="733"/>
      <c r="QD268" s="733"/>
      <c r="QE268" s="733"/>
      <c r="QF268" s="733"/>
      <c r="QG268" s="733"/>
      <c r="QH268" s="733"/>
      <c r="QI268" s="733"/>
      <c r="QJ268" s="733"/>
      <c r="QK268" s="733"/>
      <c r="QL268" s="733"/>
      <c r="QM268" s="733"/>
      <c r="QN268" s="733"/>
      <c r="QO268" s="733"/>
      <c r="QP268" s="733"/>
      <c r="QQ268" s="733"/>
      <c r="QR268" s="733"/>
      <c r="QS268" s="733"/>
      <c r="QT268" s="733"/>
      <c r="QU268" s="733"/>
      <c r="QV268" s="733"/>
      <c r="QW268" s="733"/>
      <c r="QX268" s="733"/>
      <c r="QY268" s="733"/>
      <c r="QZ268" s="733"/>
      <c r="RA268" s="733"/>
      <c r="RB268" s="733"/>
      <c r="RC268" s="733"/>
      <c r="RD268" s="733"/>
      <c r="RE268" s="733"/>
      <c r="RF268" s="733"/>
      <c r="RG268" s="733"/>
      <c r="RH268" s="733"/>
      <c r="RI268" s="733"/>
      <c r="RJ268" s="733"/>
      <c r="RK268" s="733"/>
      <c r="RL268" s="733"/>
      <c r="RM268" s="733"/>
      <c r="RN268" s="733"/>
      <c r="RO268" s="733"/>
      <c r="RP268" s="733"/>
      <c r="RQ268" s="733"/>
      <c r="RR268" s="733"/>
      <c r="RS268" s="733"/>
      <c r="RT268" s="733"/>
      <c r="RU268" s="733"/>
      <c r="RV268" s="733"/>
      <c r="RW268" s="733"/>
      <c r="RX268" s="733"/>
      <c r="RY268" s="733"/>
      <c r="RZ268" s="733"/>
      <c r="SA268" s="733"/>
      <c r="SB268" s="733"/>
      <c r="SC268" s="733"/>
      <c r="SD268" s="733"/>
      <c r="SE268" s="733"/>
      <c r="SF268" s="733"/>
      <c r="SG268" s="733"/>
      <c r="SH268" s="733"/>
      <c r="SI268" s="733"/>
      <c r="SJ268" s="733"/>
      <c r="SK268" s="733"/>
      <c r="SL268" s="733"/>
      <c r="SM268" s="733"/>
      <c r="SN268" s="733"/>
      <c r="SO268" s="733"/>
      <c r="SP268" s="733"/>
      <c r="SQ268" s="733"/>
      <c r="SR268" s="733"/>
      <c r="SS268" s="733"/>
      <c r="ST268" s="733"/>
      <c r="SU268" s="733"/>
      <c r="SV268" s="733"/>
      <c r="SW268" s="733"/>
      <c r="SX268" s="733"/>
      <c r="SY268" s="733"/>
      <c r="SZ268" s="733"/>
      <c r="TA268" s="733"/>
      <c r="TB268" s="733"/>
      <c r="TC268" s="733"/>
      <c r="TD268" s="733"/>
      <c r="TE268" s="733"/>
      <c r="TF268" s="733"/>
      <c r="TG268" s="733"/>
      <c r="TH268" s="733"/>
      <c r="TI268" s="733"/>
      <c r="TJ268" s="733"/>
      <c r="TK268" s="733"/>
      <c r="TL268" s="733"/>
      <c r="TM268" s="733"/>
      <c r="TN268" s="733"/>
      <c r="TO268" s="733"/>
      <c r="TP268" s="733"/>
      <c r="TQ268" s="733"/>
      <c r="TR268" s="733"/>
      <c r="TS268" s="733"/>
      <c r="TT268" s="733"/>
      <c r="TU268" s="733"/>
      <c r="TV268" s="733"/>
      <c r="TW268" s="733"/>
      <c r="TX268" s="733"/>
      <c r="TY268" s="733"/>
      <c r="TZ268" s="733"/>
      <c r="UA268" s="733"/>
      <c r="UB268" s="733"/>
      <c r="UC268" s="733"/>
      <c r="UD268" s="733"/>
      <c r="UE268" s="733"/>
      <c r="UF268" s="733"/>
      <c r="UG268" s="733"/>
      <c r="UH268" s="733"/>
      <c r="UI268" s="733"/>
      <c r="UJ268" s="733"/>
      <c r="UK268" s="733"/>
      <c r="UL268" s="733"/>
      <c r="UM268" s="733"/>
      <c r="UN268" s="733"/>
      <c r="UO268" s="733"/>
      <c r="UP268" s="733"/>
      <c r="UQ268" s="733"/>
      <c r="UR268" s="733"/>
      <c r="US268" s="733"/>
      <c r="UT268" s="733"/>
      <c r="UU268" s="733"/>
      <c r="UV268" s="733"/>
      <c r="UW268" s="733"/>
      <c r="UX268" s="733"/>
      <c r="UY268" s="733"/>
      <c r="UZ268" s="733"/>
      <c r="VA268" s="733"/>
      <c r="VB268" s="733"/>
      <c r="VC268" s="733"/>
      <c r="VD268" s="733"/>
      <c r="VE268" s="733"/>
      <c r="VF268" s="733"/>
      <c r="VG268" s="733"/>
      <c r="VH268" s="733"/>
      <c r="VI268" s="733"/>
      <c r="VJ268" s="733"/>
      <c r="VK268" s="733"/>
      <c r="VL268" s="733"/>
      <c r="VM268" s="733"/>
      <c r="VN268" s="733"/>
      <c r="VO268" s="733"/>
      <c r="VP268" s="733"/>
      <c r="VQ268" s="733"/>
      <c r="VR268" s="733"/>
      <c r="VS268" s="733"/>
      <c r="VT268" s="733"/>
      <c r="VU268" s="733"/>
      <c r="VV268" s="733"/>
      <c r="VW268" s="733"/>
      <c r="VX268" s="733"/>
      <c r="VY268" s="733"/>
      <c r="VZ268" s="733"/>
      <c r="WA268" s="733"/>
      <c r="WB268" s="733"/>
      <c r="WC268" s="733"/>
      <c r="WD268" s="733"/>
      <c r="WE268" s="733"/>
      <c r="WF268" s="733"/>
      <c r="WG268" s="733"/>
      <c r="WH268" s="733"/>
      <c r="WI268" s="733"/>
      <c r="WJ268" s="733"/>
      <c r="WK268" s="733"/>
      <c r="WL268" s="733"/>
      <c r="WM268" s="733"/>
      <c r="WN268" s="733"/>
      <c r="WO268" s="733"/>
      <c r="WP268" s="733"/>
      <c r="WQ268" s="733"/>
      <c r="WR268" s="733"/>
      <c r="WS268" s="733"/>
      <c r="WT268" s="733"/>
      <c r="WU268" s="733"/>
      <c r="WV268" s="733"/>
      <c r="WW268" s="733"/>
      <c r="WX268" s="733"/>
      <c r="WY268" s="733"/>
      <c r="WZ268" s="733"/>
      <c r="XA268" s="733"/>
      <c r="XB268" s="733"/>
      <c r="XC268" s="733"/>
      <c r="XD268" s="733"/>
      <c r="XE268" s="733"/>
      <c r="XF268" s="733"/>
      <c r="XG268" s="733"/>
      <c r="XH268" s="733"/>
      <c r="XI268" s="733"/>
      <c r="XJ268" s="733"/>
      <c r="XK268" s="733"/>
      <c r="XL268" s="733"/>
      <c r="XM268" s="733"/>
      <c r="XN268" s="733"/>
      <c r="XO268" s="733"/>
      <c r="XP268" s="733"/>
      <c r="XQ268" s="733"/>
      <c r="XR268" s="733"/>
      <c r="XS268" s="733"/>
      <c r="XT268" s="733"/>
      <c r="XU268" s="733"/>
      <c r="XV268" s="733"/>
      <c r="XW268" s="733"/>
      <c r="XX268" s="733"/>
      <c r="XY268" s="733"/>
      <c r="XZ268" s="733"/>
      <c r="YA268" s="733"/>
      <c r="YB268" s="733"/>
      <c r="YC268" s="733"/>
      <c r="YD268" s="733"/>
      <c r="YE268" s="733"/>
      <c r="YF268" s="733"/>
      <c r="YG268" s="733"/>
      <c r="YH268" s="733"/>
      <c r="YI268" s="733"/>
      <c r="YJ268" s="733"/>
      <c r="YK268" s="733"/>
      <c r="YL268" s="733"/>
      <c r="YM268" s="733"/>
      <c r="YN268" s="733"/>
      <c r="YO268" s="733"/>
      <c r="YP268" s="733"/>
      <c r="YQ268" s="733"/>
      <c r="YR268" s="733"/>
      <c r="YS268" s="733"/>
      <c r="YT268" s="733"/>
      <c r="YU268" s="733"/>
      <c r="YV268" s="733"/>
      <c r="YW268" s="733"/>
      <c r="YX268" s="733"/>
      <c r="YY268" s="733"/>
      <c r="YZ268" s="733"/>
      <c r="ZA268" s="733"/>
      <c r="ZB268" s="733"/>
      <c r="ZC268" s="733"/>
      <c r="ZD268" s="733"/>
      <c r="ZE268" s="733"/>
      <c r="ZF268" s="733"/>
      <c r="ZG268" s="733"/>
      <c r="ZH268" s="733"/>
      <c r="ZI268" s="733"/>
      <c r="ZJ268" s="733"/>
      <c r="ZK268" s="733"/>
      <c r="ZL268" s="733"/>
      <c r="ZM268" s="733"/>
      <c r="ZN268" s="733"/>
      <c r="ZO268" s="733"/>
      <c r="ZP268" s="733"/>
      <c r="ZQ268" s="733"/>
      <c r="ZR268" s="733"/>
      <c r="ZS268" s="733"/>
      <c r="ZT268" s="733"/>
      <c r="ZU268" s="733"/>
      <c r="ZV268" s="733"/>
      <c r="ZW268" s="733"/>
      <c r="ZX268" s="733"/>
      <c r="ZY268" s="733"/>
      <c r="ZZ268" s="733"/>
      <c r="AAA268" s="733"/>
      <c r="AAB268" s="733"/>
      <c r="AAC268" s="733"/>
      <c r="AAD268" s="733"/>
      <c r="AAE268" s="733"/>
      <c r="AAF268" s="733"/>
      <c r="AAG268" s="733"/>
      <c r="AAH268" s="733"/>
      <c r="AAI268" s="733"/>
      <c r="AAJ268" s="733"/>
      <c r="AAK268" s="733"/>
      <c r="AAL268" s="733"/>
      <c r="AAM268" s="733"/>
      <c r="AAN268" s="733"/>
      <c r="AAO268" s="733"/>
      <c r="AAP268" s="733"/>
      <c r="AAQ268" s="733"/>
      <c r="AAR268" s="733"/>
      <c r="AAS268" s="733"/>
      <c r="AAT268" s="733"/>
      <c r="AAU268" s="733"/>
      <c r="AAV268" s="733"/>
      <c r="AAW268" s="733"/>
      <c r="AAX268" s="733"/>
      <c r="AAY268" s="733"/>
      <c r="AAZ268" s="733"/>
      <c r="ABA268" s="733"/>
      <c r="ABB268" s="733"/>
      <c r="ABC268" s="733"/>
      <c r="ABD268" s="733"/>
      <c r="ABE268" s="733"/>
      <c r="ABF268" s="733"/>
      <c r="ABG268" s="733"/>
      <c r="ABH268" s="733"/>
      <c r="ABI268" s="733"/>
      <c r="ABJ268" s="733"/>
      <c r="ABK268" s="733"/>
      <c r="ABL268" s="733"/>
      <c r="ABM268" s="733"/>
      <c r="ABN268" s="733"/>
      <c r="ABO268" s="733"/>
      <c r="ABP268" s="733"/>
      <c r="ABQ268" s="733"/>
      <c r="ABR268" s="733"/>
      <c r="ABS268" s="733"/>
      <c r="ABT268" s="733"/>
      <c r="ABU268" s="733"/>
      <c r="ABV268" s="733"/>
      <c r="ABW268" s="733"/>
      <c r="ABX268" s="733"/>
      <c r="ABY268" s="733"/>
      <c r="ABZ268" s="733"/>
      <c r="ACA268" s="733"/>
      <c r="ACB268" s="733"/>
      <c r="ACC268" s="733"/>
      <c r="ACD268" s="733"/>
      <c r="ACE268" s="733"/>
      <c r="ACF268" s="733"/>
      <c r="ACG268" s="733"/>
      <c r="ACH268" s="733"/>
      <c r="ACI268" s="733"/>
      <c r="ACJ268" s="733"/>
      <c r="ACK268" s="733"/>
      <c r="ACL268" s="733"/>
      <c r="ACM268" s="733"/>
      <c r="ACN268" s="733"/>
      <c r="ACO268" s="733"/>
      <c r="ACP268" s="733"/>
      <c r="ACQ268" s="733"/>
      <c r="ACR268" s="733"/>
      <c r="ACS268" s="733"/>
      <c r="ACT268" s="733"/>
      <c r="ACU268" s="733"/>
      <c r="ACV268" s="733"/>
      <c r="ACW268" s="733"/>
      <c r="ACX268" s="733"/>
      <c r="ACY268" s="733"/>
      <c r="ACZ268" s="733"/>
      <c r="ADA268" s="733"/>
      <c r="ADB268" s="733"/>
      <c r="ADC268" s="733"/>
      <c r="ADD268" s="733"/>
      <c r="ADE268" s="733"/>
      <c r="ADF268" s="733"/>
      <c r="ADG268" s="733"/>
      <c r="ADH268" s="733"/>
      <c r="ADI268" s="733"/>
      <c r="ADJ268" s="733"/>
      <c r="ADK268" s="733"/>
      <c r="ADL268" s="733"/>
      <c r="ADM268" s="733"/>
      <c r="ADN268" s="733"/>
      <c r="ADO268" s="733"/>
      <c r="ADP268" s="733"/>
      <c r="ADQ268" s="733"/>
      <c r="ADR268" s="733"/>
      <c r="ADS268" s="733"/>
      <c r="ADT268" s="733"/>
      <c r="ADU268" s="733"/>
      <c r="ADV268" s="733"/>
      <c r="ADW268" s="733"/>
      <c r="ADX268" s="733"/>
      <c r="ADY268" s="733"/>
      <c r="ADZ268" s="733"/>
      <c r="AEA268" s="733"/>
      <c r="AEB268" s="733"/>
      <c r="AEC268" s="733"/>
      <c r="AED268" s="733"/>
      <c r="AEE268" s="733"/>
      <c r="AEF268" s="733"/>
      <c r="AEG268" s="733"/>
      <c r="AEH268" s="733"/>
      <c r="AEI268" s="733"/>
      <c r="AEJ268" s="733"/>
      <c r="AEK268" s="733"/>
      <c r="AEL268" s="733"/>
      <c r="AEM268" s="733"/>
      <c r="AEN268" s="733"/>
      <c r="AEO268" s="733"/>
      <c r="AEP268" s="733"/>
      <c r="AEQ268" s="733"/>
      <c r="AER268" s="733"/>
      <c r="AES268" s="733"/>
      <c r="AET268" s="733"/>
      <c r="AEU268" s="733"/>
      <c r="AEV268" s="733"/>
      <c r="AEW268" s="733"/>
      <c r="AEX268" s="733"/>
      <c r="AEY268" s="733"/>
      <c r="AEZ268" s="733"/>
      <c r="AFA268" s="733"/>
      <c r="AFB268" s="733"/>
      <c r="AFC268" s="733"/>
      <c r="AFD268" s="733"/>
      <c r="AFE268" s="733"/>
      <c r="AFF268" s="733"/>
      <c r="AFG268" s="733"/>
      <c r="AFH268" s="733"/>
      <c r="AFI268" s="733"/>
      <c r="AFJ268" s="733"/>
      <c r="AFK268" s="733"/>
      <c r="AFL268" s="733"/>
      <c r="AFM268" s="733"/>
      <c r="AFN268" s="733"/>
      <c r="AFO268" s="733"/>
      <c r="AFP268" s="733"/>
      <c r="AFQ268" s="733"/>
      <c r="AFR268" s="733"/>
      <c r="AFS268" s="733"/>
      <c r="AFT268" s="733"/>
      <c r="AFU268" s="733"/>
      <c r="AFV268" s="733"/>
      <c r="AFW268" s="733"/>
      <c r="AFX268" s="733"/>
      <c r="AFY268" s="733"/>
      <c r="AFZ268" s="733"/>
      <c r="AGA268" s="733"/>
      <c r="AGB268" s="733"/>
      <c r="AGC268" s="733"/>
      <c r="AGD268" s="733"/>
      <c r="AGE268" s="733"/>
      <c r="AGF268" s="733"/>
      <c r="AGG268" s="733"/>
      <c r="AGH268" s="733"/>
      <c r="AGI268" s="733"/>
      <c r="AGJ268" s="733"/>
      <c r="AGK268" s="733"/>
      <c r="AGL268" s="733"/>
      <c r="AGM268" s="733"/>
      <c r="AGN268" s="733"/>
      <c r="AGO268" s="733"/>
      <c r="AGP268" s="733"/>
      <c r="AGQ268" s="733"/>
      <c r="AGR268" s="733"/>
      <c r="AGS268" s="733"/>
      <c r="AGT268" s="733"/>
      <c r="AGU268" s="733"/>
      <c r="AGV268" s="733"/>
      <c r="AGW268" s="733"/>
      <c r="AGX268" s="733"/>
      <c r="AGY268" s="733"/>
      <c r="AGZ268" s="733"/>
      <c r="AHA268" s="733"/>
      <c r="AHB268" s="733"/>
      <c r="AHC268" s="733"/>
      <c r="AHD268" s="733"/>
      <c r="AHE268" s="733"/>
      <c r="AHF268" s="733"/>
      <c r="AHG268" s="733"/>
      <c r="AHH268" s="733"/>
      <c r="AHI268" s="733"/>
      <c r="AHJ268" s="733"/>
      <c r="AHK268" s="733"/>
      <c r="AHL268" s="733"/>
      <c r="AHM268" s="733"/>
      <c r="AHN268" s="733"/>
      <c r="AHO268" s="733"/>
      <c r="AHP268" s="733"/>
      <c r="AHQ268" s="733"/>
      <c r="AHR268" s="733"/>
      <c r="AHS268" s="733"/>
      <c r="AHT268" s="733"/>
      <c r="AHU268" s="733"/>
      <c r="AHV268" s="733"/>
      <c r="AHW268" s="733"/>
      <c r="AHX268" s="733"/>
      <c r="AHY268" s="733"/>
      <c r="AHZ268" s="733"/>
      <c r="AIA268" s="733"/>
      <c r="AIB268" s="733"/>
      <c r="AIC268" s="733"/>
      <c r="AID268" s="733"/>
      <c r="AIE268" s="733"/>
      <c r="AIF268" s="733"/>
      <c r="AIG268" s="733"/>
      <c r="AIH268" s="733"/>
      <c r="AII268" s="733"/>
      <c r="AIJ268" s="733"/>
      <c r="AIK268" s="733"/>
      <c r="AIL268" s="733"/>
      <c r="AIM268" s="733"/>
      <c r="AIN268" s="733"/>
      <c r="AIO268" s="733"/>
      <c r="AIP268" s="733"/>
      <c r="AIQ268" s="733"/>
      <c r="AIR268" s="733"/>
      <c r="AIS268" s="733"/>
      <c r="AIT268" s="733"/>
      <c r="AIU268" s="733"/>
      <c r="AIV268" s="733"/>
      <c r="AIW268" s="733"/>
      <c r="AIX268" s="733"/>
      <c r="AIY268" s="733"/>
      <c r="AIZ268" s="733"/>
      <c r="AJA268" s="733"/>
      <c r="AJB268" s="733"/>
      <c r="AJC268" s="733"/>
      <c r="AJD268" s="733"/>
      <c r="AJE268" s="733"/>
      <c r="AJF268" s="733"/>
      <c r="AJG268" s="733"/>
      <c r="AJH268" s="733"/>
      <c r="AJI268" s="733"/>
      <c r="AJJ268" s="733"/>
      <c r="AJK268" s="733"/>
      <c r="AJL268" s="733"/>
      <c r="AJM268" s="733"/>
      <c r="AJN268" s="733"/>
      <c r="AJO268" s="733"/>
      <c r="AJP268" s="733"/>
      <c r="AJQ268" s="733"/>
      <c r="AJR268" s="733"/>
      <c r="AJS268" s="733"/>
      <c r="AJT268" s="733"/>
      <c r="AJU268" s="733"/>
      <c r="AJV268" s="733"/>
      <c r="AJW268" s="733"/>
      <c r="AJX268" s="733"/>
      <c r="AJY268" s="733"/>
      <c r="AJZ268" s="733"/>
      <c r="AKA268" s="733"/>
      <c r="AKB268" s="733"/>
      <c r="AKC268" s="733"/>
      <c r="AKD268" s="733"/>
      <c r="AKE268" s="733"/>
      <c r="AKF268" s="733"/>
      <c r="AKG268" s="733"/>
      <c r="AKH268" s="733"/>
      <c r="AKI268" s="733"/>
      <c r="AKJ268" s="733"/>
      <c r="AKK268" s="733"/>
      <c r="AKL268" s="733"/>
      <c r="AKM268" s="733"/>
      <c r="AKN268" s="733"/>
      <c r="AKO268" s="733"/>
      <c r="AKP268" s="733"/>
      <c r="AKQ268" s="733"/>
      <c r="AKR268" s="733"/>
      <c r="AKS268" s="733"/>
      <c r="AKT268" s="733"/>
      <c r="AKU268" s="733"/>
      <c r="AKV268" s="733"/>
      <c r="AKW268" s="733"/>
      <c r="AKX268" s="733"/>
      <c r="AKY268" s="733"/>
      <c r="AKZ268" s="733"/>
      <c r="ALA268" s="733"/>
      <c r="ALB268" s="733"/>
      <c r="ALC268" s="733"/>
      <c r="ALD268" s="733"/>
      <c r="ALE268" s="733"/>
      <c r="ALF268" s="733"/>
      <c r="ALG268" s="733"/>
      <c r="ALH268" s="733"/>
      <c r="ALI268" s="733"/>
      <c r="ALJ268" s="733"/>
      <c r="ALK268" s="733"/>
      <c r="ALL268" s="733"/>
      <c r="ALM268" s="733"/>
      <c r="ALN268" s="733"/>
      <c r="ALO268" s="733"/>
      <c r="ALP268" s="733"/>
      <c r="ALQ268" s="733"/>
      <c r="ALR268" s="733"/>
      <c r="ALS268" s="733"/>
      <c r="ALT268" s="733"/>
      <c r="ALU268" s="733"/>
      <c r="ALV268" s="733"/>
      <c r="ALW268" s="733"/>
      <c r="ALX268" s="733"/>
      <c r="ALY268" s="733"/>
      <c r="ALZ268" s="733"/>
      <c r="AMA268" s="733"/>
      <c r="AMB268" s="733"/>
      <c r="AMC268" s="733"/>
      <c r="AMD268" s="733"/>
      <c r="AME268" s="733"/>
      <c r="AMF268" s="733"/>
      <c r="AMG268" s="733"/>
      <c r="AMH268" s="733"/>
      <c r="AMI268" s="733"/>
      <c r="AMJ268" s="733"/>
      <c r="AMK268" s="733"/>
      <c r="AML268" s="733"/>
      <c r="AMM268" s="733"/>
      <c r="AMN268" s="733"/>
      <c r="AMO268" s="733"/>
      <c r="AMP268" s="733"/>
      <c r="AMQ268" s="733"/>
      <c r="AMR268" s="733"/>
      <c r="AMS268" s="733"/>
      <c r="AMT268" s="733"/>
      <c r="AMU268" s="733"/>
      <c r="AMV268" s="733"/>
      <c r="AMW268" s="733"/>
      <c r="AMX268" s="733"/>
      <c r="AMY268" s="733"/>
      <c r="AMZ268" s="733"/>
      <c r="ANA268" s="733"/>
      <c r="ANB268" s="733"/>
      <c r="ANC268" s="733"/>
      <c r="AND268" s="733"/>
      <c r="ANE268" s="733"/>
      <c r="ANF268" s="733"/>
      <c r="ANG268" s="733"/>
      <c r="ANH268" s="733"/>
      <c r="ANI268" s="733"/>
      <c r="ANJ268" s="733"/>
      <c r="ANK268" s="733"/>
      <c r="ANL268" s="733"/>
      <c r="ANM268" s="733"/>
      <c r="ANN268" s="733"/>
      <c r="ANO268" s="733"/>
      <c r="ANP268" s="733"/>
      <c r="ANQ268" s="733"/>
      <c r="ANR268" s="733"/>
      <c r="ANS268" s="733"/>
      <c r="ANT268" s="733"/>
      <c r="ANU268" s="733"/>
      <c r="ANV268" s="733"/>
      <c r="ANW268" s="733"/>
      <c r="ANX268" s="733"/>
      <c r="ANY268" s="733"/>
      <c r="ANZ268" s="733"/>
      <c r="AOA268" s="733"/>
      <c r="AOB268" s="733"/>
      <c r="AOC268" s="733"/>
      <c r="AOD268" s="733"/>
      <c r="AOE268" s="733"/>
      <c r="AOF268" s="733"/>
      <c r="AOG268" s="733"/>
      <c r="AOH268" s="733"/>
      <c r="AOI268" s="733"/>
      <c r="AOJ268" s="733"/>
      <c r="AOK268" s="733"/>
      <c r="AOL268" s="733"/>
      <c r="AOM268" s="733"/>
      <c r="AON268" s="733"/>
      <c r="AOO268" s="733"/>
      <c r="AOP268" s="733"/>
      <c r="AOQ268" s="733"/>
      <c r="AOR268" s="733"/>
      <c r="AOS268" s="733"/>
      <c r="AOT268" s="733"/>
      <c r="AOU268" s="733"/>
      <c r="AOV268" s="733"/>
      <c r="AOW268" s="733"/>
      <c r="AOX268" s="733"/>
      <c r="AOY268" s="733"/>
      <c r="AOZ268" s="733"/>
      <c r="APA268" s="733"/>
      <c r="APB268" s="733"/>
      <c r="APC268" s="733"/>
      <c r="APD268" s="733"/>
      <c r="APE268" s="733"/>
      <c r="APF268" s="733"/>
      <c r="APG268" s="733"/>
      <c r="APH268" s="733"/>
      <c r="API268" s="733"/>
      <c r="APJ268" s="733"/>
      <c r="APK268" s="733"/>
      <c r="APL268" s="733"/>
      <c r="APM268" s="733"/>
      <c r="APN268" s="733"/>
      <c r="APO268" s="733"/>
      <c r="APP268" s="733"/>
      <c r="APQ268" s="733"/>
      <c r="APR268" s="733"/>
      <c r="APS268" s="733"/>
      <c r="APT268" s="733"/>
      <c r="APU268" s="733"/>
      <c r="APV268" s="733"/>
      <c r="APW268" s="733"/>
      <c r="APX268" s="733"/>
      <c r="APY268" s="733"/>
      <c r="APZ268" s="733"/>
      <c r="AQA268" s="733"/>
      <c r="AQB268" s="733"/>
      <c r="AQC268" s="733"/>
      <c r="AQD268" s="733"/>
      <c r="AQE268" s="733"/>
      <c r="AQF268" s="733"/>
      <c r="AQG268" s="733"/>
      <c r="AQH268" s="733"/>
      <c r="AQI268" s="733"/>
      <c r="AQJ268" s="733"/>
      <c r="AQK268" s="733"/>
      <c r="AQL268" s="733"/>
      <c r="AQM268" s="733"/>
      <c r="AQN268" s="733"/>
      <c r="AQO268" s="733"/>
      <c r="AQP268" s="733"/>
      <c r="AQQ268" s="733"/>
      <c r="AQR268" s="733"/>
      <c r="AQS268" s="733"/>
      <c r="AQT268" s="733"/>
      <c r="AQU268" s="733"/>
      <c r="AQV268" s="733"/>
      <c r="AQW268" s="733"/>
      <c r="AQX268" s="733"/>
      <c r="AQY268" s="733"/>
      <c r="AQZ268" s="733"/>
      <c r="ARA268" s="733"/>
      <c r="ARB268" s="733"/>
      <c r="ARC268" s="733"/>
      <c r="ARD268" s="733"/>
      <c r="ARE268" s="733"/>
      <c r="ARF268" s="733"/>
      <c r="ARG268" s="733"/>
      <c r="ARH268" s="733"/>
      <c r="ARI268" s="733"/>
      <c r="ARJ268" s="733"/>
      <c r="ARK268" s="733"/>
      <c r="ARL268" s="733"/>
      <c r="ARM268" s="733"/>
      <c r="ARN268" s="733"/>
      <c r="ARO268" s="733"/>
      <c r="ARP268" s="733"/>
      <c r="ARQ268" s="733"/>
      <c r="ARR268" s="733"/>
      <c r="ARS268" s="733"/>
      <c r="ART268" s="733"/>
      <c r="ARU268" s="733"/>
      <c r="ARV268" s="733"/>
      <c r="ARW268" s="733"/>
      <c r="ARX268" s="733"/>
      <c r="ARY268" s="733"/>
      <c r="ARZ268" s="733"/>
      <c r="ASA268" s="733"/>
      <c r="ASB268" s="733"/>
      <c r="ASC268" s="733"/>
      <c r="ASD268" s="733"/>
      <c r="ASE268" s="733"/>
      <c r="ASF268" s="733"/>
      <c r="ASG268" s="733"/>
      <c r="ASH268" s="733"/>
      <c r="ASI268" s="733"/>
      <c r="ASJ268" s="733"/>
      <c r="ASK268" s="733"/>
      <c r="ASL268" s="733"/>
      <c r="ASM268" s="733"/>
      <c r="ASN268" s="733"/>
      <c r="ASO268" s="733"/>
      <c r="ASP268" s="733"/>
      <c r="ASQ268" s="733"/>
      <c r="ASR268" s="733"/>
      <c r="ASS268" s="733"/>
      <c r="AST268" s="733"/>
      <c r="ASU268" s="733"/>
      <c r="ASV268" s="733"/>
      <c r="ASW268" s="733"/>
      <c r="ASX268" s="733"/>
      <c r="ASY268" s="733"/>
      <c r="ASZ268" s="733"/>
      <c r="ATA268" s="733"/>
      <c r="ATB268" s="733"/>
      <c r="ATC268" s="733"/>
      <c r="ATD268" s="733"/>
      <c r="ATE268" s="733"/>
      <c r="ATF268" s="733"/>
      <c r="ATG268" s="733"/>
      <c r="ATH268" s="733"/>
      <c r="ATI268" s="733"/>
      <c r="ATJ268" s="733"/>
      <c r="ATK268" s="733"/>
      <c r="ATL268" s="733"/>
      <c r="ATM268" s="733"/>
      <c r="ATN268" s="733"/>
      <c r="ATO268" s="733"/>
      <c r="ATP268" s="733"/>
      <c r="ATQ268" s="733"/>
      <c r="ATR268" s="733"/>
      <c r="ATS268" s="733"/>
      <c r="ATT268" s="733"/>
      <c r="ATU268" s="733"/>
      <c r="ATV268" s="733"/>
      <c r="ATW268" s="733"/>
      <c r="ATX268" s="733"/>
      <c r="ATY268" s="733"/>
      <c r="ATZ268" s="733"/>
      <c r="AUA268" s="733"/>
      <c r="AUB268" s="733"/>
      <c r="AUC268" s="733"/>
      <c r="AUD268" s="733"/>
      <c r="AUE268" s="733"/>
      <c r="AUF268" s="733"/>
      <c r="AUG268" s="733"/>
      <c r="AUH268" s="733"/>
      <c r="AUI268" s="733"/>
      <c r="AUJ268" s="733"/>
      <c r="AUK268" s="733"/>
      <c r="AUL268" s="733"/>
      <c r="AUM268" s="733"/>
      <c r="AUN268" s="733"/>
      <c r="AUO268" s="733"/>
      <c r="AUP268" s="733"/>
      <c r="AUQ268" s="733"/>
      <c r="AUR268" s="733"/>
      <c r="AUS268" s="733"/>
      <c r="AUT268" s="733"/>
      <c r="AUU268" s="733"/>
      <c r="AUV268" s="733"/>
      <c r="AUW268" s="733"/>
      <c r="AUX268" s="733"/>
      <c r="AUY268" s="733"/>
      <c r="AUZ268" s="733"/>
      <c r="AVA268" s="733"/>
      <c r="AVB268" s="733"/>
      <c r="AVC268" s="733"/>
      <c r="AVD268" s="733"/>
      <c r="AVE268" s="733"/>
      <c r="AVF268" s="733"/>
      <c r="AVG268" s="733"/>
      <c r="AVH268" s="733"/>
      <c r="AVI268" s="733"/>
      <c r="AVJ268" s="733"/>
      <c r="AVK268" s="733"/>
      <c r="AVL268" s="733"/>
      <c r="AVM268" s="733"/>
      <c r="AVN268" s="733"/>
      <c r="AVO268" s="733"/>
      <c r="AVP268" s="733"/>
      <c r="AVQ268" s="733"/>
      <c r="AVR268" s="733"/>
      <c r="AVS268" s="733"/>
      <c r="AVT268" s="733"/>
      <c r="AVU268" s="733"/>
      <c r="AVV268" s="733"/>
      <c r="AVW268" s="733"/>
      <c r="AVX268" s="733"/>
      <c r="AVY268" s="733"/>
      <c r="AVZ268" s="733"/>
      <c r="AWA268" s="733"/>
      <c r="AWB268" s="733"/>
      <c r="AWC268" s="733"/>
      <c r="AWD268" s="733"/>
      <c r="AWE268" s="733"/>
      <c r="AWF268" s="733"/>
      <c r="AWG268" s="733"/>
      <c r="AWH268" s="733"/>
      <c r="AWI268" s="733"/>
      <c r="AWJ268" s="733"/>
      <c r="AWK268" s="733"/>
      <c r="AWL268" s="733"/>
      <c r="AWM268" s="733"/>
      <c r="AWN268" s="733"/>
      <c r="AWO268" s="733"/>
      <c r="AWP268" s="733"/>
      <c r="AWQ268" s="733"/>
      <c r="AWR268" s="733"/>
      <c r="AWS268" s="733"/>
      <c r="AWT268" s="733"/>
      <c r="AWU268" s="733"/>
      <c r="AWV268" s="733"/>
      <c r="AWW268" s="733"/>
      <c r="AWX268" s="733"/>
      <c r="AWY268" s="733"/>
      <c r="AWZ268" s="733"/>
      <c r="AXA268" s="733"/>
      <c r="AXB268" s="733"/>
      <c r="AXC268" s="733"/>
      <c r="AXD268" s="733"/>
      <c r="AXE268" s="733"/>
      <c r="AXF268" s="733"/>
      <c r="AXG268" s="733"/>
      <c r="AXH268" s="733"/>
      <c r="AXI268" s="733"/>
      <c r="AXJ268" s="733"/>
      <c r="AXK268" s="733"/>
      <c r="AXL268" s="733"/>
      <c r="AXM268" s="733"/>
      <c r="AXN268" s="733"/>
      <c r="AXO268" s="733"/>
      <c r="AXP268" s="733"/>
      <c r="AXQ268" s="733"/>
      <c r="AXR268" s="733"/>
      <c r="AXS268" s="733"/>
      <c r="AXT268" s="733"/>
      <c r="AXU268" s="733"/>
      <c r="AXV268" s="733"/>
      <c r="AXW268" s="733"/>
      <c r="AXX268" s="733"/>
      <c r="AXY268" s="733"/>
      <c r="AXZ268" s="733"/>
      <c r="AYA268" s="733"/>
      <c r="AYB268" s="733"/>
      <c r="AYC268" s="733"/>
      <c r="AYD268" s="733"/>
      <c r="AYE268" s="733"/>
      <c r="AYF268" s="733"/>
      <c r="AYG268" s="733"/>
      <c r="AYH268" s="733"/>
      <c r="AYI268" s="733"/>
      <c r="AYJ268" s="733"/>
      <c r="AYK268" s="733"/>
      <c r="AYL268" s="733"/>
      <c r="AYM268" s="733"/>
      <c r="AYN268" s="733"/>
      <c r="AYO268" s="733"/>
      <c r="AYP268" s="733"/>
      <c r="AYQ268" s="733"/>
      <c r="AYR268" s="733"/>
      <c r="AYS268" s="733"/>
      <c r="AYT268" s="733"/>
      <c r="AYU268" s="733"/>
      <c r="AYV268" s="733"/>
      <c r="AYW268" s="733"/>
      <c r="AYX268" s="733"/>
      <c r="AYY268" s="733"/>
      <c r="AYZ268" s="733"/>
      <c r="AZA268" s="733"/>
      <c r="AZB268" s="733"/>
      <c r="AZC268" s="733"/>
      <c r="AZD268" s="733"/>
      <c r="AZE268" s="733"/>
      <c r="AZF268" s="733"/>
      <c r="AZG268" s="733"/>
      <c r="AZH268" s="733"/>
      <c r="AZI268" s="733"/>
      <c r="AZJ268" s="733"/>
      <c r="AZK268" s="733"/>
      <c r="AZL268" s="733"/>
      <c r="AZM268" s="733"/>
      <c r="AZN268" s="733"/>
      <c r="AZO268" s="733"/>
      <c r="AZP268" s="733"/>
      <c r="AZQ268" s="733"/>
      <c r="AZR268" s="733"/>
      <c r="AZS268" s="733"/>
      <c r="AZT268" s="733"/>
      <c r="AZU268" s="733"/>
      <c r="AZV268" s="733"/>
      <c r="AZW268" s="733"/>
      <c r="AZX268" s="733"/>
      <c r="AZY268" s="733"/>
      <c r="AZZ268" s="733"/>
      <c r="BAA268" s="733"/>
      <c r="BAB268" s="733"/>
      <c r="BAC268" s="733"/>
      <c r="BAD268" s="733"/>
      <c r="BAE268" s="733"/>
      <c r="BAF268" s="733"/>
      <c r="BAG268" s="733"/>
      <c r="BAH268" s="733"/>
      <c r="BAI268" s="733"/>
      <c r="BAJ268" s="733"/>
      <c r="BAK268" s="733"/>
      <c r="BAL268" s="733"/>
      <c r="BAM268" s="733"/>
      <c r="BAN268" s="733"/>
      <c r="BAO268" s="733"/>
      <c r="BAP268" s="733"/>
      <c r="BAQ268" s="733"/>
      <c r="BAR268" s="733"/>
      <c r="BAS268" s="733"/>
      <c r="BAT268" s="733"/>
      <c r="BAU268" s="733"/>
      <c r="BAV268" s="733"/>
      <c r="BAW268" s="733"/>
      <c r="BAX268" s="733"/>
      <c r="BAY268" s="733"/>
      <c r="BAZ268" s="733"/>
      <c r="BBA268" s="733"/>
      <c r="BBB268" s="733"/>
      <c r="BBC268" s="733"/>
      <c r="BBD268" s="733"/>
      <c r="BBE268" s="733"/>
      <c r="BBF268" s="733"/>
      <c r="BBG268" s="733"/>
      <c r="BBH268" s="733"/>
      <c r="BBI268" s="733"/>
      <c r="BBJ268" s="733"/>
      <c r="BBK268" s="733"/>
      <c r="BBL268" s="733"/>
      <c r="BBM268" s="733"/>
      <c r="BBN268" s="733"/>
      <c r="BBO268" s="733"/>
      <c r="BBP268" s="733"/>
      <c r="BBQ268" s="733"/>
      <c r="BBR268" s="733"/>
      <c r="BBS268" s="733"/>
      <c r="BBT268" s="733"/>
      <c r="BBU268" s="733"/>
      <c r="BBV268" s="733"/>
      <c r="BBW268" s="733"/>
      <c r="BBX268" s="733"/>
      <c r="BBY268" s="733"/>
      <c r="BBZ268" s="733"/>
      <c r="BCA268" s="733"/>
      <c r="BCB268" s="733"/>
      <c r="BCC268" s="733"/>
      <c r="BCD268" s="733"/>
      <c r="BCE268" s="733"/>
      <c r="BCF268" s="733"/>
      <c r="BCG268" s="733"/>
      <c r="BCH268" s="733"/>
      <c r="BCI268" s="733"/>
      <c r="BCJ268" s="733"/>
      <c r="BCK268" s="733"/>
      <c r="BCL268" s="733"/>
      <c r="BCM268" s="733"/>
      <c r="BCN268" s="733"/>
      <c r="BCO268" s="733"/>
      <c r="BCP268" s="733"/>
      <c r="BCQ268" s="733"/>
      <c r="BCR268" s="733"/>
      <c r="BCS268" s="733"/>
      <c r="BCT268" s="733"/>
      <c r="BCU268" s="733"/>
      <c r="BCV268" s="733"/>
      <c r="BCW268" s="733"/>
      <c r="BCX268" s="733"/>
      <c r="BCY268" s="733"/>
      <c r="BCZ268" s="733"/>
      <c r="BDA268" s="733"/>
      <c r="BDB268" s="733"/>
      <c r="BDC268" s="733"/>
      <c r="BDD268" s="733"/>
      <c r="BDE268" s="733"/>
      <c r="BDF268" s="733"/>
      <c r="BDG268" s="733"/>
      <c r="BDH268" s="733"/>
      <c r="BDI268" s="733"/>
      <c r="BDJ268" s="733"/>
      <c r="BDK268" s="733"/>
      <c r="BDL268" s="733"/>
      <c r="BDM268" s="733"/>
      <c r="BDN268" s="733"/>
      <c r="BDO268" s="733"/>
      <c r="BDP268" s="733"/>
      <c r="BDQ268" s="733"/>
      <c r="BDR268" s="733"/>
      <c r="BDS268" s="733"/>
      <c r="BDT268" s="733"/>
      <c r="BDU268" s="733"/>
      <c r="BDV268" s="733"/>
      <c r="BDW268" s="733"/>
      <c r="BDX268" s="733"/>
      <c r="BDY268" s="733"/>
      <c r="BDZ268" s="733"/>
      <c r="BEA268" s="733"/>
      <c r="BEB268" s="733"/>
      <c r="BEC268" s="733"/>
      <c r="BED268" s="733"/>
      <c r="BEE268" s="733"/>
      <c r="BEF268" s="733"/>
      <c r="BEG268" s="733"/>
      <c r="BEH268" s="733"/>
      <c r="BEI268" s="733"/>
      <c r="BEJ268" s="733"/>
      <c r="BEK268" s="733"/>
      <c r="BEL268" s="733"/>
      <c r="BEM268" s="733"/>
      <c r="BEN268" s="733"/>
      <c r="BEO268" s="733"/>
      <c r="BEP268" s="733"/>
      <c r="BEQ268" s="733"/>
      <c r="BER268" s="733"/>
      <c r="BES268" s="733"/>
      <c r="BET268" s="733"/>
      <c r="BEU268" s="733"/>
      <c r="BEV268" s="733"/>
      <c r="BEW268" s="733"/>
      <c r="BEX268" s="733"/>
      <c r="BEY268" s="733"/>
      <c r="BEZ268" s="733"/>
      <c r="BFA268" s="733"/>
      <c r="BFB268" s="733"/>
      <c r="BFC268" s="733"/>
      <c r="BFD268" s="733"/>
      <c r="BFE268" s="733"/>
      <c r="BFF268" s="733"/>
      <c r="BFG268" s="733"/>
      <c r="BFH268" s="733"/>
      <c r="BFI268" s="733"/>
      <c r="BFJ268" s="733"/>
      <c r="BFK268" s="733"/>
      <c r="BFL268" s="733"/>
      <c r="BFM268" s="733"/>
      <c r="BFN268" s="733"/>
      <c r="BFO268" s="733"/>
      <c r="BFP268" s="733"/>
      <c r="BFQ268" s="733"/>
      <c r="BFR268" s="733"/>
      <c r="BFS268" s="733"/>
      <c r="BFT268" s="733"/>
      <c r="BFU268" s="733"/>
      <c r="BFV268" s="733"/>
      <c r="BFW268" s="733"/>
      <c r="BFX268" s="733"/>
      <c r="BFY268" s="733"/>
      <c r="BFZ268" s="733"/>
      <c r="BGA268" s="733"/>
      <c r="BGB268" s="733"/>
      <c r="BGC268" s="733"/>
      <c r="BGD268" s="733"/>
      <c r="BGE268" s="733"/>
      <c r="BGF268" s="733"/>
      <c r="BGG268" s="733"/>
      <c r="BGH268" s="733"/>
      <c r="BGI268" s="733"/>
      <c r="BGJ268" s="733"/>
      <c r="BGK268" s="733"/>
      <c r="BGL268" s="733"/>
      <c r="BGM268" s="733"/>
      <c r="BGN268" s="733"/>
      <c r="BGO268" s="733"/>
      <c r="BGP268" s="733"/>
      <c r="BGQ268" s="733"/>
      <c r="BGR268" s="733"/>
      <c r="BGS268" s="733"/>
      <c r="BGT268" s="733"/>
      <c r="BGU268" s="733"/>
      <c r="BGV268" s="733"/>
      <c r="BGW268" s="733"/>
      <c r="BGX268" s="733"/>
      <c r="BGY268" s="733"/>
      <c r="BGZ268" s="733"/>
      <c r="BHA268" s="733"/>
      <c r="BHB268" s="733"/>
      <c r="BHC268" s="733"/>
      <c r="BHD268" s="733"/>
      <c r="BHE268" s="733"/>
      <c r="BHF268" s="733"/>
      <c r="BHG268" s="733"/>
      <c r="BHH268" s="733"/>
      <c r="BHI268" s="733"/>
      <c r="BHJ268" s="733"/>
      <c r="BHK268" s="733"/>
      <c r="BHL268" s="733"/>
      <c r="BHM268" s="733"/>
      <c r="BHN268" s="733"/>
      <c r="BHO268" s="733"/>
      <c r="BHP268" s="733"/>
      <c r="BHQ268" s="733"/>
      <c r="BHR268" s="733"/>
      <c r="BHS268" s="733"/>
      <c r="BHT268" s="733"/>
      <c r="BHU268" s="733"/>
      <c r="BHV268" s="733"/>
      <c r="BHW268" s="733"/>
      <c r="BHX268" s="733"/>
      <c r="BHY268" s="733"/>
      <c r="BHZ268" s="733"/>
      <c r="BIA268" s="733"/>
      <c r="BIB268" s="733"/>
      <c r="BIC268" s="733"/>
      <c r="BID268" s="733"/>
      <c r="BIE268" s="733"/>
      <c r="BIF268" s="733"/>
      <c r="BIG268" s="733"/>
      <c r="BIH268" s="733"/>
      <c r="BII268" s="733"/>
      <c r="BIJ268" s="733"/>
      <c r="BIK268" s="733"/>
      <c r="BIL268" s="733"/>
      <c r="BIM268" s="733"/>
      <c r="BIN268" s="733"/>
      <c r="BIO268" s="733"/>
      <c r="BIP268" s="733"/>
      <c r="BIQ268" s="733"/>
      <c r="BIR268" s="733"/>
      <c r="BIS268" s="733"/>
      <c r="BIT268" s="733"/>
      <c r="BIU268" s="733"/>
      <c r="BIV268" s="733"/>
      <c r="BIW268" s="733"/>
      <c r="BIX268" s="733"/>
      <c r="BIY268" s="733"/>
      <c r="BIZ268" s="733"/>
      <c r="BJA268" s="733"/>
      <c r="BJB268" s="733"/>
      <c r="BJC268" s="733"/>
      <c r="BJD268" s="733"/>
      <c r="BJE268" s="733"/>
      <c r="BJF268" s="733"/>
      <c r="BJG268" s="733"/>
      <c r="BJH268" s="733"/>
      <c r="BJI268" s="733"/>
      <c r="BJJ268" s="733"/>
      <c r="BJK268" s="733"/>
      <c r="BJL268" s="733"/>
      <c r="BJM268" s="733"/>
      <c r="BJN268" s="733"/>
      <c r="BJO268" s="733"/>
      <c r="BJP268" s="733"/>
      <c r="BJQ268" s="733"/>
      <c r="BJR268" s="733"/>
      <c r="BJS268" s="733"/>
      <c r="BJT268" s="733"/>
      <c r="BJU268" s="733"/>
      <c r="BJV268" s="733"/>
      <c r="BJW268" s="733"/>
      <c r="BJX268" s="733"/>
      <c r="BJY268" s="733"/>
      <c r="BJZ268" s="733"/>
      <c r="BKA268" s="733"/>
      <c r="BKB268" s="733"/>
      <c r="BKC268" s="733"/>
      <c r="BKD268" s="733"/>
      <c r="BKE268" s="733"/>
      <c r="BKF268" s="733"/>
      <c r="BKG268" s="733"/>
      <c r="BKH268" s="733"/>
      <c r="BKI268" s="733"/>
      <c r="BKJ268" s="733"/>
      <c r="BKK268" s="733"/>
      <c r="BKL268" s="733"/>
      <c r="BKM268" s="733"/>
      <c r="BKN268" s="733"/>
      <c r="BKO268" s="733"/>
      <c r="BKP268" s="733"/>
      <c r="BKQ268" s="733"/>
      <c r="BKR268" s="733"/>
      <c r="BKS268" s="733"/>
      <c r="BKT268" s="733"/>
      <c r="BKU268" s="733"/>
      <c r="BKV268" s="733"/>
      <c r="BKW268" s="733"/>
      <c r="BKX268" s="733"/>
      <c r="BKY268" s="733"/>
      <c r="BKZ268" s="733"/>
      <c r="BLA268" s="733"/>
      <c r="BLB268" s="733"/>
      <c r="BLC268" s="733"/>
      <c r="BLD268" s="733"/>
      <c r="BLE268" s="733"/>
      <c r="BLF268" s="733"/>
      <c r="BLG268" s="733"/>
      <c r="BLH268" s="733"/>
      <c r="BLI268" s="733"/>
      <c r="BLJ268" s="733"/>
      <c r="BLK268" s="733"/>
      <c r="BLL268" s="733"/>
      <c r="BLM268" s="733"/>
      <c r="BLN268" s="733"/>
      <c r="BLO268" s="733"/>
      <c r="BLP268" s="733"/>
      <c r="BLQ268" s="733"/>
      <c r="BLR268" s="733"/>
      <c r="BLS268" s="733"/>
      <c r="BLT268" s="733"/>
      <c r="BLU268" s="733"/>
      <c r="BLV268" s="733"/>
      <c r="BLW268" s="733"/>
      <c r="BLX268" s="733"/>
      <c r="BLY268" s="733"/>
      <c r="BLZ268" s="733"/>
      <c r="BMA268" s="733"/>
      <c r="BMB268" s="733"/>
      <c r="BMC268" s="733"/>
      <c r="BMD268" s="733"/>
      <c r="BME268" s="733"/>
      <c r="BMF268" s="733"/>
      <c r="BMG268" s="733"/>
      <c r="BMH268" s="733"/>
      <c r="BMI268" s="733"/>
      <c r="BMJ268" s="733"/>
      <c r="BMK268" s="733"/>
      <c r="BML268" s="733"/>
      <c r="BMM268" s="733"/>
      <c r="BMN268" s="733"/>
      <c r="BMO268" s="733"/>
      <c r="BMP268" s="733"/>
      <c r="BMQ268" s="733"/>
      <c r="BMR268" s="733"/>
      <c r="BMS268" s="733"/>
      <c r="BMT268" s="733"/>
      <c r="BMU268" s="733"/>
      <c r="BMV268" s="733"/>
      <c r="BMW268" s="733"/>
      <c r="BMX268" s="733"/>
      <c r="BMY268" s="733"/>
      <c r="BMZ268" s="733"/>
      <c r="BNA268" s="733"/>
      <c r="BNB268" s="733"/>
      <c r="BNC268" s="733"/>
      <c r="BND268" s="733"/>
      <c r="BNE268" s="733"/>
      <c r="BNF268" s="733"/>
      <c r="BNG268" s="733"/>
      <c r="BNH268" s="733"/>
      <c r="BNI268" s="733"/>
      <c r="BNJ268" s="733"/>
      <c r="BNK268" s="733"/>
      <c r="BNL268" s="733"/>
      <c r="BNM268" s="733"/>
      <c r="BNN268" s="733"/>
      <c r="BNO268" s="733"/>
      <c r="BNP268" s="733"/>
      <c r="BNQ268" s="733"/>
      <c r="BNR268" s="733"/>
      <c r="BNS268" s="733"/>
      <c r="BNT268" s="733"/>
      <c r="BNU268" s="733"/>
      <c r="BNV268" s="733"/>
      <c r="BNW268" s="733"/>
      <c r="BNX268" s="733"/>
      <c r="BNY268" s="733"/>
      <c r="BNZ268" s="733"/>
      <c r="BOA268" s="733"/>
      <c r="BOB268" s="733"/>
      <c r="BOC268" s="733"/>
      <c r="BOD268" s="733"/>
      <c r="BOE268" s="733"/>
      <c r="BOF268" s="733"/>
      <c r="BOG268" s="733"/>
      <c r="BOH268" s="733"/>
      <c r="BOI268" s="733"/>
      <c r="BOJ268" s="733"/>
      <c r="BOK268" s="733"/>
      <c r="BOL268" s="733"/>
      <c r="BOM268" s="733"/>
      <c r="BON268" s="733"/>
      <c r="BOO268" s="733"/>
      <c r="BOP268" s="733"/>
      <c r="BOQ268" s="733"/>
      <c r="BOR268" s="733"/>
      <c r="BOS268" s="733"/>
      <c r="BOT268" s="733"/>
      <c r="BOU268" s="733"/>
      <c r="BOV268" s="733"/>
      <c r="BOW268" s="733"/>
      <c r="BOX268" s="733"/>
      <c r="BOY268" s="733"/>
      <c r="BOZ268" s="733"/>
      <c r="BPA268" s="733"/>
      <c r="BPB268" s="733"/>
      <c r="BPC268" s="733"/>
      <c r="BPD268" s="733"/>
      <c r="BPE268" s="733"/>
      <c r="BPF268" s="733"/>
      <c r="BPG268" s="733"/>
      <c r="BPH268" s="733"/>
      <c r="BPI268" s="733"/>
      <c r="BPJ268" s="733"/>
      <c r="BPK268" s="733"/>
      <c r="BPL268" s="733"/>
      <c r="BPM268" s="733"/>
      <c r="BPN268" s="733"/>
      <c r="BPO268" s="733"/>
      <c r="BPP268" s="733"/>
      <c r="BPQ268" s="733"/>
      <c r="BPR268" s="733"/>
      <c r="BPS268" s="733"/>
      <c r="BPT268" s="733"/>
      <c r="BPU268" s="733"/>
      <c r="BPV268" s="733"/>
      <c r="BPW268" s="733"/>
      <c r="BPX268" s="733"/>
      <c r="BPY268" s="733"/>
      <c r="BPZ268" s="733"/>
      <c r="BQA268" s="733"/>
      <c r="BQB268" s="733"/>
      <c r="BQC268" s="733"/>
      <c r="BQD268" s="733"/>
      <c r="BQE268" s="733"/>
      <c r="BQF268" s="733"/>
      <c r="BQG268" s="733"/>
      <c r="BQH268" s="733"/>
      <c r="BQI268" s="733"/>
      <c r="BQJ268" s="733"/>
      <c r="BQK268" s="733"/>
      <c r="BQL268" s="733"/>
      <c r="BQM268" s="733"/>
      <c r="BQN268" s="733"/>
      <c r="BQO268" s="733"/>
      <c r="BQP268" s="733"/>
      <c r="BQQ268" s="733"/>
      <c r="BQR268" s="733"/>
      <c r="BQS268" s="733"/>
      <c r="BQT268" s="733"/>
      <c r="BQU268" s="733"/>
      <c r="BQV268" s="733"/>
      <c r="BQW268" s="733"/>
      <c r="BQX268" s="733"/>
      <c r="BQY268" s="733"/>
      <c r="BQZ268" s="733"/>
      <c r="BRA268" s="733"/>
      <c r="BRB268" s="733"/>
      <c r="BRC268" s="733"/>
      <c r="BRD268" s="733"/>
      <c r="BRE268" s="733"/>
      <c r="BRF268" s="733"/>
      <c r="BRG268" s="733"/>
      <c r="BRH268" s="733"/>
      <c r="BRI268" s="733"/>
      <c r="BRJ268" s="733"/>
      <c r="BRK268" s="733"/>
      <c r="BRL268" s="733"/>
      <c r="BRM268" s="733"/>
      <c r="BRN268" s="733"/>
      <c r="BRO268" s="733"/>
      <c r="BRP268" s="733"/>
      <c r="BRQ268" s="733"/>
      <c r="BRR268" s="733"/>
      <c r="BRS268" s="733"/>
      <c r="BRT268" s="733"/>
      <c r="BRU268" s="733"/>
      <c r="BRV268" s="733"/>
      <c r="BRW268" s="733"/>
      <c r="BRX268" s="733"/>
      <c r="BRY268" s="733"/>
      <c r="BRZ268" s="733"/>
      <c r="BSA268" s="733"/>
      <c r="BSB268" s="733"/>
      <c r="BSC268" s="733"/>
      <c r="BSD268" s="733"/>
      <c r="BSE268" s="733"/>
      <c r="BSF268" s="733"/>
      <c r="BSG268" s="733"/>
      <c r="BSH268" s="733"/>
      <c r="BSI268" s="733"/>
      <c r="BSJ268" s="733"/>
      <c r="BSK268" s="733"/>
      <c r="BSL268" s="733"/>
      <c r="BSM268" s="733"/>
      <c r="BSN268" s="733"/>
      <c r="BSO268" s="733"/>
      <c r="BSP268" s="733"/>
      <c r="BSQ268" s="733"/>
      <c r="BSR268" s="733"/>
      <c r="BSS268" s="733"/>
      <c r="BST268" s="733"/>
      <c r="BSU268" s="733"/>
      <c r="BSV268" s="733"/>
      <c r="BSW268" s="733"/>
      <c r="BSX268" s="733"/>
      <c r="BSY268" s="733"/>
      <c r="BSZ268" s="733"/>
      <c r="BTA268" s="733"/>
      <c r="BTB268" s="733"/>
      <c r="BTC268" s="733"/>
      <c r="BTD268" s="733"/>
      <c r="BTE268" s="733"/>
      <c r="BTF268" s="733"/>
      <c r="BTG268" s="733"/>
      <c r="BTH268" s="733"/>
      <c r="BTI268" s="733"/>
      <c r="BTJ268" s="733"/>
      <c r="BTK268" s="733"/>
      <c r="BTL268" s="733"/>
      <c r="BTM268" s="733"/>
      <c r="BTN268" s="733"/>
      <c r="BTO268" s="733"/>
      <c r="BTP268" s="733"/>
      <c r="BTQ268" s="733"/>
      <c r="BTR268" s="733"/>
      <c r="BTS268" s="733"/>
      <c r="BTT268" s="733"/>
      <c r="BTU268" s="733"/>
      <c r="BTV268" s="733"/>
      <c r="BTW268" s="733"/>
      <c r="BTX268" s="733"/>
      <c r="BTY268" s="733"/>
      <c r="BTZ268" s="733"/>
      <c r="BUA268" s="733"/>
      <c r="BUB268" s="733"/>
      <c r="BUC268" s="733"/>
      <c r="BUD268" s="733"/>
      <c r="BUE268" s="733"/>
      <c r="BUF268" s="733"/>
      <c r="BUG268" s="733"/>
      <c r="BUH268" s="733"/>
      <c r="BUI268" s="733"/>
      <c r="BUJ268" s="733"/>
      <c r="BUK268" s="733"/>
      <c r="BUL268" s="733"/>
      <c r="BUM268" s="733"/>
      <c r="BUN268" s="733"/>
      <c r="BUO268" s="733"/>
      <c r="BUP268" s="733"/>
      <c r="BUQ268" s="733"/>
      <c r="BUR268" s="733"/>
      <c r="BUS268" s="733"/>
      <c r="BUT268" s="733"/>
      <c r="BUU268" s="733"/>
      <c r="BUV268" s="733"/>
      <c r="BUW268" s="733"/>
      <c r="BUX268" s="733"/>
      <c r="BUY268" s="733"/>
      <c r="BUZ268" s="733"/>
      <c r="BVA268" s="733"/>
      <c r="BVB268" s="733"/>
      <c r="BVC268" s="733"/>
      <c r="BVD268" s="733"/>
      <c r="BVE268" s="733"/>
      <c r="BVF268" s="733"/>
      <c r="BVG268" s="733"/>
      <c r="BVH268" s="733"/>
      <c r="BVI268" s="733"/>
      <c r="BVJ268" s="733"/>
      <c r="BVK268" s="733"/>
      <c r="BVL268" s="733"/>
      <c r="BVM268" s="733"/>
      <c r="BVN268" s="733"/>
      <c r="BVO268" s="733"/>
      <c r="BVP268" s="733"/>
      <c r="BVQ268" s="733"/>
      <c r="BVR268" s="733"/>
      <c r="BVS268" s="733"/>
      <c r="BVT268" s="733"/>
      <c r="BVU268" s="733"/>
      <c r="BVV268" s="733"/>
      <c r="BVW268" s="733"/>
      <c r="BVX268" s="733"/>
      <c r="BVY268" s="733"/>
      <c r="BVZ268" s="733"/>
      <c r="BWA268" s="733"/>
      <c r="BWB268" s="733"/>
      <c r="BWC268" s="733"/>
      <c r="BWD268" s="733"/>
      <c r="BWE268" s="733"/>
      <c r="BWF268" s="733"/>
      <c r="BWG268" s="733"/>
      <c r="BWH268" s="733"/>
      <c r="BWI268" s="733"/>
      <c r="BWJ268" s="733"/>
      <c r="BWK268" s="733"/>
      <c r="BWL268" s="733"/>
      <c r="BWM268" s="733"/>
      <c r="BWN268" s="733"/>
      <c r="BWO268" s="733"/>
      <c r="BWP268" s="733"/>
      <c r="BWQ268" s="733"/>
      <c r="BWR268" s="733"/>
      <c r="BWS268" s="733"/>
      <c r="BWT268" s="733"/>
      <c r="BWU268" s="733"/>
      <c r="BWV268" s="733"/>
      <c r="BWW268" s="733"/>
      <c r="BWX268" s="733"/>
      <c r="BWY268" s="733"/>
      <c r="BWZ268" s="733"/>
      <c r="BXA268" s="733"/>
      <c r="BXB268" s="733"/>
      <c r="BXC268" s="733"/>
      <c r="BXD268" s="733"/>
      <c r="BXE268" s="733"/>
      <c r="BXF268" s="733"/>
      <c r="BXG268" s="733"/>
      <c r="BXH268" s="733"/>
      <c r="BXI268" s="733"/>
      <c r="BXJ268" s="733"/>
      <c r="BXK268" s="733"/>
      <c r="BXL268" s="733"/>
      <c r="BXM268" s="733"/>
      <c r="BXN268" s="733"/>
      <c r="BXO268" s="733"/>
      <c r="BXP268" s="733"/>
      <c r="BXQ268" s="733"/>
      <c r="BXR268" s="733"/>
      <c r="BXS268" s="733"/>
      <c r="BXT268" s="733"/>
      <c r="BXU268" s="733"/>
      <c r="BXV268" s="733"/>
      <c r="BXW268" s="733"/>
      <c r="BXX268" s="733"/>
      <c r="BXY268" s="733"/>
      <c r="BXZ268" s="733"/>
      <c r="BYA268" s="733"/>
      <c r="BYB268" s="733"/>
      <c r="BYC268" s="733"/>
      <c r="BYD268" s="733"/>
      <c r="BYE268" s="733"/>
      <c r="BYF268" s="733"/>
      <c r="BYG268" s="733"/>
      <c r="BYH268" s="733"/>
      <c r="BYI268" s="733"/>
      <c r="BYJ268" s="733"/>
      <c r="BYK268" s="733"/>
      <c r="BYL268" s="733"/>
      <c r="BYM268" s="733"/>
      <c r="BYN268" s="733"/>
      <c r="BYO268" s="733"/>
      <c r="BYP268" s="733"/>
      <c r="BYQ268" s="733"/>
      <c r="BYR268" s="733"/>
      <c r="BYS268" s="733"/>
      <c r="BYT268" s="733"/>
      <c r="BYU268" s="733"/>
      <c r="BYV268" s="733"/>
      <c r="BYW268" s="733"/>
      <c r="BYX268" s="733"/>
      <c r="BYY268" s="733"/>
      <c r="BYZ268" s="733"/>
      <c r="BZA268" s="733"/>
      <c r="BZB268" s="733"/>
      <c r="BZC268" s="733"/>
      <c r="BZD268" s="733"/>
      <c r="BZE268" s="733"/>
      <c r="BZF268" s="733"/>
      <c r="BZG268" s="733"/>
      <c r="BZH268" s="733"/>
      <c r="BZI268" s="733"/>
      <c r="BZJ268" s="733"/>
      <c r="BZK268" s="733"/>
      <c r="BZL268" s="733"/>
      <c r="BZM268" s="733"/>
      <c r="BZN268" s="733"/>
      <c r="BZO268" s="733"/>
      <c r="BZP268" s="733"/>
      <c r="BZQ268" s="733"/>
      <c r="BZR268" s="733"/>
      <c r="BZS268" s="733"/>
      <c r="BZT268" s="733"/>
      <c r="BZU268" s="733"/>
      <c r="BZV268" s="733"/>
      <c r="BZW268" s="733"/>
      <c r="BZX268" s="733"/>
      <c r="BZY268" s="733"/>
      <c r="BZZ268" s="733"/>
      <c r="CAA268" s="733"/>
      <c r="CAB268" s="733"/>
      <c r="CAC268" s="733"/>
      <c r="CAD268" s="733"/>
      <c r="CAE268" s="733"/>
      <c r="CAF268" s="733"/>
      <c r="CAG268" s="733"/>
      <c r="CAH268" s="733"/>
      <c r="CAI268" s="733"/>
      <c r="CAJ268" s="733"/>
      <c r="CAK268" s="733"/>
      <c r="CAL268" s="733"/>
      <c r="CAM268" s="733"/>
      <c r="CAN268" s="733"/>
      <c r="CAO268" s="733"/>
      <c r="CAP268" s="733"/>
      <c r="CAQ268" s="733"/>
      <c r="CAR268" s="733"/>
      <c r="CAS268" s="733"/>
      <c r="CAT268" s="733"/>
      <c r="CAU268" s="733"/>
      <c r="CAV268" s="733"/>
      <c r="CAW268" s="733"/>
      <c r="CAX268" s="733"/>
      <c r="CAY268" s="733"/>
      <c r="CAZ268" s="733"/>
      <c r="CBA268" s="733"/>
      <c r="CBB268" s="733"/>
      <c r="CBC268" s="733"/>
      <c r="CBD268" s="733"/>
      <c r="CBE268" s="733"/>
      <c r="CBF268" s="733"/>
      <c r="CBG268" s="733"/>
      <c r="CBH268" s="733"/>
      <c r="CBI268" s="733"/>
      <c r="CBJ268" s="733"/>
      <c r="CBK268" s="733"/>
      <c r="CBL268" s="733"/>
      <c r="CBM268" s="733"/>
      <c r="CBN268" s="733"/>
      <c r="CBO268" s="733"/>
      <c r="CBP268" s="733"/>
      <c r="CBQ268" s="733"/>
      <c r="CBR268" s="733"/>
      <c r="CBS268" s="733"/>
      <c r="CBT268" s="733"/>
      <c r="CBU268" s="733"/>
      <c r="CBV268" s="733"/>
      <c r="CBW268" s="733"/>
      <c r="CBX268" s="733"/>
      <c r="CBY268" s="733"/>
      <c r="CBZ268" s="733"/>
      <c r="CCA268" s="733"/>
      <c r="CCB268" s="733"/>
      <c r="CCC268" s="733"/>
      <c r="CCD268" s="733"/>
      <c r="CCE268" s="733"/>
      <c r="CCF268" s="733"/>
      <c r="CCG268" s="733"/>
      <c r="CCH268" s="733"/>
      <c r="CCI268" s="733"/>
      <c r="CCJ268" s="733"/>
      <c r="CCK268" s="733"/>
      <c r="CCL268" s="733"/>
      <c r="CCM268" s="733"/>
      <c r="CCN268" s="733"/>
      <c r="CCO268" s="733"/>
      <c r="CCP268" s="733"/>
      <c r="CCQ268" s="733"/>
      <c r="CCR268" s="733"/>
      <c r="CCS268" s="733"/>
      <c r="CCT268" s="733"/>
      <c r="CCU268" s="733"/>
      <c r="CCV268" s="733"/>
      <c r="CCW268" s="733"/>
      <c r="CCX268" s="733"/>
      <c r="CCY268" s="733"/>
      <c r="CCZ268" s="733"/>
      <c r="CDA268" s="733"/>
      <c r="CDB268" s="733"/>
      <c r="CDC268" s="733"/>
      <c r="CDD268" s="733"/>
      <c r="CDE268" s="733"/>
      <c r="CDF268" s="733"/>
      <c r="CDG268" s="733"/>
      <c r="CDH268" s="733"/>
      <c r="CDI268" s="733"/>
      <c r="CDJ268" s="733"/>
      <c r="CDK268" s="733"/>
      <c r="CDL268" s="733"/>
      <c r="CDM268" s="733"/>
      <c r="CDN268" s="733"/>
      <c r="CDO268" s="733"/>
      <c r="CDP268" s="733"/>
      <c r="CDQ268" s="733"/>
      <c r="CDR268" s="733"/>
      <c r="CDS268" s="733"/>
      <c r="CDT268" s="733"/>
      <c r="CDU268" s="733"/>
      <c r="CDV268" s="733"/>
      <c r="CDW268" s="733"/>
      <c r="CDX268" s="733"/>
      <c r="CDY268" s="733"/>
      <c r="CDZ268" s="733"/>
      <c r="CEA268" s="733"/>
      <c r="CEB268" s="733"/>
      <c r="CEC268" s="733"/>
      <c r="CED268" s="733"/>
      <c r="CEE268" s="733"/>
      <c r="CEF268" s="733"/>
      <c r="CEG268" s="733"/>
      <c r="CEH268" s="733"/>
      <c r="CEI268" s="733"/>
      <c r="CEJ268" s="733"/>
      <c r="CEK268" s="733"/>
      <c r="CEL268" s="733"/>
      <c r="CEM268" s="733"/>
      <c r="CEN268" s="733"/>
      <c r="CEO268" s="733"/>
      <c r="CEP268" s="733"/>
      <c r="CEQ268" s="733"/>
      <c r="CER268" s="733"/>
      <c r="CES268" s="733"/>
      <c r="CET268" s="733"/>
      <c r="CEU268" s="733"/>
      <c r="CEV268" s="733"/>
      <c r="CEW268" s="733"/>
      <c r="CEX268" s="733"/>
      <c r="CEY268" s="733"/>
      <c r="CEZ268" s="733"/>
      <c r="CFA268" s="733"/>
      <c r="CFB268" s="733"/>
      <c r="CFC268" s="733"/>
      <c r="CFD268" s="733"/>
      <c r="CFE268" s="733"/>
      <c r="CFF268" s="733"/>
      <c r="CFG268" s="733"/>
      <c r="CFH268" s="733"/>
      <c r="CFI268" s="733"/>
      <c r="CFJ268" s="733"/>
      <c r="CFK268" s="733"/>
      <c r="CFL268" s="733"/>
      <c r="CFM268" s="733"/>
      <c r="CFN268" s="733"/>
      <c r="CFO268" s="733"/>
      <c r="CFP268" s="733"/>
      <c r="CFQ268" s="733"/>
      <c r="CFR268" s="733"/>
      <c r="CFS268" s="733"/>
      <c r="CFT268" s="733"/>
      <c r="CFU268" s="733"/>
      <c r="CFV268" s="733"/>
      <c r="CFW268" s="733"/>
      <c r="CFX268" s="733"/>
      <c r="CFY268" s="733"/>
      <c r="CFZ268" s="733"/>
      <c r="CGA268" s="733"/>
      <c r="CGB268" s="733"/>
      <c r="CGC268" s="733"/>
      <c r="CGD268" s="733"/>
      <c r="CGE268" s="733"/>
      <c r="CGF268" s="733"/>
      <c r="CGG268" s="733"/>
      <c r="CGH268" s="733"/>
      <c r="CGI268" s="733"/>
      <c r="CGJ268" s="733"/>
      <c r="CGK268" s="733"/>
      <c r="CGL268" s="733"/>
      <c r="CGM268" s="733"/>
      <c r="CGN268" s="733"/>
      <c r="CGO268" s="733"/>
      <c r="CGP268" s="733"/>
      <c r="CGQ268" s="733"/>
      <c r="CGR268" s="733"/>
      <c r="CGS268" s="733"/>
      <c r="CGT268" s="733"/>
      <c r="CGU268" s="733"/>
      <c r="CGV268" s="733"/>
      <c r="CGW268" s="733"/>
      <c r="CGX268" s="733"/>
      <c r="CGY268" s="733"/>
      <c r="CGZ268" s="733"/>
      <c r="CHA268" s="733"/>
      <c r="CHB268" s="733"/>
      <c r="CHC268" s="733"/>
      <c r="CHD268" s="733"/>
      <c r="CHE268" s="733"/>
      <c r="CHF268" s="733"/>
      <c r="CHG268" s="733"/>
      <c r="CHH268" s="733"/>
      <c r="CHI268" s="733"/>
      <c r="CHJ268" s="733"/>
      <c r="CHK268" s="733"/>
      <c r="CHL268" s="733"/>
      <c r="CHM268" s="733"/>
      <c r="CHN268" s="733"/>
      <c r="CHO268" s="733"/>
      <c r="CHP268" s="733"/>
      <c r="CHQ268" s="733"/>
      <c r="CHR268" s="733"/>
      <c r="CHS268" s="733"/>
      <c r="CHT268" s="733"/>
      <c r="CHU268" s="733"/>
      <c r="CHV268" s="733"/>
      <c r="CHW268" s="733"/>
      <c r="CHX268" s="733"/>
      <c r="CHY268" s="733"/>
      <c r="CHZ268" s="733"/>
      <c r="CIA268" s="733"/>
      <c r="CIB268" s="733"/>
      <c r="CIC268" s="733"/>
      <c r="CID268" s="733"/>
      <c r="CIE268" s="733"/>
      <c r="CIF268" s="733"/>
      <c r="CIG268" s="733"/>
      <c r="CIH268" s="733"/>
      <c r="CII268" s="733"/>
      <c r="CIJ268" s="733"/>
      <c r="CIK268" s="733"/>
      <c r="CIL268" s="733"/>
      <c r="CIM268" s="733"/>
      <c r="CIN268" s="733"/>
      <c r="CIO268" s="733"/>
      <c r="CIP268" s="733"/>
      <c r="CIQ268" s="733"/>
      <c r="CIR268" s="733"/>
      <c r="CIS268" s="733"/>
      <c r="CIT268" s="733"/>
      <c r="CIU268" s="733"/>
      <c r="CIV268" s="733"/>
      <c r="CIW268" s="733"/>
      <c r="CIX268" s="733"/>
      <c r="CIY268" s="733"/>
      <c r="CIZ268" s="733"/>
      <c r="CJA268" s="733"/>
      <c r="CJB268" s="733"/>
      <c r="CJC268" s="733"/>
      <c r="CJD268" s="733"/>
      <c r="CJE268" s="733"/>
      <c r="CJF268" s="733"/>
      <c r="CJG268" s="733"/>
      <c r="CJH268" s="733"/>
      <c r="CJI268" s="733"/>
      <c r="CJJ268" s="733"/>
      <c r="CJK268" s="733"/>
      <c r="CJL268" s="733"/>
      <c r="CJM268" s="733"/>
      <c r="CJN268" s="733"/>
      <c r="CJO268" s="733"/>
      <c r="CJP268" s="733"/>
      <c r="CJQ268" s="733"/>
      <c r="CJR268" s="733"/>
      <c r="CJS268" s="733"/>
      <c r="CJT268" s="733"/>
      <c r="CJU268" s="733"/>
      <c r="CJV268" s="733"/>
      <c r="CJW268" s="733"/>
      <c r="CJX268" s="733"/>
      <c r="CJY268" s="733"/>
      <c r="CJZ268" s="733"/>
      <c r="CKA268" s="733"/>
      <c r="CKB268" s="733"/>
      <c r="CKC268" s="733"/>
      <c r="CKD268" s="733"/>
      <c r="CKE268" s="733"/>
      <c r="CKF268" s="733"/>
      <c r="CKG268" s="733"/>
      <c r="CKH268" s="733"/>
      <c r="CKI268" s="733"/>
      <c r="CKJ268" s="733"/>
      <c r="CKK268" s="733"/>
      <c r="CKL268" s="733"/>
      <c r="CKM268" s="733"/>
      <c r="CKN268" s="733"/>
      <c r="CKO268" s="733"/>
      <c r="CKP268" s="733"/>
      <c r="CKQ268" s="733"/>
      <c r="CKR268" s="733"/>
      <c r="CKS268" s="733"/>
      <c r="CKT268" s="733"/>
      <c r="CKU268" s="733"/>
      <c r="CKV268" s="733"/>
      <c r="CKW268" s="733"/>
      <c r="CKX268" s="733"/>
      <c r="CKY268" s="733"/>
      <c r="CKZ268" s="733"/>
      <c r="CLA268" s="733"/>
      <c r="CLB268" s="733"/>
      <c r="CLC268" s="733"/>
      <c r="CLD268" s="733"/>
      <c r="CLE268" s="733"/>
      <c r="CLF268" s="733"/>
      <c r="CLG268" s="733"/>
      <c r="CLH268" s="733"/>
      <c r="CLI268" s="733"/>
      <c r="CLJ268" s="733"/>
      <c r="CLK268" s="733"/>
      <c r="CLL268" s="733"/>
      <c r="CLM268" s="733"/>
      <c r="CLN268" s="733"/>
      <c r="CLO268" s="733"/>
      <c r="CLP268" s="733"/>
      <c r="CLQ268" s="733"/>
      <c r="CLR268" s="733"/>
      <c r="CLS268" s="733"/>
      <c r="CLT268" s="733"/>
      <c r="CLU268" s="733"/>
      <c r="CLV268" s="733"/>
      <c r="CLW268" s="733"/>
      <c r="CLX268" s="733"/>
      <c r="CLY268" s="733"/>
      <c r="CLZ268" s="733"/>
      <c r="CMA268" s="733"/>
      <c r="CMB268" s="733"/>
      <c r="CMC268" s="733"/>
      <c r="CMD268" s="733"/>
      <c r="CME268" s="733"/>
      <c r="CMF268" s="733"/>
      <c r="CMG268" s="733"/>
      <c r="CMH268" s="733"/>
      <c r="CMI268" s="733"/>
      <c r="CMJ268" s="733"/>
      <c r="CMK268" s="733"/>
      <c r="CML268" s="733"/>
      <c r="CMM268" s="733"/>
      <c r="CMN268" s="733"/>
      <c r="CMO268" s="733"/>
      <c r="CMP268" s="733"/>
      <c r="CMQ268" s="733"/>
      <c r="CMR268" s="733"/>
      <c r="CMS268" s="733"/>
      <c r="CMT268" s="733"/>
      <c r="CMU268" s="733"/>
      <c r="CMV268" s="733"/>
      <c r="CMW268" s="733"/>
      <c r="CMX268" s="733"/>
      <c r="CMY268" s="733"/>
      <c r="CMZ268" s="733"/>
      <c r="CNA268" s="733"/>
      <c r="CNB268" s="733"/>
      <c r="CNC268" s="733"/>
      <c r="CND268" s="733"/>
      <c r="CNE268" s="733"/>
      <c r="CNF268" s="733"/>
      <c r="CNG268" s="733"/>
      <c r="CNH268" s="733"/>
      <c r="CNI268" s="733"/>
      <c r="CNJ268" s="733"/>
      <c r="CNK268" s="733"/>
      <c r="CNL268" s="733"/>
      <c r="CNM268" s="733"/>
      <c r="CNN268" s="733"/>
      <c r="CNO268" s="733"/>
      <c r="CNP268" s="733"/>
      <c r="CNQ268" s="733"/>
      <c r="CNR268" s="733"/>
      <c r="CNS268" s="733"/>
      <c r="CNT268" s="733"/>
      <c r="CNU268" s="733"/>
      <c r="CNV268" s="733"/>
      <c r="CNW268" s="733"/>
      <c r="CNX268" s="733"/>
      <c r="CNY268" s="733"/>
      <c r="CNZ268" s="733"/>
      <c r="COA268" s="733"/>
      <c r="COB268" s="733"/>
      <c r="COC268" s="733"/>
      <c r="COD268" s="733"/>
      <c r="COE268" s="733"/>
      <c r="COF268" s="733"/>
      <c r="COG268" s="733"/>
      <c r="COH268" s="733"/>
      <c r="COI268" s="733"/>
      <c r="COJ268" s="733"/>
      <c r="COK268" s="733"/>
      <c r="COL268" s="733"/>
      <c r="COM268" s="733"/>
      <c r="CON268" s="733"/>
      <c r="COO268" s="733"/>
      <c r="COP268" s="733"/>
      <c r="COQ268" s="733"/>
      <c r="COR268" s="733"/>
      <c r="COS268" s="733"/>
      <c r="COT268" s="733"/>
      <c r="COU268" s="733"/>
      <c r="COV268" s="733"/>
      <c r="COW268" s="733"/>
      <c r="COX268" s="733"/>
      <c r="COY268" s="733"/>
      <c r="COZ268" s="733"/>
      <c r="CPA268" s="733"/>
      <c r="CPB268" s="733"/>
      <c r="CPC268" s="733"/>
      <c r="CPD268" s="733"/>
      <c r="CPE268" s="733"/>
      <c r="CPF268" s="733"/>
      <c r="CPG268" s="733"/>
      <c r="CPH268" s="733"/>
      <c r="CPI268" s="733"/>
      <c r="CPJ268" s="733"/>
      <c r="CPK268" s="733"/>
      <c r="CPL268" s="733"/>
      <c r="CPM268" s="733"/>
      <c r="CPN268" s="733"/>
      <c r="CPO268" s="733"/>
      <c r="CPP268" s="733"/>
      <c r="CPQ268" s="733"/>
      <c r="CPR268" s="733"/>
      <c r="CPS268" s="733"/>
      <c r="CPT268" s="733"/>
      <c r="CPU268" s="733"/>
      <c r="CPV268" s="733"/>
      <c r="CPW268" s="733"/>
      <c r="CPX268" s="733"/>
      <c r="CPY268" s="733"/>
      <c r="CPZ268" s="733"/>
      <c r="CQA268" s="733"/>
      <c r="CQB268" s="733"/>
      <c r="CQC268" s="733"/>
      <c r="CQD268" s="733"/>
      <c r="CQE268" s="733"/>
      <c r="CQF268" s="733"/>
      <c r="CQG268" s="733"/>
      <c r="CQH268" s="733"/>
      <c r="CQI268" s="733"/>
      <c r="CQJ268" s="733"/>
      <c r="CQK268" s="733"/>
      <c r="CQL268" s="733"/>
      <c r="CQM268" s="733"/>
      <c r="CQN268" s="733"/>
      <c r="CQO268" s="733"/>
      <c r="CQP268" s="733"/>
      <c r="CQQ268" s="733"/>
      <c r="CQR268" s="733"/>
      <c r="CQS268" s="733"/>
      <c r="CQT268" s="733"/>
      <c r="CQU268" s="733"/>
      <c r="CQV268" s="733"/>
      <c r="CQW268" s="733"/>
      <c r="CQX268" s="733"/>
      <c r="CQY268" s="733"/>
      <c r="CQZ268" s="733"/>
      <c r="CRA268" s="733"/>
      <c r="CRB268" s="733"/>
      <c r="CRC268" s="733"/>
      <c r="CRD268" s="733"/>
      <c r="CRE268" s="733"/>
      <c r="CRF268" s="733"/>
      <c r="CRG268" s="733"/>
      <c r="CRH268" s="733"/>
      <c r="CRI268" s="733"/>
      <c r="CRJ268" s="733"/>
      <c r="CRK268" s="733"/>
      <c r="CRL268" s="733"/>
      <c r="CRM268" s="733"/>
      <c r="CRN268" s="733"/>
      <c r="CRO268" s="733"/>
      <c r="CRP268" s="733"/>
      <c r="CRQ268" s="733"/>
      <c r="CRR268" s="733"/>
      <c r="CRS268" s="733"/>
      <c r="CRT268" s="733"/>
      <c r="CRU268" s="733"/>
      <c r="CRV268" s="733"/>
      <c r="CRW268" s="733"/>
      <c r="CRX268" s="733"/>
      <c r="CRY268" s="733"/>
      <c r="CRZ268" s="733"/>
      <c r="CSA268" s="733"/>
      <c r="CSB268" s="733"/>
      <c r="CSC268" s="733"/>
      <c r="CSD268" s="733"/>
      <c r="CSE268" s="733"/>
      <c r="CSF268" s="733"/>
      <c r="CSG268" s="733"/>
      <c r="CSH268" s="733"/>
      <c r="CSI268" s="733"/>
      <c r="CSJ268" s="733"/>
      <c r="CSK268" s="733"/>
      <c r="CSL268" s="733"/>
      <c r="CSM268" s="733"/>
      <c r="CSN268" s="733"/>
      <c r="CSO268" s="733"/>
      <c r="CSP268" s="733"/>
      <c r="CSQ268" s="733"/>
      <c r="CSR268" s="733"/>
      <c r="CSS268" s="733"/>
      <c r="CST268" s="733"/>
      <c r="CSU268" s="733"/>
      <c r="CSV268" s="733"/>
      <c r="CSW268" s="733"/>
      <c r="CSX268" s="733"/>
      <c r="CSY268" s="733"/>
      <c r="CSZ268" s="733"/>
      <c r="CTA268" s="733"/>
      <c r="CTB268" s="733"/>
      <c r="CTC268" s="733"/>
      <c r="CTD268" s="733"/>
      <c r="CTE268" s="733"/>
      <c r="CTF268" s="733"/>
      <c r="CTG268" s="733"/>
      <c r="CTH268" s="733"/>
      <c r="CTI268" s="733"/>
      <c r="CTJ268" s="733"/>
      <c r="CTK268" s="733"/>
      <c r="CTL268" s="733"/>
      <c r="CTM268" s="733"/>
      <c r="CTN268" s="733"/>
      <c r="CTO268" s="733"/>
      <c r="CTP268" s="733"/>
      <c r="CTQ268" s="733"/>
      <c r="CTR268" s="733"/>
      <c r="CTS268" s="733"/>
      <c r="CTT268" s="733"/>
      <c r="CTU268" s="733"/>
      <c r="CTV268" s="733"/>
      <c r="CTW268" s="733"/>
      <c r="CTX268" s="733"/>
      <c r="CTY268" s="733"/>
      <c r="CTZ268" s="733"/>
      <c r="CUA268" s="733"/>
      <c r="CUB268" s="733"/>
      <c r="CUC268" s="733"/>
      <c r="CUD268" s="733"/>
      <c r="CUE268" s="733"/>
      <c r="CUF268" s="733"/>
      <c r="CUG268" s="733"/>
      <c r="CUH268" s="733"/>
      <c r="CUI268" s="733"/>
      <c r="CUJ268" s="733"/>
      <c r="CUK268" s="733"/>
      <c r="CUL268" s="733"/>
      <c r="CUM268" s="733"/>
      <c r="CUN268" s="733"/>
      <c r="CUO268" s="733"/>
      <c r="CUP268" s="733"/>
      <c r="CUQ268" s="733"/>
      <c r="CUR268" s="733"/>
      <c r="CUS268" s="733"/>
      <c r="CUT268" s="733"/>
      <c r="CUU268" s="733"/>
      <c r="CUV268" s="733"/>
      <c r="CUW268" s="733"/>
      <c r="CUX268" s="733"/>
      <c r="CUY268" s="733"/>
      <c r="CUZ268" s="733"/>
      <c r="CVA268" s="733"/>
      <c r="CVB268" s="733"/>
      <c r="CVC268" s="733"/>
      <c r="CVD268" s="733"/>
      <c r="CVE268" s="733"/>
      <c r="CVF268" s="733"/>
      <c r="CVG268" s="733"/>
      <c r="CVH268" s="733"/>
      <c r="CVI268" s="733"/>
      <c r="CVJ268" s="733"/>
      <c r="CVK268" s="733"/>
      <c r="CVL268" s="733"/>
      <c r="CVM268" s="733"/>
      <c r="CVN268" s="733"/>
      <c r="CVO268" s="733"/>
      <c r="CVP268" s="733"/>
      <c r="CVQ268" s="733"/>
      <c r="CVR268" s="733"/>
      <c r="CVS268" s="733"/>
      <c r="CVT268" s="733"/>
      <c r="CVU268" s="733"/>
      <c r="CVV268" s="733"/>
      <c r="CVW268" s="733"/>
      <c r="CVX268" s="733"/>
      <c r="CVY268" s="733"/>
      <c r="CVZ268" s="733"/>
      <c r="CWA268" s="733"/>
      <c r="CWB268" s="733"/>
      <c r="CWC268" s="733"/>
      <c r="CWD268" s="733"/>
      <c r="CWE268" s="733"/>
      <c r="CWF268" s="733"/>
      <c r="CWG268" s="733"/>
      <c r="CWH268" s="733"/>
      <c r="CWI268" s="733"/>
      <c r="CWJ268" s="733"/>
      <c r="CWK268" s="733"/>
      <c r="CWL268" s="733"/>
      <c r="CWM268" s="733"/>
      <c r="CWN268" s="733"/>
      <c r="CWO268" s="733"/>
      <c r="CWP268" s="733"/>
      <c r="CWQ268" s="733"/>
      <c r="CWR268" s="733"/>
      <c r="CWS268" s="733"/>
      <c r="CWT268" s="733"/>
      <c r="CWU268" s="733"/>
      <c r="CWV268" s="733"/>
      <c r="CWW268" s="733"/>
      <c r="CWX268" s="733"/>
      <c r="CWY268" s="733"/>
      <c r="CWZ268" s="733"/>
      <c r="CXA268" s="733"/>
      <c r="CXB268" s="733"/>
      <c r="CXC268" s="733"/>
      <c r="CXD268" s="733"/>
      <c r="CXE268" s="733"/>
      <c r="CXF268" s="733"/>
      <c r="CXG268" s="733"/>
      <c r="CXH268" s="733"/>
      <c r="CXI268" s="733"/>
      <c r="CXJ268" s="733"/>
      <c r="CXK268" s="733"/>
      <c r="CXL268" s="733"/>
      <c r="CXM268" s="733"/>
      <c r="CXN268" s="733"/>
      <c r="CXO268" s="733"/>
      <c r="CXP268" s="733"/>
      <c r="CXQ268" s="733"/>
      <c r="CXR268" s="733"/>
      <c r="CXS268" s="733"/>
      <c r="CXT268" s="733"/>
      <c r="CXU268" s="733"/>
      <c r="CXV268" s="733"/>
      <c r="CXW268" s="733"/>
      <c r="CXX268" s="733"/>
      <c r="CXY268" s="733"/>
      <c r="CXZ268" s="733"/>
      <c r="CYA268" s="733"/>
      <c r="CYB268" s="733"/>
      <c r="CYC268" s="733"/>
      <c r="CYD268" s="733"/>
      <c r="CYE268" s="733"/>
      <c r="CYF268" s="733"/>
      <c r="CYG268" s="733"/>
      <c r="CYH268" s="733"/>
      <c r="CYI268" s="733"/>
      <c r="CYJ268" s="733"/>
      <c r="CYK268" s="733"/>
      <c r="CYL268" s="733"/>
      <c r="CYM268" s="733"/>
      <c r="CYN268" s="733"/>
      <c r="CYO268" s="733"/>
      <c r="CYP268" s="733"/>
      <c r="CYQ268" s="733"/>
      <c r="CYR268" s="733"/>
      <c r="CYS268" s="733"/>
      <c r="CYT268" s="733"/>
      <c r="CYU268" s="733"/>
      <c r="CYV268" s="733"/>
      <c r="CYW268" s="733"/>
      <c r="CYX268" s="733"/>
      <c r="CYY268" s="733"/>
      <c r="CYZ268" s="733"/>
      <c r="CZA268" s="733"/>
      <c r="CZB268" s="733"/>
      <c r="CZC268" s="733"/>
      <c r="CZD268" s="733"/>
      <c r="CZE268" s="733"/>
      <c r="CZF268" s="733"/>
      <c r="CZG268" s="733"/>
      <c r="CZH268" s="733"/>
      <c r="CZI268" s="733"/>
      <c r="CZJ268" s="733"/>
      <c r="CZK268" s="733"/>
      <c r="CZL268" s="733"/>
      <c r="CZM268" s="733"/>
      <c r="CZN268" s="733"/>
      <c r="CZO268" s="733"/>
      <c r="CZP268" s="733"/>
      <c r="CZQ268" s="733"/>
      <c r="CZR268" s="733"/>
      <c r="CZS268" s="733"/>
      <c r="CZT268" s="733"/>
      <c r="CZU268" s="733"/>
      <c r="CZV268" s="733"/>
      <c r="CZW268" s="733"/>
      <c r="CZX268" s="733"/>
      <c r="CZY268" s="733"/>
      <c r="CZZ268" s="733"/>
      <c r="DAA268" s="733"/>
      <c r="DAB268" s="733"/>
      <c r="DAC268" s="733"/>
      <c r="DAD268" s="733"/>
      <c r="DAE268" s="733"/>
      <c r="DAF268" s="733"/>
      <c r="DAG268" s="733"/>
      <c r="DAH268" s="733"/>
      <c r="DAI268" s="733"/>
      <c r="DAJ268" s="733"/>
      <c r="DAK268" s="733"/>
      <c r="DAL268" s="733"/>
      <c r="DAM268" s="733"/>
      <c r="DAN268" s="733"/>
      <c r="DAO268" s="733"/>
      <c r="DAP268" s="733"/>
      <c r="DAQ268" s="733"/>
      <c r="DAR268" s="733"/>
      <c r="DAS268" s="733"/>
      <c r="DAT268" s="733"/>
      <c r="DAU268" s="733"/>
      <c r="DAV268" s="733"/>
      <c r="DAW268" s="733"/>
      <c r="DAX268" s="733"/>
      <c r="DAY268" s="733"/>
      <c r="DAZ268" s="733"/>
      <c r="DBA268" s="733"/>
      <c r="DBB268" s="733"/>
      <c r="DBC268" s="733"/>
      <c r="DBD268" s="733"/>
      <c r="DBE268" s="733"/>
      <c r="DBF268" s="733"/>
      <c r="DBG268" s="733"/>
      <c r="DBH268" s="733"/>
      <c r="DBI268" s="733"/>
      <c r="DBJ268" s="733"/>
      <c r="DBK268" s="733"/>
      <c r="DBL268" s="733"/>
      <c r="DBM268" s="733"/>
      <c r="DBN268" s="733"/>
      <c r="DBO268" s="733"/>
      <c r="DBP268" s="733"/>
      <c r="DBQ268" s="733"/>
      <c r="DBR268" s="733"/>
      <c r="DBS268" s="733"/>
      <c r="DBT268" s="733"/>
      <c r="DBU268" s="733"/>
      <c r="DBV268" s="733"/>
      <c r="DBW268" s="733"/>
      <c r="DBX268" s="733"/>
      <c r="DBY268" s="733"/>
      <c r="DBZ268" s="733"/>
      <c r="DCA268" s="733"/>
      <c r="DCB268" s="733"/>
      <c r="DCC268" s="733"/>
      <c r="DCD268" s="733"/>
      <c r="DCE268" s="733"/>
      <c r="DCF268" s="733"/>
      <c r="DCG268" s="733"/>
      <c r="DCH268" s="733"/>
      <c r="DCI268" s="733"/>
      <c r="DCJ268" s="733"/>
      <c r="DCK268" s="733"/>
      <c r="DCL268" s="733"/>
      <c r="DCM268" s="733"/>
      <c r="DCN268" s="733"/>
      <c r="DCO268" s="733"/>
      <c r="DCP268" s="733"/>
      <c r="DCQ268" s="733"/>
      <c r="DCR268" s="733"/>
      <c r="DCS268" s="733"/>
      <c r="DCT268" s="733"/>
      <c r="DCU268" s="733"/>
      <c r="DCV268" s="733"/>
      <c r="DCW268" s="733"/>
      <c r="DCX268" s="733"/>
      <c r="DCY268" s="733"/>
      <c r="DCZ268" s="733"/>
      <c r="DDA268" s="733"/>
      <c r="DDB268" s="733"/>
      <c r="DDC268" s="733"/>
      <c r="DDD268" s="733"/>
      <c r="DDE268" s="733"/>
      <c r="DDF268" s="733"/>
      <c r="DDG268" s="733"/>
      <c r="DDH268" s="733"/>
      <c r="DDI268" s="733"/>
      <c r="DDJ268" s="733"/>
      <c r="DDK268" s="733"/>
      <c r="DDL268" s="733"/>
      <c r="DDM268" s="733"/>
      <c r="DDN268" s="733"/>
      <c r="DDO268" s="733"/>
      <c r="DDP268" s="733"/>
      <c r="DDQ268" s="733"/>
      <c r="DDR268" s="733"/>
      <c r="DDS268" s="733"/>
      <c r="DDT268" s="733"/>
      <c r="DDU268" s="733"/>
      <c r="DDV268" s="733"/>
      <c r="DDW268" s="733"/>
      <c r="DDX268" s="733"/>
      <c r="DDY268" s="733"/>
      <c r="DDZ268" s="733"/>
      <c r="DEA268" s="733"/>
      <c r="DEB268" s="733"/>
      <c r="DEC268" s="733"/>
      <c r="DED268" s="733"/>
      <c r="DEE268" s="733"/>
      <c r="DEF268" s="733"/>
      <c r="DEG268" s="733"/>
      <c r="DEH268" s="733"/>
      <c r="DEI268" s="733"/>
      <c r="DEJ268" s="733"/>
      <c r="DEK268" s="733"/>
      <c r="DEL268" s="733"/>
      <c r="DEM268" s="733"/>
      <c r="DEN268" s="733"/>
      <c r="DEO268" s="733"/>
      <c r="DEP268" s="733"/>
      <c r="DEQ268" s="733"/>
      <c r="DER268" s="733"/>
      <c r="DES268" s="733"/>
      <c r="DET268" s="733"/>
      <c r="DEU268" s="733"/>
      <c r="DEV268" s="733"/>
      <c r="DEW268" s="733"/>
      <c r="DEX268" s="733"/>
      <c r="DEY268" s="733"/>
      <c r="DEZ268" s="733"/>
      <c r="DFA268" s="733"/>
      <c r="DFB268" s="733"/>
      <c r="DFC268" s="733"/>
      <c r="DFD268" s="733"/>
      <c r="DFE268" s="733"/>
      <c r="DFF268" s="733"/>
      <c r="DFG268" s="733"/>
      <c r="DFH268" s="733"/>
      <c r="DFI268" s="733"/>
      <c r="DFJ268" s="733"/>
      <c r="DFK268" s="733"/>
      <c r="DFL268" s="733"/>
      <c r="DFM268" s="733"/>
      <c r="DFN268" s="733"/>
      <c r="DFO268" s="733"/>
      <c r="DFP268" s="733"/>
      <c r="DFQ268" s="733"/>
      <c r="DFR268" s="733"/>
      <c r="DFS268" s="733"/>
      <c r="DFT268" s="733"/>
      <c r="DFU268" s="733"/>
      <c r="DFV268" s="733"/>
      <c r="DFW268" s="733"/>
      <c r="DFX268" s="733"/>
      <c r="DFY268" s="733"/>
      <c r="DFZ268" s="733"/>
      <c r="DGA268" s="733"/>
      <c r="DGB268" s="733"/>
      <c r="DGC268" s="733"/>
      <c r="DGD268" s="733"/>
      <c r="DGE268" s="733"/>
      <c r="DGF268" s="733"/>
      <c r="DGG268" s="733"/>
      <c r="DGH268" s="733"/>
      <c r="DGI268" s="733"/>
      <c r="DGJ268" s="733"/>
      <c r="DGK268" s="733"/>
      <c r="DGL268" s="733"/>
      <c r="DGM268" s="733"/>
      <c r="DGN268" s="733"/>
      <c r="DGO268" s="733"/>
      <c r="DGP268" s="733"/>
      <c r="DGQ268" s="733"/>
      <c r="DGR268" s="733"/>
      <c r="DGS268" s="733"/>
      <c r="DGT268" s="733"/>
      <c r="DGU268" s="733"/>
      <c r="DGV268" s="733"/>
      <c r="DGW268" s="733"/>
      <c r="DGX268" s="733"/>
      <c r="DGY268" s="733"/>
      <c r="DGZ268" s="733"/>
      <c r="DHA268" s="733"/>
      <c r="DHB268" s="733"/>
      <c r="DHC268" s="733"/>
      <c r="DHD268" s="733"/>
      <c r="DHE268" s="733"/>
      <c r="DHF268" s="733"/>
      <c r="DHG268" s="733"/>
      <c r="DHH268" s="733"/>
      <c r="DHI268" s="733"/>
      <c r="DHJ268" s="733"/>
      <c r="DHK268" s="733"/>
      <c r="DHL268" s="733"/>
      <c r="DHM268" s="733"/>
      <c r="DHN268" s="733"/>
      <c r="DHO268" s="733"/>
      <c r="DHP268" s="733"/>
      <c r="DHQ268" s="733"/>
      <c r="DHR268" s="733"/>
      <c r="DHS268" s="733"/>
      <c r="DHT268" s="733"/>
      <c r="DHU268" s="733"/>
      <c r="DHV268" s="733"/>
      <c r="DHW268" s="733"/>
      <c r="DHX268" s="733"/>
      <c r="DHY268" s="733"/>
      <c r="DHZ268" s="733"/>
      <c r="DIA268" s="733"/>
      <c r="DIB268" s="733"/>
      <c r="DIC268" s="733"/>
      <c r="DID268" s="733"/>
      <c r="DIE268" s="733"/>
      <c r="DIF268" s="733"/>
      <c r="DIG268" s="733"/>
      <c r="DIH268" s="733"/>
      <c r="DII268" s="733"/>
      <c r="DIJ268" s="733"/>
      <c r="DIK268" s="733"/>
      <c r="DIL268" s="733"/>
      <c r="DIM268" s="733"/>
      <c r="DIN268" s="733"/>
      <c r="DIO268" s="733"/>
      <c r="DIP268" s="733"/>
      <c r="DIQ268" s="733"/>
      <c r="DIR268" s="733"/>
      <c r="DIS268" s="733"/>
      <c r="DIT268" s="733"/>
      <c r="DIU268" s="733"/>
      <c r="DIV268" s="733"/>
      <c r="DIW268" s="733"/>
      <c r="DIX268" s="733"/>
      <c r="DIY268" s="733"/>
      <c r="DIZ268" s="733"/>
      <c r="DJA268" s="733"/>
      <c r="DJB268" s="733"/>
      <c r="DJC268" s="733"/>
      <c r="DJD268" s="733"/>
      <c r="DJE268" s="733"/>
      <c r="DJF268" s="733"/>
      <c r="DJG268" s="733"/>
      <c r="DJH268" s="733"/>
      <c r="DJI268" s="733"/>
      <c r="DJJ268" s="733"/>
      <c r="DJK268" s="733"/>
      <c r="DJL268" s="733"/>
      <c r="DJM268" s="733"/>
      <c r="DJN268" s="733"/>
      <c r="DJO268" s="733"/>
      <c r="DJP268" s="733"/>
      <c r="DJQ268" s="733"/>
      <c r="DJR268" s="733"/>
      <c r="DJS268" s="733"/>
      <c r="DJT268" s="733"/>
      <c r="DJU268" s="733"/>
      <c r="DJV268" s="733"/>
      <c r="DJW268" s="733"/>
      <c r="DJX268" s="733"/>
      <c r="DJY268" s="733"/>
      <c r="DJZ268" s="733"/>
      <c r="DKA268" s="733"/>
      <c r="DKB268" s="733"/>
      <c r="DKC268" s="733"/>
      <c r="DKD268" s="733"/>
      <c r="DKE268" s="733"/>
      <c r="DKF268" s="733"/>
      <c r="DKG268" s="733"/>
      <c r="DKH268" s="733"/>
      <c r="DKI268" s="733"/>
      <c r="DKJ268" s="733"/>
      <c r="DKK268" s="733"/>
      <c r="DKL268" s="733"/>
      <c r="DKM268" s="733"/>
      <c r="DKN268" s="733"/>
      <c r="DKO268" s="733"/>
      <c r="DKP268" s="733"/>
      <c r="DKQ268" s="733"/>
      <c r="DKR268" s="733"/>
      <c r="DKS268" s="733"/>
      <c r="DKT268" s="733"/>
      <c r="DKU268" s="733"/>
      <c r="DKV268" s="733"/>
      <c r="DKW268" s="733"/>
      <c r="DKX268" s="733"/>
      <c r="DKY268" s="733"/>
      <c r="DKZ268" s="733"/>
      <c r="DLA268" s="733"/>
      <c r="DLB268" s="733"/>
      <c r="DLC268" s="733"/>
      <c r="DLD268" s="733"/>
      <c r="DLE268" s="733"/>
      <c r="DLF268" s="733"/>
      <c r="DLG268" s="733"/>
      <c r="DLH268" s="733"/>
      <c r="DLI268" s="733"/>
      <c r="DLJ268" s="733"/>
      <c r="DLK268" s="733"/>
      <c r="DLL268" s="733"/>
      <c r="DLM268" s="733"/>
      <c r="DLN268" s="733"/>
      <c r="DLO268" s="733"/>
      <c r="DLP268" s="733"/>
      <c r="DLQ268" s="733"/>
      <c r="DLR268" s="733"/>
      <c r="DLS268" s="733"/>
      <c r="DLT268" s="733"/>
      <c r="DLU268" s="733"/>
      <c r="DLV268" s="733"/>
      <c r="DLW268" s="733"/>
      <c r="DLX268" s="733"/>
      <c r="DLY268" s="733"/>
      <c r="DLZ268" s="733"/>
      <c r="DMA268" s="733"/>
      <c r="DMB268" s="733"/>
      <c r="DMC268" s="733"/>
      <c r="DMD268" s="733"/>
      <c r="DME268" s="733"/>
      <c r="DMF268" s="733"/>
      <c r="DMG268" s="733"/>
      <c r="DMH268" s="733"/>
      <c r="DMI268" s="733"/>
      <c r="DMJ268" s="733"/>
      <c r="DMK268" s="733"/>
      <c r="DML268" s="733"/>
      <c r="DMM268" s="733"/>
      <c r="DMN268" s="733"/>
      <c r="DMO268" s="733"/>
      <c r="DMP268" s="733"/>
      <c r="DMQ268" s="733"/>
      <c r="DMR268" s="733"/>
      <c r="DMS268" s="733"/>
      <c r="DMT268" s="733"/>
      <c r="DMU268" s="733"/>
      <c r="DMV268" s="733"/>
      <c r="DMW268" s="733"/>
      <c r="DMX268" s="733"/>
      <c r="DMY268" s="733"/>
      <c r="DMZ268" s="733"/>
      <c r="DNA268" s="733"/>
      <c r="DNB268" s="733"/>
      <c r="DNC268" s="733"/>
      <c r="DND268" s="733"/>
      <c r="DNE268" s="733"/>
      <c r="DNF268" s="733"/>
      <c r="DNG268" s="733"/>
      <c r="DNH268" s="733"/>
      <c r="DNI268" s="733"/>
      <c r="DNJ268" s="733"/>
      <c r="DNK268" s="733"/>
      <c r="DNL268" s="733"/>
      <c r="DNM268" s="733"/>
      <c r="DNN268" s="733"/>
      <c r="DNO268" s="733"/>
      <c r="DNP268" s="733"/>
      <c r="DNQ268" s="733"/>
      <c r="DNR268" s="733"/>
      <c r="DNS268" s="733"/>
      <c r="DNT268" s="733"/>
      <c r="DNU268" s="733"/>
      <c r="DNV268" s="733"/>
      <c r="DNW268" s="733"/>
      <c r="DNX268" s="733"/>
      <c r="DNY268" s="733"/>
      <c r="DNZ268" s="733"/>
      <c r="DOA268" s="733"/>
      <c r="DOB268" s="733"/>
      <c r="DOC268" s="733"/>
      <c r="DOD268" s="733"/>
      <c r="DOE268" s="733"/>
      <c r="DOF268" s="733"/>
      <c r="DOG268" s="733"/>
      <c r="DOH268" s="733"/>
      <c r="DOI268" s="733"/>
      <c r="DOJ268" s="733"/>
      <c r="DOK268" s="733"/>
      <c r="DOL268" s="733"/>
      <c r="DOM268" s="733"/>
      <c r="DON268" s="733"/>
      <c r="DOO268" s="733"/>
      <c r="DOP268" s="733"/>
      <c r="DOQ268" s="733"/>
      <c r="DOR268" s="733"/>
      <c r="DOS268" s="733"/>
      <c r="DOT268" s="733"/>
      <c r="DOU268" s="733"/>
      <c r="DOV268" s="733"/>
      <c r="DOW268" s="733"/>
      <c r="DOX268" s="733"/>
      <c r="DOY268" s="733"/>
      <c r="DOZ268" s="733"/>
      <c r="DPA268" s="733"/>
      <c r="DPB268" s="733"/>
      <c r="DPC268" s="733"/>
      <c r="DPD268" s="733"/>
      <c r="DPE268" s="733"/>
      <c r="DPF268" s="733"/>
      <c r="DPG268" s="733"/>
      <c r="DPH268" s="733"/>
      <c r="DPI268" s="733"/>
      <c r="DPJ268" s="733"/>
      <c r="DPK268" s="733"/>
      <c r="DPL268" s="733"/>
      <c r="DPM268" s="733"/>
      <c r="DPN268" s="733"/>
      <c r="DPO268" s="733"/>
      <c r="DPP268" s="733"/>
      <c r="DPQ268" s="733"/>
      <c r="DPR268" s="733"/>
      <c r="DPS268" s="733"/>
      <c r="DPT268" s="733"/>
      <c r="DPU268" s="733"/>
      <c r="DPV268" s="733"/>
      <c r="DPW268" s="733"/>
      <c r="DPX268" s="733"/>
      <c r="DPY268" s="733"/>
      <c r="DPZ268" s="733"/>
      <c r="DQA268" s="733"/>
      <c r="DQB268" s="733"/>
      <c r="DQC268" s="733"/>
      <c r="DQD268" s="733"/>
      <c r="DQE268" s="733"/>
      <c r="DQF268" s="733"/>
      <c r="DQG268" s="733"/>
      <c r="DQH268" s="733"/>
      <c r="DQI268" s="733"/>
      <c r="DQJ268" s="733"/>
      <c r="DQK268" s="733"/>
      <c r="DQL268" s="733"/>
      <c r="DQM268" s="733"/>
      <c r="DQN268" s="733"/>
      <c r="DQO268" s="733"/>
      <c r="DQP268" s="733"/>
      <c r="DQQ268" s="733"/>
      <c r="DQR268" s="733"/>
      <c r="DQS268" s="733"/>
      <c r="DQT268" s="733"/>
      <c r="DQU268" s="733"/>
      <c r="DQV268" s="733"/>
      <c r="DQW268" s="733"/>
      <c r="DQX268" s="733"/>
      <c r="DQY268" s="733"/>
      <c r="DQZ268" s="733"/>
      <c r="DRA268" s="733"/>
      <c r="DRB268" s="733"/>
      <c r="DRC268" s="733"/>
      <c r="DRD268" s="733"/>
      <c r="DRE268" s="733"/>
      <c r="DRF268" s="733"/>
      <c r="DRG268" s="733"/>
      <c r="DRH268" s="733"/>
      <c r="DRI268" s="733"/>
      <c r="DRJ268" s="733"/>
      <c r="DRK268" s="733"/>
      <c r="DRL268" s="733"/>
      <c r="DRM268" s="733"/>
      <c r="DRN268" s="733"/>
      <c r="DRO268" s="733"/>
      <c r="DRP268" s="733"/>
      <c r="DRQ268" s="733"/>
      <c r="DRR268" s="733"/>
      <c r="DRS268" s="733"/>
      <c r="DRT268" s="733"/>
      <c r="DRU268" s="733"/>
      <c r="DRV268" s="733"/>
      <c r="DRW268" s="733"/>
      <c r="DRX268" s="733"/>
      <c r="DRY268" s="733"/>
      <c r="DRZ268" s="733"/>
      <c r="DSA268" s="733"/>
      <c r="DSB268" s="733"/>
      <c r="DSC268" s="733"/>
      <c r="DSD268" s="733"/>
      <c r="DSE268" s="733"/>
      <c r="DSF268" s="733"/>
      <c r="DSG268" s="733"/>
      <c r="DSH268" s="733"/>
      <c r="DSI268" s="733"/>
      <c r="DSJ268" s="733"/>
      <c r="DSK268" s="733"/>
      <c r="DSL268" s="733"/>
      <c r="DSM268" s="733"/>
      <c r="DSN268" s="733"/>
      <c r="DSO268" s="733"/>
      <c r="DSP268" s="733"/>
      <c r="DSQ268" s="733"/>
      <c r="DSR268" s="733"/>
      <c r="DSS268" s="733"/>
      <c r="DST268" s="733"/>
      <c r="DSU268" s="733"/>
      <c r="DSV268" s="733"/>
      <c r="DSW268" s="733"/>
      <c r="DSX268" s="733"/>
      <c r="DSY268" s="733"/>
      <c r="DSZ268" s="733"/>
      <c r="DTA268" s="733"/>
      <c r="DTB268" s="733"/>
      <c r="DTC268" s="733"/>
      <c r="DTD268" s="733"/>
      <c r="DTE268" s="733"/>
      <c r="DTF268" s="733"/>
      <c r="DTG268" s="733"/>
      <c r="DTH268" s="733"/>
      <c r="DTI268" s="733"/>
      <c r="DTJ268" s="733"/>
      <c r="DTK268" s="733"/>
      <c r="DTL268" s="733"/>
      <c r="DTM268" s="733"/>
      <c r="DTN268" s="733"/>
      <c r="DTO268" s="733"/>
      <c r="DTP268" s="733"/>
      <c r="DTQ268" s="733"/>
      <c r="DTR268" s="733"/>
      <c r="DTS268" s="733"/>
      <c r="DTT268" s="733"/>
      <c r="DTU268" s="733"/>
      <c r="DTV268" s="733"/>
      <c r="DTW268" s="733"/>
      <c r="DTX268" s="733"/>
      <c r="DTY268" s="733"/>
      <c r="DTZ268" s="733"/>
      <c r="DUA268" s="733"/>
      <c r="DUB268" s="733"/>
      <c r="DUC268" s="733"/>
      <c r="DUD268" s="733"/>
      <c r="DUE268" s="733"/>
      <c r="DUF268" s="733"/>
      <c r="DUG268" s="733"/>
      <c r="DUH268" s="733"/>
      <c r="DUI268" s="733"/>
      <c r="DUJ268" s="733"/>
      <c r="DUK268" s="733"/>
      <c r="DUL268" s="733"/>
      <c r="DUM268" s="733"/>
      <c r="DUN268" s="733"/>
      <c r="DUO268" s="733"/>
      <c r="DUP268" s="733"/>
      <c r="DUQ268" s="733"/>
      <c r="DUR268" s="733"/>
      <c r="DUS268" s="733"/>
      <c r="DUT268" s="733"/>
      <c r="DUU268" s="733"/>
      <c r="DUV268" s="733"/>
      <c r="DUW268" s="733"/>
      <c r="DUX268" s="733"/>
      <c r="DUY268" s="733"/>
      <c r="DUZ268" s="733"/>
      <c r="DVA268" s="733"/>
      <c r="DVB268" s="733"/>
      <c r="DVC268" s="733"/>
      <c r="DVD268" s="733"/>
      <c r="DVE268" s="733"/>
      <c r="DVF268" s="733"/>
      <c r="DVG268" s="733"/>
      <c r="DVH268" s="733"/>
      <c r="DVI268" s="733"/>
      <c r="DVJ268" s="733"/>
      <c r="DVK268" s="733"/>
      <c r="DVL268" s="733"/>
      <c r="DVM268" s="733"/>
      <c r="DVN268" s="733"/>
      <c r="DVO268" s="733"/>
      <c r="DVP268" s="733"/>
      <c r="DVQ268" s="733"/>
      <c r="DVR268" s="733"/>
      <c r="DVS268" s="733"/>
      <c r="DVT268" s="733"/>
      <c r="DVU268" s="733"/>
      <c r="DVV268" s="733"/>
      <c r="DVW268" s="733"/>
      <c r="DVX268" s="733"/>
      <c r="DVY268" s="733"/>
      <c r="DVZ268" s="733"/>
      <c r="DWA268" s="733"/>
      <c r="DWB268" s="733"/>
      <c r="DWC268" s="733"/>
      <c r="DWD268" s="733"/>
      <c r="DWE268" s="733"/>
      <c r="DWF268" s="733"/>
      <c r="DWG268" s="733"/>
      <c r="DWH268" s="733"/>
      <c r="DWI268" s="733"/>
      <c r="DWJ268" s="733"/>
      <c r="DWK268" s="733"/>
      <c r="DWL268" s="733"/>
      <c r="DWM268" s="733"/>
      <c r="DWN268" s="733"/>
      <c r="DWO268" s="733"/>
      <c r="DWP268" s="733"/>
      <c r="DWQ268" s="733"/>
      <c r="DWR268" s="733"/>
      <c r="DWS268" s="733"/>
      <c r="DWT268" s="733"/>
      <c r="DWU268" s="733"/>
      <c r="DWV268" s="733"/>
      <c r="DWW268" s="733"/>
      <c r="DWX268" s="733"/>
      <c r="DWY268" s="733"/>
      <c r="DWZ268" s="733"/>
      <c r="DXA268" s="733"/>
      <c r="DXB268" s="733"/>
      <c r="DXC268" s="733"/>
      <c r="DXD268" s="733"/>
      <c r="DXE268" s="733"/>
      <c r="DXF268" s="733"/>
      <c r="DXG268" s="733"/>
      <c r="DXH268" s="733"/>
      <c r="DXI268" s="733"/>
      <c r="DXJ268" s="733"/>
      <c r="DXK268" s="733"/>
      <c r="DXL268" s="733"/>
      <c r="DXM268" s="733"/>
      <c r="DXN268" s="733"/>
      <c r="DXO268" s="733"/>
      <c r="DXP268" s="733"/>
      <c r="DXQ268" s="733"/>
      <c r="DXR268" s="733"/>
      <c r="DXS268" s="733"/>
      <c r="DXT268" s="733"/>
      <c r="DXU268" s="733"/>
      <c r="DXV268" s="733"/>
      <c r="DXW268" s="733"/>
      <c r="DXX268" s="733"/>
      <c r="DXY268" s="733"/>
      <c r="DXZ268" s="733"/>
      <c r="DYA268" s="733"/>
      <c r="DYB268" s="733"/>
      <c r="DYC268" s="733"/>
      <c r="DYD268" s="733"/>
      <c r="DYE268" s="733"/>
      <c r="DYF268" s="733"/>
      <c r="DYG268" s="733"/>
      <c r="DYH268" s="733"/>
      <c r="DYI268" s="733"/>
      <c r="DYJ268" s="733"/>
      <c r="DYK268" s="733"/>
      <c r="DYL268" s="733"/>
      <c r="DYM268" s="733"/>
      <c r="DYN268" s="733"/>
      <c r="DYO268" s="733"/>
      <c r="DYP268" s="733"/>
      <c r="DYQ268" s="733"/>
      <c r="DYR268" s="733"/>
      <c r="DYS268" s="733"/>
      <c r="DYT268" s="733"/>
      <c r="DYU268" s="733"/>
      <c r="DYV268" s="733"/>
      <c r="DYW268" s="733"/>
      <c r="DYX268" s="733"/>
      <c r="DYY268" s="733"/>
      <c r="DYZ268" s="733"/>
      <c r="DZA268" s="733"/>
      <c r="DZB268" s="733"/>
      <c r="DZC268" s="733"/>
      <c r="DZD268" s="733"/>
      <c r="DZE268" s="733"/>
      <c r="DZF268" s="733"/>
      <c r="DZG268" s="733"/>
      <c r="DZH268" s="733"/>
      <c r="DZI268" s="733"/>
      <c r="DZJ268" s="733"/>
      <c r="DZK268" s="733"/>
      <c r="DZL268" s="733"/>
      <c r="DZM268" s="733"/>
      <c r="DZN268" s="733"/>
      <c r="DZO268" s="733"/>
      <c r="DZP268" s="733"/>
      <c r="DZQ268" s="733"/>
      <c r="DZR268" s="733"/>
      <c r="DZS268" s="733"/>
      <c r="DZT268" s="733"/>
      <c r="DZU268" s="733"/>
      <c r="DZV268" s="733"/>
      <c r="DZW268" s="733"/>
      <c r="DZX268" s="733"/>
      <c r="DZY268" s="733"/>
      <c r="DZZ268" s="733"/>
      <c r="EAA268" s="733"/>
      <c r="EAB268" s="733"/>
      <c r="EAC268" s="733"/>
      <c r="EAD268" s="733"/>
      <c r="EAE268" s="733"/>
      <c r="EAF268" s="733"/>
      <c r="EAG268" s="733"/>
      <c r="EAH268" s="733"/>
      <c r="EAI268" s="733"/>
      <c r="EAJ268" s="733"/>
      <c r="EAK268" s="733"/>
      <c r="EAL268" s="733"/>
      <c r="EAM268" s="733"/>
      <c r="EAN268" s="733"/>
      <c r="EAO268" s="733"/>
      <c r="EAP268" s="733"/>
      <c r="EAQ268" s="733"/>
      <c r="EAR268" s="733"/>
      <c r="EAS268" s="733"/>
      <c r="EAT268" s="733"/>
      <c r="EAU268" s="733"/>
      <c r="EAV268" s="733"/>
      <c r="EAW268" s="733"/>
      <c r="EAX268" s="733"/>
      <c r="EAY268" s="733"/>
      <c r="EAZ268" s="733"/>
      <c r="EBA268" s="733"/>
      <c r="EBB268" s="733"/>
      <c r="EBC268" s="733"/>
      <c r="EBD268" s="733"/>
      <c r="EBE268" s="733"/>
      <c r="EBF268" s="733"/>
      <c r="EBG268" s="733"/>
      <c r="EBH268" s="733"/>
      <c r="EBI268" s="733"/>
      <c r="EBJ268" s="733"/>
      <c r="EBK268" s="733"/>
      <c r="EBL268" s="733"/>
      <c r="EBM268" s="733"/>
      <c r="EBN268" s="733"/>
      <c r="EBO268" s="733"/>
      <c r="EBP268" s="733"/>
      <c r="EBQ268" s="733"/>
      <c r="EBR268" s="733"/>
      <c r="EBS268" s="733"/>
      <c r="EBT268" s="733"/>
      <c r="EBU268" s="733"/>
      <c r="EBV268" s="733"/>
      <c r="EBW268" s="733"/>
      <c r="EBX268" s="733"/>
      <c r="EBY268" s="733"/>
      <c r="EBZ268" s="733"/>
      <c r="ECA268" s="733"/>
      <c r="ECB268" s="733"/>
      <c r="ECC268" s="733"/>
      <c r="ECD268" s="733"/>
      <c r="ECE268" s="733"/>
      <c r="ECF268" s="733"/>
      <c r="ECG268" s="733"/>
      <c r="ECH268" s="733"/>
      <c r="ECI268" s="733"/>
      <c r="ECJ268" s="733"/>
      <c r="ECK268" s="733"/>
      <c r="ECL268" s="733"/>
      <c r="ECM268" s="733"/>
      <c r="ECN268" s="733"/>
      <c r="ECO268" s="733"/>
      <c r="ECP268" s="733"/>
      <c r="ECQ268" s="733"/>
      <c r="ECR268" s="733"/>
      <c r="ECS268" s="733"/>
      <c r="ECT268" s="733"/>
      <c r="ECU268" s="733"/>
      <c r="ECV268" s="733"/>
      <c r="ECW268" s="733"/>
      <c r="ECX268" s="733"/>
      <c r="ECY268" s="733"/>
      <c r="ECZ268" s="733"/>
      <c r="EDA268" s="733"/>
      <c r="EDB268" s="733"/>
      <c r="EDC268" s="733"/>
      <c r="EDD268" s="733"/>
      <c r="EDE268" s="733"/>
      <c r="EDF268" s="733"/>
      <c r="EDG268" s="733"/>
      <c r="EDH268" s="733"/>
      <c r="EDI268" s="733"/>
      <c r="EDJ268" s="733"/>
      <c r="EDK268" s="733"/>
      <c r="EDL268" s="733"/>
      <c r="EDM268" s="733"/>
      <c r="EDN268" s="733"/>
      <c r="EDO268" s="733"/>
      <c r="EDP268" s="733"/>
      <c r="EDQ268" s="733"/>
      <c r="EDR268" s="733"/>
      <c r="EDS268" s="733"/>
      <c r="EDT268" s="733"/>
      <c r="EDU268" s="733"/>
      <c r="EDV268" s="733"/>
      <c r="EDW268" s="733"/>
      <c r="EDX268" s="733"/>
      <c r="EDY268" s="733"/>
      <c r="EDZ268" s="733"/>
      <c r="EEA268" s="733"/>
      <c r="EEB268" s="733"/>
      <c r="EEC268" s="733"/>
      <c r="EED268" s="733"/>
      <c r="EEE268" s="733"/>
      <c r="EEF268" s="733"/>
      <c r="EEG268" s="733"/>
      <c r="EEH268" s="733"/>
      <c r="EEI268" s="733"/>
      <c r="EEJ268" s="733"/>
      <c r="EEK268" s="733"/>
      <c r="EEL268" s="733"/>
      <c r="EEM268" s="733"/>
      <c r="EEN268" s="733"/>
      <c r="EEO268" s="733"/>
      <c r="EEP268" s="733"/>
      <c r="EEQ268" s="733"/>
      <c r="EER268" s="733"/>
      <c r="EES268" s="733"/>
      <c r="EET268" s="733"/>
      <c r="EEU268" s="733"/>
      <c r="EEV268" s="733"/>
      <c r="EEW268" s="733"/>
      <c r="EEX268" s="733"/>
      <c r="EEY268" s="733"/>
      <c r="EEZ268" s="733"/>
      <c r="EFA268" s="733"/>
      <c r="EFB268" s="733"/>
      <c r="EFC268" s="733"/>
      <c r="EFD268" s="733"/>
      <c r="EFE268" s="733"/>
      <c r="EFF268" s="733"/>
      <c r="EFG268" s="733"/>
      <c r="EFH268" s="733"/>
      <c r="EFI268" s="733"/>
      <c r="EFJ268" s="733"/>
      <c r="EFK268" s="733"/>
      <c r="EFL268" s="733"/>
      <c r="EFM268" s="733"/>
      <c r="EFN268" s="733"/>
      <c r="EFO268" s="733"/>
      <c r="EFP268" s="733"/>
      <c r="EFQ268" s="733"/>
      <c r="EFR268" s="733"/>
      <c r="EFS268" s="733"/>
      <c r="EFT268" s="733"/>
      <c r="EFU268" s="733"/>
      <c r="EFV268" s="733"/>
      <c r="EFW268" s="733"/>
      <c r="EFX268" s="733"/>
      <c r="EFY268" s="733"/>
      <c r="EFZ268" s="733"/>
      <c r="EGA268" s="733"/>
      <c r="EGB268" s="733"/>
      <c r="EGC268" s="733"/>
      <c r="EGD268" s="733"/>
      <c r="EGE268" s="733"/>
      <c r="EGF268" s="733"/>
      <c r="EGG268" s="733"/>
      <c r="EGH268" s="733"/>
      <c r="EGI268" s="733"/>
      <c r="EGJ268" s="733"/>
      <c r="EGK268" s="733"/>
      <c r="EGL268" s="733"/>
      <c r="EGM268" s="733"/>
      <c r="EGN268" s="733"/>
      <c r="EGO268" s="733"/>
      <c r="EGP268" s="733"/>
      <c r="EGQ268" s="733"/>
      <c r="EGR268" s="733"/>
      <c r="EGS268" s="733"/>
      <c r="EGT268" s="733"/>
      <c r="EGU268" s="733"/>
      <c r="EGV268" s="733"/>
      <c r="EGW268" s="733"/>
      <c r="EGX268" s="733"/>
      <c r="EGY268" s="733"/>
      <c r="EGZ268" s="733"/>
      <c r="EHA268" s="733"/>
      <c r="EHB268" s="733"/>
      <c r="EHC268" s="733"/>
      <c r="EHD268" s="733"/>
      <c r="EHE268" s="733"/>
      <c r="EHF268" s="733"/>
      <c r="EHG268" s="733"/>
      <c r="EHH268" s="733"/>
      <c r="EHI268" s="733"/>
      <c r="EHJ268" s="733"/>
      <c r="EHK268" s="733"/>
      <c r="EHL268" s="733"/>
      <c r="EHM268" s="733"/>
      <c r="EHN268" s="733"/>
      <c r="EHO268" s="733"/>
      <c r="EHP268" s="733"/>
      <c r="EHQ268" s="733"/>
      <c r="EHR268" s="733"/>
      <c r="EHS268" s="733"/>
      <c r="EHT268" s="733"/>
      <c r="EHU268" s="733"/>
      <c r="EHV268" s="733"/>
      <c r="EHW268" s="733"/>
      <c r="EHX268" s="733"/>
      <c r="EHY268" s="733"/>
      <c r="EHZ268" s="733"/>
      <c r="EIA268" s="733"/>
      <c r="EIB268" s="733"/>
      <c r="EIC268" s="733"/>
      <c r="EID268" s="733"/>
      <c r="EIE268" s="733"/>
      <c r="EIF268" s="733"/>
      <c r="EIG268" s="733"/>
      <c r="EIH268" s="733"/>
      <c r="EII268" s="733"/>
      <c r="EIJ268" s="733"/>
      <c r="EIK268" s="733"/>
      <c r="EIL268" s="733"/>
      <c r="EIM268" s="733"/>
      <c r="EIN268" s="733"/>
      <c r="EIO268" s="733"/>
      <c r="EIP268" s="733"/>
      <c r="EIQ268" s="733"/>
      <c r="EIR268" s="733"/>
      <c r="EIS268" s="733"/>
      <c r="EIT268" s="733"/>
      <c r="EIU268" s="733"/>
      <c r="EIV268" s="733"/>
      <c r="EIW268" s="733"/>
      <c r="EIX268" s="733"/>
      <c r="EIY268" s="733"/>
      <c r="EIZ268" s="733"/>
      <c r="EJA268" s="733"/>
      <c r="EJB268" s="733"/>
      <c r="EJC268" s="733"/>
      <c r="EJD268" s="733"/>
      <c r="EJE268" s="733"/>
      <c r="EJF268" s="733"/>
      <c r="EJG268" s="733"/>
      <c r="EJH268" s="733"/>
      <c r="EJI268" s="733"/>
      <c r="EJJ268" s="733"/>
      <c r="EJK268" s="733"/>
      <c r="EJL268" s="733"/>
      <c r="EJM268" s="733"/>
      <c r="EJN268" s="733"/>
      <c r="EJO268" s="733"/>
      <c r="EJP268" s="733"/>
      <c r="EJQ268" s="733"/>
      <c r="EJR268" s="733"/>
      <c r="EJS268" s="733"/>
      <c r="EJT268" s="733"/>
      <c r="EJU268" s="733"/>
      <c r="EJV268" s="733"/>
      <c r="EJW268" s="733"/>
      <c r="EJX268" s="733"/>
      <c r="EJY268" s="733"/>
      <c r="EJZ268" s="733"/>
      <c r="EKA268" s="733"/>
      <c r="EKB268" s="733"/>
      <c r="EKC268" s="733"/>
      <c r="EKD268" s="733"/>
      <c r="EKE268" s="733"/>
      <c r="EKF268" s="733"/>
      <c r="EKG268" s="733"/>
      <c r="EKH268" s="733"/>
      <c r="EKI268" s="733"/>
      <c r="EKJ268" s="733"/>
      <c r="EKK268" s="733"/>
      <c r="EKL268" s="733"/>
      <c r="EKM268" s="733"/>
      <c r="EKN268" s="733"/>
      <c r="EKO268" s="733"/>
      <c r="EKP268" s="733"/>
      <c r="EKQ268" s="733"/>
      <c r="EKR268" s="733"/>
      <c r="EKS268" s="733"/>
      <c r="EKT268" s="733"/>
      <c r="EKU268" s="733"/>
      <c r="EKV268" s="733"/>
      <c r="EKW268" s="733"/>
      <c r="EKX268" s="733"/>
      <c r="EKY268" s="733"/>
      <c r="EKZ268" s="733"/>
      <c r="ELA268" s="733"/>
      <c r="ELB268" s="733"/>
      <c r="ELC268" s="733"/>
      <c r="ELD268" s="733"/>
      <c r="ELE268" s="733"/>
      <c r="ELF268" s="733"/>
      <c r="ELG268" s="733"/>
      <c r="ELH268" s="733"/>
      <c r="ELI268" s="733"/>
      <c r="ELJ268" s="733"/>
      <c r="ELK268" s="733"/>
      <c r="ELL268" s="733"/>
      <c r="ELM268" s="733"/>
      <c r="ELN268" s="733"/>
      <c r="ELO268" s="733"/>
      <c r="ELP268" s="733"/>
      <c r="ELQ268" s="733"/>
      <c r="ELR268" s="733"/>
      <c r="ELS268" s="733"/>
      <c r="ELT268" s="733"/>
      <c r="ELU268" s="733"/>
      <c r="ELV268" s="733"/>
      <c r="ELW268" s="733"/>
      <c r="ELX268" s="733"/>
      <c r="ELY268" s="733"/>
      <c r="ELZ268" s="733"/>
      <c r="EMA268" s="733"/>
      <c r="EMB268" s="733"/>
      <c r="EMC268" s="733"/>
      <c r="EMD268" s="733"/>
      <c r="EME268" s="733"/>
      <c r="EMF268" s="733"/>
      <c r="EMG268" s="733"/>
      <c r="EMH268" s="733"/>
      <c r="EMI268" s="733"/>
      <c r="EMJ268" s="733"/>
      <c r="EMK268" s="733"/>
      <c r="EML268" s="733"/>
      <c r="EMM268" s="733"/>
      <c r="EMN268" s="733"/>
      <c r="EMO268" s="733"/>
      <c r="EMP268" s="733"/>
      <c r="EMQ268" s="733"/>
      <c r="EMR268" s="733"/>
      <c r="EMS268" s="733"/>
      <c r="EMT268" s="733"/>
      <c r="EMU268" s="733"/>
      <c r="EMV268" s="733"/>
      <c r="EMW268" s="733"/>
      <c r="EMX268" s="733"/>
      <c r="EMY268" s="733"/>
      <c r="EMZ268" s="733"/>
      <c r="ENA268" s="733"/>
      <c r="ENB268" s="733"/>
      <c r="ENC268" s="733"/>
      <c r="END268" s="733"/>
      <c r="ENE268" s="733"/>
      <c r="ENF268" s="733"/>
      <c r="ENG268" s="733"/>
      <c r="ENH268" s="733"/>
      <c r="ENI268" s="733"/>
      <c r="ENJ268" s="733"/>
      <c r="ENK268" s="733"/>
      <c r="ENL268" s="733"/>
      <c r="ENM268" s="733"/>
      <c r="ENN268" s="733"/>
      <c r="ENO268" s="733"/>
      <c r="ENP268" s="733"/>
      <c r="ENQ268" s="733"/>
      <c r="ENR268" s="733"/>
      <c r="ENS268" s="733"/>
      <c r="ENT268" s="733"/>
      <c r="ENU268" s="733"/>
      <c r="ENV268" s="733"/>
      <c r="ENW268" s="733"/>
      <c r="ENX268" s="733"/>
      <c r="ENY268" s="733"/>
      <c r="ENZ268" s="733"/>
      <c r="EOA268" s="733"/>
      <c r="EOB268" s="733"/>
      <c r="EOC268" s="733"/>
      <c r="EOD268" s="733"/>
      <c r="EOE268" s="733"/>
      <c r="EOF268" s="733"/>
      <c r="EOG268" s="733"/>
      <c r="EOH268" s="733"/>
      <c r="EOI268" s="733"/>
      <c r="EOJ268" s="733"/>
      <c r="EOK268" s="733"/>
      <c r="EOL268" s="733"/>
      <c r="EOM268" s="733"/>
      <c r="EON268" s="733"/>
      <c r="EOO268" s="733"/>
      <c r="EOP268" s="733"/>
      <c r="EOQ268" s="733"/>
      <c r="EOR268" s="733"/>
      <c r="EOS268" s="733"/>
      <c r="EOT268" s="733"/>
      <c r="EOU268" s="733"/>
      <c r="EOV268" s="733"/>
      <c r="EOW268" s="733"/>
      <c r="EOX268" s="733"/>
      <c r="EOY268" s="733"/>
      <c r="EOZ268" s="733"/>
      <c r="EPA268" s="733"/>
      <c r="EPB268" s="733"/>
      <c r="EPC268" s="733"/>
      <c r="EPD268" s="733"/>
      <c r="EPE268" s="733"/>
      <c r="EPF268" s="733"/>
      <c r="EPG268" s="733"/>
      <c r="EPH268" s="733"/>
      <c r="EPI268" s="733"/>
      <c r="EPJ268" s="733"/>
      <c r="EPK268" s="733"/>
      <c r="EPL268" s="733"/>
      <c r="EPM268" s="733"/>
      <c r="EPN268" s="733"/>
      <c r="EPO268" s="733"/>
      <c r="EPP268" s="733"/>
      <c r="EPQ268" s="733"/>
      <c r="EPR268" s="733"/>
      <c r="EPS268" s="733"/>
      <c r="EPT268" s="733"/>
      <c r="EPU268" s="733"/>
      <c r="EPV268" s="733"/>
      <c r="EPW268" s="733"/>
      <c r="EPX268" s="733"/>
      <c r="EPY268" s="733"/>
      <c r="EPZ268" s="733"/>
      <c r="EQA268" s="733"/>
      <c r="EQB268" s="733"/>
      <c r="EQC268" s="733"/>
      <c r="EQD268" s="733"/>
      <c r="EQE268" s="733"/>
      <c r="EQF268" s="733"/>
      <c r="EQG268" s="733"/>
      <c r="EQH268" s="733"/>
      <c r="EQI268" s="733"/>
      <c r="EQJ268" s="733"/>
      <c r="EQK268" s="733"/>
      <c r="EQL268" s="733"/>
      <c r="EQM268" s="733"/>
      <c r="EQN268" s="733"/>
      <c r="EQO268" s="733"/>
      <c r="EQP268" s="733"/>
      <c r="EQQ268" s="733"/>
      <c r="EQR268" s="733"/>
      <c r="EQS268" s="733"/>
      <c r="EQT268" s="733"/>
      <c r="EQU268" s="733"/>
      <c r="EQV268" s="733"/>
      <c r="EQW268" s="733"/>
      <c r="EQX268" s="733"/>
      <c r="EQY268" s="733"/>
      <c r="EQZ268" s="733"/>
      <c r="ERA268" s="733"/>
      <c r="ERB268" s="733"/>
      <c r="ERC268" s="733"/>
      <c r="ERD268" s="733"/>
      <c r="ERE268" s="733"/>
      <c r="ERF268" s="733"/>
      <c r="ERG268" s="733"/>
      <c r="ERH268" s="733"/>
      <c r="ERI268" s="733"/>
      <c r="ERJ268" s="733"/>
      <c r="ERK268" s="733"/>
      <c r="ERL268" s="733"/>
      <c r="ERM268" s="733"/>
      <c r="ERN268" s="733"/>
      <c r="ERO268" s="733"/>
      <c r="ERP268" s="733"/>
      <c r="ERQ268" s="733"/>
      <c r="ERR268" s="733"/>
      <c r="ERS268" s="733"/>
      <c r="ERT268" s="733"/>
      <c r="ERU268" s="733"/>
      <c r="ERV268" s="733"/>
      <c r="ERW268" s="733"/>
      <c r="ERX268" s="733"/>
      <c r="ERY268" s="733"/>
      <c r="ERZ268" s="733"/>
      <c r="ESA268" s="733"/>
      <c r="ESB268" s="733"/>
      <c r="ESC268" s="733"/>
      <c r="ESD268" s="733"/>
      <c r="ESE268" s="733"/>
      <c r="ESF268" s="733"/>
      <c r="ESG268" s="733"/>
      <c r="ESH268" s="733"/>
      <c r="ESI268" s="733"/>
      <c r="ESJ268" s="733"/>
      <c r="ESK268" s="733"/>
      <c r="ESL268" s="733"/>
      <c r="ESM268" s="733"/>
      <c r="ESN268" s="733"/>
      <c r="ESO268" s="733"/>
      <c r="ESP268" s="733"/>
      <c r="ESQ268" s="733"/>
      <c r="ESR268" s="733"/>
      <c r="ESS268" s="733"/>
      <c r="EST268" s="733"/>
      <c r="ESU268" s="733"/>
      <c r="ESV268" s="733"/>
      <c r="ESW268" s="733"/>
      <c r="ESX268" s="733"/>
      <c r="ESY268" s="733"/>
      <c r="ESZ268" s="733"/>
      <c r="ETA268" s="733"/>
      <c r="ETB268" s="733"/>
      <c r="ETC268" s="733"/>
      <c r="ETD268" s="733"/>
      <c r="ETE268" s="733"/>
      <c r="ETF268" s="733"/>
      <c r="ETG268" s="733"/>
      <c r="ETH268" s="733"/>
      <c r="ETI268" s="733"/>
      <c r="ETJ268" s="733"/>
      <c r="ETK268" s="733"/>
      <c r="ETL268" s="733"/>
      <c r="ETM268" s="733"/>
      <c r="ETN268" s="733"/>
      <c r="ETO268" s="733"/>
      <c r="ETP268" s="733"/>
      <c r="ETQ268" s="733"/>
      <c r="ETR268" s="733"/>
      <c r="ETS268" s="733"/>
      <c r="ETT268" s="733"/>
      <c r="ETU268" s="733"/>
      <c r="ETV268" s="733"/>
      <c r="ETW268" s="733"/>
      <c r="ETX268" s="733"/>
      <c r="ETY268" s="733"/>
      <c r="ETZ268" s="733"/>
      <c r="EUA268" s="733"/>
      <c r="EUB268" s="733"/>
      <c r="EUC268" s="733"/>
      <c r="EUD268" s="733"/>
      <c r="EUE268" s="733"/>
      <c r="EUF268" s="733"/>
      <c r="EUG268" s="733"/>
      <c r="EUH268" s="733"/>
      <c r="EUI268" s="733"/>
      <c r="EUJ268" s="733"/>
      <c r="EUK268" s="733"/>
      <c r="EUL268" s="733"/>
      <c r="EUM268" s="733"/>
      <c r="EUN268" s="733"/>
      <c r="EUO268" s="733"/>
      <c r="EUP268" s="733"/>
      <c r="EUQ268" s="733"/>
      <c r="EUR268" s="733"/>
      <c r="EUS268" s="733"/>
      <c r="EUT268" s="733"/>
      <c r="EUU268" s="733"/>
      <c r="EUV268" s="733"/>
      <c r="EUW268" s="733"/>
      <c r="EUX268" s="733"/>
      <c r="EUY268" s="733"/>
      <c r="EUZ268" s="733"/>
      <c r="EVA268" s="733"/>
      <c r="EVB268" s="733"/>
      <c r="EVC268" s="733"/>
      <c r="EVD268" s="733"/>
      <c r="EVE268" s="733"/>
      <c r="EVF268" s="733"/>
      <c r="EVG268" s="733"/>
      <c r="EVH268" s="733"/>
      <c r="EVI268" s="733"/>
      <c r="EVJ268" s="733"/>
      <c r="EVK268" s="733"/>
      <c r="EVL268" s="733"/>
      <c r="EVM268" s="733"/>
      <c r="EVN268" s="733"/>
      <c r="EVO268" s="733"/>
      <c r="EVP268" s="733"/>
      <c r="EVQ268" s="733"/>
      <c r="EVR268" s="733"/>
      <c r="EVS268" s="733"/>
      <c r="EVT268" s="733"/>
      <c r="EVU268" s="733"/>
      <c r="EVV268" s="733"/>
      <c r="EVW268" s="733"/>
      <c r="EVX268" s="733"/>
      <c r="EVY268" s="733"/>
      <c r="EVZ268" s="733"/>
      <c r="EWA268" s="733"/>
      <c r="EWB268" s="733"/>
      <c r="EWC268" s="733"/>
      <c r="EWD268" s="733"/>
      <c r="EWE268" s="733"/>
      <c r="EWF268" s="733"/>
      <c r="EWG268" s="733"/>
      <c r="EWH268" s="733"/>
      <c r="EWI268" s="733"/>
      <c r="EWJ268" s="733"/>
      <c r="EWK268" s="733"/>
      <c r="EWL268" s="733"/>
      <c r="EWM268" s="733"/>
      <c r="EWN268" s="733"/>
      <c r="EWO268" s="733"/>
      <c r="EWP268" s="733"/>
      <c r="EWQ268" s="733"/>
      <c r="EWR268" s="733"/>
      <c r="EWS268" s="733"/>
      <c r="EWT268" s="733"/>
      <c r="EWU268" s="733"/>
      <c r="EWV268" s="733"/>
      <c r="EWW268" s="733"/>
      <c r="EWX268" s="733"/>
      <c r="EWY268" s="733"/>
      <c r="EWZ268" s="733"/>
      <c r="EXA268" s="733"/>
      <c r="EXB268" s="733"/>
      <c r="EXC268" s="733"/>
      <c r="EXD268" s="733"/>
      <c r="EXE268" s="733"/>
      <c r="EXF268" s="733"/>
      <c r="EXG268" s="733"/>
      <c r="EXH268" s="733"/>
      <c r="EXI268" s="733"/>
      <c r="EXJ268" s="733"/>
      <c r="EXK268" s="733"/>
      <c r="EXL268" s="733"/>
      <c r="EXM268" s="733"/>
      <c r="EXN268" s="733"/>
      <c r="EXO268" s="733"/>
      <c r="EXP268" s="733"/>
      <c r="EXQ268" s="733"/>
      <c r="EXR268" s="733"/>
      <c r="EXS268" s="733"/>
      <c r="EXT268" s="733"/>
      <c r="EXU268" s="733"/>
      <c r="EXV268" s="733"/>
      <c r="EXW268" s="733"/>
      <c r="EXX268" s="733"/>
      <c r="EXY268" s="733"/>
      <c r="EXZ268" s="733"/>
      <c r="EYA268" s="733"/>
      <c r="EYB268" s="733"/>
      <c r="EYC268" s="733"/>
      <c r="EYD268" s="733"/>
      <c r="EYE268" s="733"/>
      <c r="EYF268" s="733"/>
      <c r="EYG268" s="733"/>
      <c r="EYH268" s="733"/>
      <c r="EYI268" s="733"/>
      <c r="EYJ268" s="733"/>
      <c r="EYK268" s="733"/>
      <c r="EYL268" s="733"/>
      <c r="EYM268" s="733"/>
      <c r="EYN268" s="733"/>
      <c r="EYO268" s="733"/>
      <c r="EYP268" s="733"/>
      <c r="EYQ268" s="733"/>
      <c r="EYR268" s="733"/>
      <c r="EYS268" s="733"/>
      <c r="EYT268" s="733"/>
      <c r="EYU268" s="733"/>
      <c r="EYV268" s="733"/>
      <c r="EYW268" s="733"/>
      <c r="EYX268" s="733"/>
      <c r="EYY268" s="733"/>
      <c r="EYZ268" s="733"/>
      <c r="EZA268" s="733"/>
      <c r="EZB268" s="733"/>
      <c r="EZC268" s="733"/>
      <c r="EZD268" s="733"/>
      <c r="EZE268" s="733"/>
      <c r="EZF268" s="733"/>
      <c r="EZG268" s="733"/>
      <c r="EZH268" s="733"/>
      <c r="EZI268" s="733"/>
      <c r="EZJ268" s="733"/>
      <c r="EZK268" s="733"/>
      <c r="EZL268" s="733"/>
      <c r="EZM268" s="733"/>
      <c r="EZN268" s="733"/>
      <c r="EZO268" s="733"/>
      <c r="EZP268" s="733"/>
      <c r="EZQ268" s="733"/>
      <c r="EZR268" s="733"/>
      <c r="EZS268" s="733"/>
      <c r="EZT268" s="733"/>
      <c r="EZU268" s="733"/>
      <c r="EZV268" s="733"/>
      <c r="EZW268" s="733"/>
      <c r="EZX268" s="733"/>
      <c r="EZY268" s="733"/>
      <c r="EZZ268" s="733"/>
      <c r="FAA268" s="733"/>
      <c r="FAB268" s="733"/>
      <c r="FAC268" s="733"/>
      <c r="FAD268" s="733"/>
      <c r="FAE268" s="733"/>
      <c r="FAF268" s="733"/>
      <c r="FAG268" s="733"/>
      <c r="FAH268" s="733"/>
      <c r="FAI268" s="733"/>
      <c r="FAJ268" s="733"/>
      <c r="FAK268" s="733"/>
      <c r="FAL268" s="733"/>
      <c r="FAM268" s="733"/>
      <c r="FAN268" s="733"/>
      <c r="FAO268" s="733"/>
      <c r="FAP268" s="733"/>
      <c r="FAQ268" s="733"/>
      <c r="FAR268" s="733"/>
      <c r="FAS268" s="733"/>
      <c r="FAT268" s="733"/>
      <c r="FAU268" s="733"/>
      <c r="FAV268" s="733"/>
      <c r="FAW268" s="733"/>
      <c r="FAX268" s="733"/>
      <c r="FAY268" s="733"/>
      <c r="FAZ268" s="733"/>
      <c r="FBA268" s="733"/>
      <c r="FBB268" s="733"/>
      <c r="FBC268" s="733"/>
      <c r="FBD268" s="733"/>
      <c r="FBE268" s="733"/>
      <c r="FBF268" s="733"/>
      <c r="FBG268" s="733"/>
      <c r="FBH268" s="733"/>
      <c r="FBI268" s="733"/>
      <c r="FBJ268" s="733"/>
      <c r="FBK268" s="733"/>
      <c r="FBL268" s="733"/>
      <c r="FBM268" s="733"/>
      <c r="FBN268" s="733"/>
      <c r="FBO268" s="733"/>
      <c r="FBP268" s="733"/>
      <c r="FBQ268" s="733"/>
      <c r="FBR268" s="733"/>
      <c r="FBS268" s="733"/>
      <c r="FBT268" s="733"/>
      <c r="FBU268" s="733"/>
      <c r="FBV268" s="733"/>
      <c r="FBW268" s="733"/>
      <c r="FBX268" s="733"/>
      <c r="FBY268" s="733"/>
      <c r="FBZ268" s="733"/>
      <c r="FCA268" s="733"/>
      <c r="FCB268" s="733"/>
      <c r="FCC268" s="733"/>
      <c r="FCD268" s="733"/>
      <c r="FCE268" s="733"/>
      <c r="FCF268" s="733"/>
      <c r="FCG268" s="733"/>
      <c r="FCH268" s="733"/>
      <c r="FCI268" s="733"/>
      <c r="FCJ268" s="733"/>
      <c r="FCK268" s="733"/>
      <c r="FCL268" s="733"/>
      <c r="FCM268" s="733"/>
      <c r="FCN268" s="733"/>
      <c r="FCO268" s="733"/>
      <c r="FCP268" s="733"/>
      <c r="FCQ268" s="733"/>
      <c r="FCR268" s="733"/>
      <c r="FCS268" s="733"/>
      <c r="FCT268" s="733"/>
      <c r="FCU268" s="733"/>
      <c r="FCV268" s="733"/>
      <c r="FCW268" s="733"/>
      <c r="FCX268" s="733"/>
      <c r="FCY268" s="733"/>
      <c r="FCZ268" s="733"/>
      <c r="FDA268" s="733"/>
      <c r="FDB268" s="733"/>
      <c r="FDC268" s="733"/>
      <c r="FDD268" s="733"/>
      <c r="FDE268" s="733"/>
      <c r="FDF268" s="733"/>
      <c r="FDG268" s="733"/>
      <c r="FDH268" s="733"/>
      <c r="FDI268" s="733"/>
      <c r="FDJ268" s="733"/>
      <c r="FDK268" s="733"/>
      <c r="FDL268" s="733"/>
      <c r="FDM268" s="733"/>
      <c r="FDN268" s="733"/>
      <c r="FDO268" s="733"/>
      <c r="FDP268" s="733"/>
      <c r="FDQ268" s="733"/>
      <c r="FDR268" s="733"/>
      <c r="FDS268" s="733"/>
      <c r="FDT268" s="733"/>
      <c r="FDU268" s="733"/>
      <c r="FDV268" s="733"/>
      <c r="FDW268" s="733"/>
      <c r="FDX268" s="733"/>
      <c r="FDY268" s="733"/>
      <c r="FDZ268" s="733"/>
      <c r="FEA268" s="733"/>
      <c r="FEB268" s="733"/>
      <c r="FEC268" s="733"/>
      <c r="FED268" s="733"/>
      <c r="FEE268" s="733"/>
      <c r="FEF268" s="733"/>
      <c r="FEG268" s="733"/>
      <c r="FEH268" s="733"/>
      <c r="FEI268" s="733"/>
      <c r="FEJ268" s="733"/>
      <c r="FEK268" s="733"/>
      <c r="FEL268" s="733"/>
      <c r="FEM268" s="733"/>
      <c r="FEN268" s="733"/>
      <c r="FEO268" s="733"/>
      <c r="FEP268" s="733"/>
      <c r="FEQ268" s="733"/>
      <c r="FER268" s="733"/>
      <c r="FES268" s="733"/>
      <c r="FET268" s="733"/>
      <c r="FEU268" s="733"/>
      <c r="FEV268" s="733"/>
      <c r="FEW268" s="733"/>
      <c r="FEX268" s="733"/>
      <c r="FEY268" s="733"/>
      <c r="FEZ268" s="733"/>
      <c r="FFA268" s="733"/>
      <c r="FFB268" s="733"/>
      <c r="FFC268" s="733"/>
      <c r="FFD268" s="733"/>
      <c r="FFE268" s="733"/>
      <c r="FFF268" s="733"/>
      <c r="FFG268" s="733"/>
      <c r="FFH268" s="733"/>
      <c r="FFI268" s="733"/>
      <c r="FFJ268" s="733"/>
      <c r="FFK268" s="733"/>
      <c r="FFL268" s="733"/>
      <c r="FFM268" s="733"/>
      <c r="FFN268" s="733"/>
      <c r="FFO268" s="733"/>
      <c r="FFP268" s="733"/>
      <c r="FFQ268" s="733"/>
      <c r="FFR268" s="733"/>
      <c r="FFS268" s="733"/>
      <c r="FFT268" s="733"/>
      <c r="FFU268" s="733"/>
      <c r="FFV268" s="733"/>
      <c r="FFW268" s="733"/>
      <c r="FFX268" s="733"/>
      <c r="FFY268" s="733"/>
      <c r="FFZ268" s="733"/>
      <c r="FGA268" s="733"/>
      <c r="FGB268" s="733"/>
      <c r="FGC268" s="733"/>
      <c r="FGD268" s="733"/>
      <c r="FGE268" s="733"/>
      <c r="FGF268" s="733"/>
      <c r="FGG268" s="733"/>
      <c r="FGH268" s="733"/>
      <c r="FGI268" s="733"/>
      <c r="FGJ268" s="733"/>
      <c r="FGK268" s="733"/>
      <c r="FGL268" s="733"/>
      <c r="FGM268" s="733"/>
      <c r="FGN268" s="733"/>
      <c r="FGO268" s="733"/>
      <c r="FGP268" s="733"/>
      <c r="FGQ268" s="733"/>
      <c r="FGR268" s="733"/>
      <c r="FGS268" s="733"/>
      <c r="FGT268" s="733"/>
      <c r="FGU268" s="733"/>
      <c r="FGV268" s="733"/>
      <c r="FGW268" s="733"/>
      <c r="FGX268" s="733"/>
      <c r="FGY268" s="733"/>
      <c r="FGZ268" s="733"/>
      <c r="FHA268" s="733"/>
      <c r="FHB268" s="733"/>
      <c r="FHC268" s="733"/>
      <c r="FHD268" s="733"/>
      <c r="FHE268" s="733"/>
      <c r="FHF268" s="733"/>
      <c r="FHG268" s="733"/>
      <c r="FHH268" s="733"/>
      <c r="FHI268" s="733"/>
      <c r="FHJ268" s="733"/>
      <c r="FHK268" s="733"/>
      <c r="FHL268" s="733"/>
      <c r="FHM268" s="733"/>
      <c r="FHN268" s="733"/>
      <c r="FHO268" s="733"/>
      <c r="FHP268" s="733"/>
      <c r="FHQ268" s="733"/>
      <c r="FHR268" s="733"/>
      <c r="FHS268" s="733"/>
      <c r="FHT268" s="733"/>
      <c r="FHU268" s="733"/>
      <c r="FHV268" s="733"/>
      <c r="FHW268" s="733"/>
      <c r="FHX268" s="733"/>
      <c r="FHY268" s="733"/>
      <c r="FHZ268" s="733"/>
      <c r="FIA268" s="733"/>
      <c r="FIB268" s="733"/>
      <c r="FIC268" s="733"/>
      <c r="FID268" s="733"/>
      <c r="FIE268" s="733"/>
      <c r="FIF268" s="733"/>
      <c r="FIG268" s="733"/>
      <c r="FIH268" s="733"/>
      <c r="FII268" s="733"/>
      <c r="FIJ268" s="733"/>
      <c r="FIK268" s="733"/>
      <c r="FIL268" s="733"/>
      <c r="FIM268" s="733"/>
      <c r="FIN268" s="733"/>
      <c r="FIO268" s="733"/>
      <c r="FIP268" s="733"/>
      <c r="FIQ268" s="733"/>
      <c r="FIR268" s="733"/>
      <c r="FIS268" s="733"/>
      <c r="FIT268" s="733"/>
      <c r="FIU268" s="733"/>
      <c r="FIV268" s="733"/>
      <c r="FIW268" s="733"/>
      <c r="FIX268" s="733"/>
      <c r="FIY268" s="733"/>
      <c r="FIZ268" s="733"/>
      <c r="FJA268" s="733"/>
      <c r="FJB268" s="733"/>
      <c r="FJC268" s="733"/>
      <c r="FJD268" s="733"/>
      <c r="FJE268" s="733"/>
      <c r="FJF268" s="733"/>
      <c r="FJG268" s="733"/>
      <c r="FJH268" s="733"/>
      <c r="FJI268" s="733"/>
      <c r="FJJ268" s="733"/>
      <c r="FJK268" s="733"/>
      <c r="FJL268" s="733"/>
      <c r="FJM268" s="733"/>
      <c r="FJN268" s="733"/>
      <c r="FJO268" s="733"/>
      <c r="FJP268" s="733"/>
      <c r="FJQ268" s="733"/>
      <c r="FJR268" s="733"/>
      <c r="FJS268" s="733"/>
      <c r="FJT268" s="733"/>
      <c r="FJU268" s="733"/>
      <c r="FJV268" s="733"/>
      <c r="FJW268" s="733"/>
      <c r="FJX268" s="733"/>
      <c r="FJY268" s="733"/>
      <c r="FJZ268" s="733"/>
      <c r="FKA268" s="733"/>
      <c r="FKB268" s="733"/>
      <c r="FKC268" s="733"/>
      <c r="FKD268" s="733"/>
      <c r="FKE268" s="733"/>
      <c r="FKF268" s="733"/>
      <c r="FKG268" s="733"/>
      <c r="FKH268" s="733"/>
      <c r="FKI268" s="733"/>
      <c r="FKJ268" s="733"/>
      <c r="FKK268" s="733"/>
      <c r="FKL268" s="733"/>
      <c r="FKM268" s="733"/>
      <c r="FKN268" s="733"/>
      <c r="FKO268" s="733"/>
      <c r="FKP268" s="733"/>
      <c r="FKQ268" s="733"/>
      <c r="FKR268" s="733"/>
      <c r="FKS268" s="733"/>
      <c r="FKT268" s="733"/>
      <c r="FKU268" s="733"/>
      <c r="FKV268" s="733"/>
      <c r="FKW268" s="733"/>
      <c r="FKX268" s="733"/>
      <c r="FKY268" s="733"/>
      <c r="FKZ268" s="733"/>
      <c r="FLA268" s="733"/>
      <c r="FLB268" s="733"/>
      <c r="FLC268" s="733"/>
      <c r="FLD268" s="733"/>
      <c r="FLE268" s="733"/>
      <c r="FLF268" s="733"/>
      <c r="FLG268" s="733"/>
      <c r="FLH268" s="733"/>
      <c r="FLI268" s="733"/>
      <c r="FLJ268" s="733"/>
      <c r="FLK268" s="733"/>
      <c r="FLL268" s="733"/>
      <c r="FLM268" s="733"/>
      <c r="FLN268" s="733"/>
      <c r="FLO268" s="733"/>
      <c r="FLP268" s="733"/>
      <c r="FLQ268" s="733"/>
      <c r="FLR268" s="733"/>
      <c r="FLS268" s="733"/>
      <c r="FLT268" s="733"/>
      <c r="FLU268" s="733"/>
      <c r="FLV268" s="733"/>
      <c r="FLW268" s="733"/>
      <c r="FLX268" s="733"/>
      <c r="FLY268" s="733"/>
      <c r="FLZ268" s="733"/>
      <c r="FMA268" s="733"/>
      <c r="FMB268" s="733"/>
      <c r="FMC268" s="733"/>
      <c r="FMD268" s="733"/>
      <c r="FME268" s="733"/>
      <c r="FMF268" s="733"/>
      <c r="FMG268" s="733"/>
      <c r="FMH268" s="733"/>
      <c r="FMI268" s="733"/>
      <c r="FMJ268" s="733"/>
      <c r="FMK268" s="733"/>
      <c r="FML268" s="733"/>
      <c r="FMM268" s="733"/>
      <c r="FMN268" s="733"/>
      <c r="FMO268" s="733"/>
      <c r="FMP268" s="733"/>
      <c r="FMQ268" s="733"/>
      <c r="FMR268" s="733"/>
      <c r="FMS268" s="733"/>
      <c r="FMT268" s="733"/>
      <c r="FMU268" s="733"/>
      <c r="FMV268" s="733"/>
      <c r="FMW268" s="733"/>
      <c r="FMX268" s="733"/>
      <c r="FMY268" s="733"/>
      <c r="FMZ268" s="733"/>
      <c r="FNA268" s="733"/>
      <c r="FNB268" s="733"/>
      <c r="FNC268" s="733"/>
      <c r="FND268" s="733"/>
      <c r="FNE268" s="733"/>
      <c r="FNF268" s="733"/>
      <c r="FNG268" s="733"/>
      <c r="FNH268" s="733"/>
      <c r="FNI268" s="733"/>
      <c r="FNJ268" s="733"/>
      <c r="FNK268" s="733"/>
      <c r="FNL268" s="733"/>
      <c r="FNM268" s="733"/>
      <c r="FNN268" s="733"/>
      <c r="FNO268" s="733"/>
      <c r="FNP268" s="733"/>
      <c r="FNQ268" s="733"/>
      <c r="FNR268" s="733"/>
      <c r="FNS268" s="733"/>
      <c r="FNT268" s="733"/>
      <c r="FNU268" s="733"/>
      <c r="FNV268" s="733"/>
      <c r="FNW268" s="733"/>
      <c r="FNX268" s="733"/>
      <c r="FNY268" s="733"/>
      <c r="FNZ268" s="733"/>
      <c r="FOA268" s="733"/>
      <c r="FOB268" s="733"/>
      <c r="FOC268" s="733"/>
      <c r="FOD268" s="733"/>
      <c r="FOE268" s="733"/>
      <c r="FOF268" s="733"/>
      <c r="FOG268" s="733"/>
      <c r="FOH268" s="733"/>
      <c r="FOI268" s="733"/>
      <c r="FOJ268" s="733"/>
      <c r="FOK268" s="733"/>
      <c r="FOL268" s="733"/>
      <c r="FOM268" s="733"/>
      <c r="FON268" s="733"/>
      <c r="FOO268" s="733"/>
      <c r="FOP268" s="733"/>
      <c r="FOQ268" s="733"/>
      <c r="FOR268" s="733"/>
      <c r="FOS268" s="733"/>
      <c r="FOT268" s="733"/>
      <c r="FOU268" s="733"/>
      <c r="FOV268" s="733"/>
      <c r="FOW268" s="733"/>
      <c r="FOX268" s="733"/>
      <c r="FOY268" s="733"/>
      <c r="FOZ268" s="733"/>
      <c r="FPA268" s="733"/>
      <c r="FPB268" s="733"/>
      <c r="FPC268" s="733"/>
      <c r="FPD268" s="733"/>
      <c r="FPE268" s="733"/>
      <c r="FPF268" s="733"/>
      <c r="FPG268" s="733"/>
      <c r="FPH268" s="733"/>
      <c r="FPI268" s="733"/>
      <c r="FPJ268" s="733"/>
      <c r="FPK268" s="733"/>
      <c r="FPL268" s="733"/>
      <c r="FPM268" s="733"/>
      <c r="FPN268" s="733"/>
      <c r="FPO268" s="733"/>
      <c r="FPP268" s="733"/>
      <c r="FPQ268" s="733"/>
      <c r="FPR268" s="733"/>
      <c r="FPS268" s="733"/>
      <c r="FPT268" s="733"/>
      <c r="FPU268" s="733"/>
      <c r="FPV268" s="733"/>
      <c r="FPW268" s="733"/>
      <c r="FPX268" s="733"/>
      <c r="FPY268" s="733"/>
      <c r="FPZ268" s="733"/>
      <c r="FQA268" s="733"/>
      <c r="FQB268" s="733"/>
      <c r="FQC268" s="733"/>
      <c r="FQD268" s="733"/>
      <c r="FQE268" s="733"/>
      <c r="FQF268" s="733"/>
      <c r="FQG268" s="733"/>
      <c r="FQH268" s="733"/>
      <c r="FQI268" s="733"/>
      <c r="FQJ268" s="733"/>
      <c r="FQK268" s="733"/>
      <c r="FQL268" s="733"/>
      <c r="FQM268" s="733"/>
      <c r="FQN268" s="733"/>
      <c r="FQO268" s="733"/>
      <c r="FQP268" s="733"/>
      <c r="FQQ268" s="733"/>
      <c r="FQR268" s="733"/>
      <c r="FQS268" s="733"/>
      <c r="FQT268" s="733"/>
      <c r="FQU268" s="733"/>
      <c r="FQV268" s="733"/>
      <c r="FQW268" s="733"/>
      <c r="FQX268" s="733"/>
      <c r="FQY268" s="733"/>
      <c r="FQZ268" s="733"/>
      <c r="FRA268" s="733"/>
      <c r="FRB268" s="733"/>
      <c r="FRC268" s="733"/>
      <c r="FRD268" s="733"/>
      <c r="FRE268" s="733"/>
      <c r="FRF268" s="733"/>
      <c r="FRG268" s="733"/>
      <c r="FRH268" s="733"/>
      <c r="FRI268" s="733"/>
      <c r="FRJ268" s="733"/>
      <c r="FRK268" s="733"/>
      <c r="FRL268" s="733"/>
      <c r="FRM268" s="733"/>
      <c r="FRN268" s="733"/>
      <c r="FRO268" s="733"/>
      <c r="FRP268" s="733"/>
      <c r="FRQ268" s="733"/>
      <c r="FRR268" s="733"/>
      <c r="FRS268" s="733"/>
      <c r="FRT268" s="733"/>
      <c r="FRU268" s="733"/>
      <c r="FRV268" s="733"/>
      <c r="FRW268" s="733"/>
      <c r="FRX268" s="733"/>
      <c r="FRY268" s="733"/>
      <c r="FRZ268" s="733"/>
      <c r="FSA268" s="733"/>
      <c r="FSB268" s="733"/>
      <c r="FSC268" s="733"/>
      <c r="FSD268" s="733"/>
      <c r="FSE268" s="733"/>
      <c r="FSF268" s="733"/>
      <c r="FSG268" s="733"/>
      <c r="FSH268" s="733"/>
      <c r="FSI268" s="733"/>
      <c r="FSJ268" s="733"/>
      <c r="FSK268" s="733"/>
      <c r="FSL268" s="733"/>
      <c r="FSM268" s="733"/>
      <c r="FSN268" s="733"/>
      <c r="FSO268" s="733"/>
      <c r="FSP268" s="733"/>
      <c r="FSQ268" s="733"/>
      <c r="FSR268" s="733"/>
      <c r="FSS268" s="733"/>
      <c r="FST268" s="733"/>
      <c r="FSU268" s="733"/>
      <c r="FSV268" s="733"/>
      <c r="FSW268" s="733"/>
      <c r="FSX268" s="733"/>
      <c r="FSY268" s="733"/>
      <c r="FSZ268" s="733"/>
      <c r="FTA268" s="733"/>
      <c r="FTB268" s="733"/>
      <c r="FTC268" s="733"/>
      <c r="FTD268" s="733"/>
      <c r="FTE268" s="733"/>
      <c r="FTF268" s="733"/>
      <c r="FTG268" s="733"/>
      <c r="FTH268" s="733"/>
      <c r="FTI268" s="733"/>
      <c r="FTJ268" s="733"/>
      <c r="FTK268" s="733"/>
      <c r="FTL268" s="733"/>
      <c r="FTM268" s="733"/>
      <c r="FTN268" s="733"/>
      <c r="FTO268" s="733"/>
      <c r="FTP268" s="733"/>
      <c r="FTQ268" s="733"/>
      <c r="FTR268" s="733"/>
      <c r="FTS268" s="733"/>
      <c r="FTT268" s="733"/>
      <c r="FTU268" s="733"/>
      <c r="FTV268" s="733"/>
      <c r="FTW268" s="733"/>
      <c r="FTX268" s="733"/>
      <c r="FTY268" s="733"/>
      <c r="FTZ268" s="733"/>
      <c r="FUA268" s="733"/>
      <c r="FUB268" s="733"/>
      <c r="FUC268" s="733"/>
      <c r="FUD268" s="733"/>
      <c r="FUE268" s="733"/>
      <c r="FUF268" s="733"/>
      <c r="FUG268" s="733"/>
      <c r="FUH268" s="733"/>
      <c r="FUI268" s="733"/>
      <c r="FUJ268" s="733"/>
      <c r="FUK268" s="733"/>
      <c r="FUL268" s="733"/>
      <c r="FUM268" s="733"/>
      <c r="FUN268" s="733"/>
      <c r="FUO268" s="733"/>
      <c r="FUP268" s="733"/>
      <c r="FUQ268" s="733"/>
      <c r="FUR268" s="733"/>
      <c r="FUS268" s="733"/>
      <c r="FUT268" s="733"/>
      <c r="FUU268" s="733"/>
      <c r="FUV268" s="733"/>
      <c r="FUW268" s="733"/>
      <c r="FUX268" s="733"/>
      <c r="FUY268" s="733"/>
      <c r="FUZ268" s="733"/>
      <c r="FVA268" s="733"/>
      <c r="FVB268" s="733"/>
      <c r="FVC268" s="733"/>
      <c r="FVD268" s="733"/>
      <c r="FVE268" s="733"/>
      <c r="FVF268" s="733"/>
      <c r="FVG268" s="733"/>
      <c r="FVH268" s="733"/>
      <c r="FVI268" s="733"/>
      <c r="FVJ268" s="733"/>
      <c r="FVK268" s="733"/>
      <c r="FVL268" s="733"/>
      <c r="FVM268" s="733"/>
      <c r="FVN268" s="733"/>
      <c r="FVO268" s="733"/>
      <c r="FVP268" s="733"/>
      <c r="FVQ268" s="733"/>
      <c r="FVR268" s="733"/>
      <c r="FVS268" s="733"/>
      <c r="FVT268" s="733"/>
      <c r="FVU268" s="733"/>
      <c r="FVV268" s="733"/>
      <c r="FVW268" s="733"/>
      <c r="FVX268" s="733"/>
      <c r="FVY268" s="733"/>
      <c r="FVZ268" s="733"/>
      <c r="FWA268" s="733"/>
      <c r="FWB268" s="733"/>
      <c r="FWC268" s="733"/>
      <c r="FWD268" s="733"/>
      <c r="FWE268" s="733"/>
      <c r="FWF268" s="733"/>
      <c r="FWG268" s="733"/>
      <c r="FWH268" s="733"/>
      <c r="FWI268" s="733"/>
      <c r="FWJ268" s="733"/>
      <c r="FWK268" s="733"/>
      <c r="FWL268" s="733"/>
      <c r="FWM268" s="733"/>
      <c r="FWN268" s="733"/>
      <c r="FWO268" s="733"/>
      <c r="FWP268" s="733"/>
      <c r="FWQ268" s="733"/>
      <c r="FWR268" s="733"/>
      <c r="FWS268" s="733"/>
      <c r="FWT268" s="733"/>
      <c r="FWU268" s="733"/>
      <c r="FWV268" s="733"/>
      <c r="FWW268" s="733"/>
      <c r="FWX268" s="733"/>
      <c r="FWY268" s="733"/>
      <c r="FWZ268" s="733"/>
      <c r="FXA268" s="733"/>
      <c r="FXB268" s="733"/>
      <c r="FXC268" s="733"/>
      <c r="FXD268" s="733"/>
      <c r="FXE268" s="733"/>
      <c r="FXF268" s="733"/>
      <c r="FXG268" s="733"/>
      <c r="FXH268" s="733"/>
      <c r="FXI268" s="733"/>
      <c r="FXJ268" s="733"/>
      <c r="FXK268" s="733"/>
      <c r="FXL268" s="733"/>
      <c r="FXM268" s="733"/>
      <c r="FXN268" s="733"/>
      <c r="FXO268" s="733"/>
      <c r="FXP268" s="733"/>
      <c r="FXQ268" s="733"/>
      <c r="FXR268" s="733"/>
      <c r="FXS268" s="733"/>
      <c r="FXT268" s="733"/>
      <c r="FXU268" s="733"/>
      <c r="FXV268" s="733"/>
      <c r="FXW268" s="733"/>
      <c r="FXX268" s="733"/>
      <c r="FXY268" s="733"/>
      <c r="FXZ268" s="733"/>
      <c r="FYA268" s="733"/>
      <c r="FYB268" s="733"/>
      <c r="FYC268" s="733"/>
      <c r="FYD268" s="733"/>
      <c r="FYE268" s="733"/>
      <c r="FYF268" s="733"/>
      <c r="FYG268" s="733"/>
      <c r="FYH268" s="733"/>
      <c r="FYI268" s="733"/>
      <c r="FYJ268" s="733"/>
      <c r="FYK268" s="733"/>
      <c r="FYL268" s="733"/>
      <c r="FYM268" s="733"/>
      <c r="FYN268" s="733"/>
      <c r="FYO268" s="733"/>
      <c r="FYP268" s="733"/>
      <c r="FYQ268" s="733"/>
      <c r="FYR268" s="733"/>
      <c r="FYS268" s="733"/>
      <c r="FYT268" s="733"/>
      <c r="FYU268" s="733"/>
      <c r="FYV268" s="733"/>
      <c r="FYW268" s="733"/>
      <c r="FYX268" s="733"/>
      <c r="FYY268" s="733"/>
      <c r="FYZ268" s="733"/>
      <c r="FZA268" s="733"/>
      <c r="FZB268" s="733"/>
      <c r="FZC268" s="733"/>
      <c r="FZD268" s="733"/>
      <c r="FZE268" s="733"/>
      <c r="FZF268" s="733"/>
      <c r="FZG268" s="733"/>
      <c r="FZH268" s="733"/>
      <c r="FZI268" s="733"/>
      <c r="FZJ268" s="733"/>
      <c r="FZK268" s="733"/>
      <c r="FZL268" s="733"/>
      <c r="FZM268" s="733"/>
      <c r="FZN268" s="733"/>
      <c r="FZO268" s="733"/>
      <c r="FZP268" s="733"/>
      <c r="FZQ268" s="733"/>
      <c r="FZR268" s="733"/>
      <c r="FZS268" s="733"/>
      <c r="FZT268" s="733"/>
      <c r="FZU268" s="733"/>
      <c r="FZV268" s="733"/>
      <c r="FZW268" s="733"/>
      <c r="FZX268" s="733"/>
      <c r="FZY268" s="733"/>
      <c r="FZZ268" s="733"/>
      <c r="GAA268" s="733"/>
      <c r="GAB268" s="733"/>
      <c r="GAC268" s="733"/>
      <c r="GAD268" s="733"/>
      <c r="GAE268" s="733"/>
      <c r="GAF268" s="733"/>
      <c r="GAG268" s="733"/>
      <c r="GAH268" s="733"/>
      <c r="GAI268" s="733"/>
      <c r="GAJ268" s="733"/>
      <c r="GAK268" s="733"/>
      <c r="GAL268" s="733"/>
      <c r="GAM268" s="733"/>
      <c r="GAN268" s="733"/>
      <c r="GAO268" s="733"/>
      <c r="GAP268" s="733"/>
      <c r="GAQ268" s="733"/>
      <c r="GAR268" s="733"/>
      <c r="GAS268" s="733"/>
      <c r="GAT268" s="733"/>
      <c r="GAU268" s="733"/>
      <c r="GAV268" s="733"/>
      <c r="GAW268" s="733"/>
      <c r="GAX268" s="733"/>
      <c r="GAY268" s="733"/>
      <c r="GAZ268" s="733"/>
      <c r="GBA268" s="733"/>
      <c r="GBB268" s="733"/>
      <c r="GBC268" s="733"/>
      <c r="GBD268" s="733"/>
      <c r="GBE268" s="733"/>
      <c r="GBF268" s="733"/>
      <c r="GBG268" s="733"/>
      <c r="GBH268" s="733"/>
      <c r="GBI268" s="733"/>
      <c r="GBJ268" s="733"/>
      <c r="GBK268" s="733"/>
      <c r="GBL268" s="733"/>
      <c r="GBM268" s="733"/>
      <c r="GBN268" s="733"/>
      <c r="GBO268" s="733"/>
      <c r="GBP268" s="733"/>
      <c r="GBQ268" s="733"/>
      <c r="GBR268" s="733"/>
      <c r="GBS268" s="733"/>
      <c r="GBT268" s="733"/>
      <c r="GBU268" s="733"/>
      <c r="GBV268" s="733"/>
      <c r="GBW268" s="733"/>
      <c r="GBX268" s="733"/>
      <c r="GBY268" s="733"/>
      <c r="GBZ268" s="733"/>
      <c r="GCA268" s="733"/>
      <c r="GCB268" s="733"/>
      <c r="GCC268" s="733"/>
      <c r="GCD268" s="733"/>
      <c r="GCE268" s="733"/>
      <c r="GCF268" s="733"/>
      <c r="GCG268" s="733"/>
      <c r="GCH268" s="733"/>
      <c r="GCI268" s="733"/>
      <c r="GCJ268" s="733"/>
      <c r="GCK268" s="733"/>
      <c r="GCL268" s="733"/>
      <c r="GCM268" s="733"/>
      <c r="GCN268" s="733"/>
      <c r="GCO268" s="733"/>
      <c r="GCP268" s="733"/>
      <c r="GCQ268" s="733"/>
      <c r="GCR268" s="733"/>
      <c r="GCS268" s="733"/>
      <c r="GCT268" s="733"/>
      <c r="GCU268" s="733"/>
      <c r="GCV268" s="733"/>
      <c r="GCW268" s="733"/>
      <c r="GCX268" s="733"/>
      <c r="GCY268" s="733"/>
      <c r="GCZ268" s="733"/>
      <c r="GDA268" s="733"/>
      <c r="GDB268" s="733"/>
      <c r="GDC268" s="733"/>
      <c r="GDD268" s="733"/>
      <c r="GDE268" s="733"/>
      <c r="GDF268" s="733"/>
      <c r="GDG268" s="733"/>
      <c r="GDH268" s="733"/>
      <c r="GDI268" s="733"/>
      <c r="GDJ268" s="733"/>
      <c r="GDK268" s="733"/>
      <c r="GDL268" s="733"/>
      <c r="GDM268" s="733"/>
      <c r="GDN268" s="733"/>
      <c r="GDO268" s="733"/>
      <c r="GDP268" s="733"/>
      <c r="GDQ268" s="733"/>
      <c r="GDR268" s="733"/>
      <c r="GDS268" s="733"/>
      <c r="GDT268" s="733"/>
      <c r="GDU268" s="733"/>
      <c r="GDV268" s="733"/>
      <c r="GDW268" s="733"/>
      <c r="GDX268" s="733"/>
      <c r="GDY268" s="733"/>
      <c r="GDZ268" s="733"/>
      <c r="GEA268" s="733"/>
      <c r="GEB268" s="733"/>
      <c r="GEC268" s="733"/>
      <c r="GED268" s="733"/>
      <c r="GEE268" s="733"/>
      <c r="GEF268" s="733"/>
      <c r="GEG268" s="733"/>
      <c r="GEH268" s="733"/>
      <c r="GEI268" s="733"/>
      <c r="GEJ268" s="733"/>
      <c r="GEK268" s="733"/>
      <c r="GEL268" s="733"/>
      <c r="GEM268" s="733"/>
      <c r="GEN268" s="733"/>
      <c r="GEO268" s="733"/>
      <c r="GEP268" s="733"/>
      <c r="GEQ268" s="733"/>
      <c r="GER268" s="733"/>
      <c r="GES268" s="733"/>
      <c r="GET268" s="733"/>
      <c r="GEU268" s="733"/>
      <c r="GEV268" s="733"/>
      <c r="GEW268" s="733"/>
      <c r="GEX268" s="733"/>
      <c r="GEY268" s="733"/>
      <c r="GEZ268" s="733"/>
      <c r="GFA268" s="733"/>
      <c r="GFB268" s="733"/>
      <c r="GFC268" s="733"/>
      <c r="GFD268" s="733"/>
      <c r="GFE268" s="733"/>
      <c r="GFF268" s="733"/>
      <c r="GFG268" s="733"/>
      <c r="GFH268" s="733"/>
      <c r="GFI268" s="733"/>
      <c r="GFJ268" s="733"/>
      <c r="GFK268" s="733"/>
      <c r="GFL268" s="733"/>
      <c r="GFM268" s="733"/>
      <c r="GFN268" s="733"/>
      <c r="GFO268" s="733"/>
      <c r="GFP268" s="733"/>
      <c r="GFQ268" s="733"/>
      <c r="GFR268" s="733"/>
      <c r="GFS268" s="733"/>
      <c r="GFT268" s="733"/>
      <c r="GFU268" s="733"/>
      <c r="GFV268" s="733"/>
      <c r="GFW268" s="733"/>
      <c r="GFX268" s="733"/>
      <c r="GFY268" s="733"/>
      <c r="GFZ268" s="733"/>
      <c r="GGA268" s="733"/>
      <c r="GGB268" s="733"/>
      <c r="GGC268" s="733"/>
      <c r="GGD268" s="733"/>
      <c r="GGE268" s="733"/>
      <c r="GGF268" s="733"/>
      <c r="GGG268" s="733"/>
      <c r="GGH268" s="733"/>
      <c r="GGI268" s="733"/>
      <c r="GGJ268" s="733"/>
      <c r="GGK268" s="733"/>
      <c r="GGL268" s="733"/>
      <c r="GGM268" s="733"/>
      <c r="GGN268" s="733"/>
      <c r="GGO268" s="733"/>
      <c r="GGP268" s="733"/>
      <c r="GGQ268" s="733"/>
      <c r="GGR268" s="733"/>
      <c r="GGS268" s="733"/>
      <c r="GGT268" s="733"/>
      <c r="GGU268" s="733"/>
      <c r="GGV268" s="733"/>
      <c r="GGW268" s="733"/>
      <c r="GGX268" s="733"/>
      <c r="GGY268" s="733"/>
      <c r="GGZ268" s="733"/>
      <c r="GHA268" s="733"/>
      <c r="GHB268" s="733"/>
      <c r="GHC268" s="733"/>
      <c r="GHD268" s="733"/>
      <c r="GHE268" s="733"/>
      <c r="GHF268" s="733"/>
      <c r="GHG268" s="733"/>
      <c r="GHH268" s="733"/>
      <c r="GHI268" s="733"/>
      <c r="GHJ268" s="733"/>
      <c r="GHK268" s="733"/>
      <c r="GHL268" s="733"/>
      <c r="GHM268" s="733"/>
      <c r="GHN268" s="733"/>
      <c r="GHO268" s="733"/>
      <c r="GHP268" s="733"/>
      <c r="GHQ268" s="733"/>
      <c r="GHR268" s="733"/>
      <c r="GHS268" s="733"/>
      <c r="GHT268" s="733"/>
      <c r="GHU268" s="733"/>
      <c r="GHV268" s="733"/>
      <c r="GHW268" s="733"/>
      <c r="GHX268" s="733"/>
      <c r="GHY268" s="733"/>
      <c r="GHZ268" s="733"/>
      <c r="GIA268" s="733"/>
      <c r="GIB268" s="733"/>
      <c r="GIC268" s="733"/>
      <c r="GID268" s="733"/>
      <c r="GIE268" s="733"/>
      <c r="GIF268" s="733"/>
      <c r="GIG268" s="733"/>
      <c r="GIH268" s="733"/>
      <c r="GII268" s="733"/>
      <c r="GIJ268" s="733"/>
      <c r="GIK268" s="733"/>
      <c r="GIL268" s="733"/>
      <c r="GIM268" s="733"/>
      <c r="GIN268" s="733"/>
      <c r="GIO268" s="733"/>
      <c r="GIP268" s="733"/>
      <c r="GIQ268" s="733"/>
      <c r="GIR268" s="733"/>
      <c r="GIS268" s="733"/>
      <c r="GIT268" s="733"/>
      <c r="GIU268" s="733"/>
      <c r="GIV268" s="733"/>
      <c r="GIW268" s="733"/>
      <c r="GIX268" s="733"/>
      <c r="GIY268" s="733"/>
      <c r="GIZ268" s="733"/>
      <c r="GJA268" s="733"/>
      <c r="GJB268" s="733"/>
      <c r="GJC268" s="733"/>
      <c r="GJD268" s="733"/>
      <c r="GJE268" s="733"/>
      <c r="GJF268" s="733"/>
      <c r="GJG268" s="733"/>
      <c r="GJH268" s="733"/>
      <c r="GJI268" s="733"/>
      <c r="GJJ268" s="733"/>
      <c r="GJK268" s="733"/>
      <c r="GJL268" s="733"/>
      <c r="GJM268" s="733"/>
      <c r="GJN268" s="733"/>
      <c r="GJO268" s="733"/>
      <c r="GJP268" s="733"/>
      <c r="GJQ268" s="733"/>
      <c r="GJR268" s="733"/>
      <c r="GJS268" s="733"/>
      <c r="GJT268" s="733"/>
      <c r="GJU268" s="733"/>
      <c r="GJV268" s="733"/>
      <c r="GJW268" s="733"/>
      <c r="GJX268" s="733"/>
      <c r="GJY268" s="733"/>
      <c r="GJZ268" s="733"/>
      <c r="GKA268" s="733"/>
      <c r="GKB268" s="733"/>
      <c r="GKC268" s="733"/>
      <c r="GKD268" s="733"/>
      <c r="GKE268" s="733"/>
      <c r="GKF268" s="733"/>
      <c r="GKG268" s="733"/>
      <c r="GKH268" s="733"/>
      <c r="GKI268" s="733"/>
      <c r="GKJ268" s="733"/>
      <c r="GKK268" s="733"/>
      <c r="GKL268" s="733"/>
      <c r="GKM268" s="733"/>
      <c r="GKN268" s="733"/>
      <c r="GKO268" s="733"/>
      <c r="GKP268" s="733"/>
      <c r="GKQ268" s="733"/>
      <c r="GKR268" s="733"/>
      <c r="GKS268" s="733"/>
      <c r="GKT268" s="733"/>
      <c r="GKU268" s="733"/>
      <c r="GKV268" s="733"/>
      <c r="GKW268" s="733"/>
      <c r="GKX268" s="733"/>
      <c r="GKY268" s="733"/>
      <c r="GKZ268" s="733"/>
      <c r="GLA268" s="733"/>
      <c r="GLB268" s="733"/>
      <c r="GLC268" s="733"/>
      <c r="GLD268" s="733"/>
      <c r="GLE268" s="733"/>
      <c r="GLF268" s="733"/>
      <c r="GLG268" s="733"/>
      <c r="GLH268" s="733"/>
      <c r="GLI268" s="733"/>
      <c r="GLJ268" s="733"/>
      <c r="GLK268" s="733"/>
      <c r="GLL268" s="733"/>
      <c r="GLM268" s="733"/>
      <c r="GLN268" s="733"/>
      <c r="GLO268" s="733"/>
      <c r="GLP268" s="733"/>
      <c r="GLQ268" s="733"/>
      <c r="GLR268" s="733"/>
      <c r="GLS268" s="733"/>
      <c r="GLT268" s="733"/>
      <c r="GLU268" s="733"/>
      <c r="GLV268" s="733"/>
      <c r="GLW268" s="733"/>
      <c r="GLX268" s="733"/>
      <c r="GLY268" s="733"/>
      <c r="GLZ268" s="733"/>
      <c r="GMA268" s="733"/>
      <c r="GMB268" s="733"/>
      <c r="GMC268" s="733"/>
      <c r="GMD268" s="733"/>
      <c r="GME268" s="733"/>
      <c r="GMF268" s="733"/>
      <c r="GMG268" s="733"/>
      <c r="GMH268" s="733"/>
      <c r="GMI268" s="733"/>
      <c r="GMJ268" s="733"/>
      <c r="GMK268" s="733"/>
      <c r="GML268" s="733"/>
      <c r="GMM268" s="733"/>
      <c r="GMN268" s="733"/>
      <c r="GMO268" s="733"/>
      <c r="GMP268" s="733"/>
      <c r="GMQ268" s="733"/>
      <c r="GMR268" s="733"/>
      <c r="GMS268" s="733"/>
      <c r="GMT268" s="733"/>
      <c r="GMU268" s="733"/>
      <c r="GMV268" s="733"/>
      <c r="GMW268" s="733"/>
      <c r="GMX268" s="733"/>
      <c r="GMY268" s="733"/>
      <c r="GMZ268" s="733"/>
      <c r="GNA268" s="733"/>
      <c r="GNB268" s="733"/>
      <c r="GNC268" s="733"/>
      <c r="GND268" s="733"/>
      <c r="GNE268" s="733"/>
      <c r="GNF268" s="733"/>
      <c r="GNG268" s="733"/>
      <c r="GNH268" s="733"/>
      <c r="GNI268" s="733"/>
      <c r="GNJ268" s="733"/>
      <c r="GNK268" s="733"/>
      <c r="GNL268" s="733"/>
      <c r="GNM268" s="733"/>
      <c r="GNN268" s="733"/>
      <c r="GNO268" s="733"/>
      <c r="GNP268" s="733"/>
      <c r="GNQ268" s="733"/>
      <c r="GNR268" s="733"/>
      <c r="GNS268" s="733"/>
      <c r="GNT268" s="733"/>
      <c r="GNU268" s="733"/>
      <c r="GNV268" s="733"/>
      <c r="GNW268" s="733"/>
      <c r="GNX268" s="733"/>
      <c r="GNY268" s="733"/>
      <c r="GNZ268" s="733"/>
      <c r="GOA268" s="733"/>
      <c r="GOB268" s="733"/>
      <c r="GOC268" s="733"/>
      <c r="GOD268" s="733"/>
      <c r="GOE268" s="733"/>
      <c r="GOF268" s="733"/>
      <c r="GOG268" s="733"/>
      <c r="GOH268" s="733"/>
      <c r="GOI268" s="733"/>
      <c r="GOJ268" s="733"/>
      <c r="GOK268" s="733"/>
      <c r="GOL268" s="733"/>
      <c r="GOM268" s="733"/>
      <c r="GON268" s="733"/>
      <c r="GOO268" s="733"/>
      <c r="GOP268" s="733"/>
      <c r="GOQ268" s="733"/>
      <c r="GOR268" s="733"/>
      <c r="GOS268" s="733"/>
      <c r="GOT268" s="733"/>
      <c r="GOU268" s="733"/>
      <c r="GOV268" s="733"/>
      <c r="GOW268" s="733"/>
      <c r="GOX268" s="733"/>
      <c r="GOY268" s="733"/>
      <c r="GOZ268" s="733"/>
      <c r="GPA268" s="733"/>
      <c r="GPB268" s="733"/>
      <c r="GPC268" s="733"/>
      <c r="GPD268" s="733"/>
      <c r="GPE268" s="733"/>
      <c r="GPF268" s="733"/>
      <c r="GPG268" s="733"/>
      <c r="GPH268" s="733"/>
      <c r="GPI268" s="733"/>
      <c r="GPJ268" s="733"/>
      <c r="GPK268" s="733"/>
      <c r="GPL268" s="733"/>
      <c r="GPM268" s="733"/>
      <c r="GPN268" s="733"/>
      <c r="GPO268" s="733"/>
      <c r="GPP268" s="733"/>
      <c r="GPQ268" s="733"/>
      <c r="GPR268" s="733"/>
      <c r="GPS268" s="733"/>
      <c r="GPT268" s="733"/>
      <c r="GPU268" s="733"/>
      <c r="GPV268" s="733"/>
      <c r="GPW268" s="733"/>
      <c r="GPX268" s="733"/>
      <c r="GPY268" s="733"/>
      <c r="GPZ268" s="733"/>
      <c r="GQA268" s="733"/>
      <c r="GQB268" s="733"/>
      <c r="GQC268" s="733"/>
      <c r="GQD268" s="733"/>
      <c r="GQE268" s="733"/>
      <c r="GQF268" s="733"/>
      <c r="GQG268" s="733"/>
      <c r="GQH268" s="733"/>
      <c r="GQI268" s="733"/>
      <c r="GQJ268" s="733"/>
      <c r="GQK268" s="733"/>
      <c r="GQL268" s="733"/>
      <c r="GQM268" s="733"/>
      <c r="GQN268" s="733"/>
      <c r="GQO268" s="733"/>
      <c r="GQP268" s="733"/>
      <c r="GQQ268" s="733"/>
      <c r="GQR268" s="733"/>
      <c r="GQS268" s="733"/>
      <c r="GQT268" s="733"/>
      <c r="GQU268" s="733"/>
      <c r="GQV268" s="733"/>
      <c r="GQW268" s="733"/>
      <c r="GQX268" s="733"/>
      <c r="GQY268" s="733"/>
      <c r="GQZ268" s="733"/>
      <c r="GRA268" s="733"/>
      <c r="GRB268" s="733"/>
      <c r="GRC268" s="733"/>
      <c r="GRD268" s="733"/>
      <c r="GRE268" s="733"/>
      <c r="GRF268" s="733"/>
      <c r="GRG268" s="733"/>
      <c r="GRH268" s="733"/>
      <c r="GRI268" s="733"/>
      <c r="GRJ268" s="733"/>
      <c r="GRK268" s="733"/>
      <c r="GRL268" s="733"/>
      <c r="GRM268" s="733"/>
      <c r="GRN268" s="733"/>
      <c r="GRO268" s="733"/>
      <c r="GRP268" s="733"/>
      <c r="GRQ268" s="733"/>
      <c r="GRR268" s="733"/>
      <c r="GRS268" s="733"/>
      <c r="GRT268" s="733"/>
      <c r="GRU268" s="733"/>
      <c r="GRV268" s="733"/>
      <c r="GRW268" s="733"/>
      <c r="GRX268" s="733"/>
      <c r="GRY268" s="733"/>
      <c r="GRZ268" s="733"/>
      <c r="GSA268" s="733"/>
      <c r="GSB268" s="733"/>
      <c r="GSC268" s="733"/>
      <c r="GSD268" s="733"/>
      <c r="GSE268" s="733"/>
      <c r="GSF268" s="733"/>
      <c r="GSG268" s="733"/>
      <c r="GSH268" s="733"/>
      <c r="GSI268" s="733"/>
      <c r="GSJ268" s="733"/>
      <c r="GSK268" s="733"/>
      <c r="GSL268" s="733"/>
      <c r="GSM268" s="733"/>
      <c r="GSN268" s="733"/>
      <c r="GSO268" s="733"/>
      <c r="GSP268" s="733"/>
      <c r="GSQ268" s="733"/>
      <c r="GSR268" s="733"/>
      <c r="GSS268" s="733"/>
      <c r="GST268" s="733"/>
      <c r="GSU268" s="733"/>
      <c r="GSV268" s="733"/>
      <c r="GSW268" s="733"/>
      <c r="GSX268" s="733"/>
      <c r="GSY268" s="733"/>
      <c r="GSZ268" s="733"/>
      <c r="GTA268" s="733"/>
      <c r="GTB268" s="733"/>
      <c r="GTC268" s="733"/>
      <c r="GTD268" s="733"/>
      <c r="GTE268" s="733"/>
      <c r="GTF268" s="733"/>
      <c r="GTG268" s="733"/>
      <c r="GTH268" s="733"/>
      <c r="GTI268" s="733"/>
      <c r="GTJ268" s="733"/>
      <c r="GTK268" s="733"/>
      <c r="GTL268" s="733"/>
      <c r="GTM268" s="733"/>
      <c r="GTN268" s="733"/>
      <c r="GTO268" s="733"/>
      <c r="GTP268" s="733"/>
      <c r="GTQ268" s="733"/>
      <c r="GTR268" s="733"/>
      <c r="GTS268" s="733"/>
      <c r="GTT268" s="733"/>
      <c r="GTU268" s="733"/>
      <c r="GTV268" s="733"/>
      <c r="GTW268" s="733"/>
      <c r="GTX268" s="733"/>
      <c r="GTY268" s="733"/>
      <c r="GTZ268" s="733"/>
      <c r="GUA268" s="733"/>
      <c r="GUB268" s="733"/>
      <c r="GUC268" s="733"/>
      <c r="GUD268" s="733"/>
      <c r="GUE268" s="733"/>
      <c r="GUF268" s="733"/>
      <c r="GUG268" s="733"/>
      <c r="GUH268" s="733"/>
      <c r="GUI268" s="733"/>
      <c r="GUJ268" s="733"/>
      <c r="GUK268" s="733"/>
      <c r="GUL268" s="733"/>
      <c r="GUM268" s="733"/>
      <c r="GUN268" s="733"/>
      <c r="GUO268" s="733"/>
      <c r="GUP268" s="733"/>
      <c r="GUQ268" s="733"/>
      <c r="GUR268" s="733"/>
      <c r="GUS268" s="733"/>
      <c r="GUT268" s="733"/>
      <c r="GUU268" s="733"/>
      <c r="GUV268" s="733"/>
      <c r="GUW268" s="733"/>
      <c r="GUX268" s="733"/>
      <c r="GUY268" s="733"/>
      <c r="GUZ268" s="733"/>
      <c r="GVA268" s="733"/>
      <c r="GVB268" s="733"/>
      <c r="GVC268" s="733"/>
      <c r="GVD268" s="733"/>
      <c r="GVE268" s="733"/>
      <c r="GVF268" s="733"/>
      <c r="GVG268" s="733"/>
      <c r="GVH268" s="733"/>
      <c r="GVI268" s="733"/>
      <c r="GVJ268" s="733"/>
      <c r="GVK268" s="733"/>
      <c r="GVL268" s="733"/>
      <c r="GVM268" s="733"/>
      <c r="GVN268" s="733"/>
      <c r="GVO268" s="733"/>
      <c r="GVP268" s="733"/>
      <c r="GVQ268" s="733"/>
      <c r="GVR268" s="733"/>
      <c r="GVS268" s="733"/>
      <c r="GVT268" s="733"/>
      <c r="GVU268" s="733"/>
      <c r="GVV268" s="733"/>
      <c r="GVW268" s="733"/>
      <c r="GVX268" s="733"/>
      <c r="GVY268" s="733"/>
      <c r="GVZ268" s="733"/>
      <c r="GWA268" s="733"/>
      <c r="GWB268" s="733"/>
      <c r="GWC268" s="733"/>
      <c r="GWD268" s="733"/>
      <c r="GWE268" s="733"/>
      <c r="GWF268" s="733"/>
      <c r="GWG268" s="733"/>
      <c r="GWH268" s="733"/>
      <c r="GWI268" s="733"/>
      <c r="GWJ268" s="733"/>
      <c r="GWK268" s="733"/>
      <c r="GWL268" s="733"/>
      <c r="GWM268" s="733"/>
      <c r="GWN268" s="733"/>
      <c r="GWO268" s="733"/>
      <c r="GWP268" s="733"/>
      <c r="GWQ268" s="733"/>
      <c r="GWR268" s="733"/>
      <c r="GWS268" s="733"/>
      <c r="GWT268" s="733"/>
      <c r="GWU268" s="733"/>
      <c r="GWV268" s="733"/>
      <c r="GWW268" s="733"/>
      <c r="GWX268" s="733"/>
      <c r="GWY268" s="733"/>
      <c r="GWZ268" s="733"/>
      <c r="GXA268" s="733"/>
      <c r="GXB268" s="733"/>
      <c r="GXC268" s="733"/>
      <c r="GXD268" s="733"/>
      <c r="GXE268" s="733"/>
      <c r="GXF268" s="733"/>
      <c r="GXG268" s="733"/>
      <c r="GXH268" s="733"/>
      <c r="GXI268" s="733"/>
      <c r="GXJ268" s="733"/>
      <c r="GXK268" s="733"/>
      <c r="GXL268" s="733"/>
      <c r="GXM268" s="733"/>
      <c r="GXN268" s="733"/>
      <c r="GXO268" s="733"/>
      <c r="GXP268" s="733"/>
      <c r="GXQ268" s="733"/>
      <c r="GXR268" s="733"/>
      <c r="GXS268" s="733"/>
      <c r="GXT268" s="733"/>
      <c r="GXU268" s="733"/>
      <c r="GXV268" s="733"/>
      <c r="GXW268" s="733"/>
      <c r="GXX268" s="733"/>
      <c r="GXY268" s="733"/>
      <c r="GXZ268" s="733"/>
      <c r="GYA268" s="733"/>
      <c r="GYB268" s="733"/>
      <c r="GYC268" s="733"/>
      <c r="GYD268" s="733"/>
      <c r="GYE268" s="733"/>
      <c r="GYF268" s="733"/>
      <c r="GYG268" s="733"/>
      <c r="GYH268" s="733"/>
      <c r="GYI268" s="733"/>
      <c r="GYJ268" s="733"/>
      <c r="GYK268" s="733"/>
      <c r="GYL268" s="733"/>
      <c r="GYM268" s="733"/>
      <c r="GYN268" s="733"/>
      <c r="GYO268" s="733"/>
      <c r="GYP268" s="733"/>
      <c r="GYQ268" s="733"/>
      <c r="GYR268" s="733"/>
      <c r="GYS268" s="733"/>
      <c r="GYT268" s="733"/>
      <c r="GYU268" s="733"/>
      <c r="GYV268" s="733"/>
      <c r="GYW268" s="733"/>
      <c r="GYX268" s="733"/>
      <c r="GYY268" s="733"/>
      <c r="GYZ268" s="733"/>
      <c r="GZA268" s="733"/>
      <c r="GZB268" s="733"/>
      <c r="GZC268" s="733"/>
      <c r="GZD268" s="733"/>
      <c r="GZE268" s="733"/>
      <c r="GZF268" s="733"/>
      <c r="GZG268" s="733"/>
      <c r="GZH268" s="733"/>
      <c r="GZI268" s="733"/>
      <c r="GZJ268" s="733"/>
      <c r="GZK268" s="733"/>
      <c r="GZL268" s="733"/>
      <c r="GZM268" s="733"/>
      <c r="GZN268" s="733"/>
      <c r="GZO268" s="733"/>
      <c r="GZP268" s="733"/>
      <c r="GZQ268" s="733"/>
      <c r="GZR268" s="733"/>
      <c r="GZS268" s="733"/>
      <c r="GZT268" s="733"/>
      <c r="GZU268" s="733"/>
      <c r="GZV268" s="733"/>
      <c r="GZW268" s="733"/>
      <c r="GZX268" s="733"/>
      <c r="GZY268" s="733"/>
      <c r="GZZ268" s="733"/>
      <c r="HAA268" s="733"/>
      <c r="HAB268" s="733"/>
      <c r="HAC268" s="733"/>
      <c r="HAD268" s="733"/>
      <c r="HAE268" s="733"/>
      <c r="HAF268" s="733"/>
      <c r="HAG268" s="733"/>
      <c r="HAH268" s="733"/>
      <c r="HAI268" s="733"/>
      <c r="HAJ268" s="733"/>
      <c r="HAK268" s="733"/>
      <c r="HAL268" s="733"/>
      <c r="HAM268" s="733"/>
      <c r="HAN268" s="733"/>
      <c r="HAO268" s="733"/>
      <c r="HAP268" s="733"/>
      <c r="HAQ268" s="733"/>
      <c r="HAR268" s="733"/>
      <c r="HAS268" s="733"/>
      <c r="HAT268" s="733"/>
      <c r="HAU268" s="733"/>
      <c r="HAV268" s="733"/>
      <c r="HAW268" s="733"/>
      <c r="HAX268" s="733"/>
      <c r="HAY268" s="733"/>
      <c r="HAZ268" s="733"/>
      <c r="HBA268" s="733"/>
      <c r="HBB268" s="733"/>
      <c r="HBC268" s="733"/>
      <c r="HBD268" s="733"/>
      <c r="HBE268" s="733"/>
      <c r="HBF268" s="733"/>
      <c r="HBG268" s="733"/>
      <c r="HBH268" s="733"/>
      <c r="HBI268" s="733"/>
      <c r="HBJ268" s="733"/>
      <c r="HBK268" s="733"/>
      <c r="HBL268" s="733"/>
      <c r="HBM268" s="733"/>
      <c r="HBN268" s="733"/>
      <c r="HBO268" s="733"/>
      <c r="HBP268" s="733"/>
      <c r="HBQ268" s="733"/>
      <c r="HBR268" s="733"/>
      <c r="HBS268" s="733"/>
      <c r="HBT268" s="733"/>
      <c r="HBU268" s="733"/>
      <c r="HBV268" s="733"/>
      <c r="HBW268" s="733"/>
      <c r="HBX268" s="733"/>
      <c r="HBY268" s="733"/>
      <c r="HBZ268" s="733"/>
      <c r="HCA268" s="733"/>
      <c r="HCB268" s="733"/>
      <c r="HCC268" s="733"/>
      <c r="HCD268" s="733"/>
      <c r="HCE268" s="733"/>
      <c r="HCF268" s="733"/>
      <c r="HCG268" s="733"/>
      <c r="HCH268" s="733"/>
      <c r="HCI268" s="733"/>
      <c r="HCJ268" s="733"/>
      <c r="HCK268" s="733"/>
      <c r="HCL268" s="733"/>
      <c r="HCM268" s="733"/>
      <c r="HCN268" s="733"/>
      <c r="HCO268" s="733"/>
      <c r="HCP268" s="733"/>
      <c r="HCQ268" s="733"/>
      <c r="HCR268" s="733"/>
      <c r="HCS268" s="733"/>
      <c r="HCT268" s="733"/>
      <c r="HCU268" s="733"/>
      <c r="HCV268" s="733"/>
      <c r="HCW268" s="733"/>
      <c r="HCX268" s="733"/>
      <c r="HCY268" s="733"/>
      <c r="HCZ268" s="733"/>
      <c r="HDA268" s="733"/>
      <c r="HDB268" s="733"/>
      <c r="HDC268" s="733"/>
      <c r="HDD268" s="733"/>
      <c r="HDE268" s="733"/>
      <c r="HDF268" s="733"/>
      <c r="HDG268" s="733"/>
      <c r="HDH268" s="733"/>
      <c r="HDI268" s="733"/>
      <c r="HDJ268" s="733"/>
      <c r="HDK268" s="733"/>
      <c r="HDL268" s="733"/>
      <c r="HDM268" s="733"/>
      <c r="HDN268" s="733"/>
      <c r="HDO268" s="733"/>
      <c r="HDP268" s="733"/>
      <c r="HDQ268" s="733"/>
      <c r="HDR268" s="733"/>
      <c r="HDS268" s="733"/>
      <c r="HDT268" s="733"/>
      <c r="HDU268" s="733"/>
      <c r="HDV268" s="733"/>
      <c r="HDW268" s="733"/>
      <c r="HDX268" s="733"/>
      <c r="HDY268" s="733"/>
      <c r="HDZ268" s="733"/>
      <c r="HEA268" s="733"/>
      <c r="HEB268" s="733"/>
      <c r="HEC268" s="733"/>
      <c r="HED268" s="733"/>
      <c r="HEE268" s="733"/>
      <c r="HEF268" s="733"/>
      <c r="HEG268" s="733"/>
      <c r="HEH268" s="733"/>
      <c r="HEI268" s="733"/>
      <c r="HEJ268" s="733"/>
      <c r="HEK268" s="733"/>
      <c r="HEL268" s="733"/>
      <c r="HEM268" s="733"/>
      <c r="HEN268" s="733"/>
      <c r="HEO268" s="733"/>
      <c r="HEP268" s="733"/>
      <c r="HEQ268" s="733"/>
      <c r="HER268" s="733"/>
      <c r="HES268" s="733"/>
      <c r="HET268" s="733"/>
      <c r="HEU268" s="733"/>
      <c r="HEV268" s="733"/>
      <c r="HEW268" s="733"/>
      <c r="HEX268" s="733"/>
      <c r="HEY268" s="733"/>
      <c r="HEZ268" s="733"/>
      <c r="HFA268" s="733"/>
      <c r="HFB268" s="733"/>
      <c r="HFC268" s="733"/>
      <c r="HFD268" s="733"/>
      <c r="HFE268" s="733"/>
      <c r="HFF268" s="733"/>
      <c r="HFG268" s="733"/>
      <c r="HFH268" s="733"/>
      <c r="HFI268" s="733"/>
      <c r="HFJ268" s="733"/>
      <c r="HFK268" s="733"/>
      <c r="HFL268" s="733"/>
      <c r="HFM268" s="733"/>
      <c r="HFN268" s="733"/>
      <c r="HFO268" s="733"/>
      <c r="HFP268" s="733"/>
      <c r="HFQ268" s="733"/>
      <c r="HFR268" s="733"/>
      <c r="HFS268" s="733"/>
      <c r="HFT268" s="733"/>
      <c r="HFU268" s="733"/>
      <c r="HFV268" s="733"/>
      <c r="HFW268" s="733"/>
      <c r="HFX268" s="733"/>
      <c r="HFY268" s="733"/>
      <c r="HFZ268" s="733"/>
      <c r="HGA268" s="733"/>
      <c r="HGB268" s="733"/>
      <c r="HGC268" s="733"/>
      <c r="HGD268" s="733"/>
      <c r="HGE268" s="733"/>
      <c r="HGF268" s="733"/>
      <c r="HGG268" s="733"/>
      <c r="HGH268" s="733"/>
      <c r="HGI268" s="733"/>
      <c r="HGJ268" s="733"/>
      <c r="HGK268" s="733"/>
      <c r="HGL268" s="733"/>
      <c r="HGM268" s="733"/>
      <c r="HGN268" s="733"/>
      <c r="HGO268" s="733"/>
      <c r="HGP268" s="733"/>
      <c r="HGQ268" s="733"/>
      <c r="HGR268" s="733"/>
      <c r="HGS268" s="733"/>
      <c r="HGT268" s="733"/>
      <c r="HGU268" s="733"/>
      <c r="HGV268" s="733"/>
      <c r="HGW268" s="733"/>
      <c r="HGX268" s="733"/>
      <c r="HGY268" s="733"/>
      <c r="HGZ268" s="733"/>
      <c r="HHA268" s="733"/>
      <c r="HHB268" s="733"/>
      <c r="HHC268" s="733"/>
      <c r="HHD268" s="733"/>
      <c r="HHE268" s="733"/>
      <c r="HHF268" s="733"/>
      <c r="HHG268" s="733"/>
      <c r="HHH268" s="733"/>
      <c r="HHI268" s="733"/>
      <c r="HHJ268" s="733"/>
      <c r="HHK268" s="733"/>
      <c r="HHL268" s="733"/>
      <c r="HHM268" s="733"/>
      <c r="HHN268" s="733"/>
      <c r="HHO268" s="733"/>
      <c r="HHP268" s="733"/>
      <c r="HHQ268" s="733"/>
      <c r="HHR268" s="733"/>
      <c r="HHS268" s="733"/>
      <c r="HHT268" s="733"/>
      <c r="HHU268" s="733"/>
      <c r="HHV268" s="733"/>
      <c r="HHW268" s="733"/>
      <c r="HHX268" s="733"/>
      <c r="HHY268" s="733"/>
      <c r="HHZ268" s="733"/>
      <c r="HIA268" s="733"/>
      <c r="HIB268" s="733"/>
      <c r="HIC268" s="733"/>
      <c r="HID268" s="733"/>
      <c r="HIE268" s="733"/>
      <c r="HIF268" s="733"/>
      <c r="HIG268" s="733"/>
      <c r="HIH268" s="733"/>
      <c r="HII268" s="733"/>
      <c r="HIJ268" s="733"/>
      <c r="HIK268" s="733"/>
      <c r="HIL268" s="733"/>
      <c r="HIM268" s="733"/>
      <c r="HIN268" s="733"/>
      <c r="HIO268" s="733"/>
      <c r="HIP268" s="733"/>
      <c r="HIQ268" s="733"/>
      <c r="HIR268" s="733"/>
      <c r="HIS268" s="733"/>
      <c r="HIT268" s="733"/>
      <c r="HIU268" s="733"/>
      <c r="HIV268" s="733"/>
      <c r="HIW268" s="733"/>
      <c r="HIX268" s="733"/>
      <c r="HIY268" s="733"/>
      <c r="HIZ268" s="733"/>
      <c r="HJA268" s="733"/>
      <c r="HJB268" s="733"/>
      <c r="HJC268" s="733"/>
      <c r="HJD268" s="733"/>
      <c r="HJE268" s="733"/>
      <c r="HJF268" s="733"/>
      <c r="HJG268" s="733"/>
      <c r="HJH268" s="733"/>
      <c r="HJI268" s="733"/>
      <c r="HJJ268" s="733"/>
      <c r="HJK268" s="733"/>
      <c r="HJL268" s="733"/>
      <c r="HJM268" s="733"/>
      <c r="HJN268" s="733"/>
      <c r="HJO268" s="733"/>
      <c r="HJP268" s="733"/>
      <c r="HJQ268" s="733"/>
      <c r="HJR268" s="733"/>
      <c r="HJS268" s="733"/>
      <c r="HJT268" s="733"/>
      <c r="HJU268" s="733"/>
      <c r="HJV268" s="733"/>
      <c r="HJW268" s="733"/>
      <c r="HJX268" s="733"/>
      <c r="HJY268" s="733"/>
      <c r="HJZ268" s="733"/>
      <c r="HKA268" s="733"/>
      <c r="HKB268" s="733"/>
      <c r="HKC268" s="733"/>
      <c r="HKD268" s="733"/>
      <c r="HKE268" s="733"/>
      <c r="HKF268" s="733"/>
      <c r="HKG268" s="733"/>
      <c r="HKH268" s="733"/>
      <c r="HKI268" s="733"/>
      <c r="HKJ268" s="733"/>
      <c r="HKK268" s="733"/>
      <c r="HKL268" s="733"/>
      <c r="HKM268" s="733"/>
      <c r="HKN268" s="733"/>
      <c r="HKO268" s="733"/>
      <c r="HKP268" s="733"/>
      <c r="HKQ268" s="733"/>
      <c r="HKR268" s="733"/>
      <c r="HKS268" s="733"/>
      <c r="HKT268" s="733"/>
      <c r="HKU268" s="733"/>
      <c r="HKV268" s="733"/>
      <c r="HKW268" s="733"/>
      <c r="HKX268" s="733"/>
      <c r="HKY268" s="733"/>
      <c r="HKZ268" s="733"/>
      <c r="HLA268" s="733"/>
      <c r="HLB268" s="733"/>
      <c r="HLC268" s="733"/>
      <c r="HLD268" s="733"/>
      <c r="HLE268" s="733"/>
      <c r="HLF268" s="733"/>
      <c r="HLG268" s="733"/>
      <c r="HLH268" s="733"/>
      <c r="HLI268" s="733"/>
      <c r="HLJ268" s="733"/>
      <c r="HLK268" s="733"/>
      <c r="HLL268" s="733"/>
      <c r="HLM268" s="733"/>
      <c r="HLN268" s="733"/>
      <c r="HLO268" s="733"/>
      <c r="HLP268" s="733"/>
      <c r="HLQ268" s="733"/>
      <c r="HLR268" s="733"/>
      <c r="HLS268" s="733"/>
      <c r="HLT268" s="733"/>
      <c r="HLU268" s="733"/>
      <c r="HLV268" s="733"/>
      <c r="HLW268" s="733"/>
      <c r="HLX268" s="733"/>
      <c r="HLY268" s="733"/>
      <c r="HLZ268" s="733"/>
      <c r="HMA268" s="733"/>
      <c r="HMB268" s="733"/>
      <c r="HMC268" s="733"/>
      <c r="HMD268" s="733"/>
      <c r="HME268" s="733"/>
      <c r="HMF268" s="733"/>
      <c r="HMG268" s="733"/>
      <c r="HMH268" s="733"/>
      <c r="HMI268" s="733"/>
      <c r="HMJ268" s="733"/>
      <c r="HMK268" s="733"/>
      <c r="HML268" s="733"/>
      <c r="HMM268" s="733"/>
      <c r="HMN268" s="733"/>
      <c r="HMO268" s="733"/>
      <c r="HMP268" s="733"/>
      <c r="HMQ268" s="733"/>
      <c r="HMR268" s="733"/>
      <c r="HMS268" s="733"/>
      <c r="HMT268" s="733"/>
      <c r="HMU268" s="733"/>
      <c r="HMV268" s="733"/>
      <c r="HMW268" s="733"/>
      <c r="HMX268" s="733"/>
      <c r="HMY268" s="733"/>
      <c r="HMZ268" s="733"/>
      <c r="HNA268" s="733"/>
      <c r="HNB268" s="733"/>
      <c r="HNC268" s="733"/>
      <c r="HND268" s="733"/>
      <c r="HNE268" s="733"/>
      <c r="HNF268" s="733"/>
      <c r="HNG268" s="733"/>
      <c r="HNH268" s="733"/>
      <c r="HNI268" s="733"/>
      <c r="HNJ268" s="733"/>
      <c r="HNK268" s="733"/>
      <c r="HNL268" s="733"/>
      <c r="HNM268" s="733"/>
      <c r="HNN268" s="733"/>
      <c r="HNO268" s="733"/>
      <c r="HNP268" s="733"/>
      <c r="HNQ268" s="733"/>
      <c r="HNR268" s="733"/>
      <c r="HNS268" s="733"/>
      <c r="HNT268" s="733"/>
      <c r="HNU268" s="733"/>
      <c r="HNV268" s="733"/>
      <c r="HNW268" s="733"/>
      <c r="HNX268" s="733"/>
      <c r="HNY268" s="733"/>
      <c r="HNZ268" s="733"/>
      <c r="HOA268" s="733"/>
      <c r="HOB268" s="733"/>
      <c r="HOC268" s="733"/>
      <c r="HOD268" s="733"/>
      <c r="HOE268" s="733"/>
      <c r="HOF268" s="733"/>
      <c r="HOG268" s="733"/>
      <c r="HOH268" s="733"/>
      <c r="HOI268" s="733"/>
      <c r="HOJ268" s="733"/>
      <c r="HOK268" s="733"/>
      <c r="HOL268" s="733"/>
      <c r="HOM268" s="733"/>
      <c r="HON268" s="733"/>
      <c r="HOO268" s="733"/>
      <c r="HOP268" s="733"/>
      <c r="HOQ268" s="733"/>
      <c r="HOR268" s="733"/>
      <c r="HOS268" s="733"/>
      <c r="HOT268" s="733"/>
      <c r="HOU268" s="733"/>
      <c r="HOV268" s="733"/>
      <c r="HOW268" s="733"/>
      <c r="HOX268" s="733"/>
      <c r="HOY268" s="733"/>
      <c r="HOZ268" s="733"/>
      <c r="HPA268" s="733"/>
      <c r="HPB268" s="733"/>
      <c r="HPC268" s="733"/>
      <c r="HPD268" s="733"/>
      <c r="HPE268" s="733"/>
      <c r="HPF268" s="733"/>
      <c r="HPG268" s="733"/>
      <c r="HPH268" s="733"/>
      <c r="HPI268" s="733"/>
      <c r="HPJ268" s="733"/>
      <c r="HPK268" s="733"/>
      <c r="HPL268" s="733"/>
      <c r="HPM268" s="733"/>
      <c r="HPN268" s="733"/>
      <c r="HPO268" s="733"/>
      <c r="HPP268" s="733"/>
      <c r="HPQ268" s="733"/>
      <c r="HPR268" s="733"/>
      <c r="HPS268" s="733"/>
      <c r="HPT268" s="733"/>
      <c r="HPU268" s="733"/>
      <c r="HPV268" s="733"/>
      <c r="HPW268" s="733"/>
      <c r="HPX268" s="733"/>
      <c r="HPY268" s="733"/>
      <c r="HPZ268" s="733"/>
      <c r="HQA268" s="733"/>
      <c r="HQB268" s="733"/>
      <c r="HQC268" s="733"/>
      <c r="HQD268" s="733"/>
      <c r="HQE268" s="733"/>
      <c r="HQF268" s="733"/>
      <c r="HQG268" s="733"/>
      <c r="HQH268" s="733"/>
      <c r="HQI268" s="733"/>
      <c r="HQJ268" s="733"/>
      <c r="HQK268" s="733"/>
      <c r="HQL268" s="733"/>
      <c r="HQM268" s="733"/>
      <c r="HQN268" s="733"/>
      <c r="HQO268" s="733"/>
      <c r="HQP268" s="733"/>
      <c r="HQQ268" s="733"/>
      <c r="HQR268" s="733"/>
      <c r="HQS268" s="733"/>
      <c r="HQT268" s="733"/>
      <c r="HQU268" s="733"/>
      <c r="HQV268" s="733"/>
      <c r="HQW268" s="733"/>
      <c r="HQX268" s="733"/>
      <c r="HQY268" s="733"/>
      <c r="HQZ268" s="733"/>
      <c r="HRA268" s="733"/>
      <c r="HRB268" s="733"/>
      <c r="HRC268" s="733"/>
      <c r="HRD268" s="733"/>
      <c r="HRE268" s="733"/>
      <c r="HRF268" s="733"/>
      <c r="HRG268" s="733"/>
      <c r="HRH268" s="733"/>
      <c r="HRI268" s="733"/>
      <c r="HRJ268" s="733"/>
      <c r="HRK268" s="733"/>
      <c r="HRL268" s="733"/>
      <c r="HRM268" s="733"/>
      <c r="HRN268" s="733"/>
      <c r="HRO268" s="733"/>
      <c r="HRP268" s="733"/>
      <c r="HRQ268" s="733"/>
      <c r="HRR268" s="733"/>
      <c r="HRS268" s="733"/>
      <c r="HRT268" s="733"/>
      <c r="HRU268" s="733"/>
      <c r="HRV268" s="733"/>
      <c r="HRW268" s="733"/>
      <c r="HRX268" s="733"/>
      <c r="HRY268" s="733"/>
      <c r="HRZ268" s="733"/>
      <c r="HSA268" s="733"/>
      <c r="HSB268" s="733"/>
      <c r="HSC268" s="733"/>
      <c r="HSD268" s="733"/>
      <c r="HSE268" s="733"/>
      <c r="HSF268" s="733"/>
      <c r="HSG268" s="733"/>
      <c r="HSH268" s="733"/>
      <c r="HSI268" s="733"/>
      <c r="HSJ268" s="733"/>
      <c r="HSK268" s="733"/>
      <c r="HSL268" s="733"/>
      <c r="HSM268" s="733"/>
      <c r="HSN268" s="733"/>
      <c r="HSO268" s="733"/>
      <c r="HSP268" s="733"/>
      <c r="HSQ268" s="733"/>
      <c r="HSR268" s="733"/>
      <c r="HSS268" s="733"/>
      <c r="HST268" s="733"/>
      <c r="HSU268" s="733"/>
      <c r="HSV268" s="733"/>
      <c r="HSW268" s="733"/>
      <c r="HSX268" s="733"/>
      <c r="HSY268" s="733"/>
      <c r="HSZ268" s="733"/>
      <c r="HTA268" s="733"/>
      <c r="HTB268" s="733"/>
      <c r="HTC268" s="733"/>
      <c r="HTD268" s="733"/>
      <c r="HTE268" s="733"/>
      <c r="HTF268" s="733"/>
      <c r="HTG268" s="733"/>
      <c r="HTH268" s="733"/>
      <c r="HTI268" s="733"/>
      <c r="HTJ268" s="733"/>
      <c r="HTK268" s="733"/>
      <c r="HTL268" s="733"/>
      <c r="HTM268" s="733"/>
      <c r="HTN268" s="733"/>
      <c r="HTO268" s="733"/>
      <c r="HTP268" s="733"/>
      <c r="HTQ268" s="733"/>
      <c r="HTR268" s="733"/>
      <c r="HTS268" s="733"/>
      <c r="HTT268" s="733"/>
      <c r="HTU268" s="733"/>
      <c r="HTV268" s="733"/>
      <c r="HTW268" s="733"/>
      <c r="HTX268" s="733"/>
      <c r="HTY268" s="733"/>
      <c r="HTZ268" s="733"/>
      <c r="HUA268" s="733"/>
      <c r="HUB268" s="733"/>
      <c r="HUC268" s="733"/>
      <c r="HUD268" s="733"/>
      <c r="HUE268" s="733"/>
      <c r="HUF268" s="733"/>
      <c r="HUG268" s="733"/>
      <c r="HUH268" s="733"/>
      <c r="HUI268" s="733"/>
      <c r="HUJ268" s="733"/>
      <c r="HUK268" s="733"/>
      <c r="HUL268" s="733"/>
      <c r="HUM268" s="733"/>
      <c r="HUN268" s="733"/>
      <c r="HUO268" s="733"/>
      <c r="HUP268" s="733"/>
      <c r="HUQ268" s="733"/>
      <c r="HUR268" s="733"/>
      <c r="HUS268" s="733"/>
      <c r="HUT268" s="733"/>
      <c r="HUU268" s="733"/>
      <c r="HUV268" s="733"/>
      <c r="HUW268" s="733"/>
      <c r="HUX268" s="733"/>
      <c r="HUY268" s="733"/>
      <c r="HUZ268" s="733"/>
      <c r="HVA268" s="733"/>
      <c r="HVB268" s="733"/>
      <c r="HVC268" s="733"/>
      <c r="HVD268" s="733"/>
      <c r="HVE268" s="733"/>
      <c r="HVF268" s="733"/>
      <c r="HVG268" s="733"/>
      <c r="HVH268" s="733"/>
      <c r="HVI268" s="733"/>
      <c r="HVJ268" s="733"/>
      <c r="HVK268" s="733"/>
      <c r="HVL268" s="733"/>
      <c r="HVM268" s="733"/>
      <c r="HVN268" s="733"/>
      <c r="HVO268" s="733"/>
      <c r="HVP268" s="733"/>
      <c r="HVQ268" s="733"/>
      <c r="HVR268" s="733"/>
      <c r="HVS268" s="733"/>
      <c r="HVT268" s="733"/>
      <c r="HVU268" s="733"/>
      <c r="HVV268" s="733"/>
      <c r="HVW268" s="733"/>
      <c r="HVX268" s="733"/>
      <c r="HVY268" s="733"/>
      <c r="HVZ268" s="733"/>
      <c r="HWA268" s="733"/>
      <c r="HWB268" s="733"/>
      <c r="HWC268" s="733"/>
      <c r="HWD268" s="733"/>
      <c r="HWE268" s="733"/>
      <c r="HWF268" s="733"/>
      <c r="HWG268" s="733"/>
      <c r="HWH268" s="733"/>
      <c r="HWI268" s="733"/>
      <c r="HWJ268" s="733"/>
      <c r="HWK268" s="733"/>
      <c r="HWL268" s="733"/>
      <c r="HWM268" s="733"/>
      <c r="HWN268" s="733"/>
      <c r="HWO268" s="733"/>
      <c r="HWP268" s="733"/>
      <c r="HWQ268" s="733"/>
      <c r="HWR268" s="733"/>
      <c r="HWS268" s="733"/>
      <c r="HWT268" s="733"/>
      <c r="HWU268" s="733"/>
      <c r="HWV268" s="733"/>
      <c r="HWW268" s="733"/>
      <c r="HWX268" s="733"/>
      <c r="HWY268" s="733"/>
      <c r="HWZ268" s="733"/>
      <c r="HXA268" s="733"/>
      <c r="HXB268" s="733"/>
      <c r="HXC268" s="733"/>
      <c r="HXD268" s="733"/>
      <c r="HXE268" s="733"/>
      <c r="HXF268" s="733"/>
      <c r="HXG268" s="733"/>
      <c r="HXH268" s="733"/>
      <c r="HXI268" s="733"/>
      <c r="HXJ268" s="733"/>
      <c r="HXK268" s="733"/>
      <c r="HXL268" s="733"/>
      <c r="HXM268" s="733"/>
      <c r="HXN268" s="733"/>
      <c r="HXO268" s="733"/>
      <c r="HXP268" s="733"/>
      <c r="HXQ268" s="733"/>
      <c r="HXR268" s="733"/>
      <c r="HXS268" s="733"/>
      <c r="HXT268" s="733"/>
      <c r="HXU268" s="733"/>
      <c r="HXV268" s="733"/>
      <c r="HXW268" s="733"/>
      <c r="HXX268" s="733"/>
      <c r="HXY268" s="733"/>
      <c r="HXZ268" s="733"/>
      <c r="HYA268" s="733"/>
      <c r="HYB268" s="733"/>
      <c r="HYC268" s="733"/>
      <c r="HYD268" s="733"/>
      <c r="HYE268" s="733"/>
      <c r="HYF268" s="733"/>
      <c r="HYG268" s="733"/>
      <c r="HYH268" s="733"/>
      <c r="HYI268" s="733"/>
      <c r="HYJ268" s="733"/>
      <c r="HYK268" s="733"/>
      <c r="HYL268" s="733"/>
      <c r="HYM268" s="733"/>
      <c r="HYN268" s="733"/>
      <c r="HYO268" s="733"/>
      <c r="HYP268" s="733"/>
      <c r="HYQ268" s="733"/>
      <c r="HYR268" s="733"/>
      <c r="HYS268" s="733"/>
      <c r="HYT268" s="733"/>
      <c r="HYU268" s="733"/>
      <c r="HYV268" s="733"/>
      <c r="HYW268" s="733"/>
      <c r="HYX268" s="733"/>
      <c r="HYY268" s="733"/>
      <c r="HYZ268" s="733"/>
      <c r="HZA268" s="733"/>
      <c r="HZB268" s="733"/>
      <c r="HZC268" s="733"/>
      <c r="HZD268" s="733"/>
      <c r="HZE268" s="733"/>
      <c r="HZF268" s="733"/>
      <c r="HZG268" s="733"/>
      <c r="HZH268" s="733"/>
      <c r="HZI268" s="733"/>
      <c r="HZJ268" s="733"/>
      <c r="HZK268" s="733"/>
      <c r="HZL268" s="733"/>
      <c r="HZM268" s="733"/>
      <c r="HZN268" s="733"/>
      <c r="HZO268" s="733"/>
      <c r="HZP268" s="733"/>
      <c r="HZQ268" s="733"/>
      <c r="HZR268" s="733"/>
      <c r="HZS268" s="733"/>
      <c r="HZT268" s="733"/>
      <c r="HZU268" s="733"/>
      <c r="HZV268" s="733"/>
      <c r="HZW268" s="733"/>
      <c r="HZX268" s="733"/>
      <c r="HZY268" s="733"/>
      <c r="HZZ268" s="733"/>
      <c r="IAA268" s="733"/>
      <c r="IAB268" s="733"/>
      <c r="IAC268" s="733"/>
      <c r="IAD268" s="733"/>
      <c r="IAE268" s="733"/>
      <c r="IAF268" s="733"/>
      <c r="IAG268" s="733"/>
      <c r="IAH268" s="733"/>
      <c r="IAI268" s="733"/>
      <c r="IAJ268" s="733"/>
      <c r="IAK268" s="733"/>
      <c r="IAL268" s="733"/>
      <c r="IAM268" s="733"/>
      <c r="IAN268" s="733"/>
      <c r="IAO268" s="733"/>
      <c r="IAP268" s="733"/>
      <c r="IAQ268" s="733"/>
      <c r="IAR268" s="733"/>
      <c r="IAS268" s="733"/>
      <c r="IAT268" s="733"/>
      <c r="IAU268" s="733"/>
      <c r="IAV268" s="733"/>
      <c r="IAW268" s="733"/>
      <c r="IAX268" s="733"/>
      <c r="IAY268" s="733"/>
      <c r="IAZ268" s="733"/>
      <c r="IBA268" s="733"/>
      <c r="IBB268" s="733"/>
      <c r="IBC268" s="733"/>
      <c r="IBD268" s="733"/>
      <c r="IBE268" s="733"/>
      <c r="IBF268" s="733"/>
      <c r="IBG268" s="733"/>
      <c r="IBH268" s="733"/>
      <c r="IBI268" s="733"/>
      <c r="IBJ268" s="733"/>
      <c r="IBK268" s="733"/>
      <c r="IBL268" s="733"/>
      <c r="IBM268" s="733"/>
      <c r="IBN268" s="733"/>
      <c r="IBO268" s="733"/>
      <c r="IBP268" s="733"/>
      <c r="IBQ268" s="733"/>
      <c r="IBR268" s="733"/>
      <c r="IBS268" s="733"/>
      <c r="IBT268" s="733"/>
      <c r="IBU268" s="733"/>
      <c r="IBV268" s="733"/>
      <c r="IBW268" s="733"/>
      <c r="IBX268" s="733"/>
      <c r="IBY268" s="733"/>
      <c r="IBZ268" s="733"/>
      <c r="ICA268" s="733"/>
      <c r="ICB268" s="733"/>
      <c r="ICC268" s="733"/>
      <c r="ICD268" s="733"/>
      <c r="ICE268" s="733"/>
      <c r="ICF268" s="733"/>
      <c r="ICG268" s="733"/>
      <c r="ICH268" s="733"/>
      <c r="ICI268" s="733"/>
      <c r="ICJ268" s="733"/>
      <c r="ICK268" s="733"/>
      <c r="ICL268" s="733"/>
      <c r="ICM268" s="733"/>
      <c r="ICN268" s="733"/>
      <c r="ICO268" s="733"/>
      <c r="ICP268" s="733"/>
      <c r="ICQ268" s="733"/>
      <c r="ICR268" s="733"/>
      <c r="ICS268" s="733"/>
      <c r="ICT268" s="733"/>
      <c r="ICU268" s="733"/>
      <c r="ICV268" s="733"/>
      <c r="ICW268" s="733"/>
      <c r="ICX268" s="733"/>
      <c r="ICY268" s="733"/>
      <c r="ICZ268" s="733"/>
      <c r="IDA268" s="733"/>
      <c r="IDB268" s="733"/>
      <c r="IDC268" s="733"/>
      <c r="IDD268" s="733"/>
      <c r="IDE268" s="733"/>
      <c r="IDF268" s="733"/>
      <c r="IDG268" s="733"/>
      <c r="IDH268" s="733"/>
      <c r="IDI268" s="733"/>
      <c r="IDJ268" s="733"/>
      <c r="IDK268" s="733"/>
      <c r="IDL268" s="733"/>
      <c r="IDM268" s="733"/>
      <c r="IDN268" s="733"/>
      <c r="IDO268" s="733"/>
      <c r="IDP268" s="733"/>
      <c r="IDQ268" s="733"/>
      <c r="IDR268" s="733"/>
      <c r="IDS268" s="733"/>
      <c r="IDT268" s="733"/>
      <c r="IDU268" s="733"/>
      <c r="IDV268" s="733"/>
      <c r="IDW268" s="733"/>
      <c r="IDX268" s="733"/>
      <c r="IDY268" s="733"/>
      <c r="IDZ268" s="733"/>
      <c r="IEA268" s="733"/>
      <c r="IEB268" s="733"/>
      <c r="IEC268" s="733"/>
      <c r="IED268" s="733"/>
      <c r="IEE268" s="733"/>
      <c r="IEF268" s="733"/>
      <c r="IEG268" s="733"/>
      <c r="IEH268" s="733"/>
      <c r="IEI268" s="733"/>
      <c r="IEJ268" s="733"/>
      <c r="IEK268" s="733"/>
      <c r="IEL268" s="733"/>
      <c r="IEM268" s="733"/>
      <c r="IEN268" s="733"/>
      <c r="IEO268" s="733"/>
      <c r="IEP268" s="733"/>
      <c r="IEQ268" s="733"/>
      <c r="IER268" s="733"/>
      <c r="IES268" s="733"/>
      <c r="IET268" s="733"/>
      <c r="IEU268" s="733"/>
      <c r="IEV268" s="733"/>
      <c r="IEW268" s="733"/>
      <c r="IEX268" s="733"/>
      <c r="IEY268" s="733"/>
      <c r="IEZ268" s="733"/>
      <c r="IFA268" s="733"/>
      <c r="IFB268" s="733"/>
      <c r="IFC268" s="733"/>
      <c r="IFD268" s="733"/>
      <c r="IFE268" s="733"/>
      <c r="IFF268" s="733"/>
      <c r="IFG268" s="733"/>
      <c r="IFH268" s="733"/>
      <c r="IFI268" s="733"/>
      <c r="IFJ268" s="733"/>
      <c r="IFK268" s="733"/>
      <c r="IFL268" s="733"/>
      <c r="IFM268" s="733"/>
      <c r="IFN268" s="733"/>
      <c r="IFO268" s="733"/>
      <c r="IFP268" s="733"/>
      <c r="IFQ268" s="733"/>
      <c r="IFR268" s="733"/>
      <c r="IFS268" s="733"/>
      <c r="IFT268" s="733"/>
      <c r="IFU268" s="733"/>
      <c r="IFV268" s="733"/>
      <c r="IFW268" s="733"/>
      <c r="IFX268" s="733"/>
      <c r="IFY268" s="733"/>
      <c r="IFZ268" s="733"/>
      <c r="IGA268" s="733"/>
      <c r="IGB268" s="733"/>
      <c r="IGC268" s="733"/>
      <c r="IGD268" s="733"/>
      <c r="IGE268" s="733"/>
      <c r="IGF268" s="733"/>
      <c r="IGG268" s="733"/>
      <c r="IGH268" s="733"/>
      <c r="IGI268" s="733"/>
      <c r="IGJ268" s="733"/>
      <c r="IGK268" s="733"/>
      <c r="IGL268" s="733"/>
      <c r="IGM268" s="733"/>
      <c r="IGN268" s="733"/>
      <c r="IGO268" s="733"/>
      <c r="IGP268" s="733"/>
      <c r="IGQ268" s="733"/>
      <c r="IGR268" s="733"/>
      <c r="IGS268" s="733"/>
      <c r="IGT268" s="733"/>
      <c r="IGU268" s="733"/>
      <c r="IGV268" s="733"/>
      <c r="IGW268" s="733"/>
      <c r="IGX268" s="733"/>
      <c r="IGY268" s="733"/>
      <c r="IGZ268" s="733"/>
      <c r="IHA268" s="733"/>
      <c r="IHB268" s="733"/>
      <c r="IHC268" s="733"/>
      <c r="IHD268" s="733"/>
      <c r="IHE268" s="733"/>
      <c r="IHF268" s="733"/>
      <c r="IHG268" s="733"/>
      <c r="IHH268" s="733"/>
      <c r="IHI268" s="733"/>
      <c r="IHJ268" s="733"/>
      <c r="IHK268" s="733"/>
      <c r="IHL268" s="733"/>
      <c r="IHM268" s="733"/>
      <c r="IHN268" s="733"/>
      <c r="IHO268" s="733"/>
      <c r="IHP268" s="733"/>
      <c r="IHQ268" s="733"/>
      <c r="IHR268" s="733"/>
      <c r="IHS268" s="733"/>
      <c r="IHT268" s="733"/>
      <c r="IHU268" s="733"/>
      <c r="IHV268" s="733"/>
      <c r="IHW268" s="733"/>
      <c r="IHX268" s="733"/>
      <c r="IHY268" s="733"/>
      <c r="IHZ268" s="733"/>
      <c r="IIA268" s="733"/>
      <c r="IIB268" s="733"/>
      <c r="IIC268" s="733"/>
      <c r="IID268" s="733"/>
      <c r="IIE268" s="733"/>
      <c r="IIF268" s="733"/>
      <c r="IIG268" s="733"/>
      <c r="IIH268" s="733"/>
      <c r="III268" s="733"/>
      <c r="IIJ268" s="733"/>
      <c r="IIK268" s="733"/>
      <c r="IIL268" s="733"/>
      <c r="IIM268" s="733"/>
      <c r="IIN268" s="733"/>
      <c r="IIO268" s="733"/>
      <c r="IIP268" s="733"/>
      <c r="IIQ268" s="733"/>
      <c r="IIR268" s="733"/>
      <c r="IIS268" s="733"/>
      <c r="IIT268" s="733"/>
      <c r="IIU268" s="733"/>
      <c r="IIV268" s="733"/>
      <c r="IIW268" s="733"/>
      <c r="IIX268" s="733"/>
      <c r="IIY268" s="733"/>
      <c r="IIZ268" s="733"/>
      <c r="IJA268" s="733"/>
      <c r="IJB268" s="733"/>
      <c r="IJC268" s="733"/>
      <c r="IJD268" s="733"/>
      <c r="IJE268" s="733"/>
      <c r="IJF268" s="733"/>
      <c r="IJG268" s="733"/>
      <c r="IJH268" s="733"/>
      <c r="IJI268" s="733"/>
      <c r="IJJ268" s="733"/>
      <c r="IJK268" s="733"/>
      <c r="IJL268" s="733"/>
      <c r="IJM268" s="733"/>
      <c r="IJN268" s="733"/>
      <c r="IJO268" s="733"/>
      <c r="IJP268" s="733"/>
      <c r="IJQ268" s="733"/>
      <c r="IJR268" s="733"/>
      <c r="IJS268" s="733"/>
      <c r="IJT268" s="733"/>
      <c r="IJU268" s="733"/>
      <c r="IJV268" s="733"/>
      <c r="IJW268" s="733"/>
      <c r="IJX268" s="733"/>
      <c r="IJY268" s="733"/>
      <c r="IJZ268" s="733"/>
      <c r="IKA268" s="733"/>
      <c r="IKB268" s="733"/>
      <c r="IKC268" s="733"/>
      <c r="IKD268" s="733"/>
      <c r="IKE268" s="733"/>
      <c r="IKF268" s="733"/>
      <c r="IKG268" s="733"/>
      <c r="IKH268" s="733"/>
      <c r="IKI268" s="733"/>
      <c r="IKJ268" s="733"/>
      <c r="IKK268" s="733"/>
      <c r="IKL268" s="733"/>
      <c r="IKM268" s="733"/>
      <c r="IKN268" s="733"/>
      <c r="IKO268" s="733"/>
      <c r="IKP268" s="733"/>
      <c r="IKQ268" s="733"/>
      <c r="IKR268" s="733"/>
      <c r="IKS268" s="733"/>
      <c r="IKT268" s="733"/>
      <c r="IKU268" s="733"/>
      <c r="IKV268" s="733"/>
      <c r="IKW268" s="733"/>
      <c r="IKX268" s="733"/>
      <c r="IKY268" s="733"/>
      <c r="IKZ268" s="733"/>
      <c r="ILA268" s="733"/>
      <c r="ILB268" s="733"/>
      <c r="ILC268" s="733"/>
      <c r="ILD268" s="733"/>
      <c r="ILE268" s="733"/>
      <c r="ILF268" s="733"/>
      <c r="ILG268" s="733"/>
      <c r="ILH268" s="733"/>
      <c r="ILI268" s="733"/>
      <c r="ILJ268" s="733"/>
      <c r="ILK268" s="733"/>
      <c r="ILL268" s="733"/>
      <c r="ILM268" s="733"/>
      <c r="ILN268" s="733"/>
      <c r="ILO268" s="733"/>
      <c r="ILP268" s="733"/>
      <c r="ILQ268" s="733"/>
      <c r="ILR268" s="733"/>
      <c r="ILS268" s="733"/>
      <c r="ILT268" s="733"/>
      <c r="ILU268" s="733"/>
      <c r="ILV268" s="733"/>
      <c r="ILW268" s="733"/>
      <c r="ILX268" s="733"/>
      <c r="ILY268" s="733"/>
      <c r="ILZ268" s="733"/>
      <c r="IMA268" s="733"/>
      <c r="IMB268" s="733"/>
      <c r="IMC268" s="733"/>
      <c r="IMD268" s="733"/>
      <c r="IME268" s="733"/>
      <c r="IMF268" s="733"/>
      <c r="IMG268" s="733"/>
      <c r="IMH268" s="733"/>
      <c r="IMI268" s="733"/>
      <c r="IMJ268" s="733"/>
      <c r="IMK268" s="733"/>
      <c r="IML268" s="733"/>
      <c r="IMM268" s="733"/>
      <c r="IMN268" s="733"/>
      <c r="IMO268" s="733"/>
      <c r="IMP268" s="733"/>
      <c r="IMQ268" s="733"/>
      <c r="IMR268" s="733"/>
      <c r="IMS268" s="733"/>
      <c r="IMT268" s="733"/>
      <c r="IMU268" s="733"/>
      <c r="IMV268" s="733"/>
      <c r="IMW268" s="733"/>
      <c r="IMX268" s="733"/>
      <c r="IMY268" s="733"/>
      <c r="IMZ268" s="733"/>
      <c r="INA268" s="733"/>
      <c r="INB268" s="733"/>
      <c r="INC268" s="733"/>
      <c r="IND268" s="733"/>
      <c r="INE268" s="733"/>
      <c r="INF268" s="733"/>
      <c r="ING268" s="733"/>
      <c r="INH268" s="733"/>
      <c r="INI268" s="733"/>
      <c r="INJ268" s="733"/>
      <c r="INK268" s="733"/>
      <c r="INL268" s="733"/>
      <c r="INM268" s="733"/>
      <c r="INN268" s="733"/>
      <c r="INO268" s="733"/>
      <c r="INP268" s="733"/>
      <c r="INQ268" s="733"/>
      <c r="INR268" s="733"/>
      <c r="INS268" s="733"/>
      <c r="INT268" s="733"/>
      <c r="INU268" s="733"/>
      <c r="INV268" s="733"/>
      <c r="INW268" s="733"/>
      <c r="INX268" s="733"/>
      <c r="INY268" s="733"/>
      <c r="INZ268" s="733"/>
      <c r="IOA268" s="733"/>
      <c r="IOB268" s="733"/>
      <c r="IOC268" s="733"/>
      <c r="IOD268" s="733"/>
      <c r="IOE268" s="733"/>
      <c r="IOF268" s="733"/>
      <c r="IOG268" s="733"/>
      <c r="IOH268" s="733"/>
      <c r="IOI268" s="733"/>
      <c r="IOJ268" s="733"/>
      <c r="IOK268" s="733"/>
      <c r="IOL268" s="733"/>
      <c r="IOM268" s="733"/>
      <c r="ION268" s="733"/>
      <c r="IOO268" s="733"/>
      <c r="IOP268" s="733"/>
      <c r="IOQ268" s="733"/>
      <c r="IOR268" s="733"/>
      <c r="IOS268" s="733"/>
      <c r="IOT268" s="733"/>
      <c r="IOU268" s="733"/>
      <c r="IOV268" s="733"/>
      <c r="IOW268" s="733"/>
      <c r="IOX268" s="733"/>
      <c r="IOY268" s="733"/>
      <c r="IOZ268" s="733"/>
      <c r="IPA268" s="733"/>
      <c r="IPB268" s="733"/>
      <c r="IPC268" s="733"/>
      <c r="IPD268" s="733"/>
      <c r="IPE268" s="733"/>
      <c r="IPF268" s="733"/>
      <c r="IPG268" s="733"/>
      <c r="IPH268" s="733"/>
      <c r="IPI268" s="733"/>
      <c r="IPJ268" s="733"/>
      <c r="IPK268" s="733"/>
      <c r="IPL268" s="733"/>
      <c r="IPM268" s="733"/>
      <c r="IPN268" s="733"/>
      <c r="IPO268" s="733"/>
      <c r="IPP268" s="733"/>
      <c r="IPQ268" s="733"/>
      <c r="IPR268" s="733"/>
      <c r="IPS268" s="733"/>
      <c r="IPT268" s="733"/>
      <c r="IPU268" s="733"/>
      <c r="IPV268" s="733"/>
      <c r="IPW268" s="733"/>
      <c r="IPX268" s="733"/>
      <c r="IPY268" s="733"/>
      <c r="IPZ268" s="733"/>
      <c r="IQA268" s="733"/>
      <c r="IQB268" s="733"/>
      <c r="IQC268" s="733"/>
      <c r="IQD268" s="733"/>
      <c r="IQE268" s="733"/>
      <c r="IQF268" s="733"/>
      <c r="IQG268" s="733"/>
      <c r="IQH268" s="733"/>
      <c r="IQI268" s="733"/>
      <c r="IQJ268" s="733"/>
      <c r="IQK268" s="733"/>
      <c r="IQL268" s="733"/>
      <c r="IQM268" s="733"/>
      <c r="IQN268" s="733"/>
      <c r="IQO268" s="733"/>
      <c r="IQP268" s="733"/>
      <c r="IQQ268" s="733"/>
      <c r="IQR268" s="733"/>
      <c r="IQS268" s="733"/>
      <c r="IQT268" s="733"/>
      <c r="IQU268" s="733"/>
      <c r="IQV268" s="733"/>
      <c r="IQW268" s="733"/>
      <c r="IQX268" s="733"/>
      <c r="IQY268" s="733"/>
      <c r="IQZ268" s="733"/>
      <c r="IRA268" s="733"/>
      <c r="IRB268" s="733"/>
      <c r="IRC268" s="733"/>
      <c r="IRD268" s="733"/>
      <c r="IRE268" s="733"/>
      <c r="IRF268" s="733"/>
      <c r="IRG268" s="733"/>
      <c r="IRH268" s="733"/>
      <c r="IRI268" s="733"/>
      <c r="IRJ268" s="733"/>
      <c r="IRK268" s="733"/>
      <c r="IRL268" s="733"/>
      <c r="IRM268" s="733"/>
      <c r="IRN268" s="733"/>
      <c r="IRO268" s="733"/>
      <c r="IRP268" s="733"/>
      <c r="IRQ268" s="733"/>
      <c r="IRR268" s="733"/>
      <c r="IRS268" s="733"/>
      <c r="IRT268" s="733"/>
      <c r="IRU268" s="733"/>
      <c r="IRV268" s="733"/>
      <c r="IRW268" s="733"/>
      <c r="IRX268" s="733"/>
      <c r="IRY268" s="733"/>
      <c r="IRZ268" s="733"/>
      <c r="ISA268" s="733"/>
      <c r="ISB268" s="733"/>
      <c r="ISC268" s="733"/>
      <c r="ISD268" s="733"/>
      <c r="ISE268" s="733"/>
      <c r="ISF268" s="733"/>
      <c r="ISG268" s="733"/>
      <c r="ISH268" s="733"/>
      <c r="ISI268" s="733"/>
      <c r="ISJ268" s="733"/>
      <c r="ISK268" s="733"/>
      <c r="ISL268" s="733"/>
      <c r="ISM268" s="733"/>
      <c r="ISN268" s="733"/>
      <c r="ISO268" s="733"/>
      <c r="ISP268" s="733"/>
      <c r="ISQ268" s="733"/>
      <c r="ISR268" s="733"/>
      <c r="ISS268" s="733"/>
      <c r="IST268" s="733"/>
      <c r="ISU268" s="733"/>
      <c r="ISV268" s="733"/>
      <c r="ISW268" s="733"/>
      <c r="ISX268" s="733"/>
      <c r="ISY268" s="733"/>
      <c r="ISZ268" s="733"/>
      <c r="ITA268" s="733"/>
      <c r="ITB268" s="733"/>
      <c r="ITC268" s="733"/>
      <c r="ITD268" s="733"/>
      <c r="ITE268" s="733"/>
      <c r="ITF268" s="733"/>
      <c r="ITG268" s="733"/>
      <c r="ITH268" s="733"/>
      <c r="ITI268" s="733"/>
      <c r="ITJ268" s="733"/>
      <c r="ITK268" s="733"/>
      <c r="ITL268" s="733"/>
      <c r="ITM268" s="733"/>
      <c r="ITN268" s="733"/>
      <c r="ITO268" s="733"/>
      <c r="ITP268" s="733"/>
      <c r="ITQ268" s="733"/>
      <c r="ITR268" s="733"/>
      <c r="ITS268" s="733"/>
      <c r="ITT268" s="733"/>
      <c r="ITU268" s="733"/>
      <c r="ITV268" s="733"/>
      <c r="ITW268" s="733"/>
      <c r="ITX268" s="733"/>
      <c r="ITY268" s="733"/>
      <c r="ITZ268" s="733"/>
      <c r="IUA268" s="733"/>
      <c r="IUB268" s="733"/>
      <c r="IUC268" s="733"/>
      <c r="IUD268" s="733"/>
      <c r="IUE268" s="733"/>
      <c r="IUF268" s="733"/>
      <c r="IUG268" s="733"/>
      <c r="IUH268" s="733"/>
      <c r="IUI268" s="733"/>
      <c r="IUJ268" s="733"/>
      <c r="IUK268" s="733"/>
      <c r="IUL268" s="733"/>
      <c r="IUM268" s="733"/>
      <c r="IUN268" s="733"/>
      <c r="IUO268" s="733"/>
      <c r="IUP268" s="733"/>
      <c r="IUQ268" s="733"/>
      <c r="IUR268" s="733"/>
      <c r="IUS268" s="733"/>
      <c r="IUT268" s="733"/>
      <c r="IUU268" s="733"/>
      <c r="IUV268" s="733"/>
      <c r="IUW268" s="733"/>
      <c r="IUX268" s="733"/>
      <c r="IUY268" s="733"/>
      <c r="IUZ268" s="733"/>
      <c r="IVA268" s="733"/>
      <c r="IVB268" s="733"/>
      <c r="IVC268" s="733"/>
      <c r="IVD268" s="733"/>
      <c r="IVE268" s="733"/>
      <c r="IVF268" s="733"/>
      <c r="IVG268" s="733"/>
      <c r="IVH268" s="733"/>
      <c r="IVI268" s="733"/>
      <c r="IVJ268" s="733"/>
      <c r="IVK268" s="733"/>
      <c r="IVL268" s="733"/>
      <c r="IVM268" s="733"/>
      <c r="IVN268" s="733"/>
      <c r="IVO268" s="733"/>
      <c r="IVP268" s="733"/>
      <c r="IVQ268" s="733"/>
      <c r="IVR268" s="733"/>
      <c r="IVS268" s="733"/>
      <c r="IVT268" s="733"/>
      <c r="IVU268" s="733"/>
      <c r="IVV268" s="733"/>
      <c r="IVW268" s="733"/>
      <c r="IVX268" s="733"/>
      <c r="IVY268" s="733"/>
      <c r="IVZ268" s="733"/>
      <c r="IWA268" s="733"/>
      <c r="IWB268" s="733"/>
      <c r="IWC268" s="733"/>
      <c r="IWD268" s="733"/>
      <c r="IWE268" s="733"/>
      <c r="IWF268" s="733"/>
      <c r="IWG268" s="733"/>
      <c r="IWH268" s="733"/>
      <c r="IWI268" s="733"/>
      <c r="IWJ268" s="733"/>
      <c r="IWK268" s="733"/>
      <c r="IWL268" s="733"/>
      <c r="IWM268" s="733"/>
      <c r="IWN268" s="733"/>
      <c r="IWO268" s="733"/>
      <c r="IWP268" s="733"/>
      <c r="IWQ268" s="733"/>
      <c r="IWR268" s="733"/>
      <c r="IWS268" s="733"/>
      <c r="IWT268" s="733"/>
      <c r="IWU268" s="733"/>
      <c r="IWV268" s="733"/>
      <c r="IWW268" s="733"/>
      <c r="IWX268" s="733"/>
      <c r="IWY268" s="733"/>
      <c r="IWZ268" s="733"/>
      <c r="IXA268" s="733"/>
      <c r="IXB268" s="733"/>
      <c r="IXC268" s="733"/>
      <c r="IXD268" s="733"/>
      <c r="IXE268" s="733"/>
      <c r="IXF268" s="733"/>
      <c r="IXG268" s="733"/>
      <c r="IXH268" s="733"/>
      <c r="IXI268" s="733"/>
      <c r="IXJ268" s="733"/>
      <c r="IXK268" s="733"/>
      <c r="IXL268" s="733"/>
      <c r="IXM268" s="733"/>
      <c r="IXN268" s="733"/>
      <c r="IXO268" s="733"/>
      <c r="IXP268" s="733"/>
      <c r="IXQ268" s="733"/>
      <c r="IXR268" s="733"/>
      <c r="IXS268" s="733"/>
      <c r="IXT268" s="733"/>
      <c r="IXU268" s="733"/>
      <c r="IXV268" s="733"/>
      <c r="IXW268" s="733"/>
      <c r="IXX268" s="733"/>
      <c r="IXY268" s="733"/>
      <c r="IXZ268" s="733"/>
      <c r="IYA268" s="733"/>
      <c r="IYB268" s="733"/>
      <c r="IYC268" s="733"/>
      <c r="IYD268" s="733"/>
      <c r="IYE268" s="733"/>
      <c r="IYF268" s="733"/>
      <c r="IYG268" s="733"/>
      <c r="IYH268" s="733"/>
      <c r="IYI268" s="733"/>
      <c r="IYJ268" s="733"/>
      <c r="IYK268" s="733"/>
      <c r="IYL268" s="733"/>
      <c r="IYM268" s="733"/>
      <c r="IYN268" s="733"/>
      <c r="IYO268" s="733"/>
      <c r="IYP268" s="733"/>
      <c r="IYQ268" s="733"/>
      <c r="IYR268" s="733"/>
      <c r="IYS268" s="733"/>
      <c r="IYT268" s="733"/>
      <c r="IYU268" s="733"/>
      <c r="IYV268" s="733"/>
      <c r="IYW268" s="733"/>
      <c r="IYX268" s="733"/>
      <c r="IYY268" s="733"/>
      <c r="IYZ268" s="733"/>
      <c r="IZA268" s="733"/>
      <c r="IZB268" s="733"/>
      <c r="IZC268" s="733"/>
      <c r="IZD268" s="733"/>
      <c r="IZE268" s="733"/>
      <c r="IZF268" s="733"/>
      <c r="IZG268" s="733"/>
      <c r="IZH268" s="733"/>
      <c r="IZI268" s="733"/>
      <c r="IZJ268" s="733"/>
      <c r="IZK268" s="733"/>
      <c r="IZL268" s="733"/>
      <c r="IZM268" s="733"/>
      <c r="IZN268" s="733"/>
      <c r="IZO268" s="733"/>
      <c r="IZP268" s="733"/>
      <c r="IZQ268" s="733"/>
      <c r="IZR268" s="733"/>
      <c r="IZS268" s="733"/>
      <c r="IZT268" s="733"/>
      <c r="IZU268" s="733"/>
      <c r="IZV268" s="733"/>
      <c r="IZW268" s="733"/>
      <c r="IZX268" s="733"/>
      <c r="IZY268" s="733"/>
      <c r="IZZ268" s="733"/>
      <c r="JAA268" s="733"/>
      <c r="JAB268" s="733"/>
      <c r="JAC268" s="733"/>
      <c r="JAD268" s="733"/>
      <c r="JAE268" s="733"/>
      <c r="JAF268" s="733"/>
      <c r="JAG268" s="733"/>
      <c r="JAH268" s="733"/>
      <c r="JAI268" s="733"/>
      <c r="JAJ268" s="733"/>
      <c r="JAK268" s="733"/>
      <c r="JAL268" s="733"/>
      <c r="JAM268" s="733"/>
      <c r="JAN268" s="733"/>
      <c r="JAO268" s="733"/>
      <c r="JAP268" s="733"/>
      <c r="JAQ268" s="733"/>
      <c r="JAR268" s="733"/>
      <c r="JAS268" s="733"/>
      <c r="JAT268" s="733"/>
      <c r="JAU268" s="733"/>
      <c r="JAV268" s="733"/>
      <c r="JAW268" s="733"/>
      <c r="JAX268" s="733"/>
      <c r="JAY268" s="733"/>
      <c r="JAZ268" s="733"/>
      <c r="JBA268" s="733"/>
      <c r="JBB268" s="733"/>
      <c r="JBC268" s="733"/>
      <c r="JBD268" s="733"/>
      <c r="JBE268" s="733"/>
      <c r="JBF268" s="733"/>
      <c r="JBG268" s="733"/>
      <c r="JBH268" s="733"/>
      <c r="JBI268" s="733"/>
      <c r="JBJ268" s="733"/>
      <c r="JBK268" s="733"/>
      <c r="JBL268" s="733"/>
      <c r="JBM268" s="733"/>
      <c r="JBN268" s="733"/>
      <c r="JBO268" s="733"/>
      <c r="JBP268" s="733"/>
      <c r="JBQ268" s="733"/>
      <c r="JBR268" s="733"/>
      <c r="JBS268" s="733"/>
      <c r="JBT268" s="733"/>
      <c r="JBU268" s="733"/>
      <c r="JBV268" s="733"/>
      <c r="JBW268" s="733"/>
      <c r="JBX268" s="733"/>
      <c r="JBY268" s="733"/>
      <c r="JBZ268" s="733"/>
      <c r="JCA268" s="733"/>
      <c r="JCB268" s="733"/>
      <c r="JCC268" s="733"/>
      <c r="JCD268" s="733"/>
      <c r="JCE268" s="733"/>
      <c r="JCF268" s="733"/>
      <c r="JCG268" s="733"/>
      <c r="JCH268" s="733"/>
      <c r="JCI268" s="733"/>
      <c r="JCJ268" s="733"/>
      <c r="JCK268" s="733"/>
      <c r="JCL268" s="733"/>
      <c r="JCM268" s="733"/>
      <c r="JCN268" s="733"/>
      <c r="JCO268" s="733"/>
      <c r="JCP268" s="733"/>
      <c r="JCQ268" s="733"/>
      <c r="JCR268" s="733"/>
      <c r="JCS268" s="733"/>
      <c r="JCT268" s="733"/>
      <c r="JCU268" s="733"/>
      <c r="JCV268" s="733"/>
      <c r="JCW268" s="733"/>
      <c r="JCX268" s="733"/>
      <c r="JCY268" s="733"/>
      <c r="JCZ268" s="733"/>
      <c r="JDA268" s="733"/>
      <c r="JDB268" s="733"/>
      <c r="JDC268" s="733"/>
      <c r="JDD268" s="733"/>
      <c r="JDE268" s="733"/>
      <c r="JDF268" s="733"/>
      <c r="JDG268" s="733"/>
      <c r="JDH268" s="733"/>
      <c r="JDI268" s="733"/>
      <c r="JDJ268" s="733"/>
      <c r="JDK268" s="733"/>
      <c r="JDL268" s="733"/>
      <c r="JDM268" s="733"/>
      <c r="JDN268" s="733"/>
      <c r="JDO268" s="733"/>
      <c r="JDP268" s="733"/>
      <c r="JDQ268" s="733"/>
      <c r="JDR268" s="733"/>
      <c r="JDS268" s="733"/>
      <c r="JDT268" s="733"/>
      <c r="JDU268" s="733"/>
      <c r="JDV268" s="733"/>
      <c r="JDW268" s="733"/>
      <c r="JDX268" s="733"/>
      <c r="JDY268" s="733"/>
      <c r="JDZ268" s="733"/>
      <c r="JEA268" s="733"/>
      <c r="JEB268" s="733"/>
      <c r="JEC268" s="733"/>
      <c r="JED268" s="733"/>
      <c r="JEE268" s="733"/>
      <c r="JEF268" s="733"/>
      <c r="JEG268" s="733"/>
      <c r="JEH268" s="733"/>
      <c r="JEI268" s="733"/>
      <c r="JEJ268" s="733"/>
      <c r="JEK268" s="733"/>
      <c r="JEL268" s="733"/>
      <c r="JEM268" s="733"/>
      <c r="JEN268" s="733"/>
      <c r="JEO268" s="733"/>
      <c r="JEP268" s="733"/>
      <c r="JEQ268" s="733"/>
      <c r="JER268" s="733"/>
      <c r="JES268" s="733"/>
      <c r="JET268" s="733"/>
      <c r="JEU268" s="733"/>
      <c r="JEV268" s="733"/>
      <c r="JEW268" s="733"/>
      <c r="JEX268" s="733"/>
      <c r="JEY268" s="733"/>
      <c r="JEZ268" s="733"/>
      <c r="JFA268" s="733"/>
      <c r="JFB268" s="733"/>
      <c r="JFC268" s="733"/>
      <c r="JFD268" s="733"/>
      <c r="JFE268" s="733"/>
      <c r="JFF268" s="733"/>
      <c r="JFG268" s="733"/>
      <c r="JFH268" s="733"/>
      <c r="JFI268" s="733"/>
      <c r="JFJ268" s="733"/>
      <c r="JFK268" s="733"/>
      <c r="JFL268" s="733"/>
      <c r="JFM268" s="733"/>
      <c r="JFN268" s="733"/>
      <c r="JFO268" s="733"/>
      <c r="JFP268" s="733"/>
      <c r="JFQ268" s="733"/>
      <c r="JFR268" s="733"/>
      <c r="JFS268" s="733"/>
      <c r="JFT268" s="733"/>
      <c r="JFU268" s="733"/>
      <c r="JFV268" s="733"/>
      <c r="JFW268" s="733"/>
      <c r="JFX268" s="733"/>
      <c r="JFY268" s="733"/>
      <c r="JFZ268" s="733"/>
      <c r="JGA268" s="733"/>
      <c r="JGB268" s="733"/>
      <c r="JGC268" s="733"/>
      <c r="JGD268" s="733"/>
      <c r="JGE268" s="733"/>
      <c r="JGF268" s="733"/>
      <c r="JGG268" s="733"/>
      <c r="JGH268" s="733"/>
      <c r="JGI268" s="733"/>
      <c r="JGJ268" s="733"/>
      <c r="JGK268" s="733"/>
      <c r="JGL268" s="733"/>
      <c r="JGM268" s="733"/>
      <c r="JGN268" s="733"/>
      <c r="JGO268" s="733"/>
      <c r="JGP268" s="733"/>
      <c r="JGQ268" s="733"/>
      <c r="JGR268" s="733"/>
      <c r="JGS268" s="733"/>
      <c r="JGT268" s="733"/>
      <c r="JGU268" s="733"/>
      <c r="JGV268" s="733"/>
      <c r="JGW268" s="733"/>
      <c r="JGX268" s="733"/>
      <c r="JGY268" s="733"/>
      <c r="JGZ268" s="733"/>
      <c r="JHA268" s="733"/>
      <c r="JHB268" s="733"/>
      <c r="JHC268" s="733"/>
      <c r="JHD268" s="733"/>
      <c r="JHE268" s="733"/>
      <c r="JHF268" s="733"/>
      <c r="JHG268" s="733"/>
      <c r="JHH268" s="733"/>
      <c r="JHI268" s="733"/>
      <c r="JHJ268" s="733"/>
      <c r="JHK268" s="733"/>
      <c r="JHL268" s="733"/>
      <c r="JHM268" s="733"/>
      <c r="JHN268" s="733"/>
      <c r="JHO268" s="733"/>
      <c r="JHP268" s="733"/>
      <c r="JHQ268" s="733"/>
      <c r="JHR268" s="733"/>
      <c r="JHS268" s="733"/>
      <c r="JHT268" s="733"/>
      <c r="JHU268" s="733"/>
      <c r="JHV268" s="733"/>
      <c r="JHW268" s="733"/>
      <c r="JHX268" s="733"/>
      <c r="JHY268" s="733"/>
      <c r="JHZ268" s="733"/>
      <c r="JIA268" s="733"/>
      <c r="JIB268" s="733"/>
      <c r="JIC268" s="733"/>
      <c r="JID268" s="733"/>
      <c r="JIE268" s="733"/>
      <c r="JIF268" s="733"/>
      <c r="JIG268" s="733"/>
      <c r="JIH268" s="733"/>
      <c r="JII268" s="733"/>
      <c r="JIJ268" s="733"/>
      <c r="JIK268" s="733"/>
      <c r="JIL268" s="733"/>
      <c r="JIM268" s="733"/>
      <c r="JIN268" s="733"/>
      <c r="JIO268" s="733"/>
      <c r="JIP268" s="733"/>
      <c r="JIQ268" s="733"/>
      <c r="JIR268" s="733"/>
      <c r="JIS268" s="733"/>
      <c r="JIT268" s="733"/>
      <c r="JIU268" s="733"/>
      <c r="JIV268" s="733"/>
      <c r="JIW268" s="733"/>
      <c r="JIX268" s="733"/>
      <c r="JIY268" s="733"/>
      <c r="JIZ268" s="733"/>
      <c r="JJA268" s="733"/>
      <c r="JJB268" s="733"/>
      <c r="JJC268" s="733"/>
      <c r="JJD268" s="733"/>
      <c r="JJE268" s="733"/>
      <c r="JJF268" s="733"/>
      <c r="JJG268" s="733"/>
      <c r="JJH268" s="733"/>
      <c r="JJI268" s="733"/>
      <c r="JJJ268" s="733"/>
      <c r="JJK268" s="733"/>
      <c r="JJL268" s="733"/>
      <c r="JJM268" s="733"/>
      <c r="JJN268" s="733"/>
      <c r="JJO268" s="733"/>
      <c r="JJP268" s="733"/>
      <c r="JJQ268" s="733"/>
      <c r="JJR268" s="733"/>
      <c r="JJS268" s="733"/>
      <c r="JJT268" s="733"/>
      <c r="JJU268" s="733"/>
      <c r="JJV268" s="733"/>
      <c r="JJW268" s="733"/>
      <c r="JJX268" s="733"/>
      <c r="JJY268" s="733"/>
      <c r="JJZ268" s="733"/>
      <c r="JKA268" s="733"/>
      <c r="JKB268" s="733"/>
      <c r="JKC268" s="733"/>
      <c r="JKD268" s="733"/>
      <c r="JKE268" s="733"/>
      <c r="JKF268" s="733"/>
      <c r="JKG268" s="733"/>
      <c r="JKH268" s="733"/>
      <c r="JKI268" s="733"/>
      <c r="JKJ268" s="733"/>
      <c r="JKK268" s="733"/>
      <c r="JKL268" s="733"/>
      <c r="JKM268" s="733"/>
      <c r="JKN268" s="733"/>
      <c r="JKO268" s="733"/>
      <c r="JKP268" s="733"/>
      <c r="JKQ268" s="733"/>
      <c r="JKR268" s="733"/>
      <c r="JKS268" s="733"/>
      <c r="JKT268" s="733"/>
      <c r="JKU268" s="733"/>
      <c r="JKV268" s="733"/>
      <c r="JKW268" s="733"/>
      <c r="JKX268" s="733"/>
      <c r="JKY268" s="733"/>
      <c r="JKZ268" s="733"/>
      <c r="JLA268" s="733"/>
      <c r="JLB268" s="733"/>
      <c r="JLC268" s="733"/>
      <c r="JLD268" s="733"/>
      <c r="JLE268" s="733"/>
      <c r="JLF268" s="733"/>
      <c r="JLG268" s="733"/>
      <c r="JLH268" s="733"/>
      <c r="JLI268" s="733"/>
      <c r="JLJ268" s="733"/>
      <c r="JLK268" s="733"/>
      <c r="JLL268" s="733"/>
      <c r="JLM268" s="733"/>
      <c r="JLN268" s="733"/>
      <c r="JLO268" s="733"/>
      <c r="JLP268" s="733"/>
      <c r="JLQ268" s="733"/>
      <c r="JLR268" s="733"/>
      <c r="JLS268" s="733"/>
      <c r="JLT268" s="733"/>
      <c r="JLU268" s="733"/>
      <c r="JLV268" s="733"/>
      <c r="JLW268" s="733"/>
      <c r="JLX268" s="733"/>
      <c r="JLY268" s="733"/>
      <c r="JLZ268" s="733"/>
      <c r="JMA268" s="733"/>
      <c r="JMB268" s="733"/>
      <c r="JMC268" s="733"/>
      <c r="JMD268" s="733"/>
      <c r="JME268" s="733"/>
      <c r="JMF268" s="733"/>
      <c r="JMG268" s="733"/>
      <c r="JMH268" s="733"/>
      <c r="JMI268" s="733"/>
      <c r="JMJ268" s="733"/>
      <c r="JMK268" s="733"/>
      <c r="JML268" s="733"/>
      <c r="JMM268" s="733"/>
      <c r="JMN268" s="733"/>
      <c r="JMO268" s="733"/>
      <c r="JMP268" s="733"/>
      <c r="JMQ268" s="733"/>
      <c r="JMR268" s="733"/>
      <c r="JMS268" s="733"/>
      <c r="JMT268" s="733"/>
      <c r="JMU268" s="733"/>
      <c r="JMV268" s="733"/>
      <c r="JMW268" s="733"/>
      <c r="JMX268" s="733"/>
      <c r="JMY268" s="733"/>
      <c r="JMZ268" s="733"/>
      <c r="JNA268" s="733"/>
      <c r="JNB268" s="733"/>
      <c r="JNC268" s="733"/>
      <c r="JND268" s="733"/>
      <c r="JNE268" s="733"/>
      <c r="JNF268" s="733"/>
      <c r="JNG268" s="733"/>
      <c r="JNH268" s="733"/>
      <c r="JNI268" s="733"/>
      <c r="JNJ268" s="733"/>
      <c r="JNK268" s="733"/>
      <c r="JNL268" s="733"/>
      <c r="JNM268" s="733"/>
      <c r="JNN268" s="733"/>
      <c r="JNO268" s="733"/>
      <c r="JNP268" s="733"/>
      <c r="JNQ268" s="733"/>
      <c r="JNR268" s="733"/>
      <c r="JNS268" s="733"/>
      <c r="JNT268" s="733"/>
      <c r="JNU268" s="733"/>
      <c r="JNV268" s="733"/>
      <c r="JNW268" s="733"/>
      <c r="JNX268" s="733"/>
      <c r="JNY268" s="733"/>
      <c r="JNZ268" s="733"/>
      <c r="JOA268" s="733"/>
      <c r="JOB268" s="733"/>
      <c r="JOC268" s="733"/>
      <c r="JOD268" s="733"/>
      <c r="JOE268" s="733"/>
      <c r="JOF268" s="733"/>
      <c r="JOG268" s="733"/>
      <c r="JOH268" s="733"/>
      <c r="JOI268" s="733"/>
      <c r="JOJ268" s="733"/>
      <c r="JOK268" s="733"/>
      <c r="JOL268" s="733"/>
      <c r="JOM268" s="733"/>
      <c r="JON268" s="733"/>
      <c r="JOO268" s="733"/>
      <c r="JOP268" s="733"/>
      <c r="JOQ268" s="733"/>
      <c r="JOR268" s="733"/>
      <c r="JOS268" s="733"/>
      <c r="JOT268" s="733"/>
      <c r="JOU268" s="733"/>
      <c r="JOV268" s="733"/>
      <c r="JOW268" s="733"/>
      <c r="JOX268" s="733"/>
      <c r="JOY268" s="733"/>
      <c r="JOZ268" s="733"/>
      <c r="JPA268" s="733"/>
      <c r="JPB268" s="733"/>
      <c r="JPC268" s="733"/>
      <c r="JPD268" s="733"/>
      <c r="JPE268" s="733"/>
      <c r="JPF268" s="733"/>
      <c r="JPG268" s="733"/>
      <c r="JPH268" s="733"/>
      <c r="JPI268" s="733"/>
      <c r="JPJ268" s="733"/>
      <c r="JPK268" s="733"/>
      <c r="JPL268" s="733"/>
      <c r="JPM268" s="733"/>
      <c r="JPN268" s="733"/>
      <c r="JPO268" s="733"/>
      <c r="JPP268" s="733"/>
      <c r="JPQ268" s="733"/>
      <c r="JPR268" s="733"/>
      <c r="JPS268" s="733"/>
      <c r="JPT268" s="733"/>
      <c r="JPU268" s="733"/>
      <c r="JPV268" s="733"/>
      <c r="JPW268" s="733"/>
      <c r="JPX268" s="733"/>
      <c r="JPY268" s="733"/>
      <c r="JPZ268" s="733"/>
      <c r="JQA268" s="733"/>
      <c r="JQB268" s="733"/>
      <c r="JQC268" s="733"/>
      <c r="JQD268" s="733"/>
      <c r="JQE268" s="733"/>
      <c r="JQF268" s="733"/>
      <c r="JQG268" s="733"/>
      <c r="JQH268" s="733"/>
      <c r="JQI268" s="733"/>
      <c r="JQJ268" s="733"/>
      <c r="JQK268" s="733"/>
      <c r="JQL268" s="733"/>
      <c r="JQM268" s="733"/>
      <c r="JQN268" s="733"/>
      <c r="JQO268" s="733"/>
      <c r="JQP268" s="733"/>
      <c r="JQQ268" s="733"/>
      <c r="JQR268" s="733"/>
      <c r="JQS268" s="733"/>
      <c r="JQT268" s="733"/>
      <c r="JQU268" s="733"/>
      <c r="JQV268" s="733"/>
      <c r="JQW268" s="733"/>
      <c r="JQX268" s="733"/>
      <c r="JQY268" s="733"/>
      <c r="JQZ268" s="733"/>
      <c r="JRA268" s="733"/>
      <c r="JRB268" s="733"/>
      <c r="JRC268" s="733"/>
      <c r="JRD268" s="733"/>
      <c r="JRE268" s="733"/>
      <c r="JRF268" s="733"/>
      <c r="JRG268" s="733"/>
      <c r="JRH268" s="733"/>
      <c r="JRI268" s="733"/>
      <c r="JRJ268" s="733"/>
      <c r="JRK268" s="733"/>
      <c r="JRL268" s="733"/>
      <c r="JRM268" s="733"/>
      <c r="JRN268" s="733"/>
      <c r="JRO268" s="733"/>
      <c r="JRP268" s="733"/>
      <c r="JRQ268" s="733"/>
      <c r="JRR268" s="733"/>
      <c r="JRS268" s="733"/>
      <c r="JRT268" s="733"/>
      <c r="JRU268" s="733"/>
      <c r="JRV268" s="733"/>
      <c r="JRW268" s="733"/>
      <c r="JRX268" s="733"/>
      <c r="JRY268" s="733"/>
      <c r="JRZ268" s="733"/>
      <c r="JSA268" s="733"/>
      <c r="JSB268" s="733"/>
      <c r="JSC268" s="733"/>
      <c r="JSD268" s="733"/>
      <c r="JSE268" s="733"/>
      <c r="JSF268" s="733"/>
      <c r="JSG268" s="733"/>
      <c r="JSH268" s="733"/>
      <c r="JSI268" s="733"/>
      <c r="JSJ268" s="733"/>
      <c r="JSK268" s="733"/>
      <c r="JSL268" s="733"/>
      <c r="JSM268" s="733"/>
      <c r="JSN268" s="733"/>
      <c r="JSO268" s="733"/>
      <c r="JSP268" s="733"/>
      <c r="JSQ268" s="733"/>
      <c r="JSR268" s="733"/>
      <c r="JSS268" s="733"/>
      <c r="JST268" s="733"/>
      <c r="JSU268" s="733"/>
      <c r="JSV268" s="733"/>
      <c r="JSW268" s="733"/>
      <c r="JSX268" s="733"/>
      <c r="JSY268" s="733"/>
      <c r="JSZ268" s="733"/>
      <c r="JTA268" s="733"/>
      <c r="JTB268" s="733"/>
      <c r="JTC268" s="733"/>
      <c r="JTD268" s="733"/>
      <c r="JTE268" s="733"/>
      <c r="JTF268" s="733"/>
      <c r="JTG268" s="733"/>
      <c r="JTH268" s="733"/>
      <c r="JTI268" s="733"/>
      <c r="JTJ268" s="733"/>
      <c r="JTK268" s="733"/>
      <c r="JTL268" s="733"/>
      <c r="JTM268" s="733"/>
      <c r="JTN268" s="733"/>
      <c r="JTO268" s="733"/>
      <c r="JTP268" s="733"/>
      <c r="JTQ268" s="733"/>
      <c r="JTR268" s="733"/>
      <c r="JTS268" s="733"/>
      <c r="JTT268" s="733"/>
      <c r="JTU268" s="733"/>
      <c r="JTV268" s="733"/>
      <c r="JTW268" s="733"/>
      <c r="JTX268" s="733"/>
      <c r="JTY268" s="733"/>
      <c r="JTZ268" s="733"/>
      <c r="JUA268" s="733"/>
      <c r="JUB268" s="733"/>
      <c r="JUC268" s="733"/>
      <c r="JUD268" s="733"/>
      <c r="JUE268" s="733"/>
      <c r="JUF268" s="733"/>
      <c r="JUG268" s="733"/>
      <c r="JUH268" s="733"/>
      <c r="JUI268" s="733"/>
      <c r="JUJ268" s="733"/>
      <c r="JUK268" s="733"/>
      <c r="JUL268" s="733"/>
      <c r="JUM268" s="733"/>
      <c r="JUN268" s="733"/>
      <c r="JUO268" s="733"/>
      <c r="JUP268" s="733"/>
      <c r="JUQ268" s="733"/>
      <c r="JUR268" s="733"/>
      <c r="JUS268" s="733"/>
      <c r="JUT268" s="733"/>
      <c r="JUU268" s="733"/>
      <c r="JUV268" s="733"/>
      <c r="JUW268" s="733"/>
      <c r="JUX268" s="733"/>
      <c r="JUY268" s="733"/>
      <c r="JUZ268" s="733"/>
      <c r="JVA268" s="733"/>
      <c r="JVB268" s="733"/>
      <c r="JVC268" s="733"/>
      <c r="JVD268" s="733"/>
      <c r="JVE268" s="733"/>
      <c r="JVF268" s="733"/>
      <c r="JVG268" s="733"/>
      <c r="JVH268" s="733"/>
      <c r="JVI268" s="733"/>
      <c r="JVJ268" s="733"/>
      <c r="JVK268" s="733"/>
      <c r="JVL268" s="733"/>
      <c r="JVM268" s="733"/>
      <c r="JVN268" s="733"/>
      <c r="JVO268" s="733"/>
      <c r="JVP268" s="733"/>
      <c r="JVQ268" s="733"/>
      <c r="JVR268" s="733"/>
      <c r="JVS268" s="733"/>
      <c r="JVT268" s="733"/>
      <c r="JVU268" s="733"/>
      <c r="JVV268" s="733"/>
      <c r="JVW268" s="733"/>
      <c r="JVX268" s="733"/>
      <c r="JVY268" s="733"/>
      <c r="JVZ268" s="733"/>
      <c r="JWA268" s="733"/>
      <c r="JWB268" s="733"/>
      <c r="JWC268" s="733"/>
      <c r="JWD268" s="733"/>
      <c r="JWE268" s="733"/>
      <c r="JWF268" s="733"/>
      <c r="JWG268" s="733"/>
      <c r="JWH268" s="733"/>
      <c r="JWI268" s="733"/>
      <c r="JWJ268" s="733"/>
      <c r="JWK268" s="733"/>
      <c r="JWL268" s="733"/>
      <c r="JWM268" s="733"/>
      <c r="JWN268" s="733"/>
      <c r="JWO268" s="733"/>
      <c r="JWP268" s="733"/>
      <c r="JWQ268" s="733"/>
      <c r="JWR268" s="733"/>
      <c r="JWS268" s="733"/>
      <c r="JWT268" s="733"/>
      <c r="JWU268" s="733"/>
      <c r="JWV268" s="733"/>
      <c r="JWW268" s="733"/>
      <c r="JWX268" s="733"/>
      <c r="JWY268" s="733"/>
      <c r="JWZ268" s="733"/>
      <c r="JXA268" s="733"/>
      <c r="JXB268" s="733"/>
      <c r="JXC268" s="733"/>
      <c r="JXD268" s="733"/>
      <c r="JXE268" s="733"/>
      <c r="JXF268" s="733"/>
      <c r="JXG268" s="733"/>
      <c r="JXH268" s="733"/>
      <c r="JXI268" s="733"/>
      <c r="JXJ268" s="733"/>
      <c r="JXK268" s="733"/>
      <c r="JXL268" s="733"/>
      <c r="JXM268" s="733"/>
      <c r="JXN268" s="733"/>
      <c r="JXO268" s="733"/>
      <c r="JXP268" s="733"/>
      <c r="JXQ268" s="733"/>
      <c r="JXR268" s="733"/>
      <c r="JXS268" s="733"/>
      <c r="JXT268" s="733"/>
      <c r="JXU268" s="733"/>
      <c r="JXV268" s="733"/>
      <c r="JXW268" s="733"/>
      <c r="JXX268" s="733"/>
      <c r="JXY268" s="733"/>
      <c r="JXZ268" s="733"/>
      <c r="JYA268" s="733"/>
      <c r="JYB268" s="733"/>
      <c r="JYC268" s="733"/>
      <c r="JYD268" s="733"/>
      <c r="JYE268" s="733"/>
      <c r="JYF268" s="733"/>
      <c r="JYG268" s="733"/>
      <c r="JYH268" s="733"/>
      <c r="JYI268" s="733"/>
      <c r="JYJ268" s="733"/>
      <c r="JYK268" s="733"/>
      <c r="JYL268" s="733"/>
      <c r="JYM268" s="733"/>
      <c r="JYN268" s="733"/>
      <c r="JYO268" s="733"/>
      <c r="JYP268" s="733"/>
      <c r="JYQ268" s="733"/>
      <c r="JYR268" s="733"/>
      <c r="JYS268" s="733"/>
      <c r="JYT268" s="733"/>
      <c r="JYU268" s="733"/>
      <c r="JYV268" s="733"/>
      <c r="JYW268" s="733"/>
      <c r="JYX268" s="733"/>
      <c r="JYY268" s="733"/>
      <c r="JYZ268" s="733"/>
      <c r="JZA268" s="733"/>
      <c r="JZB268" s="733"/>
      <c r="JZC268" s="733"/>
      <c r="JZD268" s="733"/>
      <c r="JZE268" s="733"/>
      <c r="JZF268" s="733"/>
      <c r="JZG268" s="733"/>
      <c r="JZH268" s="733"/>
      <c r="JZI268" s="733"/>
      <c r="JZJ268" s="733"/>
      <c r="JZK268" s="733"/>
      <c r="JZL268" s="733"/>
      <c r="JZM268" s="733"/>
      <c r="JZN268" s="733"/>
      <c r="JZO268" s="733"/>
      <c r="JZP268" s="733"/>
      <c r="JZQ268" s="733"/>
      <c r="JZR268" s="733"/>
      <c r="JZS268" s="733"/>
      <c r="JZT268" s="733"/>
      <c r="JZU268" s="733"/>
      <c r="JZV268" s="733"/>
      <c r="JZW268" s="733"/>
      <c r="JZX268" s="733"/>
      <c r="JZY268" s="733"/>
      <c r="JZZ268" s="733"/>
      <c r="KAA268" s="733"/>
      <c r="KAB268" s="733"/>
      <c r="KAC268" s="733"/>
      <c r="KAD268" s="733"/>
      <c r="KAE268" s="733"/>
      <c r="KAF268" s="733"/>
      <c r="KAG268" s="733"/>
      <c r="KAH268" s="733"/>
      <c r="KAI268" s="733"/>
      <c r="KAJ268" s="733"/>
      <c r="KAK268" s="733"/>
      <c r="KAL268" s="733"/>
      <c r="KAM268" s="733"/>
      <c r="KAN268" s="733"/>
      <c r="KAO268" s="733"/>
      <c r="KAP268" s="733"/>
      <c r="KAQ268" s="733"/>
      <c r="KAR268" s="733"/>
      <c r="KAS268" s="733"/>
      <c r="KAT268" s="733"/>
      <c r="KAU268" s="733"/>
      <c r="KAV268" s="733"/>
      <c r="KAW268" s="733"/>
      <c r="KAX268" s="733"/>
      <c r="KAY268" s="733"/>
      <c r="KAZ268" s="733"/>
      <c r="KBA268" s="733"/>
      <c r="KBB268" s="733"/>
      <c r="KBC268" s="733"/>
      <c r="KBD268" s="733"/>
      <c r="KBE268" s="733"/>
      <c r="KBF268" s="733"/>
      <c r="KBG268" s="733"/>
      <c r="KBH268" s="733"/>
      <c r="KBI268" s="733"/>
      <c r="KBJ268" s="733"/>
      <c r="KBK268" s="733"/>
      <c r="KBL268" s="733"/>
      <c r="KBM268" s="733"/>
      <c r="KBN268" s="733"/>
      <c r="KBO268" s="733"/>
      <c r="KBP268" s="733"/>
      <c r="KBQ268" s="733"/>
      <c r="KBR268" s="733"/>
      <c r="KBS268" s="733"/>
      <c r="KBT268" s="733"/>
      <c r="KBU268" s="733"/>
      <c r="KBV268" s="733"/>
      <c r="KBW268" s="733"/>
      <c r="KBX268" s="733"/>
      <c r="KBY268" s="733"/>
      <c r="KBZ268" s="733"/>
      <c r="KCA268" s="733"/>
      <c r="KCB268" s="733"/>
      <c r="KCC268" s="733"/>
      <c r="KCD268" s="733"/>
      <c r="KCE268" s="733"/>
      <c r="KCF268" s="733"/>
      <c r="KCG268" s="733"/>
      <c r="KCH268" s="733"/>
      <c r="KCI268" s="733"/>
      <c r="KCJ268" s="733"/>
      <c r="KCK268" s="733"/>
      <c r="KCL268" s="733"/>
      <c r="KCM268" s="733"/>
      <c r="KCN268" s="733"/>
      <c r="KCO268" s="733"/>
      <c r="KCP268" s="733"/>
      <c r="KCQ268" s="733"/>
      <c r="KCR268" s="733"/>
      <c r="KCS268" s="733"/>
      <c r="KCT268" s="733"/>
      <c r="KCU268" s="733"/>
      <c r="KCV268" s="733"/>
      <c r="KCW268" s="733"/>
      <c r="KCX268" s="733"/>
      <c r="KCY268" s="733"/>
      <c r="KCZ268" s="733"/>
      <c r="KDA268" s="733"/>
      <c r="KDB268" s="733"/>
      <c r="KDC268" s="733"/>
      <c r="KDD268" s="733"/>
      <c r="KDE268" s="733"/>
      <c r="KDF268" s="733"/>
      <c r="KDG268" s="733"/>
      <c r="KDH268" s="733"/>
      <c r="KDI268" s="733"/>
      <c r="KDJ268" s="733"/>
      <c r="KDK268" s="733"/>
      <c r="KDL268" s="733"/>
      <c r="KDM268" s="733"/>
      <c r="KDN268" s="733"/>
      <c r="KDO268" s="733"/>
      <c r="KDP268" s="733"/>
      <c r="KDQ268" s="733"/>
      <c r="KDR268" s="733"/>
      <c r="KDS268" s="733"/>
      <c r="KDT268" s="733"/>
      <c r="KDU268" s="733"/>
      <c r="KDV268" s="733"/>
      <c r="KDW268" s="733"/>
      <c r="KDX268" s="733"/>
      <c r="KDY268" s="733"/>
      <c r="KDZ268" s="733"/>
      <c r="KEA268" s="733"/>
      <c r="KEB268" s="733"/>
      <c r="KEC268" s="733"/>
      <c r="KED268" s="733"/>
      <c r="KEE268" s="733"/>
      <c r="KEF268" s="733"/>
      <c r="KEG268" s="733"/>
      <c r="KEH268" s="733"/>
      <c r="KEI268" s="733"/>
      <c r="KEJ268" s="733"/>
      <c r="KEK268" s="733"/>
      <c r="KEL268" s="733"/>
      <c r="KEM268" s="733"/>
      <c r="KEN268" s="733"/>
      <c r="KEO268" s="733"/>
      <c r="KEP268" s="733"/>
      <c r="KEQ268" s="733"/>
      <c r="KER268" s="733"/>
      <c r="KES268" s="733"/>
      <c r="KET268" s="733"/>
      <c r="KEU268" s="733"/>
      <c r="KEV268" s="733"/>
      <c r="KEW268" s="733"/>
      <c r="KEX268" s="733"/>
      <c r="KEY268" s="733"/>
      <c r="KEZ268" s="733"/>
      <c r="KFA268" s="733"/>
      <c r="KFB268" s="733"/>
      <c r="KFC268" s="733"/>
      <c r="KFD268" s="733"/>
      <c r="KFE268" s="733"/>
      <c r="KFF268" s="733"/>
      <c r="KFG268" s="733"/>
      <c r="KFH268" s="733"/>
      <c r="KFI268" s="733"/>
      <c r="KFJ268" s="733"/>
      <c r="KFK268" s="733"/>
      <c r="KFL268" s="733"/>
      <c r="KFM268" s="733"/>
      <c r="KFN268" s="733"/>
      <c r="KFO268" s="733"/>
      <c r="KFP268" s="733"/>
      <c r="KFQ268" s="733"/>
      <c r="KFR268" s="733"/>
      <c r="KFS268" s="733"/>
      <c r="KFT268" s="733"/>
      <c r="KFU268" s="733"/>
      <c r="KFV268" s="733"/>
      <c r="KFW268" s="733"/>
      <c r="KFX268" s="733"/>
      <c r="KFY268" s="733"/>
      <c r="KFZ268" s="733"/>
      <c r="KGA268" s="733"/>
      <c r="KGB268" s="733"/>
      <c r="KGC268" s="733"/>
      <c r="KGD268" s="733"/>
      <c r="KGE268" s="733"/>
      <c r="KGF268" s="733"/>
      <c r="KGG268" s="733"/>
      <c r="KGH268" s="733"/>
      <c r="KGI268" s="733"/>
      <c r="KGJ268" s="733"/>
      <c r="KGK268" s="733"/>
      <c r="KGL268" s="733"/>
      <c r="KGM268" s="733"/>
      <c r="KGN268" s="733"/>
      <c r="KGO268" s="733"/>
      <c r="KGP268" s="733"/>
      <c r="KGQ268" s="733"/>
      <c r="KGR268" s="733"/>
      <c r="KGS268" s="733"/>
      <c r="KGT268" s="733"/>
      <c r="KGU268" s="733"/>
      <c r="KGV268" s="733"/>
      <c r="KGW268" s="733"/>
      <c r="KGX268" s="733"/>
      <c r="KGY268" s="733"/>
      <c r="KGZ268" s="733"/>
      <c r="KHA268" s="733"/>
      <c r="KHB268" s="733"/>
      <c r="KHC268" s="733"/>
      <c r="KHD268" s="733"/>
      <c r="KHE268" s="733"/>
      <c r="KHF268" s="733"/>
      <c r="KHG268" s="733"/>
      <c r="KHH268" s="733"/>
      <c r="KHI268" s="733"/>
      <c r="KHJ268" s="733"/>
      <c r="KHK268" s="733"/>
      <c r="KHL268" s="733"/>
      <c r="KHM268" s="733"/>
      <c r="KHN268" s="733"/>
      <c r="KHO268" s="733"/>
      <c r="KHP268" s="733"/>
      <c r="KHQ268" s="733"/>
      <c r="KHR268" s="733"/>
      <c r="KHS268" s="733"/>
      <c r="KHT268" s="733"/>
      <c r="KHU268" s="733"/>
      <c r="KHV268" s="733"/>
      <c r="KHW268" s="733"/>
      <c r="KHX268" s="733"/>
      <c r="KHY268" s="733"/>
      <c r="KHZ268" s="733"/>
      <c r="KIA268" s="733"/>
      <c r="KIB268" s="733"/>
      <c r="KIC268" s="733"/>
      <c r="KID268" s="733"/>
      <c r="KIE268" s="733"/>
      <c r="KIF268" s="733"/>
      <c r="KIG268" s="733"/>
      <c r="KIH268" s="733"/>
      <c r="KII268" s="733"/>
      <c r="KIJ268" s="733"/>
      <c r="KIK268" s="733"/>
      <c r="KIL268" s="733"/>
      <c r="KIM268" s="733"/>
      <c r="KIN268" s="733"/>
      <c r="KIO268" s="733"/>
      <c r="KIP268" s="733"/>
      <c r="KIQ268" s="733"/>
      <c r="KIR268" s="733"/>
      <c r="KIS268" s="733"/>
      <c r="KIT268" s="733"/>
      <c r="KIU268" s="733"/>
      <c r="KIV268" s="733"/>
      <c r="KIW268" s="733"/>
      <c r="KIX268" s="733"/>
      <c r="KIY268" s="733"/>
      <c r="KIZ268" s="733"/>
      <c r="KJA268" s="733"/>
      <c r="KJB268" s="733"/>
      <c r="KJC268" s="733"/>
      <c r="KJD268" s="733"/>
      <c r="KJE268" s="733"/>
      <c r="KJF268" s="733"/>
      <c r="KJG268" s="733"/>
      <c r="KJH268" s="733"/>
      <c r="KJI268" s="733"/>
      <c r="KJJ268" s="733"/>
      <c r="KJK268" s="733"/>
      <c r="KJL268" s="733"/>
      <c r="KJM268" s="733"/>
      <c r="KJN268" s="733"/>
      <c r="KJO268" s="733"/>
      <c r="KJP268" s="733"/>
      <c r="KJQ268" s="733"/>
      <c r="KJR268" s="733"/>
      <c r="KJS268" s="733"/>
      <c r="KJT268" s="733"/>
      <c r="KJU268" s="733"/>
      <c r="KJV268" s="733"/>
      <c r="KJW268" s="733"/>
      <c r="KJX268" s="733"/>
      <c r="KJY268" s="733"/>
      <c r="KJZ268" s="733"/>
      <c r="KKA268" s="733"/>
      <c r="KKB268" s="733"/>
      <c r="KKC268" s="733"/>
      <c r="KKD268" s="733"/>
      <c r="KKE268" s="733"/>
      <c r="KKF268" s="733"/>
      <c r="KKG268" s="733"/>
      <c r="KKH268" s="733"/>
      <c r="KKI268" s="733"/>
      <c r="KKJ268" s="733"/>
      <c r="KKK268" s="733"/>
      <c r="KKL268" s="733"/>
      <c r="KKM268" s="733"/>
      <c r="KKN268" s="733"/>
      <c r="KKO268" s="733"/>
      <c r="KKP268" s="733"/>
      <c r="KKQ268" s="733"/>
      <c r="KKR268" s="733"/>
      <c r="KKS268" s="733"/>
      <c r="KKT268" s="733"/>
      <c r="KKU268" s="733"/>
      <c r="KKV268" s="733"/>
      <c r="KKW268" s="733"/>
      <c r="KKX268" s="733"/>
      <c r="KKY268" s="733"/>
      <c r="KKZ268" s="733"/>
      <c r="KLA268" s="733"/>
      <c r="KLB268" s="733"/>
      <c r="KLC268" s="733"/>
      <c r="KLD268" s="733"/>
      <c r="KLE268" s="733"/>
      <c r="KLF268" s="733"/>
      <c r="KLG268" s="733"/>
      <c r="KLH268" s="733"/>
      <c r="KLI268" s="733"/>
      <c r="KLJ268" s="733"/>
      <c r="KLK268" s="733"/>
      <c r="KLL268" s="733"/>
      <c r="KLM268" s="733"/>
      <c r="KLN268" s="733"/>
      <c r="KLO268" s="733"/>
      <c r="KLP268" s="733"/>
      <c r="KLQ268" s="733"/>
      <c r="KLR268" s="733"/>
      <c r="KLS268" s="733"/>
      <c r="KLT268" s="733"/>
      <c r="KLU268" s="733"/>
      <c r="KLV268" s="733"/>
      <c r="KLW268" s="733"/>
      <c r="KLX268" s="733"/>
      <c r="KLY268" s="733"/>
      <c r="KLZ268" s="733"/>
      <c r="KMA268" s="733"/>
      <c r="KMB268" s="733"/>
      <c r="KMC268" s="733"/>
      <c r="KMD268" s="733"/>
      <c r="KME268" s="733"/>
      <c r="KMF268" s="733"/>
      <c r="KMG268" s="733"/>
      <c r="KMH268" s="733"/>
      <c r="KMI268" s="733"/>
      <c r="KMJ268" s="733"/>
      <c r="KMK268" s="733"/>
      <c r="KML268" s="733"/>
      <c r="KMM268" s="733"/>
      <c r="KMN268" s="733"/>
      <c r="KMO268" s="733"/>
      <c r="KMP268" s="733"/>
      <c r="KMQ268" s="733"/>
      <c r="KMR268" s="733"/>
      <c r="KMS268" s="733"/>
      <c r="KMT268" s="733"/>
      <c r="KMU268" s="733"/>
      <c r="KMV268" s="733"/>
      <c r="KMW268" s="733"/>
      <c r="KMX268" s="733"/>
      <c r="KMY268" s="733"/>
      <c r="KMZ268" s="733"/>
      <c r="KNA268" s="733"/>
      <c r="KNB268" s="733"/>
      <c r="KNC268" s="733"/>
      <c r="KND268" s="733"/>
      <c r="KNE268" s="733"/>
      <c r="KNF268" s="733"/>
      <c r="KNG268" s="733"/>
      <c r="KNH268" s="733"/>
      <c r="KNI268" s="733"/>
      <c r="KNJ268" s="733"/>
      <c r="KNK268" s="733"/>
      <c r="KNL268" s="733"/>
      <c r="KNM268" s="733"/>
      <c r="KNN268" s="733"/>
      <c r="KNO268" s="733"/>
      <c r="KNP268" s="733"/>
      <c r="KNQ268" s="733"/>
      <c r="KNR268" s="733"/>
      <c r="KNS268" s="733"/>
      <c r="KNT268" s="733"/>
      <c r="KNU268" s="733"/>
      <c r="KNV268" s="733"/>
      <c r="KNW268" s="733"/>
      <c r="KNX268" s="733"/>
      <c r="KNY268" s="733"/>
      <c r="KNZ268" s="733"/>
      <c r="KOA268" s="733"/>
      <c r="KOB268" s="733"/>
      <c r="KOC268" s="733"/>
      <c r="KOD268" s="733"/>
      <c r="KOE268" s="733"/>
      <c r="KOF268" s="733"/>
      <c r="KOG268" s="733"/>
      <c r="KOH268" s="733"/>
      <c r="KOI268" s="733"/>
      <c r="KOJ268" s="733"/>
      <c r="KOK268" s="733"/>
      <c r="KOL268" s="733"/>
      <c r="KOM268" s="733"/>
      <c r="KON268" s="733"/>
      <c r="KOO268" s="733"/>
      <c r="KOP268" s="733"/>
      <c r="KOQ268" s="733"/>
      <c r="KOR268" s="733"/>
      <c r="KOS268" s="733"/>
      <c r="KOT268" s="733"/>
      <c r="KOU268" s="733"/>
      <c r="KOV268" s="733"/>
      <c r="KOW268" s="733"/>
      <c r="KOX268" s="733"/>
      <c r="KOY268" s="733"/>
      <c r="KOZ268" s="733"/>
      <c r="KPA268" s="733"/>
      <c r="KPB268" s="733"/>
      <c r="KPC268" s="733"/>
      <c r="KPD268" s="733"/>
      <c r="KPE268" s="733"/>
      <c r="KPF268" s="733"/>
      <c r="KPG268" s="733"/>
      <c r="KPH268" s="733"/>
      <c r="KPI268" s="733"/>
      <c r="KPJ268" s="733"/>
      <c r="KPK268" s="733"/>
      <c r="KPL268" s="733"/>
      <c r="KPM268" s="733"/>
      <c r="KPN268" s="733"/>
      <c r="KPO268" s="733"/>
      <c r="KPP268" s="733"/>
      <c r="KPQ268" s="733"/>
      <c r="KPR268" s="733"/>
      <c r="KPS268" s="733"/>
      <c r="KPT268" s="733"/>
      <c r="KPU268" s="733"/>
      <c r="KPV268" s="733"/>
      <c r="KPW268" s="733"/>
      <c r="KPX268" s="733"/>
      <c r="KPY268" s="733"/>
      <c r="KPZ268" s="733"/>
      <c r="KQA268" s="733"/>
      <c r="KQB268" s="733"/>
      <c r="KQC268" s="733"/>
      <c r="KQD268" s="733"/>
      <c r="KQE268" s="733"/>
      <c r="KQF268" s="733"/>
      <c r="KQG268" s="733"/>
      <c r="KQH268" s="733"/>
      <c r="KQI268" s="733"/>
      <c r="KQJ268" s="733"/>
      <c r="KQK268" s="733"/>
      <c r="KQL268" s="733"/>
      <c r="KQM268" s="733"/>
      <c r="KQN268" s="733"/>
      <c r="KQO268" s="733"/>
      <c r="KQP268" s="733"/>
      <c r="KQQ268" s="733"/>
      <c r="KQR268" s="733"/>
      <c r="KQS268" s="733"/>
      <c r="KQT268" s="733"/>
      <c r="KQU268" s="733"/>
      <c r="KQV268" s="733"/>
      <c r="KQW268" s="733"/>
      <c r="KQX268" s="733"/>
      <c r="KQY268" s="733"/>
      <c r="KQZ268" s="733"/>
      <c r="KRA268" s="733"/>
      <c r="KRB268" s="733"/>
      <c r="KRC268" s="733"/>
      <c r="KRD268" s="733"/>
      <c r="KRE268" s="733"/>
      <c r="KRF268" s="733"/>
      <c r="KRG268" s="733"/>
      <c r="KRH268" s="733"/>
      <c r="KRI268" s="733"/>
      <c r="KRJ268" s="733"/>
      <c r="KRK268" s="733"/>
      <c r="KRL268" s="733"/>
      <c r="KRM268" s="733"/>
      <c r="KRN268" s="733"/>
      <c r="KRO268" s="733"/>
      <c r="KRP268" s="733"/>
      <c r="KRQ268" s="733"/>
      <c r="KRR268" s="733"/>
      <c r="KRS268" s="733"/>
      <c r="KRT268" s="733"/>
      <c r="KRU268" s="733"/>
      <c r="KRV268" s="733"/>
      <c r="KRW268" s="733"/>
      <c r="KRX268" s="733"/>
      <c r="KRY268" s="733"/>
      <c r="KRZ268" s="733"/>
      <c r="KSA268" s="733"/>
      <c r="KSB268" s="733"/>
      <c r="KSC268" s="733"/>
      <c r="KSD268" s="733"/>
      <c r="KSE268" s="733"/>
      <c r="KSF268" s="733"/>
      <c r="KSG268" s="733"/>
      <c r="KSH268" s="733"/>
      <c r="KSI268" s="733"/>
      <c r="KSJ268" s="733"/>
      <c r="KSK268" s="733"/>
      <c r="KSL268" s="733"/>
      <c r="KSM268" s="733"/>
      <c r="KSN268" s="733"/>
      <c r="KSO268" s="733"/>
      <c r="KSP268" s="733"/>
      <c r="KSQ268" s="733"/>
      <c r="KSR268" s="733"/>
      <c r="KSS268" s="733"/>
      <c r="KST268" s="733"/>
      <c r="KSU268" s="733"/>
      <c r="KSV268" s="733"/>
      <c r="KSW268" s="733"/>
      <c r="KSX268" s="733"/>
      <c r="KSY268" s="733"/>
      <c r="KSZ268" s="733"/>
      <c r="KTA268" s="733"/>
      <c r="KTB268" s="733"/>
      <c r="KTC268" s="733"/>
      <c r="KTD268" s="733"/>
      <c r="KTE268" s="733"/>
      <c r="KTF268" s="733"/>
      <c r="KTG268" s="733"/>
      <c r="KTH268" s="733"/>
      <c r="KTI268" s="733"/>
      <c r="KTJ268" s="733"/>
      <c r="KTK268" s="733"/>
      <c r="KTL268" s="733"/>
      <c r="KTM268" s="733"/>
      <c r="KTN268" s="733"/>
      <c r="KTO268" s="733"/>
      <c r="KTP268" s="733"/>
      <c r="KTQ268" s="733"/>
      <c r="KTR268" s="733"/>
      <c r="KTS268" s="733"/>
      <c r="KTT268" s="733"/>
      <c r="KTU268" s="733"/>
      <c r="KTV268" s="733"/>
      <c r="KTW268" s="733"/>
      <c r="KTX268" s="733"/>
      <c r="KTY268" s="733"/>
      <c r="KTZ268" s="733"/>
      <c r="KUA268" s="733"/>
      <c r="KUB268" s="733"/>
      <c r="KUC268" s="733"/>
      <c r="KUD268" s="733"/>
      <c r="KUE268" s="733"/>
      <c r="KUF268" s="733"/>
      <c r="KUG268" s="733"/>
      <c r="KUH268" s="733"/>
      <c r="KUI268" s="733"/>
      <c r="KUJ268" s="733"/>
      <c r="KUK268" s="733"/>
      <c r="KUL268" s="733"/>
      <c r="KUM268" s="733"/>
      <c r="KUN268" s="733"/>
      <c r="KUO268" s="733"/>
      <c r="KUP268" s="733"/>
      <c r="KUQ268" s="733"/>
      <c r="KUR268" s="733"/>
      <c r="KUS268" s="733"/>
      <c r="KUT268" s="733"/>
      <c r="KUU268" s="733"/>
      <c r="KUV268" s="733"/>
      <c r="KUW268" s="733"/>
      <c r="KUX268" s="733"/>
      <c r="KUY268" s="733"/>
      <c r="KUZ268" s="733"/>
      <c r="KVA268" s="733"/>
      <c r="KVB268" s="733"/>
      <c r="KVC268" s="733"/>
      <c r="KVD268" s="733"/>
      <c r="KVE268" s="733"/>
      <c r="KVF268" s="733"/>
      <c r="KVG268" s="733"/>
      <c r="KVH268" s="733"/>
      <c r="KVI268" s="733"/>
      <c r="KVJ268" s="733"/>
      <c r="KVK268" s="733"/>
      <c r="KVL268" s="733"/>
      <c r="KVM268" s="733"/>
      <c r="KVN268" s="733"/>
      <c r="KVO268" s="733"/>
      <c r="KVP268" s="733"/>
      <c r="KVQ268" s="733"/>
      <c r="KVR268" s="733"/>
      <c r="KVS268" s="733"/>
      <c r="KVT268" s="733"/>
      <c r="KVU268" s="733"/>
      <c r="KVV268" s="733"/>
      <c r="KVW268" s="733"/>
      <c r="KVX268" s="733"/>
      <c r="KVY268" s="733"/>
      <c r="KVZ268" s="733"/>
      <c r="KWA268" s="733"/>
      <c r="KWB268" s="733"/>
      <c r="KWC268" s="733"/>
      <c r="KWD268" s="733"/>
      <c r="KWE268" s="733"/>
      <c r="KWF268" s="733"/>
      <c r="KWG268" s="733"/>
      <c r="KWH268" s="733"/>
      <c r="KWI268" s="733"/>
      <c r="KWJ268" s="733"/>
      <c r="KWK268" s="733"/>
      <c r="KWL268" s="733"/>
      <c r="KWM268" s="733"/>
      <c r="KWN268" s="733"/>
      <c r="KWO268" s="733"/>
      <c r="KWP268" s="733"/>
      <c r="KWQ268" s="733"/>
      <c r="KWR268" s="733"/>
      <c r="KWS268" s="733"/>
      <c r="KWT268" s="733"/>
      <c r="KWU268" s="733"/>
      <c r="KWV268" s="733"/>
      <c r="KWW268" s="733"/>
      <c r="KWX268" s="733"/>
      <c r="KWY268" s="733"/>
      <c r="KWZ268" s="733"/>
      <c r="KXA268" s="733"/>
      <c r="KXB268" s="733"/>
      <c r="KXC268" s="733"/>
      <c r="KXD268" s="733"/>
      <c r="KXE268" s="733"/>
      <c r="KXF268" s="733"/>
      <c r="KXG268" s="733"/>
      <c r="KXH268" s="733"/>
      <c r="KXI268" s="733"/>
      <c r="KXJ268" s="733"/>
      <c r="KXK268" s="733"/>
      <c r="KXL268" s="733"/>
      <c r="KXM268" s="733"/>
      <c r="KXN268" s="733"/>
      <c r="KXO268" s="733"/>
      <c r="KXP268" s="733"/>
      <c r="KXQ268" s="733"/>
      <c r="KXR268" s="733"/>
      <c r="KXS268" s="733"/>
      <c r="KXT268" s="733"/>
      <c r="KXU268" s="733"/>
      <c r="KXV268" s="733"/>
      <c r="KXW268" s="733"/>
      <c r="KXX268" s="733"/>
      <c r="KXY268" s="733"/>
      <c r="KXZ268" s="733"/>
      <c r="KYA268" s="733"/>
      <c r="KYB268" s="733"/>
      <c r="KYC268" s="733"/>
      <c r="KYD268" s="733"/>
      <c r="KYE268" s="733"/>
      <c r="KYF268" s="733"/>
      <c r="KYG268" s="733"/>
      <c r="KYH268" s="733"/>
      <c r="KYI268" s="733"/>
      <c r="KYJ268" s="733"/>
      <c r="KYK268" s="733"/>
      <c r="KYL268" s="733"/>
      <c r="KYM268" s="733"/>
      <c r="KYN268" s="733"/>
      <c r="KYO268" s="733"/>
      <c r="KYP268" s="733"/>
      <c r="KYQ268" s="733"/>
      <c r="KYR268" s="733"/>
      <c r="KYS268" s="733"/>
      <c r="KYT268" s="733"/>
      <c r="KYU268" s="733"/>
      <c r="KYV268" s="733"/>
      <c r="KYW268" s="733"/>
      <c r="KYX268" s="733"/>
      <c r="KYY268" s="733"/>
      <c r="KYZ268" s="733"/>
      <c r="KZA268" s="733"/>
      <c r="KZB268" s="733"/>
      <c r="KZC268" s="733"/>
      <c r="KZD268" s="733"/>
      <c r="KZE268" s="733"/>
      <c r="KZF268" s="733"/>
      <c r="KZG268" s="733"/>
      <c r="KZH268" s="733"/>
      <c r="KZI268" s="733"/>
      <c r="KZJ268" s="733"/>
      <c r="KZK268" s="733"/>
      <c r="KZL268" s="733"/>
      <c r="KZM268" s="733"/>
      <c r="KZN268" s="733"/>
      <c r="KZO268" s="733"/>
      <c r="KZP268" s="733"/>
      <c r="KZQ268" s="733"/>
      <c r="KZR268" s="733"/>
      <c r="KZS268" s="733"/>
      <c r="KZT268" s="733"/>
      <c r="KZU268" s="733"/>
      <c r="KZV268" s="733"/>
      <c r="KZW268" s="733"/>
      <c r="KZX268" s="733"/>
      <c r="KZY268" s="733"/>
      <c r="KZZ268" s="733"/>
      <c r="LAA268" s="733"/>
      <c r="LAB268" s="733"/>
      <c r="LAC268" s="733"/>
      <c r="LAD268" s="733"/>
      <c r="LAE268" s="733"/>
      <c r="LAF268" s="733"/>
      <c r="LAG268" s="733"/>
      <c r="LAH268" s="733"/>
      <c r="LAI268" s="733"/>
      <c r="LAJ268" s="733"/>
      <c r="LAK268" s="733"/>
      <c r="LAL268" s="733"/>
      <c r="LAM268" s="733"/>
      <c r="LAN268" s="733"/>
      <c r="LAO268" s="733"/>
      <c r="LAP268" s="733"/>
      <c r="LAQ268" s="733"/>
      <c r="LAR268" s="733"/>
      <c r="LAS268" s="733"/>
      <c r="LAT268" s="733"/>
      <c r="LAU268" s="733"/>
      <c r="LAV268" s="733"/>
      <c r="LAW268" s="733"/>
      <c r="LAX268" s="733"/>
      <c r="LAY268" s="733"/>
      <c r="LAZ268" s="733"/>
      <c r="LBA268" s="733"/>
      <c r="LBB268" s="733"/>
      <c r="LBC268" s="733"/>
      <c r="LBD268" s="733"/>
      <c r="LBE268" s="733"/>
      <c r="LBF268" s="733"/>
      <c r="LBG268" s="733"/>
      <c r="LBH268" s="733"/>
      <c r="LBI268" s="733"/>
      <c r="LBJ268" s="733"/>
      <c r="LBK268" s="733"/>
      <c r="LBL268" s="733"/>
      <c r="LBM268" s="733"/>
      <c r="LBN268" s="733"/>
      <c r="LBO268" s="733"/>
      <c r="LBP268" s="733"/>
      <c r="LBQ268" s="733"/>
      <c r="LBR268" s="733"/>
      <c r="LBS268" s="733"/>
      <c r="LBT268" s="733"/>
      <c r="LBU268" s="733"/>
      <c r="LBV268" s="733"/>
      <c r="LBW268" s="733"/>
      <c r="LBX268" s="733"/>
      <c r="LBY268" s="733"/>
      <c r="LBZ268" s="733"/>
      <c r="LCA268" s="733"/>
      <c r="LCB268" s="733"/>
      <c r="LCC268" s="733"/>
      <c r="LCD268" s="733"/>
      <c r="LCE268" s="733"/>
      <c r="LCF268" s="733"/>
      <c r="LCG268" s="733"/>
      <c r="LCH268" s="733"/>
      <c r="LCI268" s="733"/>
      <c r="LCJ268" s="733"/>
      <c r="LCK268" s="733"/>
      <c r="LCL268" s="733"/>
      <c r="LCM268" s="733"/>
      <c r="LCN268" s="733"/>
      <c r="LCO268" s="733"/>
      <c r="LCP268" s="733"/>
      <c r="LCQ268" s="733"/>
      <c r="LCR268" s="733"/>
      <c r="LCS268" s="733"/>
      <c r="LCT268" s="733"/>
      <c r="LCU268" s="733"/>
      <c r="LCV268" s="733"/>
      <c r="LCW268" s="733"/>
      <c r="LCX268" s="733"/>
      <c r="LCY268" s="733"/>
      <c r="LCZ268" s="733"/>
      <c r="LDA268" s="733"/>
      <c r="LDB268" s="733"/>
      <c r="LDC268" s="733"/>
      <c r="LDD268" s="733"/>
      <c r="LDE268" s="733"/>
      <c r="LDF268" s="733"/>
      <c r="LDG268" s="733"/>
      <c r="LDH268" s="733"/>
      <c r="LDI268" s="733"/>
      <c r="LDJ268" s="733"/>
      <c r="LDK268" s="733"/>
      <c r="LDL268" s="733"/>
      <c r="LDM268" s="733"/>
      <c r="LDN268" s="733"/>
      <c r="LDO268" s="733"/>
      <c r="LDP268" s="733"/>
      <c r="LDQ268" s="733"/>
      <c r="LDR268" s="733"/>
      <c r="LDS268" s="733"/>
      <c r="LDT268" s="733"/>
      <c r="LDU268" s="733"/>
      <c r="LDV268" s="733"/>
      <c r="LDW268" s="733"/>
      <c r="LDX268" s="733"/>
      <c r="LDY268" s="733"/>
      <c r="LDZ268" s="733"/>
      <c r="LEA268" s="733"/>
      <c r="LEB268" s="733"/>
      <c r="LEC268" s="733"/>
      <c r="LED268" s="733"/>
      <c r="LEE268" s="733"/>
      <c r="LEF268" s="733"/>
      <c r="LEG268" s="733"/>
      <c r="LEH268" s="733"/>
      <c r="LEI268" s="733"/>
      <c r="LEJ268" s="733"/>
      <c r="LEK268" s="733"/>
      <c r="LEL268" s="733"/>
      <c r="LEM268" s="733"/>
      <c r="LEN268" s="733"/>
      <c r="LEO268" s="733"/>
      <c r="LEP268" s="733"/>
      <c r="LEQ268" s="733"/>
      <c r="LER268" s="733"/>
      <c r="LES268" s="733"/>
      <c r="LET268" s="733"/>
      <c r="LEU268" s="733"/>
      <c r="LEV268" s="733"/>
      <c r="LEW268" s="733"/>
      <c r="LEX268" s="733"/>
      <c r="LEY268" s="733"/>
      <c r="LEZ268" s="733"/>
      <c r="LFA268" s="733"/>
      <c r="LFB268" s="733"/>
      <c r="LFC268" s="733"/>
      <c r="LFD268" s="733"/>
      <c r="LFE268" s="733"/>
      <c r="LFF268" s="733"/>
      <c r="LFG268" s="733"/>
      <c r="LFH268" s="733"/>
      <c r="LFI268" s="733"/>
      <c r="LFJ268" s="733"/>
      <c r="LFK268" s="733"/>
      <c r="LFL268" s="733"/>
      <c r="LFM268" s="733"/>
      <c r="LFN268" s="733"/>
      <c r="LFO268" s="733"/>
      <c r="LFP268" s="733"/>
      <c r="LFQ268" s="733"/>
      <c r="LFR268" s="733"/>
      <c r="LFS268" s="733"/>
      <c r="LFT268" s="733"/>
      <c r="LFU268" s="733"/>
      <c r="LFV268" s="733"/>
      <c r="LFW268" s="733"/>
      <c r="LFX268" s="733"/>
      <c r="LFY268" s="733"/>
      <c r="LFZ268" s="733"/>
      <c r="LGA268" s="733"/>
      <c r="LGB268" s="733"/>
      <c r="LGC268" s="733"/>
      <c r="LGD268" s="733"/>
      <c r="LGE268" s="733"/>
      <c r="LGF268" s="733"/>
      <c r="LGG268" s="733"/>
      <c r="LGH268" s="733"/>
      <c r="LGI268" s="733"/>
      <c r="LGJ268" s="733"/>
      <c r="LGK268" s="733"/>
      <c r="LGL268" s="733"/>
      <c r="LGM268" s="733"/>
      <c r="LGN268" s="733"/>
      <c r="LGO268" s="733"/>
      <c r="LGP268" s="733"/>
      <c r="LGQ268" s="733"/>
      <c r="LGR268" s="733"/>
      <c r="LGS268" s="733"/>
      <c r="LGT268" s="733"/>
      <c r="LGU268" s="733"/>
      <c r="LGV268" s="733"/>
      <c r="LGW268" s="733"/>
      <c r="LGX268" s="733"/>
      <c r="LGY268" s="733"/>
      <c r="LGZ268" s="733"/>
      <c r="LHA268" s="733"/>
      <c r="LHB268" s="733"/>
      <c r="LHC268" s="733"/>
      <c r="LHD268" s="733"/>
      <c r="LHE268" s="733"/>
      <c r="LHF268" s="733"/>
      <c r="LHG268" s="733"/>
      <c r="LHH268" s="733"/>
      <c r="LHI268" s="733"/>
      <c r="LHJ268" s="733"/>
      <c r="LHK268" s="733"/>
      <c r="LHL268" s="733"/>
      <c r="LHM268" s="733"/>
      <c r="LHN268" s="733"/>
      <c r="LHO268" s="733"/>
      <c r="LHP268" s="733"/>
      <c r="LHQ268" s="733"/>
      <c r="LHR268" s="733"/>
      <c r="LHS268" s="733"/>
      <c r="LHT268" s="733"/>
      <c r="LHU268" s="733"/>
      <c r="LHV268" s="733"/>
      <c r="LHW268" s="733"/>
      <c r="LHX268" s="733"/>
      <c r="LHY268" s="733"/>
      <c r="LHZ268" s="733"/>
      <c r="LIA268" s="733"/>
      <c r="LIB268" s="733"/>
      <c r="LIC268" s="733"/>
      <c r="LID268" s="733"/>
      <c r="LIE268" s="733"/>
      <c r="LIF268" s="733"/>
      <c r="LIG268" s="733"/>
      <c r="LIH268" s="733"/>
      <c r="LII268" s="733"/>
      <c r="LIJ268" s="733"/>
      <c r="LIK268" s="733"/>
      <c r="LIL268" s="733"/>
      <c r="LIM268" s="733"/>
      <c r="LIN268" s="733"/>
      <c r="LIO268" s="733"/>
      <c r="LIP268" s="733"/>
      <c r="LIQ268" s="733"/>
      <c r="LIR268" s="733"/>
      <c r="LIS268" s="733"/>
      <c r="LIT268" s="733"/>
      <c r="LIU268" s="733"/>
      <c r="LIV268" s="733"/>
      <c r="LIW268" s="733"/>
      <c r="LIX268" s="733"/>
      <c r="LIY268" s="733"/>
      <c r="LIZ268" s="733"/>
      <c r="LJA268" s="733"/>
      <c r="LJB268" s="733"/>
      <c r="LJC268" s="733"/>
      <c r="LJD268" s="733"/>
      <c r="LJE268" s="733"/>
      <c r="LJF268" s="733"/>
      <c r="LJG268" s="733"/>
      <c r="LJH268" s="733"/>
      <c r="LJI268" s="733"/>
      <c r="LJJ268" s="733"/>
      <c r="LJK268" s="733"/>
      <c r="LJL268" s="733"/>
      <c r="LJM268" s="733"/>
      <c r="LJN268" s="733"/>
      <c r="LJO268" s="733"/>
      <c r="LJP268" s="733"/>
      <c r="LJQ268" s="733"/>
      <c r="LJR268" s="733"/>
      <c r="LJS268" s="733"/>
      <c r="LJT268" s="733"/>
      <c r="LJU268" s="733"/>
      <c r="LJV268" s="733"/>
      <c r="LJW268" s="733"/>
      <c r="LJX268" s="733"/>
      <c r="LJY268" s="733"/>
      <c r="LJZ268" s="733"/>
      <c r="LKA268" s="733"/>
      <c r="LKB268" s="733"/>
      <c r="LKC268" s="733"/>
      <c r="LKD268" s="733"/>
      <c r="LKE268" s="733"/>
      <c r="LKF268" s="733"/>
      <c r="LKG268" s="733"/>
      <c r="LKH268" s="733"/>
      <c r="LKI268" s="733"/>
      <c r="LKJ268" s="733"/>
      <c r="LKK268" s="733"/>
      <c r="LKL268" s="733"/>
      <c r="LKM268" s="733"/>
      <c r="LKN268" s="733"/>
      <c r="LKO268" s="733"/>
      <c r="LKP268" s="733"/>
      <c r="LKQ268" s="733"/>
      <c r="LKR268" s="733"/>
      <c r="LKS268" s="733"/>
      <c r="LKT268" s="733"/>
      <c r="LKU268" s="733"/>
      <c r="LKV268" s="733"/>
      <c r="LKW268" s="733"/>
      <c r="LKX268" s="733"/>
      <c r="LKY268" s="733"/>
      <c r="LKZ268" s="733"/>
      <c r="LLA268" s="733"/>
      <c r="LLB268" s="733"/>
      <c r="LLC268" s="733"/>
      <c r="LLD268" s="733"/>
      <c r="LLE268" s="733"/>
      <c r="LLF268" s="733"/>
      <c r="LLG268" s="733"/>
      <c r="LLH268" s="733"/>
      <c r="LLI268" s="733"/>
      <c r="LLJ268" s="733"/>
      <c r="LLK268" s="733"/>
      <c r="LLL268" s="733"/>
      <c r="LLM268" s="733"/>
      <c r="LLN268" s="733"/>
      <c r="LLO268" s="733"/>
      <c r="LLP268" s="733"/>
      <c r="LLQ268" s="733"/>
      <c r="LLR268" s="733"/>
      <c r="LLS268" s="733"/>
      <c r="LLT268" s="733"/>
      <c r="LLU268" s="733"/>
      <c r="LLV268" s="733"/>
      <c r="LLW268" s="733"/>
      <c r="LLX268" s="733"/>
      <c r="LLY268" s="733"/>
      <c r="LLZ268" s="733"/>
      <c r="LMA268" s="733"/>
      <c r="LMB268" s="733"/>
      <c r="LMC268" s="733"/>
      <c r="LMD268" s="733"/>
      <c r="LME268" s="733"/>
      <c r="LMF268" s="733"/>
      <c r="LMG268" s="733"/>
      <c r="LMH268" s="733"/>
      <c r="LMI268" s="733"/>
      <c r="LMJ268" s="733"/>
      <c r="LMK268" s="733"/>
      <c r="LML268" s="733"/>
      <c r="LMM268" s="733"/>
      <c r="LMN268" s="733"/>
      <c r="LMO268" s="733"/>
      <c r="LMP268" s="733"/>
      <c r="LMQ268" s="733"/>
      <c r="LMR268" s="733"/>
      <c r="LMS268" s="733"/>
      <c r="LMT268" s="733"/>
      <c r="LMU268" s="733"/>
      <c r="LMV268" s="733"/>
      <c r="LMW268" s="733"/>
      <c r="LMX268" s="733"/>
      <c r="LMY268" s="733"/>
      <c r="LMZ268" s="733"/>
      <c r="LNA268" s="733"/>
      <c r="LNB268" s="733"/>
      <c r="LNC268" s="733"/>
      <c r="LND268" s="733"/>
      <c r="LNE268" s="733"/>
      <c r="LNF268" s="733"/>
      <c r="LNG268" s="733"/>
      <c r="LNH268" s="733"/>
      <c r="LNI268" s="733"/>
      <c r="LNJ268" s="733"/>
      <c r="LNK268" s="733"/>
      <c r="LNL268" s="733"/>
      <c r="LNM268" s="733"/>
      <c r="LNN268" s="733"/>
      <c r="LNO268" s="733"/>
      <c r="LNP268" s="733"/>
      <c r="LNQ268" s="733"/>
      <c r="LNR268" s="733"/>
      <c r="LNS268" s="733"/>
      <c r="LNT268" s="733"/>
      <c r="LNU268" s="733"/>
      <c r="LNV268" s="733"/>
      <c r="LNW268" s="733"/>
      <c r="LNX268" s="733"/>
      <c r="LNY268" s="733"/>
      <c r="LNZ268" s="733"/>
      <c r="LOA268" s="733"/>
      <c r="LOB268" s="733"/>
      <c r="LOC268" s="733"/>
      <c r="LOD268" s="733"/>
      <c r="LOE268" s="733"/>
      <c r="LOF268" s="733"/>
      <c r="LOG268" s="733"/>
      <c r="LOH268" s="733"/>
      <c r="LOI268" s="733"/>
      <c r="LOJ268" s="733"/>
      <c r="LOK268" s="733"/>
      <c r="LOL268" s="733"/>
      <c r="LOM268" s="733"/>
      <c r="LON268" s="733"/>
      <c r="LOO268" s="733"/>
      <c r="LOP268" s="733"/>
      <c r="LOQ268" s="733"/>
      <c r="LOR268" s="733"/>
      <c r="LOS268" s="733"/>
      <c r="LOT268" s="733"/>
      <c r="LOU268" s="733"/>
      <c r="LOV268" s="733"/>
      <c r="LOW268" s="733"/>
      <c r="LOX268" s="733"/>
      <c r="LOY268" s="733"/>
      <c r="LOZ268" s="733"/>
      <c r="LPA268" s="733"/>
      <c r="LPB268" s="733"/>
      <c r="LPC268" s="733"/>
      <c r="LPD268" s="733"/>
      <c r="LPE268" s="733"/>
      <c r="LPF268" s="733"/>
      <c r="LPG268" s="733"/>
      <c r="LPH268" s="733"/>
      <c r="LPI268" s="733"/>
      <c r="LPJ268" s="733"/>
      <c r="LPK268" s="733"/>
      <c r="LPL268" s="733"/>
      <c r="LPM268" s="733"/>
      <c r="LPN268" s="733"/>
      <c r="LPO268" s="733"/>
      <c r="LPP268" s="733"/>
      <c r="LPQ268" s="733"/>
      <c r="LPR268" s="733"/>
      <c r="LPS268" s="733"/>
      <c r="LPT268" s="733"/>
      <c r="LPU268" s="733"/>
      <c r="LPV268" s="733"/>
      <c r="LPW268" s="733"/>
      <c r="LPX268" s="733"/>
      <c r="LPY268" s="733"/>
      <c r="LPZ268" s="733"/>
      <c r="LQA268" s="733"/>
      <c r="LQB268" s="733"/>
      <c r="LQC268" s="733"/>
      <c r="LQD268" s="733"/>
      <c r="LQE268" s="733"/>
      <c r="LQF268" s="733"/>
      <c r="LQG268" s="733"/>
      <c r="LQH268" s="733"/>
      <c r="LQI268" s="733"/>
      <c r="LQJ268" s="733"/>
      <c r="LQK268" s="733"/>
      <c r="LQL268" s="733"/>
      <c r="LQM268" s="733"/>
      <c r="LQN268" s="733"/>
      <c r="LQO268" s="733"/>
      <c r="LQP268" s="733"/>
      <c r="LQQ268" s="733"/>
      <c r="LQR268" s="733"/>
      <c r="LQS268" s="733"/>
      <c r="LQT268" s="733"/>
      <c r="LQU268" s="733"/>
      <c r="LQV268" s="733"/>
      <c r="LQW268" s="733"/>
      <c r="LQX268" s="733"/>
      <c r="LQY268" s="733"/>
      <c r="LQZ268" s="733"/>
      <c r="LRA268" s="733"/>
      <c r="LRB268" s="733"/>
      <c r="LRC268" s="733"/>
      <c r="LRD268" s="733"/>
      <c r="LRE268" s="733"/>
      <c r="LRF268" s="733"/>
      <c r="LRG268" s="733"/>
      <c r="LRH268" s="733"/>
      <c r="LRI268" s="733"/>
      <c r="LRJ268" s="733"/>
      <c r="LRK268" s="733"/>
      <c r="LRL268" s="733"/>
      <c r="LRM268" s="733"/>
      <c r="LRN268" s="733"/>
      <c r="LRO268" s="733"/>
      <c r="LRP268" s="733"/>
      <c r="LRQ268" s="733"/>
      <c r="LRR268" s="733"/>
      <c r="LRS268" s="733"/>
      <c r="LRT268" s="733"/>
      <c r="LRU268" s="733"/>
      <c r="LRV268" s="733"/>
      <c r="LRW268" s="733"/>
      <c r="LRX268" s="733"/>
      <c r="LRY268" s="733"/>
      <c r="LRZ268" s="733"/>
      <c r="LSA268" s="733"/>
      <c r="LSB268" s="733"/>
      <c r="LSC268" s="733"/>
      <c r="LSD268" s="733"/>
      <c r="LSE268" s="733"/>
      <c r="LSF268" s="733"/>
      <c r="LSG268" s="733"/>
      <c r="LSH268" s="733"/>
      <c r="LSI268" s="733"/>
      <c r="LSJ268" s="733"/>
      <c r="LSK268" s="733"/>
      <c r="LSL268" s="733"/>
      <c r="LSM268" s="733"/>
      <c r="LSN268" s="733"/>
      <c r="LSO268" s="733"/>
      <c r="LSP268" s="733"/>
      <c r="LSQ268" s="733"/>
      <c r="LSR268" s="733"/>
      <c r="LSS268" s="733"/>
      <c r="LST268" s="733"/>
      <c r="LSU268" s="733"/>
      <c r="LSV268" s="733"/>
      <c r="LSW268" s="733"/>
      <c r="LSX268" s="733"/>
      <c r="LSY268" s="733"/>
      <c r="LSZ268" s="733"/>
      <c r="LTA268" s="733"/>
      <c r="LTB268" s="733"/>
      <c r="LTC268" s="733"/>
      <c r="LTD268" s="733"/>
      <c r="LTE268" s="733"/>
      <c r="LTF268" s="733"/>
      <c r="LTG268" s="733"/>
      <c r="LTH268" s="733"/>
      <c r="LTI268" s="733"/>
      <c r="LTJ268" s="733"/>
      <c r="LTK268" s="733"/>
      <c r="LTL268" s="733"/>
      <c r="LTM268" s="733"/>
      <c r="LTN268" s="733"/>
      <c r="LTO268" s="733"/>
      <c r="LTP268" s="733"/>
      <c r="LTQ268" s="733"/>
      <c r="LTR268" s="733"/>
      <c r="LTS268" s="733"/>
      <c r="LTT268" s="733"/>
      <c r="LTU268" s="733"/>
      <c r="LTV268" s="733"/>
      <c r="LTW268" s="733"/>
      <c r="LTX268" s="733"/>
      <c r="LTY268" s="733"/>
      <c r="LTZ268" s="733"/>
      <c r="LUA268" s="733"/>
      <c r="LUB268" s="733"/>
      <c r="LUC268" s="733"/>
      <c r="LUD268" s="733"/>
      <c r="LUE268" s="733"/>
      <c r="LUF268" s="733"/>
      <c r="LUG268" s="733"/>
      <c r="LUH268" s="733"/>
      <c r="LUI268" s="733"/>
      <c r="LUJ268" s="733"/>
      <c r="LUK268" s="733"/>
      <c r="LUL268" s="733"/>
      <c r="LUM268" s="733"/>
      <c r="LUN268" s="733"/>
      <c r="LUO268" s="733"/>
      <c r="LUP268" s="733"/>
      <c r="LUQ268" s="733"/>
      <c r="LUR268" s="733"/>
      <c r="LUS268" s="733"/>
      <c r="LUT268" s="733"/>
      <c r="LUU268" s="733"/>
      <c r="LUV268" s="733"/>
      <c r="LUW268" s="733"/>
      <c r="LUX268" s="733"/>
      <c r="LUY268" s="733"/>
      <c r="LUZ268" s="733"/>
      <c r="LVA268" s="733"/>
      <c r="LVB268" s="733"/>
      <c r="LVC268" s="733"/>
      <c r="LVD268" s="733"/>
      <c r="LVE268" s="733"/>
      <c r="LVF268" s="733"/>
      <c r="LVG268" s="733"/>
      <c r="LVH268" s="733"/>
      <c r="LVI268" s="733"/>
      <c r="LVJ268" s="733"/>
      <c r="LVK268" s="733"/>
      <c r="LVL268" s="733"/>
      <c r="LVM268" s="733"/>
      <c r="LVN268" s="733"/>
      <c r="LVO268" s="733"/>
      <c r="LVP268" s="733"/>
      <c r="LVQ268" s="733"/>
      <c r="LVR268" s="733"/>
      <c r="LVS268" s="733"/>
      <c r="LVT268" s="733"/>
      <c r="LVU268" s="733"/>
      <c r="LVV268" s="733"/>
      <c r="LVW268" s="733"/>
      <c r="LVX268" s="733"/>
      <c r="LVY268" s="733"/>
      <c r="LVZ268" s="733"/>
      <c r="LWA268" s="733"/>
      <c r="LWB268" s="733"/>
      <c r="LWC268" s="733"/>
      <c r="LWD268" s="733"/>
      <c r="LWE268" s="733"/>
      <c r="LWF268" s="733"/>
      <c r="LWG268" s="733"/>
      <c r="LWH268" s="733"/>
      <c r="LWI268" s="733"/>
      <c r="LWJ268" s="733"/>
      <c r="LWK268" s="733"/>
      <c r="LWL268" s="733"/>
      <c r="LWM268" s="733"/>
      <c r="LWN268" s="733"/>
      <c r="LWO268" s="733"/>
      <c r="LWP268" s="733"/>
      <c r="LWQ268" s="733"/>
      <c r="LWR268" s="733"/>
      <c r="LWS268" s="733"/>
      <c r="LWT268" s="733"/>
      <c r="LWU268" s="733"/>
      <c r="LWV268" s="733"/>
      <c r="LWW268" s="733"/>
      <c r="LWX268" s="733"/>
      <c r="LWY268" s="733"/>
      <c r="LWZ268" s="733"/>
      <c r="LXA268" s="733"/>
      <c r="LXB268" s="733"/>
      <c r="LXC268" s="733"/>
      <c r="LXD268" s="733"/>
      <c r="LXE268" s="733"/>
      <c r="LXF268" s="733"/>
      <c r="LXG268" s="733"/>
      <c r="LXH268" s="733"/>
      <c r="LXI268" s="733"/>
      <c r="LXJ268" s="733"/>
      <c r="LXK268" s="733"/>
      <c r="LXL268" s="733"/>
      <c r="LXM268" s="733"/>
      <c r="LXN268" s="733"/>
      <c r="LXO268" s="733"/>
      <c r="LXP268" s="733"/>
      <c r="LXQ268" s="733"/>
      <c r="LXR268" s="733"/>
      <c r="LXS268" s="733"/>
      <c r="LXT268" s="733"/>
      <c r="LXU268" s="733"/>
      <c r="LXV268" s="733"/>
      <c r="LXW268" s="733"/>
      <c r="LXX268" s="733"/>
      <c r="LXY268" s="733"/>
      <c r="LXZ268" s="733"/>
      <c r="LYA268" s="733"/>
      <c r="LYB268" s="733"/>
      <c r="LYC268" s="733"/>
      <c r="LYD268" s="733"/>
      <c r="LYE268" s="733"/>
      <c r="LYF268" s="733"/>
      <c r="LYG268" s="733"/>
      <c r="LYH268" s="733"/>
      <c r="LYI268" s="733"/>
      <c r="LYJ268" s="733"/>
      <c r="LYK268" s="733"/>
      <c r="LYL268" s="733"/>
      <c r="LYM268" s="733"/>
      <c r="LYN268" s="733"/>
      <c r="LYO268" s="733"/>
      <c r="LYP268" s="733"/>
      <c r="LYQ268" s="733"/>
      <c r="LYR268" s="733"/>
      <c r="LYS268" s="733"/>
      <c r="LYT268" s="733"/>
      <c r="LYU268" s="733"/>
      <c r="LYV268" s="733"/>
      <c r="LYW268" s="733"/>
      <c r="LYX268" s="733"/>
      <c r="LYY268" s="733"/>
      <c r="LYZ268" s="733"/>
      <c r="LZA268" s="733"/>
      <c r="LZB268" s="733"/>
      <c r="LZC268" s="733"/>
      <c r="LZD268" s="733"/>
      <c r="LZE268" s="733"/>
      <c r="LZF268" s="733"/>
      <c r="LZG268" s="733"/>
      <c r="LZH268" s="733"/>
      <c r="LZI268" s="733"/>
      <c r="LZJ268" s="733"/>
      <c r="LZK268" s="733"/>
      <c r="LZL268" s="733"/>
      <c r="LZM268" s="733"/>
      <c r="LZN268" s="733"/>
      <c r="LZO268" s="733"/>
      <c r="LZP268" s="733"/>
      <c r="LZQ268" s="733"/>
      <c r="LZR268" s="733"/>
      <c r="LZS268" s="733"/>
      <c r="LZT268" s="733"/>
      <c r="LZU268" s="733"/>
      <c r="LZV268" s="733"/>
      <c r="LZW268" s="733"/>
      <c r="LZX268" s="733"/>
      <c r="LZY268" s="733"/>
      <c r="LZZ268" s="733"/>
      <c r="MAA268" s="733"/>
      <c r="MAB268" s="733"/>
      <c r="MAC268" s="733"/>
      <c r="MAD268" s="733"/>
      <c r="MAE268" s="733"/>
      <c r="MAF268" s="733"/>
      <c r="MAG268" s="733"/>
      <c r="MAH268" s="733"/>
      <c r="MAI268" s="733"/>
      <c r="MAJ268" s="733"/>
      <c r="MAK268" s="733"/>
      <c r="MAL268" s="733"/>
      <c r="MAM268" s="733"/>
      <c r="MAN268" s="733"/>
      <c r="MAO268" s="733"/>
      <c r="MAP268" s="733"/>
      <c r="MAQ268" s="733"/>
      <c r="MAR268" s="733"/>
      <c r="MAS268" s="733"/>
      <c r="MAT268" s="733"/>
      <c r="MAU268" s="733"/>
      <c r="MAV268" s="733"/>
      <c r="MAW268" s="733"/>
      <c r="MAX268" s="733"/>
      <c r="MAY268" s="733"/>
      <c r="MAZ268" s="733"/>
      <c r="MBA268" s="733"/>
      <c r="MBB268" s="733"/>
      <c r="MBC268" s="733"/>
      <c r="MBD268" s="733"/>
      <c r="MBE268" s="733"/>
      <c r="MBF268" s="733"/>
      <c r="MBG268" s="733"/>
      <c r="MBH268" s="733"/>
      <c r="MBI268" s="733"/>
      <c r="MBJ268" s="733"/>
      <c r="MBK268" s="733"/>
      <c r="MBL268" s="733"/>
      <c r="MBM268" s="733"/>
      <c r="MBN268" s="733"/>
      <c r="MBO268" s="733"/>
      <c r="MBP268" s="733"/>
      <c r="MBQ268" s="733"/>
      <c r="MBR268" s="733"/>
      <c r="MBS268" s="733"/>
      <c r="MBT268" s="733"/>
      <c r="MBU268" s="733"/>
      <c r="MBV268" s="733"/>
      <c r="MBW268" s="733"/>
      <c r="MBX268" s="733"/>
      <c r="MBY268" s="733"/>
      <c r="MBZ268" s="733"/>
      <c r="MCA268" s="733"/>
      <c r="MCB268" s="733"/>
      <c r="MCC268" s="733"/>
      <c r="MCD268" s="733"/>
      <c r="MCE268" s="733"/>
      <c r="MCF268" s="733"/>
      <c r="MCG268" s="733"/>
      <c r="MCH268" s="733"/>
      <c r="MCI268" s="733"/>
      <c r="MCJ268" s="733"/>
      <c r="MCK268" s="733"/>
      <c r="MCL268" s="733"/>
      <c r="MCM268" s="733"/>
      <c r="MCN268" s="733"/>
      <c r="MCO268" s="733"/>
      <c r="MCP268" s="733"/>
      <c r="MCQ268" s="733"/>
      <c r="MCR268" s="733"/>
      <c r="MCS268" s="733"/>
      <c r="MCT268" s="733"/>
      <c r="MCU268" s="733"/>
      <c r="MCV268" s="733"/>
      <c r="MCW268" s="733"/>
      <c r="MCX268" s="733"/>
      <c r="MCY268" s="733"/>
      <c r="MCZ268" s="733"/>
      <c r="MDA268" s="733"/>
      <c r="MDB268" s="733"/>
      <c r="MDC268" s="733"/>
      <c r="MDD268" s="733"/>
      <c r="MDE268" s="733"/>
      <c r="MDF268" s="733"/>
      <c r="MDG268" s="733"/>
      <c r="MDH268" s="733"/>
      <c r="MDI268" s="733"/>
      <c r="MDJ268" s="733"/>
      <c r="MDK268" s="733"/>
      <c r="MDL268" s="733"/>
      <c r="MDM268" s="733"/>
      <c r="MDN268" s="733"/>
      <c r="MDO268" s="733"/>
      <c r="MDP268" s="733"/>
      <c r="MDQ268" s="733"/>
      <c r="MDR268" s="733"/>
      <c r="MDS268" s="733"/>
      <c r="MDT268" s="733"/>
      <c r="MDU268" s="733"/>
      <c r="MDV268" s="733"/>
      <c r="MDW268" s="733"/>
      <c r="MDX268" s="733"/>
      <c r="MDY268" s="733"/>
      <c r="MDZ268" s="733"/>
      <c r="MEA268" s="733"/>
      <c r="MEB268" s="733"/>
      <c r="MEC268" s="733"/>
      <c r="MED268" s="733"/>
      <c r="MEE268" s="733"/>
      <c r="MEF268" s="733"/>
      <c r="MEG268" s="733"/>
      <c r="MEH268" s="733"/>
      <c r="MEI268" s="733"/>
      <c r="MEJ268" s="733"/>
      <c r="MEK268" s="733"/>
      <c r="MEL268" s="733"/>
      <c r="MEM268" s="733"/>
      <c r="MEN268" s="733"/>
      <c r="MEO268" s="733"/>
      <c r="MEP268" s="733"/>
      <c r="MEQ268" s="733"/>
      <c r="MER268" s="733"/>
      <c r="MES268" s="733"/>
      <c r="MET268" s="733"/>
      <c r="MEU268" s="733"/>
      <c r="MEV268" s="733"/>
      <c r="MEW268" s="733"/>
      <c r="MEX268" s="733"/>
      <c r="MEY268" s="733"/>
      <c r="MEZ268" s="733"/>
      <c r="MFA268" s="733"/>
      <c r="MFB268" s="733"/>
      <c r="MFC268" s="733"/>
      <c r="MFD268" s="733"/>
      <c r="MFE268" s="733"/>
      <c r="MFF268" s="733"/>
      <c r="MFG268" s="733"/>
      <c r="MFH268" s="733"/>
      <c r="MFI268" s="733"/>
      <c r="MFJ268" s="733"/>
      <c r="MFK268" s="733"/>
      <c r="MFL268" s="733"/>
      <c r="MFM268" s="733"/>
      <c r="MFN268" s="733"/>
      <c r="MFO268" s="733"/>
      <c r="MFP268" s="733"/>
      <c r="MFQ268" s="733"/>
      <c r="MFR268" s="733"/>
      <c r="MFS268" s="733"/>
      <c r="MFT268" s="733"/>
      <c r="MFU268" s="733"/>
      <c r="MFV268" s="733"/>
      <c r="MFW268" s="733"/>
      <c r="MFX268" s="733"/>
      <c r="MFY268" s="733"/>
      <c r="MFZ268" s="733"/>
      <c r="MGA268" s="733"/>
      <c r="MGB268" s="733"/>
      <c r="MGC268" s="733"/>
      <c r="MGD268" s="733"/>
      <c r="MGE268" s="733"/>
      <c r="MGF268" s="733"/>
      <c r="MGG268" s="733"/>
      <c r="MGH268" s="733"/>
      <c r="MGI268" s="733"/>
      <c r="MGJ268" s="733"/>
      <c r="MGK268" s="733"/>
      <c r="MGL268" s="733"/>
      <c r="MGM268" s="733"/>
      <c r="MGN268" s="733"/>
      <c r="MGO268" s="733"/>
      <c r="MGP268" s="733"/>
      <c r="MGQ268" s="733"/>
      <c r="MGR268" s="733"/>
      <c r="MGS268" s="733"/>
      <c r="MGT268" s="733"/>
      <c r="MGU268" s="733"/>
      <c r="MGV268" s="733"/>
      <c r="MGW268" s="733"/>
      <c r="MGX268" s="733"/>
      <c r="MGY268" s="733"/>
      <c r="MGZ268" s="733"/>
      <c r="MHA268" s="733"/>
      <c r="MHB268" s="733"/>
      <c r="MHC268" s="733"/>
      <c r="MHD268" s="733"/>
      <c r="MHE268" s="733"/>
      <c r="MHF268" s="733"/>
      <c r="MHG268" s="733"/>
      <c r="MHH268" s="733"/>
      <c r="MHI268" s="733"/>
      <c r="MHJ268" s="733"/>
      <c r="MHK268" s="733"/>
      <c r="MHL268" s="733"/>
      <c r="MHM268" s="733"/>
      <c r="MHN268" s="733"/>
      <c r="MHO268" s="733"/>
      <c r="MHP268" s="733"/>
      <c r="MHQ268" s="733"/>
      <c r="MHR268" s="733"/>
      <c r="MHS268" s="733"/>
      <c r="MHT268" s="733"/>
      <c r="MHU268" s="733"/>
      <c r="MHV268" s="733"/>
      <c r="MHW268" s="733"/>
      <c r="MHX268" s="733"/>
      <c r="MHY268" s="733"/>
      <c r="MHZ268" s="733"/>
      <c r="MIA268" s="733"/>
      <c r="MIB268" s="733"/>
      <c r="MIC268" s="733"/>
      <c r="MID268" s="733"/>
      <c r="MIE268" s="733"/>
      <c r="MIF268" s="733"/>
      <c r="MIG268" s="733"/>
      <c r="MIH268" s="733"/>
      <c r="MII268" s="733"/>
      <c r="MIJ268" s="733"/>
      <c r="MIK268" s="733"/>
      <c r="MIL268" s="733"/>
      <c r="MIM268" s="733"/>
      <c r="MIN268" s="733"/>
      <c r="MIO268" s="733"/>
      <c r="MIP268" s="733"/>
      <c r="MIQ268" s="733"/>
      <c r="MIR268" s="733"/>
      <c r="MIS268" s="733"/>
      <c r="MIT268" s="733"/>
      <c r="MIU268" s="733"/>
      <c r="MIV268" s="733"/>
      <c r="MIW268" s="733"/>
      <c r="MIX268" s="733"/>
      <c r="MIY268" s="733"/>
      <c r="MIZ268" s="733"/>
      <c r="MJA268" s="733"/>
      <c r="MJB268" s="733"/>
      <c r="MJC268" s="733"/>
      <c r="MJD268" s="733"/>
      <c r="MJE268" s="733"/>
      <c r="MJF268" s="733"/>
      <c r="MJG268" s="733"/>
      <c r="MJH268" s="733"/>
      <c r="MJI268" s="733"/>
      <c r="MJJ268" s="733"/>
      <c r="MJK268" s="733"/>
      <c r="MJL268" s="733"/>
      <c r="MJM268" s="733"/>
      <c r="MJN268" s="733"/>
      <c r="MJO268" s="733"/>
      <c r="MJP268" s="733"/>
      <c r="MJQ268" s="733"/>
      <c r="MJR268" s="733"/>
      <c r="MJS268" s="733"/>
      <c r="MJT268" s="733"/>
      <c r="MJU268" s="733"/>
      <c r="MJV268" s="733"/>
      <c r="MJW268" s="733"/>
      <c r="MJX268" s="733"/>
      <c r="MJY268" s="733"/>
      <c r="MJZ268" s="733"/>
      <c r="MKA268" s="733"/>
      <c r="MKB268" s="733"/>
      <c r="MKC268" s="733"/>
      <c r="MKD268" s="733"/>
      <c r="MKE268" s="733"/>
      <c r="MKF268" s="733"/>
      <c r="MKG268" s="733"/>
      <c r="MKH268" s="733"/>
      <c r="MKI268" s="733"/>
      <c r="MKJ268" s="733"/>
      <c r="MKK268" s="733"/>
      <c r="MKL268" s="733"/>
      <c r="MKM268" s="733"/>
      <c r="MKN268" s="733"/>
      <c r="MKO268" s="733"/>
      <c r="MKP268" s="733"/>
      <c r="MKQ268" s="733"/>
      <c r="MKR268" s="733"/>
      <c r="MKS268" s="733"/>
      <c r="MKT268" s="733"/>
      <c r="MKU268" s="733"/>
      <c r="MKV268" s="733"/>
      <c r="MKW268" s="733"/>
      <c r="MKX268" s="733"/>
      <c r="MKY268" s="733"/>
      <c r="MKZ268" s="733"/>
      <c r="MLA268" s="733"/>
      <c r="MLB268" s="733"/>
      <c r="MLC268" s="733"/>
      <c r="MLD268" s="733"/>
      <c r="MLE268" s="733"/>
      <c r="MLF268" s="733"/>
      <c r="MLG268" s="733"/>
      <c r="MLH268" s="733"/>
      <c r="MLI268" s="733"/>
      <c r="MLJ268" s="733"/>
      <c r="MLK268" s="733"/>
      <c r="MLL268" s="733"/>
      <c r="MLM268" s="733"/>
      <c r="MLN268" s="733"/>
      <c r="MLO268" s="733"/>
      <c r="MLP268" s="733"/>
      <c r="MLQ268" s="733"/>
      <c r="MLR268" s="733"/>
      <c r="MLS268" s="733"/>
      <c r="MLT268" s="733"/>
      <c r="MLU268" s="733"/>
      <c r="MLV268" s="733"/>
      <c r="MLW268" s="733"/>
      <c r="MLX268" s="733"/>
      <c r="MLY268" s="733"/>
      <c r="MLZ268" s="733"/>
      <c r="MMA268" s="733"/>
      <c r="MMB268" s="733"/>
      <c r="MMC268" s="733"/>
      <c r="MMD268" s="733"/>
      <c r="MME268" s="733"/>
      <c r="MMF268" s="733"/>
      <c r="MMG268" s="733"/>
      <c r="MMH268" s="733"/>
      <c r="MMI268" s="733"/>
      <c r="MMJ268" s="733"/>
      <c r="MMK268" s="733"/>
      <c r="MML268" s="733"/>
      <c r="MMM268" s="733"/>
      <c r="MMN268" s="733"/>
      <c r="MMO268" s="733"/>
      <c r="MMP268" s="733"/>
      <c r="MMQ268" s="733"/>
      <c r="MMR268" s="733"/>
      <c r="MMS268" s="733"/>
      <c r="MMT268" s="733"/>
      <c r="MMU268" s="733"/>
      <c r="MMV268" s="733"/>
      <c r="MMW268" s="733"/>
      <c r="MMX268" s="733"/>
      <c r="MMY268" s="733"/>
      <c r="MMZ268" s="733"/>
      <c r="MNA268" s="733"/>
      <c r="MNB268" s="733"/>
      <c r="MNC268" s="733"/>
      <c r="MND268" s="733"/>
      <c r="MNE268" s="733"/>
      <c r="MNF268" s="733"/>
      <c r="MNG268" s="733"/>
      <c r="MNH268" s="733"/>
      <c r="MNI268" s="733"/>
      <c r="MNJ268" s="733"/>
      <c r="MNK268" s="733"/>
      <c r="MNL268" s="733"/>
      <c r="MNM268" s="733"/>
      <c r="MNN268" s="733"/>
      <c r="MNO268" s="733"/>
      <c r="MNP268" s="733"/>
      <c r="MNQ268" s="733"/>
      <c r="MNR268" s="733"/>
      <c r="MNS268" s="733"/>
      <c r="MNT268" s="733"/>
      <c r="MNU268" s="733"/>
      <c r="MNV268" s="733"/>
      <c r="MNW268" s="733"/>
      <c r="MNX268" s="733"/>
      <c r="MNY268" s="733"/>
      <c r="MNZ268" s="733"/>
      <c r="MOA268" s="733"/>
      <c r="MOB268" s="733"/>
      <c r="MOC268" s="733"/>
      <c r="MOD268" s="733"/>
      <c r="MOE268" s="733"/>
      <c r="MOF268" s="733"/>
      <c r="MOG268" s="733"/>
      <c r="MOH268" s="733"/>
      <c r="MOI268" s="733"/>
      <c r="MOJ268" s="733"/>
      <c r="MOK268" s="733"/>
      <c r="MOL268" s="733"/>
      <c r="MOM268" s="733"/>
      <c r="MON268" s="733"/>
      <c r="MOO268" s="733"/>
      <c r="MOP268" s="733"/>
      <c r="MOQ268" s="733"/>
      <c r="MOR268" s="733"/>
      <c r="MOS268" s="733"/>
      <c r="MOT268" s="733"/>
      <c r="MOU268" s="733"/>
      <c r="MOV268" s="733"/>
      <c r="MOW268" s="733"/>
      <c r="MOX268" s="733"/>
      <c r="MOY268" s="733"/>
      <c r="MOZ268" s="733"/>
      <c r="MPA268" s="733"/>
      <c r="MPB268" s="733"/>
      <c r="MPC268" s="733"/>
      <c r="MPD268" s="733"/>
      <c r="MPE268" s="733"/>
      <c r="MPF268" s="733"/>
      <c r="MPG268" s="733"/>
      <c r="MPH268" s="733"/>
      <c r="MPI268" s="733"/>
      <c r="MPJ268" s="733"/>
      <c r="MPK268" s="733"/>
      <c r="MPL268" s="733"/>
      <c r="MPM268" s="733"/>
      <c r="MPN268" s="733"/>
      <c r="MPO268" s="733"/>
      <c r="MPP268" s="733"/>
      <c r="MPQ268" s="733"/>
      <c r="MPR268" s="733"/>
      <c r="MPS268" s="733"/>
      <c r="MPT268" s="733"/>
      <c r="MPU268" s="733"/>
      <c r="MPV268" s="733"/>
      <c r="MPW268" s="733"/>
      <c r="MPX268" s="733"/>
      <c r="MPY268" s="733"/>
      <c r="MPZ268" s="733"/>
      <c r="MQA268" s="733"/>
      <c r="MQB268" s="733"/>
      <c r="MQC268" s="733"/>
      <c r="MQD268" s="733"/>
      <c r="MQE268" s="733"/>
      <c r="MQF268" s="733"/>
      <c r="MQG268" s="733"/>
      <c r="MQH268" s="733"/>
      <c r="MQI268" s="733"/>
      <c r="MQJ268" s="733"/>
      <c r="MQK268" s="733"/>
      <c r="MQL268" s="733"/>
      <c r="MQM268" s="733"/>
      <c r="MQN268" s="733"/>
      <c r="MQO268" s="733"/>
      <c r="MQP268" s="733"/>
      <c r="MQQ268" s="733"/>
      <c r="MQR268" s="733"/>
      <c r="MQS268" s="733"/>
      <c r="MQT268" s="733"/>
      <c r="MQU268" s="733"/>
      <c r="MQV268" s="733"/>
      <c r="MQW268" s="733"/>
      <c r="MQX268" s="733"/>
      <c r="MQY268" s="733"/>
      <c r="MQZ268" s="733"/>
      <c r="MRA268" s="733"/>
      <c r="MRB268" s="733"/>
      <c r="MRC268" s="733"/>
      <c r="MRD268" s="733"/>
      <c r="MRE268" s="733"/>
      <c r="MRF268" s="733"/>
      <c r="MRG268" s="733"/>
      <c r="MRH268" s="733"/>
      <c r="MRI268" s="733"/>
      <c r="MRJ268" s="733"/>
      <c r="MRK268" s="733"/>
      <c r="MRL268" s="733"/>
      <c r="MRM268" s="733"/>
      <c r="MRN268" s="733"/>
      <c r="MRO268" s="733"/>
      <c r="MRP268" s="733"/>
      <c r="MRQ268" s="733"/>
      <c r="MRR268" s="733"/>
      <c r="MRS268" s="733"/>
      <c r="MRT268" s="733"/>
      <c r="MRU268" s="733"/>
      <c r="MRV268" s="733"/>
      <c r="MRW268" s="733"/>
      <c r="MRX268" s="733"/>
      <c r="MRY268" s="733"/>
      <c r="MRZ268" s="733"/>
      <c r="MSA268" s="733"/>
      <c r="MSB268" s="733"/>
      <c r="MSC268" s="733"/>
      <c r="MSD268" s="733"/>
      <c r="MSE268" s="733"/>
      <c r="MSF268" s="733"/>
      <c r="MSG268" s="733"/>
      <c r="MSH268" s="733"/>
      <c r="MSI268" s="733"/>
      <c r="MSJ268" s="733"/>
      <c r="MSK268" s="733"/>
      <c r="MSL268" s="733"/>
      <c r="MSM268" s="733"/>
      <c r="MSN268" s="733"/>
      <c r="MSO268" s="733"/>
      <c r="MSP268" s="733"/>
      <c r="MSQ268" s="733"/>
      <c r="MSR268" s="733"/>
      <c r="MSS268" s="733"/>
      <c r="MST268" s="733"/>
      <c r="MSU268" s="733"/>
      <c r="MSV268" s="733"/>
      <c r="MSW268" s="733"/>
      <c r="MSX268" s="733"/>
      <c r="MSY268" s="733"/>
      <c r="MSZ268" s="733"/>
      <c r="MTA268" s="733"/>
      <c r="MTB268" s="733"/>
      <c r="MTC268" s="733"/>
      <c r="MTD268" s="733"/>
      <c r="MTE268" s="733"/>
      <c r="MTF268" s="733"/>
      <c r="MTG268" s="733"/>
      <c r="MTH268" s="733"/>
      <c r="MTI268" s="733"/>
      <c r="MTJ268" s="733"/>
      <c r="MTK268" s="733"/>
      <c r="MTL268" s="733"/>
      <c r="MTM268" s="733"/>
      <c r="MTN268" s="733"/>
      <c r="MTO268" s="733"/>
      <c r="MTP268" s="733"/>
      <c r="MTQ268" s="733"/>
      <c r="MTR268" s="733"/>
      <c r="MTS268" s="733"/>
      <c r="MTT268" s="733"/>
      <c r="MTU268" s="733"/>
      <c r="MTV268" s="733"/>
      <c r="MTW268" s="733"/>
      <c r="MTX268" s="733"/>
      <c r="MTY268" s="733"/>
      <c r="MTZ268" s="733"/>
      <c r="MUA268" s="733"/>
      <c r="MUB268" s="733"/>
      <c r="MUC268" s="733"/>
      <c r="MUD268" s="733"/>
      <c r="MUE268" s="733"/>
      <c r="MUF268" s="733"/>
      <c r="MUG268" s="733"/>
      <c r="MUH268" s="733"/>
      <c r="MUI268" s="733"/>
      <c r="MUJ268" s="733"/>
      <c r="MUK268" s="733"/>
      <c r="MUL268" s="733"/>
      <c r="MUM268" s="733"/>
      <c r="MUN268" s="733"/>
      <c r="MUO268" s="733"/>
      <c r="MUP268" s="733"/>
      <c r="MUQ268" s="733"/>
      <c r="MUR268" s="733"/>
      <c r="MUS268" s="733"/>
      <c r="MUT268" s="733"/>
      <c r="MUU268" s="733"/>
      <c r="MUV268" s="733"/>
      <c r="MUW268" s="733"/>
      <c r="MUX268" s="733"/>
      <c r="MUY268" s="733"/>
      <c r="MUZ268" s="733"/>
      <c r="MVA268" s="733"/>
      <c r="MVB268" s="733"/>
      <c r="MVC268" s="733"/>
      <c r="MVD268" s="733"/>
      <c r="MVE268" s="733"/>
      <c r="MVF268" s="733"/>
      <c r="MVG268" s="733"/>
      <c r="MVH268" s="733"/>
      <c r="MVI268" s="733"/>
      <c r="MVJ268" s="733"/>
      <c r="MVK268" s="733"/>
      <c r="MVL268" s="733"/>
      <c r="MVM268" s="733"/>
      <c r="MVN268" s="733"/>
      <c r="MVO268" s="733"/>
      <c r="MVP268" s="733"/>
      <c r="MVQ268" s="733"/>
      <c r="MVR268" s="733"/>
      <c r="MVS268" s="733"/>
      <c r="MVT268" s="733"/>
      <c r="MVU268" s="733"/>
      <c r="MVV268" s="733"/>
      <c r="MVW268" s="733"/>
      <c r="MVX268" s="733"/>
      <c r="MVY268" s="733"/>
      <c r="MVZ268" s="733"/>
      <c r="MWA268" s="733"/>
      <c r="MWB268" s="733"/>
      <c r="MWC268" s="733"/>
      <c r="MWD268" s="733"/>
      <c r="MWE268" s="733"/>
      <c r="MWF268" s="733"/>
      <c r="MWG268" s="733"/>
      <c r="MWH268" s="733"/>
      <c r="MWI268" s="733"/>
      <c r="MWJ268" s="733"/>
      <c r="MWK268" s="733"/>
      <c r="MWL268" s="733"/>
      <c r="MWM268" s="733"/>
      <c r="MWN268" s="733"/>
      <c r="MWO268" s="733"/>
      <c r="MWP268" s="733"/>
      <c r="MWQ268" s="733"/>
      <c r="MWR268" s="733"/>
      <c r="MWS268" s="733"/>
      <c r="MWT268" s="733"/>
      <c r="MWU268" s="733"/>
      <c r="MWV268" s="733"/>
      <c r="MWW268" s="733"/>
      <c r="MWX268" s="733"/>
      <c r="MWY268" s="733"/>
      <c r="MWZ268" s="733"/>
      <c r="MXA268" s="733"/>
      <c r="MXB268" s="733"/>
      <c r="MXC268" s="733"/>
      <c r="MXD268" s="733"/>
      <c r="MXE268" s="733"/>
      <c r="MXF268" s="733"/>
      <c r="MXG268" s="733"/>
      <c r="MXH268" s="733"/>
      <c r="MXI268" s="733"/>
      <c r="MXJ268" s="733"/>
      <c r="MXK268" s="733"/>
      <c r="MXL268" s="733"/>
      <c r="MXM268" s="733"/>
      <c r="MXN268" s="733"/>
      <c r="MXO268" s="733"/>
      <c r="MXP268" s="733"/>
      <c r="MXQ268" s="733"/>
      <c r="MXR268" s="733"/>
      <c r="MXS268" s="733"/>
      <c r="MXT268" s="733"/>
      <c r="MXU268" s="733"/>
      <c r="MXV268" s="733"/>
      <c r="MXW268" s="733"/>
      <c r="MXX268" s="733"/>
      <c r="MXY268" s="733"/>
      <c r="MXZ268" s="733"/>
      <c r="MYA268" s="733"/>
      <c r="MYB268" s="733"/>
      <c r="MYC268" s="733"/>
      <c r="MYD268" s="733"/>
      <c r="MYE268" s="733"/>
      <c r="MYF268" s="733"/>
      <c r="MYG268" s="733"/>
      <c r="MYH268" s="733"/>
      <c r="MYI268" s="733"/>
      <c r="MYJ268" s="733"/>
      <c r="MYK268" s="733"/>
      <c r="MYL268" s="733"/>
      <c r="MYM268" s="733"/>
      <c r="MYN268" s="733"/>
      <c r="MYO268" s="733"/>
      <c r="MYP268" s="733"/>
      <c r="MYQ268" s="733"/>
      <c r="MYR268" s="733"/>
      <c r="MYS268" s="733"/>
      <c r="MYT268" s="733"/>
      <c r="MYU268" s="733"/>
      <c r="MYV268" s="733"/>
      <c r="MYW268" s="733"/>
      <c r="MYX268" s="733"/>
      <c r="MYY268" s="733"/>
      <c r="MYZ268" s="733"/>
      <c r="MZA268" s="733"/>
      <c r="MZB268" s="733"/>
      <c r="MZC268" s="733"/>
      <c r="MZD268" s="733"/>
      <c r="MZE268" s="733"/>
      <c r="MZF268" s="733"/>
      <c r="MZG268" s="733"/>
      <c r="MZH268" s="733"/>
      <c r="MZI268" s="733"/>
      <c r="MZJ268" s="733"/>
      <c r="MZK268" s="733"/>
      <c r="MZL268" s="733"/>
      <c r="MZM268" s="733"/>
      <c r="MZN268" s="733"/>
      <c r="MZO268" s="733"/>
      <c r="MZP268" s="733"/>
      <c r="MZQ268" s="733"/>
      <c r="MZR268" s="733"/>
      <c r="MZS268" s="733"/>
      <c r="MZT268" s="733"/>
      <c r="MZU268" s="733"/>
      <c r="MZV268" s="733"/>
      <c r="MZW268" s="733"/>
      <c r="MZX268" s="733"/>
      <c r="MZY268" s="733"/>
      <c r="MZZ268" s="733"/>
      <c r="NAA268" s="733"/>
      <c r="NAB268" s="733"/>
      <c r="NAC268" s="733"/>
      <c r="NAD268" s="733"/>
      <c r="NAE268" s="733"/>
      <c r="NAF268" s="733"/>
      <c r="NAG268" s="733"/>
      <c r="NAH268" s="733"/>
      <c r="NAI268" s="733"/>
      <c r="NAJ268" s="733"/>
      <c r="NAK268" s="733"/>
      <c r="NAL268" s="733"/>
      <c r="NAM268" s="733"/>
      <c r="NAN268" s="733"/>
      <c r="NAO268" s="733"/>
      <c r="NAP268" s="733"/>
      <c r="NAQ268" s="733"/>
      <c r="NAR268" s="733"/>
      <c r="NAS268" s="733"/>
      <c r="NAT268" s="733"/>
      <c r="NAU268" s="733"/>
      <c r="NAV268" s="733"/>
      <c r="NAW268" s="733"/>
      <c r="NAX268" s="733"/>
      <c r="NAY268" s="733"/>
      <c r="NAZ268" s="733"/>
      <c r="NBA268" s="733"/>
      <c r="NBB268" s="733"/>
      <c r="NBC268" s="733"/>
      <c r="NBD268" s="733"/>
      <c r="NBE268" s="733"/>
      <c r="NBF268" s="733"/>
      <c r="NBG268" s="733"/>
      <c r="NBH268" s="733"/>
      <c r="NBI268" s="733"/>
      <c r="NBJ268" s="733"/>
      <c r="NBK268" s="733"/>
      <c r="NBL268" s="733"/>
      <c r="NBM268" s="733"/>
      <c r="NBN268" s="733"/>
      <c r="NBO268" s="733"/>
      <c r="NBP268" s="733"/>
      <c r="NBQ268" s="733"/>
      <c r="NBR268" s="733"/>
      <c r="NBS268" s="733"/>
      <c r="NBT268" s="733"/>
      <c r="NBU268" s="733"/>
      <c r="NBV268" s="733"/>
      <c r="NBW268" s="733"/>
      <c r="NBX268" s="733"/>
      <c r="NBY268" s="733"/>
      <c r="NBZ268" s="733"/>
      <c r="NCA268" s="733"/>
      <c r="NCB268" s="733"/>
      <c r="NCC268" s="733"/>
      <c r="NCD268" s="733"/>
      <c r="NCE268" s="733"/>
      <c r="NCF268" s="733"/>
      <c r="NCG268" s="733"/>
      <c r="NCH268" s="733"/>
      <c r="NCI268" s="733"/>
      <c r="NCJ268" s="733"/>
      <c r="NCK268" s="733"/>
      <c r="NCL268" s="733"/>
      <c r="NCM268" s="733"/>
      <c r="NCN268" s="733"/>
      <c r="NCO268" s="733"/>
      <c r="NCP268" s="733"/>
      <c r="NCQ268" s="733"/>
      <c r="NCR268" s="733"/>
      <c r="NCS268" s="733"/>
      <c r="NCT268" s="733"/>
      <c r="NCU268" s="733"/>
      <c r="NCV268" s="733"/>
      <c r="NCW268" s="733"/>
      <c r="NCX268" s="733"/>
      <c r="NCY268" s="733"/>
      <c r="NCZ268" s="733"/>
      <c r="NDA268" s="733"/>
      <c r="NDB268" s="733"/>
      <c r="NDC268" s="733"/>
      <c r="NDD268" s="733"/>
      <c r="NDE268" s="733"/>
      <c r="NDF268" s="733"/>
      <c r="NDG268" s="733"/>
      <c r="NDH268" s="733"/>
      <c r="NDI268" s="733"/>
      <c r="NDJ268" s="733"/>
      <c r="NDK268" s="733"/>
      <c r="NDL268" s="733"/>
      <c r="NDM268" s="733"/>
      <c r="NDN268" s="733"/>
      <c r="NDO268" s="733"/>
      <c r="NDP268" s="733"/>
      <c r="NDQ268" s="733"/>
      <c r="NDR268" s="733"/>
      <c r="NDS268" s="733"/>
      <c r="NDT268" s="733"/>
      <c r="NDU268" s="733"/>
      <c r="NDV268" s="733"/>
      <c r="NDW268" s="733"/>
      <c r="NDX268" s="733"/>
      <c r="NDY268" s="733"/>
      <c r="NDZ268" s="733"/>
      <c r="NEA268" s="733"/>
      <c r="NEB268" s="733"/>
      <c r="NEC268" s="733"/>
      <c r="NED268" s="733"/>
      <c r="NEE268" s="733"/>
      <c r="NEF268" s="733"/>
      <c r="NEG268" s="733"/>
      <c r="NEH268" s="733"/>
      <c r="NEI268" s="733"/>
      <c r="NEJ268" s="733"/>
      <c r="NEK268" s="733"/>
      <c r="NEL268" s="733"/>
      <c r="NEM268" s="733"/>
      <c r="NEN268" s="733"/>
      <c r="NEO268" s="733"/>
      <c r="NEP268" s="733"/>
      <c r="NEQ268" s="733"/>
      <c r="NER268" s="733"/>
      <c r="NES268" s="733"/>
      <c r="NET268" s="733"/>
      <c r="NEU268" s="733"/>
      <c r="NEV268" s="733"/>
      <c r="NEW268" s="733"/>
      <c r="NEX268" s="733"/>
      <c r="NEY268" s="733"/>
      <c r="NEZ268" s="733"/>
      <c r="NFA268" s="733"/>
      <c r="NFB268" s="733"/>
      <c r="NFC268" s="733"/>
      <c r="NFD268" s="733"/>
      <c r="NFE268" s="733"/>
      <c r="NFF268" s="733"/>
      <c r="NFG268" s="733"/>
      <c r="NFH268" s="733"/>
      <c r="NFI268" s="733"/>
      <c r="NFJ268" s="733"/>
      <c r="NFK268" s="733"/>
      <c r="NFL268" s="733"/>
      <c r="NFM268" s="733"/>
      <c r="NFN268" s="733"/>
      <c r="NFO268" s="733"/>
      <c r="NFP268" s="733"/>
      <c r="NFQ268" s="733"/>
      <c r="NFR268" s="733"/>
      <c r="NFS268" s="733"/>
      <c r="NFT268" s="733"/>
      <c r="NFU268" s="733"/>
      <c r="NFV268" s="733"/>
      <c r="NFW268" s="733"/>
      <c r="NFX268" s="733"/>
      <c r="NFY268" s="733"/>
      <c r="NFZ268" s="733"/>
      <c r="NGA268" s="733"/>
      <c r="NGB268" s="733"/>
      <c r="NGC268" s="733"/>
      <c r="NGD268" s="733"/>
      <c r="NGE268" s="733"/>
      <c r="NGF268" s="733"/>
      <c r="NGG268" s="733"/>
      <c r="NGH268" s="733"/>
      <c r="NGI268" s="733"/>
      <c r="NGJ268" s="733"/>
      <c r="NGK268" s="733"/>
      <c r="NGL268" s="733"/>
      <c r="NGM268" s="733"/>
      <c r="NGN268" s="733"/>
      <c r="NGO268" s="733"/>
      <c r="NGP268" s="733"/>
      <c r="NGQ268" s="733"/>
      <c r="NGR268" s="733"/>
      <c r="NGS268" s="733"/>
      <c r="NGT268" s="733"/>
      <c r="NGU268" s="733"/>
      <c r="NGV268" s="733"/>
      <c r="NGW268" s="733"/>
      <c r="NGX268" s="733"/>
      <c r="NGY268" s="733"/>
      <c r="NGZ268" s="733"/>
      <c r="NHA268" s="733"/>
      <c r="NHB268" s="733"/>
      <c r="NHC268" s="733"/>
      <c r="NHD268" s="733"/>
      <c r="NHE268" s="733"/>
      <c r="NHF268" s="733"/>
      <c r="NHG268" s="733"/>
      <c r="NHH268" s="733"/>
      <c r="NHI268" s="733"/>
      <c r="NHJ268" s="733"/>
      <c r="NHK268" s="733"/>
      <c r="NHL268" s="733"/>
      <c r="NHM268" s="733"/>
      <c r="NHN268" s="733"/>
      <c r="NHO268" s="733"/>
      <c r="NHP268" s="733"/>
      <c r="NHQ268" s="733"/>
      <c r="NHR268" s="733"/>
      <c r="NHS268" s="733"/>
      <c r="NHT268" s="733"/>
      <c r="NHU268" s="733"/>
      <c r="NHV268" s="733"/>
      <c r="NHW268" s="733"/>
      <c r="NHX268" s="733"/>
      <c r="NHY268" s="733"/>
      <c r="NHZ268" s="733"/>
      <c r="NIA268" s="733"/>
      <c r="NIB268" s="733"/>
      <c r="NIC268" s="733"/>
      <c r="NID268" s="733"/>
      <c r="NIE268" s="733"/>
      <c r="NIF268" s="733"/>
      <c r="NIG268" s="733"/>
      <c r="NIH268" s="733"/>
      <c r="NII268" s="733"/>
      <c r="NIJ268" s="733"/>
      <c r="NIK268" s="733"/>
      <c r="NIL268" s="733"/>
      <c r="NIM268" s="733"/>
      <c r="NIN268" s="733"/>
      <c r="NIO268" s="733"/>
      <c r="NIP268" s="733"/>
      <c r="NIQ268" s="733"/>
      <c r="NIR268" s="733"/>
      <c r="NIS268" s="733"/>
      <c r="NIT268" s="733"/>
      <c r="NIU268" s="733"/>
      <c r="NIV268" s="733"/>
      <c r="NIW268" s="733"/>
      <c r="NIX268" s="733"/>
      <c r="NIY268" s="733"/>
      <c r="NIZ268" s="733"/>
      <c r="NJA268" s="733"/>
      <c r="NJB268" s="733"/>
      <c r="NJC268" s="733"/>
      <c r="NJD268" s="733"/>
      <c r="NJE268" s="733"/>
      <c r="NJF268" s="733"/>
      <c r="NJG268" s="733"/>
      <c r="NJH268" s="733"/>
      <c r="NJI268" s="733"/>
      <c r="NJJ268" s="733"/>
      <c r="NJK268" s="733"/>
      <c r="NJL268" s="733"/>
      <c r="NJM268" s="733"/>
      <c r="NJN268" s="733"/>
      <c r="NJO268" s="733"/>
      <c r="NJP268" s="733"/>
      <c r="NJQ268" s="733"/>
      <c r="NJR268" s="733"/>
      <c r="NJS268" s="733"/>
      <c r="NJT268" s="733"/>
      <c r="NJU268" s="733"/>
      <c r="NJV268" s="733"/>
      <c r="NJW268" s="733"/>
      <c r="NJX268" s="733"/>
      <c r="NJY268" s="733"/>
      <c r="NJZ268" s="733"/>
      <c r="NKA268" s="733"/>
      <c r="NKB268" s="733"/>
      <c r="NKC268" s="733"/>
      <c r="NKD268" s="733"/>
      <c r="NKE268" s="733"/>
      <c r="NKF268" s="733"/>
      <c r="NKG268" s="733"/>
      <c r="NKH268" s="733"/>
      <c r="NKI268" s="733"/>
      <c r="NKJ268" s="733"/>
      <c r="NKK268" s="733"/>
      <c r="NKL268" s="733"/>
      <c r="NKM268" s="733"/>
      <c r="NKN268" s="733"/>
      <c r="NKO268" s="733"/>
      <c r="NKP268" s="733"/>
      <c r="NKQ268" s="733"/>
      <c r="NKR268" s="733"/>
      <c r="NKS268" s="733"/>
      <c r="NKT268" s="733"/>
      <c r="NKU268" s="733"/>
      <c r="NKV268" s="733"/>
      <c r="NKW268" s="733"/>
      <c r="NKX268" s="733"/>
      <c r="NKY268" s="733"/>
      <c r="NKZ268" s="733"/>
      <c r="NLA268" s="733"/>
      <c r="NLB268" s="733"/>
      <c r="NLC268" s="733"/>
      <c r="NLD268" s="733"/>
      <c r="NLE268" s="733"/>
      <c r="NLF268" s="733"/>
      <c r="NLG268" s="733"/>
      <c r="NLH268" s="733"/>
      <c r="NLI268" s="733"/>
      <c r="NLJ268" s="733"/>
      <c r="NLK268" s="733"/>
      <c r="NLL268" s="733"/>
      <c r="NLM268" s="733"/>
      <c r="NLN268" s="733"/>
      <c r="NLO268" s="733"/>
      <c r="NLP268" s="733"/>
      <c r="NLQ268" s="733"/>
      <c r="NLR268" s="733"/>
      <c r="NLS268" s="733"/>
      <c r="NLT268" s="733"/>
      <c r="NLU268" s="733"/>
      <c r="NLV268" s="733"/>
      <c r="NLW268" s="733"/>
      <c r="NLX268" s="733"/>
      <c r="NLY268" s="733"/>
      <c r="NLZ268" s="733"/>
      <c r="NMA268" s="733"/>
      <c r="NMB268" s="733"/>
      <c r="NMC268" s="733"/>
      <c r="NMD268" s="733"/>
      <c r="NME268" s="733"/>
      <c r="NMF268" s="733"/>
      <c r="NMG268" s="733"/>
      <c r="NMH268" s="733"/>
      <c r="NMI268" s="733"/>
      <c r="NMJ268" s="733"/>
      <c r="NMK268" s="733"/>
      <c r="NML268" s="733"/>
      <c r="NMM268" s="733"/>
      <c r="NMN268" s="733"/>
      <c r="NMO268" s="733"/>
      <c r="NMP268" s="733"/>
      <c r="NMQ268" s="733"/>
      <c r="NMR268" s="733"/>
      <c r="NMS268" s="733"/>
      <c r="NMT268" s="733"/>
      <c r="NMU268" s="733"/>
      <c r="NMV268" s="733"/>
      <c r="NMW268" s="733"/>
      <c r="NMX268" s="733"/>
      <c r="NMY268" s="733"/>
      <c r="NMZ268" s="733"/>
      <c r="NNA268" s="733"/>
      <c r="NNB268" s="733"/>
      <c r="NNC268" s="733"/>
      <c r="NND268" s="733"/>
      <c r="NNE268" s="733"/>
      <c r="NNF268" s="733"/>
      <c r="NNG268" s="733"/>
      <c r="NNH268" s="733"/>
      <c r="NNI268" s="733"/>
      <c r="NNJ268" s="733"/>
      <c r="NNK268" s="733"/>
      <c r="NNL268" s="733"/>
      <c r="NNM268" s="733"/>
      <c r="NNN268" s="733"/>
      <c r="NNO268" s="733"/>
      <c r="NNP268" s="733"/>
      <c r="NNQ268" s="733"/>
      <c r="NNR268" s="733"/>
      <c r="NNS268" s="733"/>
      <c r="NNT268" s="733"/>
      <c r="NNU268" s="733"/>
      <c r="NNV268" s="733"/>
      <c r="NNW268" s="733"/>
      <c r="NNX268" s="733"/>
      <c r="NNY268" s="733"/>
      <c r="NNZ268" s="733"/>
      <c r="NOA268" s="733"/>
      <c r="NOB268" s="733"/>
      <c r="NOC268" s="733"/>
      <c r="NOD268" s="733"/>
      <c r="NOE268" s="733"/>
      <c r="NOF268" s="733"/>
      <c r="NOG268" s="733"/>
      <c r="NOH268" s="733"/>
      <c r="NOI268" s="733"/>
      <c r="NOJ268" s="733"/>
      <c r="NOK268" s="733"/>
      <c r="NOL268" s="733"/>
      <c r="NOM268" s="733"/>
      <c r="NON268" s="733"/>
      <c r="NOO268" s="733"/>
      <c r="NOP268" s="733"/>
      <c r="NOQ268" s="733"/>
      <c r="NOR268" s="733"/>
      <c r="NOS268" s="733"/>
      <c r="NOT268" s="733"/>
      <c r="NOU268" s="733"/>
      <c r="NOV268" s="733"/>
      <c r="NOW268" s="733"/>
      <c r="NOX268" s="733"/>
      <c r="NOY268" s="733"/>
      <c r="NOZ268" s="733"/>
      <c r="NPA268" s="733"/>
      <c r="NPB268" s="733"/>
      <c r="NPC268" s="733"/>
      <c r="NPD268" s="733"/>
      <c r="NPE268" s="733"/>
      <c r="NPF268" s="733"/>
      <c r="NPG268" s="733"/>
      <c r="NPH268" s="733"/>
      <c r="NPI268" s="733"/>
      <c r="NPJ268" s="733"/>
      <c r="NPK268" s="733"/>
      <c r="NPL268" s="733"/>
      <c r="NPM268" s="733"/>
      <c r="NPN268" s="733"/>
      <c r="NPO268" s="733"/>
      <c r="NPP268" s="733"/>
      <c r="NPQ268" s="733"/>
      <c r="NPR268" s="733"/>
      <c r="NPS268" s="733"/>
      <c r="NPT268" s="733"/>
      <c r="NPU268" s="733"/>
      <c r="NPV268" s="733"/>
      <c r="NPW268" s="733"/>
      <c r="NPX268" s="733"/>
      <c r="NPY268" s="733"/>
      <c r="NPZ268" s="733"/>
      <c r="NQA268" s="733"/>
      <c r="NQB268" s="733"/>
      <c r="NQC268" s="733"/>
      <c r="NQD268" s="733"/>
      <c r="NQE268" s="733"/>
      <c r="NQF268" s="733"/>
      <c r="NQG268" s="733"/>
      <c r="NQH268" s="733"/>
      <c r="NQI268" s="733"/>
      <c r="NQJ268" s="733"/>
      <c r="NQK268" s="733"/>
      <c r="NQL268" s="733"/>
      <c r="NQM268" s="733"/>
      <c r="NQN268" s="733"/>
      <c r="NQO268" s="733"/>
      <c r="NQP268" s="733"/>
      <c r="NQQ268" s="733"/>
      <c r="NQR268" s="733"/>
      <c r="NQS268" s="733"/>
      <c r="NQT268" s="733"/>
      <c r="NQU268" s="733"/>
      <c r="NQV268" s="733"/>
      <c r="NQW268" s="733"/>
      <c r="NQX268" s="733"/>
      <c r="NQY268" s="733"/>
      <c r="NQZ268" s="733"/>
      <c r="NRA268" s="733"/>
      <c r="NRB268" s="733"/>
      <c r="NRC268" s="733"/>
      <c r="NRD268" s="733"/>
      <c r="NRE268" s="733"/>
      <c r="NRF268" s="733"/>
      <c r="NRG268" s="733"/>
      <c r="NRH268" s="733"/>
      <c r="NRI268" s="733"/>
      <c r="NRJ268" s="733"/>
      <c r="NRK268" s="733"/>
      <c r="NRL268" s="733"/>
      <c r="NRM268" s="733"/>
      <c r="NRN268" s="733"/>
      <c r="NRO268" s="733"/>
      <c r="NRP268" s="733"/>
      <c r="NRQ268" s="733"/>
      <c r="NRR268" s="733"/>
      <c r="NRS268" s="733"/>
      <c r="NRT268" s="733"/>
      <c r="NRU268" s="733"/>
      <c r="NRV268" s="733"/>
      <c r="NRW268" s="733"/>
      <c r="NRX268" s="733"/>
      <c r="NRY268" s="733"/>
      <c r="NRZ268" s="733"/>
      <c r="NSA268" s="733"/>
      <c r="NSB268" s="733"/>
      <c r="NSC268" s="733"/>
      <c r="NSD268" s="733"/>
      <c r="NSE268" s="733"/>
      <c r="NSF268" s="733"/>
      <c r="NSG268" s="733"/>
      <c r="NSH268" s="733"/>
      <c r="NSI268" s="733"/>
      <c r="NSJ268" s="733"/>
      <c r="NSK268" s="733"/>
      <c r="NSL268" s="733"/>
      <c r="NSM268" s="733"/>
      <c r="NSN268" s="733"/>
      <c r="NSO268" s="733"/>
      <c r="NSP268" s="733"/>
      <c r="NSQ268" s="733"/>
      <c r="NSR268" s="733"/>
      <c r="NSS268" s="733"/>
      <c r="NST268" s="733"/>
      <c r="NSU268" s="733"/>
      <c r="NSV268" s="733"/>
      <c r="NSW268" s="733"/>
      <c r="NSX268" s="733"/>
      <c r="NSY268" s="733"/>
      <c r="NSZ268" s="733"/>
      <c r="NTA268" s="733"/>
      <c r="NTB268" s="733"/>
      <c r="NTC268" s="733"/>
      <c r="NTD268" s="733"/>
      <c r="NTE268" s="733"/>
      <c r="NTF268" s="733"/>
      <c r="NTG268" s="733"/>
      <c r="NTH268" s="733"/>
      <c r="NTI268" s="733"/>
      <c r="NTJ268" s="733"/>
      <c r="NTK268" s="733"/>
      <c r="NTL268" s="733"/>
      <c r="NTM268" s="733"/>
      <c r="NTN268" s="733"/>
      <c r="NTO268" s="733"/>
      <c r="NTP268" s="733"/>
      <c r="NTQ268" s="733"/>
      <c r="NTR268" s="733"/>
      <c r="NTS268" s="733"/>
      <c r="NTT268" s="733"/>
      <c r="NTU268" s="733"/>
      <c r="NTV268" s="733"/>
      <c r="NTW268" s="733"/>
      <c r="NTX268" s="733"/>
      <c r="NTY268" s="733"/>
      <c r="NTZ268" s="733"/>
      <c r="NUA268" s="733"/>
      <c r="NUB268" s="733"/>
      <c r="NUC268" s="733"/>
      <c r="NUD268" s="733"/>
      <c r="NUE268" s="733"/>
      <c r="NUF268" s="733"/>
      <c r="NUG268" s="733"/>
      <c r="NUH268" s="733"/>
      <c r="NUI268" s="733"/>
      <c r="NUJ268" s="733"/>
      <c r="NUK268" s="733"/>
      <c r="NUL268" s="733"/>
      <c r="NUM268" s="733"/>
      <c r="NUN268" s="733"/>
      <c r="NUO268" s="733"/>
      <c r="NUP268" s="733"/>
      <c r="NUQ268" s="733"/>
      <c r="NUR268" s="733"/>
      <c r="NUS268" s="733"/>
      <c r="NUT268" s="733"/>
      <c r="NUU268" s="733"/>
      <c r="NUV268" s="733"/>
      <c r="NUW268" s="733"/>
      <c r="NUX268" s="733"/>
      <c r="NUY268" s="733"/>
      <c r="NUZ268" s="733"/>
      <c r="NVA268" s="733"/>
      <c r="NVB268" s="733"/>
      <c r="NVC268" s="733"/>
      <c r="NVD268" s="733"/>
      <c r="NVE268" s="733"/>
      <c r="NVF268" s="733"/>
      <c r="NVG268" s="733"/>
      <c r="NVH268" s="733"/>
      <c r="NVI268" s="733"/>
      <c r="NVJ268" s="733"/>
      <c r="NVK268" s="733"/>
      <c r="NVL268" s="733"/>
      <c r="NVM268" s="733"/>
      <c r="NVN268" s="733"/>
      <c r="NVO268" s="733"/>
      <c r="NVP268" s="733"/>
      <c r="NVQ268" s="733"/>
      <c r="NVR268" s="733"/>
      <c r="NVS268" s="733"/>
      <c r="NVT268" s="733"/>
      <c r="NVU268" s="733"/>
      <c r="NVV268" s="733"/>
      <c r="NVW268" s="733"/>
      <c r="NVX268" s="733"/>
      <c r="NVY268" s="733"/>
      <c r="NVZ268" s="733"/>
      <c r="NWA268" s="733"/>
      <c r="NWB268" s="733"/>
      <c r="NWC268" s="733"/>
      <c r="NWD268" s="733"/>
      <c r="NWE268" s="733"/>
      <c r="NWF268" s="733"/>
      <c r="NWG268" s="733"/>
      <c r="NWH268" s="733"/>
      <c r="NWI268" s="733"/>
      <c r="NWJ268" s="733"/>
      <c r="NWK268" s="733"/>
      <c r="NWL268" s="733"/>
      <c r="NWM268" s="733"/>
      <c r="NWN268" s="733"/>
      <c r="NWO268" s="733"/>
      <c r="NWP268" s="733"/>
      <c r="NWQ268" s="733"/>
      <c r="NWR268" s="733"/>
      <c r="NWS268" s="733"/>
      <c r="NWT268" s="733"/>
      <c r="NWU268" s="733"/>
      <c r="NWV268" s="733"/>
      <c r="NWW268" s="733"/>
      <c r="NWX268" s="733"/>
      <c r="NWY268" s="733"/>
      <c r="NWZ268" s="733"/>
      <c r="NXA268" s="733"/>
      <c r="NXB268" s="733"/>
      <c r="NXC268" s="733"/>
      <c r="NXD268" s="733"/>
      <c r="NXE268" s="733"/>
      <c r="NXF268" s="733"/>
      <c r="NXG268" s="733"/>
      <c r="NXH268" s="733"/>
      <c r="NXI268" s="733"/>
      <c r="NXJ268" s="733"/>
      <c r="NXK268" s="733"/>
      <c r="NXL268" s="733"/>
      <c r="NXM268" s="733"/>
      <c r="NXN268" s="733"/>
      <c r="NXO268" s="733"/>
      <c r="NXP268" s="733"/>
      <c r="NXQ268" s="733"/>
      <c r="NXR268" s="733"/>
      <c r="NXS268" s="733"/>
      <c r="NXT268" s="733"/>
      <c r="NXU268" s="733"/>
      <c r="NXV268" s="733"/>
      <c r="NXW268" s="733"/>
      <c r="NXX268" s="733"/>
      <c r="NXY268" s="733"/>
      <c r="NXZ268" s="733"/>
      <c r="NYA268" s="733"/>
      <c r="NYB268" s="733"/>
      <c r="NYC268" s="733"/>
      <c r="NYD268" s="733"/>
      <c r="NYE268" s="733"/>
      <c r="NYF268" s="733"/>
      <c r="NYG268" s="733"/>
      <c r="NYH268" s="733"/>
      <c r="NYI268" s="733"/>
      <c r="NYJ268" s="733"/>
      <c r="NYK268" s="733"/>
      <c r="NYL268" s="733"/>
      <c r="NYM268" s="733"/>
      <c r="NYN268" s="733"/>
      <c r="NYO268" s="733"/>
      <c r="NYP268" s="733"/>
      <c r="NYQ268" s="733"/>
      <c r="NYR268" s="733"/>
      <c r="NYS268" s="733"/>
      <c r="NYT268" s="733"/>
      <c r="NYU268" s="733"/>
      <c r="NYV268" s="733"/>
      <c r="NYW268" s="733"/>
      <c r="NYX268" s="733"/>
      <c r="NYY268" s="733"/>
      <c r="NYZ268" s="733"/>
      <c r="NZA268" s="733"/>
      <c r="NZB268" s="733"/>
      <c r="NZC268" s="733"/>
      <c r="NZD268" s="733"/>
      <c r="NZE268" s="733"/>
      <c r="NZF268" s="733"/>
      <c r="NZG268" s="733"/>
      <c r="NZH268" s="733"/>
      <c r="NZI268" s="733"/>
      <c r="NZJ268" s="733"/>
      <c r="NZK268" s="733"/>
      <c r="NZL268" s="733"/>
      <c r="NZM268" s="733"/>
      <c r="NZN268" s="733"/>
      <c r="NZO268" s="733"/>
      <c r="NZP268" s="733"/>
      <c r="NZQ268" s="733"/>
      <c r="NZR268" s="733"/>
      <c r="NZS268" s="733"/>
      <c r="NZT268" s="733"/>
      <c r="NZU268" s="733"/>
      <c r="NZV268" s="733"/>
      <c r="NZW268" s="733"/>
      <c r="NZX268" s="733"/>
      <c r="NZY268" s="733"/>
      <c r="NZZ268" s="733"/>
      <c r="OAA268" s="733"/>
      <c r="OAB268" s="733"/>
      <c r="OAC268" s="733"/>
      <c r="OAD268" s="733"/>
      <c r="OAE268" s="733"/>
      <c r="OAF268" s="733"/>
      <c r="OAG268" s="733"/>
      <c r="OAH268" s="733"/>
      <c r="OAI268" s="733"/>
      <c r="OAJ268" s="733"/>
      <c r="OAK268" s="733"/>
      <c r="OAL268" s="733"/>
      <c r="OAM268" s="733"/>
      <c r="OAN268" s="733"/>
      <c r="OAO268" s="733"/>
      <c r="OAP268" s="733"/>
      <c r="OAQ268" s="733"/>
      <c r="OAR268" s="733"/>
      <c r="OAS268" s="733"/>
      <c r="OAT268" s="733"/>
      <c r="OAU268" s="733"/>
      <c r="OAV268" s="733"/>
      <c r="OAW268" s="733"/>
      <c r="OAX268" s="733"/>
      <c r="OAY268" s="733"/>
      <c r="OAZ268" s="733"/>
      <c r="OBA268" s="733"/>
      <c r="OBB268" s="733"/>
      <c r="OBC268" s="733"/>
      <c r="OBD268" s="733"/>
      <c r="OBE268" s="733"/>
      <c r="OBF268" s="733"/>
      <c r="OBG268" s="733"/>
      <c r="OBH268" s="733"/>
      <c r="OBI268" s="733"/>
      <c r="OBJ268" s="733"/>
      <c r="OBK268" s="733"/>
      <c r="OBL268" s="733"/>
      <c r="OBM268" s="733"/>
      <c r="OBN268" s="733"/>
      <c r="OBO268" s="733"/>
      <c r="OBP268" s="733"/>
      <c r="OBQ268" s="733"/>
      <c r="OBR268" s="733"/>
      <c r="OBS268" s="733"/>
      <c r="OBT268" s="733"/>
      <c r="OBU268" s="733"/>
      <c r="OBV268" s="733"/>
      <c r="OBW268" s="733"/>
      <c r="OBX268" s="733"/>
      <c r="OBY268" s="733"/>
      <c r="OBZ268" s="733"/>
      <c r="OCA268" s="733"/>
      <c r="OCB268" s="733"/>
      <c r="OCC268" s="733"/>
      <c r="OCD268" s="733"/>
      <c r="OCE268" s="733"/>
      <c r="OCF268" s="733"/>
      <c r="OCG268" s="733"/>
      <c r="OCH268" s="733"/>
      <c r="OCI268" s="733"/>
      <c r="OCJ268" s="733"/>
      <c r="OCK268" s="733"/>
      <c r="OCL268" s="733"/>
      <c r="OCM268" s="733"/>
      <c r="OCN268" s="733"/>
      <c r="OCO268" s="733"/>
      <c r="OCP268" s="733"/>
      <c r="OCQ268" s="733"/>
      <c r="OCR268" s="733"/>
      <c r="OCS268" s="733"/>
      <c r="OCT268" s="733"/>
      <c r="OCU268" s="733"/>
      <c r="OCV268" s="733"/>
      <c r="OCW268" s="733"/>
      <c r="OCX268" s="733"/>
      <c r="OCY268" s="733"/>
      <c r="OCZ268" s="733"/>
      <c r="ODA268" s="733"/>
      <c r="ODB268" s="733"/>
      <c r="ODC268" s="733"/>
      <c r="ODD268" s="733"/>
      <c r="ODE268" s="733"/>
      <c r="ODF268" s="733"/>
      <c r="ODG268" s="733"/>
      <c r="ODH268" s="733"/>
      <c r="ODI268" s="733"/>
      <c r="ODJ268" s="733"/>
      <c r="ODK268" s="733"/>
      <c r="ODL268" s="733"/>
      <c r="ODM268" s="733"/>
      <c r="ODN268" s="733"/>
      <c r="ODO268" s="733"/>
      <c r="ODP268" s="733"/>
      <c r="ODQ268" s="733"/>
      <c r="ODR268" s="733"/>
      <c r="ODS268" s="733"/>
      <c r="ODT268" s="733"/>
      <c r="ODU268" s="733"/>
      <c r="ODV268" s="733"/>
      <c r="ODW268" s="733"/>
      <c r="ODX268" s="733"/>
      <c r="ODY268" s="733"/>
      <c r="ODZ268" s="733"/>
      <c r="OEA268" s="733"/>
      <c r="OEB268" s="733"/>
      <c r="OEC268" s="733"/>
      <c r="OED268" s="733"/>
      <c r="OEE268" s="733"/>
      <c r="OEF268" s="733"/>
      <c r="OEG268" s="733"/>
      <c r="OEH268" s="733"/>
      <c r="OEI268" s="733"/>
      <c r="OEJ268" s="733"/>
      <c r="OEK268" s="733"/>
      <c r="OEL268" s="733"/>
      <c r="OEM268" s="733"/>
      <c r="OEN268" s="733"/>
      <c r="OEO268" s="733"/>
      <c r="OEP268" s="733"/>
      <c r="OEQ268" s="733"/>
      <c r="OER268" s="733"/>
      <c r="OES268" s="733"/>
      <c r="OET268" s="733"/>
      <c r="OEU268" s="733"/>
      <c r="OEV268" s="733"/>
      <c r="OEW268" s="733"/>
      <c r="OEX268" s="733"/>
      <c r="OEY268" s="733"/>
      <c r="OEZ268" s="733"/>
      <c r="OFA268" s="733"/>
      <c r="OFB268" s="733"/>
      <c r="OFC268" s="733"/>
      <c r="OFD268" s="733"/>
      <c r="OFE268" s="733"/>
      <c r="OFF268" s="733"/>
      <c r="OFG268" s="733"/>
      <c r="OFH268" s="733"/>
      <c r="OFI268" s="733"/>
      <c r="OFJ268" s="733"/>
      <c r="OFK268" s="733"/>
      <c r="OFL268" s="733"/>
      <c r="OFM268" s="733"/>
      <c r="OFN268" s="733"/>
      <c r="OFO268" s="733"/>
      <c r="OFP268" s="733"/>
      <c r="OFQ268" s="733"/>
      <c r="OFR268" s="733"/>
      <c r="OFS268" s="733"/>
      <c r="OFT268" s="733"/>
      <c r="OFU268" s="733"/>
      <c r="OFV268" s="733"/>
      <c r="OFW268" s="733"/>
      <c r="OFX268" s="733"/>
      <c r="OFY268" s="733"/>
      <c r="OFZ268" s="733"/>
      <c r="OGA268" s="733"/>
      <c r="OGB268" s="733"/>
      <c r="OGC268" s="733"/>
      <c r="OGD268" s="733"/>
      <c r="OGE268" s="733"/>
      <c r="OGF268" s="733"/>
      <c r="OGG268" s="733"/>
      <c r="OGH268" s="733"/>
      <c r="OGI268" s="733"/>
      <c r="OGJ268" s="733"/>
      <c r="OGK268" s="733"/>
      <c r="OGL268" s="733"/>
      <c r="OGM268" s="733"/>
      <c r="OGN268" s="733"/>
      <c r="OGO268" s="733"/>
      <c r="OGP268" s="733"/>
      <c r="OGQ268" s="733"/>
      <c r="OGR268" s="733"/>
      <c r="OGS268" s="733"/>
      <c r="OGT268" s="733"/>
      <c r="OGU268" s="733"/>
      <c r="OGV268" s="733"/>
      <c r="OGW268" s="733"/>
      <c r="OGX268" s="733"/>
      <c r="OGY268" s="733"/>
      <c r="OGZ268" s="733"/>
      <c r="OHA268" s="733"/>
      <c r="OHB268" s="733"/>
      <c r="OHC268" s="733"/>
      <c r="OHD268" s="733"/>
      <c r="OHE268" s="733"/>
      <c r="OHF268" s="733"/>
      <c r="OHG268" s="733"/>
      <c r="OHH268" s="733"/>
      <c r="OHI268" s="733"/>
      <c r="OHJ268" s="733"/>
      <c r="OHK268" s="733"/>
      <c r="OHL268" s="733"/>
      <c r="OHM268" s="733"/>
      <c r="OHN268" s="733"/>
      <c r="OHO268" s="733"/>
      <c r="OHP268" s="733"/>
      <c r="OHQ268" s="733"/>
      <c r="OHR268" s="733"/>
      <c r="OHS268" s="733"/>
      <c r="OHT268" s="733"/>
      <c r="OHU268" s="733"/>
      <c r="OHV268" s="733"/>
      <c r="OHW268" s="733"/>
      <c r="OHX268" s="733"/>
      <c r="OHY268" s="733"/>
      <c r="OHZ268" s="733"/>
      <c r="OIA268" s="733"/>
      <c r="OIB268" s="733"/>
      <c r="OIC268" s="733"/>
      <c r="OID268" s="733"/>
      <c r="OIE268" s="733"/>
      <c r="OIF268" s="733"/>
      <c r="OIG268" s="733"/>
      <c r="OIH268" s="733"/>
      <c r="OII268" s="733"/>
      <c r="OIJ268" s="733"/>
      <c r="OIK268" s="733"/>
      <c r="OIL268" s="733"/>
      <c r="OIM268" s="733"/>
      <c r="OIN268" s="733"/>
      <c r="OIO268" s="733"/>
      <c r="OIP268" s="733"/>
      <c r="OIQ268" s="733"/>
      <c r="OIR268" s="733"/>
      <c r="OIS268" s="733"/>
      <c r="OIT268" s="733"/>
      <c r="OIU268" s="733"/>
      <c r="OIV268" s="733"/>
      <c r="OIW268" s="733"/>
      <c r="OIX268" s="733"/>
      <c r="OIY268" s="733"/>
      <c r="OIZ268" s="733"/>
      <c r="OJA268" s="733"/>
      <c r="OJB268" s="733"/>
      <c r="OJC268" s="733"/>
      <c r="OJD268" s="733"/>
      <c r="OJE268" s="733"/>
      <c r="OJF268" s="733"/>
      <c r="OJG268" s="733"/>
      <c r="OJH268" s="733"/>
      <c r="OJI268" s="733"/>
      <c r="OJJ268" s="733"/>
      <c r="OJK268" s="733"/>
      <c r="OJL268" s="733"/>
      <c r="OJM268" s="733"/>
      <c r="OJN268" s="733"/>
      <c r="OJO268" s="733"/>
      <c r="OJP268" s="733"/>
      <c r="OJQ268" s="733"/>
      <c r="OJR268" s="733"/>
      <c r="OJS268" s="733"/>
      <c r="OJT268" s="733"/>
      <c r="OJU268" s="733"/>
      <c r="OJV268" s="733"/>
      <c r="OJW268" s="733"/>
      <c r="OJX268" s="733"/>
      <c r="OJY268" s="733"/>
      <c r="OJZ268" s="733"/>
      <c r="OKA268" s="733"/>
      <c r="OKB268" s="733"/>
      <c r="OKC268" s="733"/>
      <c r="OKD268" s="733"/>
      <c r="OKE268" s="733"/>
      <c r="OKF268" s="733"/>
      <c r="OKG268" s="733"/>
      <c r="OKH268" s="733"/>
      <c r="OKI268" s="733"/>
      <c r="OKJ268" s="733"/>
      <c r="OKK268" s="733"/>
      <c r="OKL268" s="733"/>
      <c r="OKM268" s="733"/>
      <c r="OKN268" s="733"/>
      <c r="OKO268" s="733"/>
      <c r="OKP268" s="733"/>
      <c r="OKQ268" s="733"/>
      <c r="OKR268" s="733"/>
      <c r="OKS268" s="733"/>
      <c r="OKT268" s="733"/>
      <c r="OKU268" s="733"/>
      <c r="OKV268" s="733"/>
      <c r="OKW268" s="733"/>
      <c r="OKX268" s="733"/>
      <c r="OKY268" s="733"/>
      <c r="OKZ268" s="733"/>
      <c r="OLA268" s="733"/>
      <c r="OLB268" s="733"/>
      <c r="OLC268" s="733"/>
      <c r="OLD268" s="733"/>
      <c r="OLE268" s="733"/>
      <c r="OLF268" s="733"/>
      <c r="OLG268" s="733"/>
      <c r="OLH268" s="733"/>
      <c r="OLI268" s="733"/>
      <c r="OLJ268" s="733"/>
      <c r="OLK268" s="733"/>
      <c r="OLL268" s="733"/>
      <c r="OLM268" s="733"/>
      <c r="OLN268" s="733"/>
      <c r="OLO268" s="733"/>
      <c r="OLP268" s="733"/>
      <c r="OLQ268" s="733"/>
      <c r="OLR268" s="733"/>
      <c r="OLS268" s="733"/>
      <c r="OLT268" s="733"/>
      <c r="OLU268" s="733"/>
      <c r="OLV268" s="733"/>
      <c r="OLW268" s="733"/>
      <c r="OLX268" s="733"/>
      <c r="OLY268" s="733"/>
      <c r="OLZ268" s="733"/>
      <c r="OMA268" s="733"/>
      <c r="OMB268" s="733"/>
      <c r="OMC268" s="733"/>
      <c r="OMD268" s="733"/>
      <c r="OME268" s="733"/>
      <c r="OMF268" s="733"/>
      <c r="OMG268" s="733"/>
      <c r="OMH268" s="733"/>
      <c r="OMI268" s="733"/>
      <c r="OMJ268" s="733"/>
      <c r="OMK268" s="733"/>
      <c r="OML268" s="733"/>
      <c r="OMM268" s="733"/>
      <c r="OMN268" s="733"/>
      <c r="OMO268" s="733"/>
      <c r="OMP268" s="733"/>
      <c r="OMQ268" s="733"/>
      <c r="OMR268" s="733"/>
      <c r="OMS268" s="733"/>
      <c r="OMT268" s="733"/>
      <c r="OMU268" s="733"/>
      <c r="OMV268" s="733"/>
      <c r="OMW268" s="733"/>
      <c r="OMX268" s="733"/>
      <c r="OMY268" s="733"/>
      <c r="OMZ268" s="733"/>
      <c r="ONA268" s="733"/>
      <c r="ONB268" s="733"/>
      <c r="ONC268" s="733"/>
      <c r="OND268" s="733"/>
      <c r="ONE268" s="733"/>
      <c r="ONF268" s="733"/>
      <c r="ONG268" s="733"/>
      <c r="ONH268" s="733"/>
      <c r="ONI268" s="733"/>
      <c r="ONJ268" s="733"/>
      <c r="ONK268" s="733"/>
      <c r="ONL268" s="733"/>
      <c r="ONM268" s="733"/>
      <c r="ONN268" s="733"/>
      <c r="ONO268" s="733"/>
      <c r="ONP268" s="733"/>
      <c r="ONQ268" s="733"/>
      <c r="ONR268" s="733"/>
      <c r="ONS268" s="733"/>
      <c r="ONT268" s="733"/>
      <c r="ONU268" s="733"/>
      <c r="ONV268" s="733"/>
      <c r="ONW268" s="733"/>
      <c r="ONX268" s="733"/>
      <c r="ONY268" s="733"/>
      <c r="ONZ268" s="733"/>
      <c r="OOA268" s="733"/>
      <c r="OOB268" s="733"/>
      <c r="OOC268" s="733"/>
      <c r="OOD268" s="733"/>
      <c r="OOE268" s="733"/>
      <c r="OOF268" s="733"/>
      <c r="OOG268" s="733"/>
      <c r="OOH268" s="733"/>
      <c r="OOI268" s="733"/>
      <c r="OOJ268" s="733"/>
      <c r="OOK268" s="733"/>
      <c r="OOL268" s="733"/>
      <c r="OOM268" s="733"/>
      <c r="OON268" s="733"/>
      <c r="OOO268" s="733"/>
      <c r="OOP268" s="733"/>
      <c r="OOQ268" s="733"/>
      <c r="OOR268" s="733"/>
      <c r="OOS268" s="733"/>
      <c r="OOT268" s="733"/>
      <c r="OOU268" s="733"/>
      <c r="OOV268" s="733"/>
      <c r="OOW268" s="733"/>
      <c r="OOX268" s="733"/>
      <c r="OOY268" s="733"/>
      <c r="OOZ268" s="733"/>
      <c r="OPA268" s="733"/>
      <c r="OPB268" s="733"/>
      <c r="OPC268" s="733"/>
      <c r="OPD268" s="733"/>
      <c r="OPE268" s="733"/>
      <c r="OPF268" s="733"/>
      <c r="OPG268" s="733"/>
      <c r="OPH268" s="733"/>
      <c r="OPI268" s="733"/>
      <c r="OPJ268" s="733"/>
      <c r="OPK268" s="733"/>
      <c r="OPL268" s="733"/>
      <c r="OPM268" s="733"/>
      <c r="OPN268" s="733"/>
      <c r="OPO268" s="733"/>
      <c r="OPP268" s="733"/>
      <c r="OPQ268" s="733"/>
      <c r="OPR268" s="733"/>
      <c r="OPS268" s="733"/>
      <c r="OPT268" s="733"/>
      <c r="OPU268" s="733"/>
      <c r="OPV268" s="733"/>
      <c r="OPW268" s="733"/>
      <c r="OPX268" s="733"/>
      <c r="OPY268" s="733"/>
      <c r="OPZ268" s="733"/>
      <c r="OQA268" s="733"/>
      <c r="OQB268" s="733"/>
      <c r="OQC268" s="733"/>
      <c r="OQD268" s="733"/>
      <c r="OQE268" s="733"/>
      <c r="OQF268" s="733"/>
      <c r="OQG268" s="733"/>
      <c r="OQH268" s="733"/>
      <c r="OQI268" s="733"/>
      <c r="OQJ268" s="733"/>
      <c r="OQK268" s="733"/>
      <c r="OQL268" s="733"/>
      <c r="OQM268" s="733"/>
      <c r="OQN268" s="733"/>
      <c r="OQO268" s="733"/>
      <c r="OQP268" s="733"/>
      <c r="OQQ268" s="733"/>
      <c r="OQR268" s="733"/>
      <c r="OQS268" s="733"/>
      <c r="OQT268" s="733"/>
      <c r="OQU268" s="733"/>
      <c r="OQV268" s="733"/>
      <c r="OQW268" s="733"/>
      <c r="OQX268" s="733"/>
      <c r="OQY268" s="733"/>
      <c r="OQZ268" s="733"/>
      <c r="ORA268" s="733"/>
      <c r="ORB268" s="733"/>
      <c r="ORC268" s="733"/>
      <c r="ORD268" s="733"/>
      <c r="ORE268" s="733"/>
      <c r="ORF268" s="733"/>
      <c r="ORG268" s="733"/>
      <c r="ORH268" s="733"/>
      <c r="ORI268" s="733"/>
      <c r="ORJ268" s="733"/>
      <c r="ORK268" s="733"/>
      <c r="ORL268" s="733"/>
      <c r="ORM268" s="733"/>
      <c r="ORN268" s="733"/>
      <c r="ORO268" s="733"/>
      <c r="ORP268" s="733"/>
      <c r="ORQ268" s="733"/>
      <c r="ORR268" s="733"/>
      <c r="ORS268" s="733"/>
      <c r="ORT268" s="733"/>
      <c r="ORU268" s="733"/>
      <c r="ORV268" s="733"/>
      <c r="ORW268" s="733"/>
      <c r="ORX268" s="733"/>
      <c r="ORY268" s="733"/>
      <c r="ORZ268" s="733"/>
      <c r="OSA268" s="733"/>
      <c r="OSB268" s="733"/>
      <c r="OSC268" s="733"/>
      <c r="OSD268" s="733"/>
      <c r="OSE268" s="733"/>
      <c r="OSF268" s="733"/>
      <c r="OSG268" s="733"/>
      <c r="OSH268" s="733"/>
      <c r="OSI268" s="733"/>
      <c r="OSJ268" s="733"/>
      <c r="OSK268" s="733"/>
      <c r="OSL268" s="733"/>
      <c r="OSM268" s="733"/>
      <c r="OSN268" s="733"/>
      <c r="OSO268" s="733"/>
      <c r="OSP268" s="733"/>
      <c r="OSQ268" s="733"/>
      <c r="OSR268" s="733"/>
      <c r="OSS268" s="733"/>
      <c r="OST268" s="733"/>
      <c r="OSU268" s="733"/>
      <c r="OSV268" s="733"/>
      <c r="OSW268" s="733"/>
      <c r="OSX268" s="733"/>
      <c r="OSY268" s="733"/>
      <c r="OSZ268" s="733"/>
      <c r="OTA268" s="733"/>
      <c r="OTB268" s="733"/>
      <c r="OTC268" s="733"/>
      <c r="OTD268" s="733"/>
      <c r="OTE268" s="733"/>
      <c r="OTF268" s="733"/>
      <c r="OTG268" s="733"/>
      <c r="OTH268" s="733"/>
      <c r="OTI268" s="733"/>
      <c r="OTJ268" s="733"/>
      <c r="OTK268" s="733"/>
      <c r="OTL268" s="733"/>
      <c r="OTM268" s="733"/>
      <c r="OTN268" s="733"/>
      <c r="OTO268" s="733"/>
      <c r="OTP268" s="733"/>
      <c r="OTQ268" s="733"/>
      <c r="OTR268" s="733"/>
      <c r="OTS268" s="733"/>
      <c r="OTT268" s="733"/>
      <c r="OTU268" s="733"/>
      <c r="OTV268" s="733"/>
      <c r="OTW268" s="733"/>
      <c r="OTX268" s="733"/>
      <c r="OTY268" s="733"/>
      <c r="OTZ268" s="733"/>
      <c r="OUA268" s="733"/>
      <c r="OUB268" s="733"/>
      <c r="OUC268" s="733"/>
      <c r="OUD268" s="733"/>
      <c r="OUE268" s="733"/>
      <c r="OUF268" s="733"/>
      <c r="OUG268" s="733"/>
      <c r="OUH268" s="733"/>
      <c r="OUI268" s="733"/>
      <c r="OUJ268" s="733"/>
      <c r="OUK268" s="733"/>
      <c r="OUL268" s="733"/>
      <c r="OUM268" s="733"/>
      <c r="OUN268" s="733"/>
      <c r="OUO268" s="733"/>
      <c r="OUP268" s="733"/>
      <c r="OUQ268" s="733"/>
      <c r="OUR268" s="733"/>
      <c r="OUS268" s="733"/>
      <c r="OUT268" s="733"/>
      <c r="OUU268" s="733"/>
      <c r="OUV268" s="733"/>
      <c r="OUW268" s="733"/>
      <c r="OUX268" s="733"/>
      <c r="OUY268" s="733"/>
      <c r="OUZ268" s="733"/>
      <c r="OVA268" s="733"/>
      <c r="OVB268" s="733"/>
      <c r="OVC268" s="733"/>
      <c r="OVD268" s="733"/>
      <c r="OVE268" s="733"/>
      <c r="OVF268" s="733"/>
      <c r="OVG268" s="733"/>
      <c r="OVH268" s="733"/>
      <c r="OVI268" s="733"/>
      <c r="OVJ268" s="733"/>
      <c r="OVK268" s="733"/>
      <c r="OVL268" s="733"/>
      <c r="OVM268" s="733"/>
      <c r="OVN268" s="733"/>
      <c r="OVO268" s="733"/>
      <c r="OVP268" s="733"/>
      <c r="OVQ268" s="733"/>
      <c r="OVR268" s="733"/>
      <c r="OVS268" s="733"/>
      <c r="OVT268" s="733"/>
      <c r="OVU268" s="733"/>
      <c r="OVV268" s="733"/>
      <c r="OVW268" s="733"/>
      <c r="OVX268" s="733"/>
      <c r="OVY268" s="733"/>
      <c r="OVZ268" s="733"/>
      <c r="OWA268" s="733"/>
      <c r="OWB268" s="733"/>
      <c r="OWC268" s="733"/>
      <c r="OWD268" s="733"/>
      <c r="OWE268" s="733"/>
      <c r="OWF268" s="733"/>
      <c r="OWG268" s="733"/>
      <c r="OWH268" s="733"/>
      <c r="OWI268" s="733"/>
      <c r="OWJ268" s="733"/>
      <c r="OWK268" s="733"/>
      <c r="OWL268" s="733"/>
      <c r="OWM268" s="733"/>
      <c r="OWN268" s="733"/>
      <c r="OWO268" s="733"/>
      <c r="OWP268" s="733"/>
      <c r="OWQ268" s="733"/>
      <c r="OWR268" s="733"/>
      <c r="OWS268" s="733"/>
      <c r="OWT268" s="733"/>
      <c r="OWU268" s="733"/>
      <c r="OWV268" s="733"/>
      <c r="OWW268" s="733"/>
      <c r="OWX268" s="733"/>
      <c r="OWY268" s="733"/>
      <c r="OWZ268" s="733"/>
      <c r="OXA268" s="733"/>
      <c r="OXB268" s="733"/>
      <c r="OXC268" s="733"/>
      <c r="OXD268" s="733"/>
      <c r="OXE268" s="733"/>
      <c r="OXF268" s="733"/>
      <c r="OXG268" s="733"/>
      <c r="OXH268" s="733"/>
      <c r="OXI268" s="733"/>
      <c r="OXJ268" s="733"/>
      <c r="OXK268" s="733"/>
      <c r="OXL268" s="733"/>
      <c r="OXM268" s="733"/>
      <c r="OXN268" s="733"/>
      <c r="OXO268" s="733"/>
      <c r="OXP268" s="733"/>
      <c r="OXQ268" s="733"/>
      <c r="OXR268" s="733"/>
      <c r="OXS268" s="733"/>
      <c r="OXT268" s="733"/>
      <c r="OXU268" s="733"/>
      <c r="OXV268" s="733"/>
      <c r="OXW268" s="733"/>
      <c r="OXX268" s="733"/>
      <c r="OXY268" s="733"/>
      <c r="OXZ268" s="733"/>
      <c r="OYA268" s="733"/>
      <c r="OYB268" s="733"/>
      <c r="OYC268" s="733"/>
      <c r="OYD268" s="733"/>
      <c r="OYE268" s="733"/>
      <c r="OYF268" s="733"/>
      <c r="OYG268" s="733"/>
      <c r="OYH268" s="733"/>
      <c r="OYI268" s="733"/>
      <c r="OYJ268" s="733"/>
      <c r="OYK268" s="733"/>
      <c r="OYL268" s="733"/>
      <c r="OYM268" s="733"/>
      <c r="OYN268" s="733"/>
      <c r="OYO268" s="733"/>
      <c r="OYP268" s="733"/>
      <c r="OYQ268" s="733"/>
      <c r="OYR268" s="733"/>
      <c r="OYS268" s="733"/>
      <c r="OYT268" s="733"/>
      <c r="OYU268" s="733"/>
      <c r="OYV268" s="733"/>
      <c r="OYW268" s="733"/>
      <c r="OYX268" s="733"/>
      <c r="OYY268" s="733"/>
      <c r="OYZ268" s="733"/>
      <c r="OZA268" s="733"/>
      <c r="OZB268" s="733"/>
      <c r="OZC268" s="733"/>
      <c r="OZD268" s="733"/>
      <c r="OZE268" s="733"/>
      <c r="OZF268" s="733"/>
      <c r="OZG268" s="733"/>
      <c r="OZH268" s="733"/>
      <c r="OZI268" s="733"/>
      <c r="OZJ268" s="733"/>
      <c r="OZK268" s="733"/>
      <c r="OZL268" s="733"/>
      <c r="OZM268" s="733"/>
      <c r="OZN268" s="733"/>
      <c r="OZO268" s="733"/>
      <c r="OZP268" s="733"/>
      <c r="OZQ268" s="733"/>
      <c r="OZR268" s="733"/>
      <c r="OZS268" s="733"/>
      <c r="OZT268" s="733"/>
      <c r="OZU268" s="733"/>
      <c r="OZV268" s="733"/>
      <c r="OZW268" s="733"/>
      <c r="OZX268" s="733"/>
      <c r="OZY268" s="733"/>
      <c r="OZZ268" s="733"/>
      <c r="PAA268" s="733"/>
      <c r="PAB268" s="733"/>
      <c r="PAC268" s="733"/>
      <c r="PAD268" s="733"/>
      <c r="PAE268" s="733"/>
      <c r="PAF268" s="733"/>
      <c r="PAG268" s="733"/>
      <c r="PAH268" s="733"/>
      <c r="PAI268" s="733"/>
      <c r="PAJ268" s="733"/>
      <c r="PAK268" s="733"/>
      <c r="PAL268" s="733"/>
      <c r="PAM268" s="733"/>
      <c r="PAN268" s="733"/>
      <c r="PAO268" s="733"/>
      <c r="PAP268" s="733"/>
      <c r="PAQ268" s="733"/>
      <c r="PAR268" s="733"/>
      <c r="PAS268" s="733"/>
      <c r="PAT268" s="733"/>
      <c r="PAU268" s="733"/>
      <c r="PAV268" s="733"/>
      <c r="PAW268" s="733"/>
      <c r="PAX268" s="733"/>
      <c r="PAY268" s="733"/>
      <c r="PAZ268" s="733"/>
      <c r="PBA268" s="733"/>
      <c r="PBB268" s="733"/>
      <c r="PBC268" s="733"/>
      <c r="PBD268" s="733"/>
      <c r="PBE268" s="733"/>
      <c r="PBF268" s="733"/>
      <c r="PBG268" s="733"/>
      <c r="PBH268" s="733"/>
      <c r="PBI268" s="733"/>
      <c r="PBJ268" s="733"/>
      <c r="PBK268" s="733"/>
      <c r="PBL268" s="733"/>
      <c r="PBM268" s="733"/>
      <c r="PBN268" s="733"/>
      <c r="PBO268" s="733"/>
      <c r="PBP268" s="733"/>
      <c r="PBQ268" s="733"/>
      <c r="PBR268" s="733"/>
      <c r="PBS268" s="733"/>
      <c r="PBT268" s="733"/>
      <c r="PBU268" s="733"/>
      <c r="PBV268" s="733"/>
      <c r="PBW268" s="733"/>
      <c r="PBX268" s="733"/>
      <c r="PBY268" s="733"/>
      <c r="PBZ268" s="733"/>
      <c r="PCA268" s="733"/>
      <c r="PCB268" s="733"/>
      <c r="PCC268" s="733"/>
      <c r="PCD268" s="733"/>
      <c r="PCE268" s="733"/>
      <c r="PCF268" s="733"/>
      <c r="PCG268" s="733"/>
      <c r="PCH268" s="733"/>
      <c r="PCI268" s="733"/>
      <c r="PCJ268" s="733"/>
      <c r="PCK268" s="733"/>
      <c r="PCL268" s="733"/>
      <c r="PCM268" s="733"/>
      <c r="PCN268" s="733"/>
      <c r="PCO268" s="733"/>
      <c r="PCP268" s="733"/>
      <c r="PCQ268" s="733"/>
      <c r="PCR268" s="733"/>
      <c r="PCS268" s="733"/>
      <c r="PCT268" s="733"/>
      <c r="PCU268" s="733"/>
      <c r="PCV268" s="733"/>
      <c r="PCW268" s="733"/>
      <c r="PCX268" s="733"/>
      <c r="PCY268" s="733"/>
      <c r="PCZ268" s="733"/>
      <c r="PDA268" s="733"/>
      <c r="PDB268" s="733"/>
      <c r="PDC268" s="733"/>
      <c r="PDD268" s="733"/>
      <c r="PDE268" s="733"/>
      <c r="PDF268" s="733"/>
      <c r="PDG268" s="733"/>
      <c r="PDH268" s="733"/>
      <c r="PDI268" s="733"/>
      <c r="PDJ268" s="733"/>
      <c r="PDK268" s="733"/>
      <c r="PDL268" s="733"/>
      <c r="PDM268" s="733"/>
      <c r="PDN268" s="733"/>
      <c r="PDO268" s="733"/>
      <c r="PDP268" s="733"/>
      <c r="PDQ268" s="733"/>
      <c r="PDR268" s="733"/>
      <c r="PDS268" s="733"/>
      <c r="PDT268" s="733"/>
      <c r="PDU268" s="733"/>
      <c r="PDV268" s="733"/>
      <c r="PDW268" s="733"/>
      <c r="PDX268" s="733"/>
      <c r="PDY268" s="733"/>
      <c r="PDZ268" s="733"/>
      <c r="PEA268" s="733"/>
      <c r="PEB268" s="733"/>
      <c r="PEC268" s="733"/>
      <c r="PED268" s="733"/>
      <c r="PEE268" s="733"/>
      <c r="PEF268" s="733"/>
      <c r="PEG268" s="733"/>
      <c r="PEH268" s="733"/>
      <c r="PEI268" s="733"/>
      <c r="PEJ268" s="733"/>
      <c r="PEK268" s="733"/>
      <c r="PEL268" s="733"/>
      <c r="PEM268" s="733"/>
      <c r="PEN268" s="733"/>
      <c r="PEO268" s="733"/>
      <c r="PEP268" s="733"/>
      <c r="PEQ268" s="733"/>
      <c r="PER268" s="733"/>
      <c r="PES268" s="733"/>
      <c r="PET268" s="733"/>
      <c r="PEU268" s="733"/>
      <c r="PEV268" s="733"/>
      <c r="PEW268" s="733"/>
      <c r="PEX268" s="733"/>
      <c r="PEY268" s="733"/>
      <c r="PEZ268" s="733"/>
      <c r="PFA268" s="733"/>
      <c r="PFB268" s="733"/>
      <c r="PFC268" s="733"/>
      <c r="PFD268" s="733"/>
      <c r="PFE268" s="733"/>
      <c r="PFF268" s="733"/>
      <c r="PFG268" s="733"/>
      <c r="PFH268" s="733"/>
      <c r="PFI268" s="733"/>
      <c r="PFJ268" s="733"/>
      <c r="PFK268" s="733"/>
      <c r="PFL268" s="733"/>
      <c r="PFM268" s="733"/>
      <c r="PFN268" s="733"/>
      <c r="PFO268" s="733"/>
      <c r="PFP268" s="733"/>
      <c r="PFQ268" s="733"/>
      <c r="PFR268" s="733"/>
      <c r="PFS268" s="733"/>
      <c r="PFT268" s="733"/>
      <c r="PFU268" s="733"/>
      <c r="PFV268" s="733"/>
      <c r="PFW268" s="733"/>
      <c r="PFX268" s="733"/>
      <c r="PFY268" s="733"/>
      <c r="PFZ268" s="733"/>
      <c r="PGA268" s="733"/>
      <c r="PGB268" s="733"/>
      <c r="PGC268" s="733"/>
      <c r="PGD268" s="733"/>
      <c r="PGE268" s="733"/>
      <c r="PGF268" s="733"/>
      <c r="PGG268" s="733"/>
      <c r="PGH268" s="733"/>
      <c r="PGI268" s="733"/>
      <c r="PGJ268" s="733"/>
      <c r="PGK268" s="733"/>
      <c r="PGL268" s="733"/>
      <c r="PGM268" s="733"/>
      <c r="PGN268" s="733"/>
      <c r="PGO268" s="733"/>
      <c r="PGP268" s="733"/>
      <c r="PGQ268" s="733"/>
      <c r="PGR268" s="733"/>
      <c r="PGS268" s="733"/>
      <c r="PGT268" s="733"/>
      <c r="PGU268" s="733"/>
      <c r="PGV268" s="733"/>
      <c r="PGW268" s="733"/>
      <c r="PGX268" s="733"/>
      <c r="PGY268" s="733"/>
      <c r="PGZ268" s="733"/>
      <c r="PHA268" s="733"/>
      <c r="PHB268" s="733"/>
      <c r="PHC268" s="733"/>
      <c r="PHD268" s="733"/>
      <c r="PHE268" s="733"/>
      <c r="PHF268" s="733"/>
      <c r="PHG268" s="733"/>
      <c r="PHH268" s="733"/>
      <c r="PHI268" s="733"/>
      <c r="PHJ268" s="733"/>
      <c r="PHK268" s="733"/>
      <c r="PHL268" s="733"/>
      <c r="PHM268" s="733"/>
      <c r="PHN268" s="733"/>
      <c r="PHO268" s="733"/>
      <c r="PHP268" s="733"/>
      <c r="PHQ268" s="733"/>
      <c r="PHR268" s="733"/>
      <c r="PHS268" s="733"/>
      <c r="PHT268" s="733"/>
      <c r="PHU268" s="733"/>
      <c r="PHV268" s="733"/>
      <c r="PHW268" s="733"/>
      <c r="PHX268" s="733"/>
      <c r="PHY268" s="733"/>
      <c r="PHZ268" s="733"/>
      <c r="PIA268" s="733"/>
      <c r="PIB268" s="733"/>
      <c r="PIC268" s="733"/>
      <c r="PID268" s="733"/>
      <c r="PIE268" s="733"/>
      <c r="PIF268" s="733"/>
      <c r="PIG268" s="733"/>
      <c r="PIH268" s="733"/>
      <c r="PII268" s="733"/>
      <c r="PIJ268" s="733"/>
      <c r="PIK268" s="733"/>
      <c r="PIL268" s="733"/>
      <c r="PIM268" s="733"/>
      <c r="PIN268" s="733"/>
      <c r="PIO268" s="733"/>
      <c r="PIP268" s="733"/>
      <c r="PIQ268" s="733"/>
      <c r="PIR268" s="733"/>
      <c r="PIS268" s="733"/>
      <c r="PIT268" s="733"/>
      <c r="PIU268" s="733"/>
      <c r="PIV268" s="733"/>
      <c r="PIW268" s="733"/>
      <c r="PIX268" s="733"/>
      <c r="PIY268" s="733"/>
      <c r="PIZ268" s="733"/>
      <c r="PJA268" s="733"/>
      <c r="PJB268" s="733"/>
      <c r="PJC268" s="733"/>
      <c r="PJD268" s="733"/>
      <c r="PJE268" s="733"/>
      <c r="PJF268" s="733"/>
      <c r="PJG268" s="733"/>
      <c r="PJH268" s="733"/>
      <c r="PJI268" s="733"/>
      <c r="PJJ268" s="733"/>
      <c r="PJK268" s="733"/>
      <c r="PJL268" s="733"/>
      <c r="PJM268" s="733"/>
      <c r="PJN268" s="733"/>
      <c r="PJO268" s="733"/>
      <c r="PJP268" s="733"/>
      <c r="PJQ268" s="733"/>
      <c r="PJR268" s="733"/>
      <c r="PJS268" s="733"/>
      <c r="PJT268" s="733"/>
      <c r="PJU268" s="733"/>
      <c r="PJV268" s="733"/>
      <c r="PJW268" s="733"/>
      <c r="PJX268" s="733"/>
      <c r="PJY268" s="733"/>
      <c r="PJZ268" s="733"/>
      <c r="PKA268" s="733"/>
      <c r="PKB268" s="733"/>
      <c r="PKC268" s="733"/>
      <c r="PKD268" s="733"/>
      <c r="PKE268" s="733"/>
      <c r="PKF268" s="733"/>
      <c r="PKG268" s="733"/>
      <c r="PKH268" s="733"/>
      <c r="PKI268" s="733"/>
      <c r="PKJ268" s="733"/>
      <c r="PKK268" s="733"/>
      <c r="PKL268" s="733"/>
      <c r="PKM268" s="733"/>
      <c r="PKN268" s="733"/>
      <c r="PKO268" s="733"/>
      <c r="PKP268" s="733"/>
      <c r="PKQ268" s="733"/>
      <c r="PKR268" s="733"/>
      <c r="PKS268" s="733"/>
      <c r="PKT268" s="733"/>
      <c r="PKU268" s="733"/>
      <c r="PKV268" s="733"/>
      <c r="PKW268" s="733"/>
      <c r="PKX268" s="733"/>
      <c r="PKY268" s="733"/>
      <c r="PKZ268" s="733"/>
      <c r="PLA268" s="733"/>
      <c r="PLB268" s="733"/>
      <c r="PLC268" s="733"/>
      <c r="PLD268" s="733"/>
      <c r="PLE268" s="733"/>
      <c r="PLF268" s="733"/>
      <c r="PLG268" s="733"/>
      <c r="PLH268" s="733"/>
      <c r="PLI268" s="733"/>
      <c r="PLJ268" s="733"/>
      <c r="PLK268" s="733"/>
      <c r="PLL268" s="733"/>
      <c r="PLM268" s="733"/>
      <c r="PLN268" s="733"/>
      <c r="PLO268" s="733"/>
      <c r="PLP268" s="733"/>
      <c r="PLQ268" s="733"/>
      <c r="PLR268" s="733"/>
      <c r="PLS268" s="733"/>
      <c r="PLT268" s="733"/>
      <c r="PLU268" s="733"/>
      <c r="PLV268" s="733"/>
      <c r="PLW268" s="733"/>
      <c r="PLX268" s="733"/>
      <c r="PLY268" s="733"/>
      <c r="PLZ268" s="733"/>
      <c r="PMA268" s="733"/>
      <c r="PMB268" s="733"/>
      <c r="PMC268" s="733"/>
      <c r="PMD268" s="733"/>
      <c r="PME268" s="733"/>
      <c r="PMF268" s="733"/>
      <c r="PMG268" s="733"/>
      <c r="PMH268" s="733"/>
      <c r="PMI268" s="733"/>
      <c r="PMJ268" s="733"/>
      <c r="PMK268" s="733"/>
      <c r="PML268" s="733"/>
      <c r="PMM268" s="733"/>
      <c r="PMN268" s="733"/>
      <c r="PMO268" s="733"/>
      <c r="PMP268" s="733"/>
      <c r="PMQ268" s="733"/>
      <c r="PMR268" s="733"/>
      <c r="PMS268" s="733"/>
      <c r="PMT268" s="733"/>
      <c r="PMU268" s="733"/>
      <c r="PMV268" s="733"/>
      <c r="PMW268" s="733"/>
      <c r="PMX268" s="733"/>
      <c r="PMY268" s="733"/>
      <c r="PMZ268" s="733"/>
      <c r="PNA268" s="733"/>
      <c r="PNB268" s="733"/>
      <c r="PNC268" s="733"/>
      <c r="PND268" s="733"/>
      <c r="PNE268" s="733"/>
      <c r="PNF268" s="733"/>
      <c r="PNG268" s="733"/>
      <c r="PNH268" s="733"/>
      <c r="PNI268" s="733"/>
      <c r="PNJ268" s="733"/>
      <c r="PNK268" s="733"/>
      <c r="PNL268" s="733"/>
      <c r="PNM268" s="733"/>
      <c r="PNN268" s="733"/>
      <c r="PNO268" s="733"/>
      <c r="PNP268" s="733"/>
      <c r="PNQ268" s="733"/>
      <c r="PNR268" s="733"/>
      <c r="PNS268" s="733"/>
      <c r="PNT268" s="733"/>
      <c r="PNU268" s="733"/>
      <c r="PNV268" s="733"/>
      <c r="PNW268" s="733"/>
      <c r="PNX268" s="733"/>
      <c r="PNY268" s="733"/>
      <c r="PNZ268" s="733"/>
      <c r="POA268" s="733"/>
      <c r="POB268" s="733"/>
      <c r="POC268" s="733"/>
      <c r="POD268" s="733"/>
      <c r="POE268" s="733"/>
      <c r="POF268" s="733"/>
      <c r="POG268" s="733"/>
      <c r="POH268" s="733"/>
      <c r="POI268" s="733"/>
      <c r="POJ268" s="733"/>
      <c r="POK268" s="733"/>
      <c r="POL268" s="733"/>
      <c r="POM268" s="733"/>
      <c r="PON268" s="733"/>
      <c r="POO268" s="733"/>
      <c r="POP268" s="733"/>
      <c r="POQ268" s="733"/>
      <c r="POR268" s="733"/>
      <c r="POS268" s="733"/>
      <c r="POT268" s="733"/>
      <c r="POU268" s="733"/>
      <c r="POV268" s="733"/>
      <c r="POW268" s="733"/>
      <c r="POX268" s="733"/>
      <c r="POY268" s="733"/>
      <c r="POZ268" s="733"/>
      <c r="PPA268" s="733"/>
      <c r="PPB268" s="733"/>
      <c r="PPC268" s="733"/>
      <c r="PPD268" s="733"/>
      <c r="PPE268" s="733"/>
      <c r="PPF268" s="733"/>
      <c r="PPG268" s="733"/>
      <c r="PPH268" s="733"/>
      <c r="PPI268" s="733"/>
      <c r="PPJ268" s="733"/>
      <c r="PPK268" s="733"/>
      <c r="PPL268" s="733"/>
      <c r="PPM268" s="733"/>
      <c r="PPN268" s="733"/>
      <c r="PPO268" s="733"/>
      <c r="PPP268" s="733"/>
      <c r="PPQ268" s="733"/>
      <c r="PPR268" s="733"/>
      <c r="PPS268" s="733"/>
      <c r="PPT268" s="733"/>
      <c r="PPU268" s="733"/>
      <c r="PPV268" s="733"/>
      <c r="PPW268" s="733"/>
      <c r="PPX268" s="733"/>
      <c r="PPY268" s="733"/>
      <c r="PPZ268" s="733"/>
      <c r="PQA268" s="733"/>
      <c r="PQB268" s="733"/>
      <c r="PQC268" s="733"/>
      <c r="PQD268" s="733"/>
      <c r="PQE268" s="733"/>
      <c r="PQF268" s="733"/>
      <c r="PQG268" s="733"/>
      <c r="PQH268" s="733"/>
      <c r="PQI268" s="733"/>
      <c r="PQJ268" s="733"/>
      <c r="PQK268" s="733"/>
      <c r="PQL268" s="733"/>
      <c r="PQM268" s="733"/>
      <c r="PQN268" s="733"/>
      <c r="PQO268" s="733"/>
      <c r="PQP268" s="733"/>
      <c r="PQQ268" s="733"/>
      <c r="PQR268" s="733"/>
      <c r="PQS268" s="733"/>
      <c r="PQT268" s="733"/>
      <c r="PQU268" s="733"/>
      <c r="PQV268" s="733"/>
      <c r="PQW268" s="733"/>
      <c r="PQX268" s="733"/>
      <c r="PQY268" s="733"/>
      <c r="PQZ268" s="733"/>
      <c r="PRA268" s="733"/>
      <c r="PRB268" s="733"/>
      <c r="PRC268" s="733"/>
      <c r="PRD268" s="733"/>
      <c r="PRE268" s="733"/>
      <c r="PRF268" s="733"/>
      <c r="PRG268" s="733"/>
      <c r="PRH268" s="733"/>
      <c r="PRI268" s="733"/>
      <c r="PRJ268" s="733"/>
      <c r="PRK268" s="733"/>
      <c r="PRL268" s="733"/>
      <c r="PRM268" s="733"/>
      <c r="PRN268" s="733"/>
      <c r="PRO268" s="733"/>
      <c r="PRP268" s="733"/>
      <c r="PRQ268" s="733"/>
      <c r="PRR268" s="733"/>
      <c r="PRS268" s="733"/>
      <c r="PRT268" s="733"/>
      <c r="PRU268" s="733"/>
      <c r="PRV268" s="733"/>
      <c r="PRW268" s="733"/>
      <c r="PRX268" s="733"/>
      <c r="PRY268" s="733"/>
      <c r="PRZ268" s="733"/>
      <c r="PSA268" s="733"/>
      <c r="PSB268" s="733"/>
      <c r="PSC268" s="733"/>
      <c r="PSD268" s="733"/>
      <c r="PSE268" s="733"/>
      <c r="PSF268" s="733"/>
      <c r="PSG268" s="733"/>
      <c r="PSH268" s="733"/>
      <c r="PSI268" s="733"/>
      <c r="PSJ268" s="733"/>
      <c r="PSK268" s="733"/>
      <c r="PSL268" s="733"/>
      <c r="PSM268" s="733"/>
      <c r="PSN268" s="733"/>
      <c r="PSO268" s="733"/>
      <c r="PSP268" s="733"/>
      <c r="PSQ268" s="733"/>
      <c r="PSR268" s="733"/>
      <c r="PSS268" s="733"/>
      <c r="PST268" s="733"/>
      <c r="PSU268" s="733"/>
      <c r="PSV268" s="733"/>
      <c r="PSW268" s="733"/>
      <c r="PSX268" s="733"/>
      <c r="PSY268" s="733"/>
      <c r="PSZ268" s="733"/>
      <c r="PTA268" s="733"/>
      <c r="PTB268" s="733"/>
      <c r="PTC268" s="733"/>
      <c r="PTD268" s="733"/>
      <c r="PTE268" s="733"/>
      <c r="PTF268" s="733"/>
      <c r="PTG268" s="733"/>
      <c r="PTH268" s="733"/>
      <c r="PTI268" s="733"/>
      <c r="PTJ268" s="733"/>
      <c r="PTK268" s="733"/>
      <c r="PTL268" s="733"/>
      <c r="PTM268" s="733"/>
      <c r="PTN268" s="733"/>
      <c r="PTO268" s="733"/>
      <c r="PTP268" s="733"/>
      <c r="PTQ268" s="733"/>
      <c r="PTR268" s="733"/>
      <c r="PTS268" s="733"/>
      <c r="PTT268" s="733"/>
      <c r="PTU268" s="733"/>
      <c r="PTV268" s="733"/>
      <c r="PTW268" s="733"/>
      <c r="PTX268" s="733"/>
      <c r="PTY268" s="733"/>
      <c r="PTZ268" s="733"/>
      <c r="PUA268" s="733"/>
      <c r="PUB268" s="733"/>
      <c r="PUC268" s="733"/>
      <c r="PUD268" s="733"/>
      <c r="PUE268" s="733"/>
      <c r="PUF268" s="733"/>
      <c r="PUG268" s="733"/>
      <c r="PUH268" s="733"/>
      <c r="PUI268" s="733"/>
      <c r="PUJ268" s="733"/>
      <c r="PUK268" s="733"/>
      <c r="PUL268" s="733"/>
      <c r="PUM268" s="733"/>
      <c r="PUN268" s="733"/>
      <c r="PUO268" s="733"/>
      <c r="PUP268" s="733"/>
      <c r="PUQ268" s="733"/>
      <c r="PUR268" s="733"/>
      <c r="PUS268" s="733"/>
      <c r="PUT268" s="733"/>
      <c r="PUU268" s="733"/>
      <c r="PUV268" s="733"/>
      <c r="PUW268" s="733"/>
      <c r="PUX268" s="733"/>
      <c r="PUY268" s="733"/>
      <c r="PUZ268" s="733"/>
      <c r="PVA268" s="733"/>
      <c r="PVB268" s="733"/>
      <c r="PVC268" s="733"/>
      <c r="PVD268" s="733"/>
      <c r="PVE268" s="733"/>
      <c r="PVF268" s="733"/>
      <c r="PVG268" s="733"/>
      <c r="PVH268" s="733"/>
      <c r="PVI268" s="733"/>
      <c r="PVJ268" s="733"/>
      <c r="PVK268" s="733"/>
      <c r="PVL268" s="733"/>
      <c r="PVM268" s="733"/>
      <c r="PVN268" s="733"/>
      <c r="PVO268" s="733"/>
      <c r="PVP268" s="733"/>
      <c r="PVQ268" s="733"/>
      <c r="PVR268" s="733"/>
      <c r="PVS268" s="733"/>
      <c r="PVT268" s="733"/>
      <c r="PVU268" s="733"/>
      <c r="PVV268" s="733"/>
      <c r="PVW268" s="733"/>
      <c r="PVX268" s="733"/>
      <c r="PVY268" s="733"/>
      <c r="PVZ268" s="733"/>
      <c r="PWA268" s="733"/>
      <c r="PWB268" s="733"/>
      <c r="PWC268" s="733"/>
      <c r="PWD268" s="733"/>
      <c r="PWE268" s="733"/>
      <c r="PWF268" s="733"/>
      <c r="PWG268" s="733"/>
      <c r="PWH268" s="733"/>
      <c r="PWI268" s="733"/>
      <c r="PWJ268" s="733"/>
      <c r="PWK268" s="733"/>
      <c r="PWL268" s="733"/>
      <c r="PWM268" s="733"/>
      <c r="PWN268" s="733"/>
      <c r="PWO268" s="733"/>
      <c r="PWP268" s="733"/>
      <c r="PWQ268" s="733"/>
      <c r="PWR268" s="733"/>
      <c r="PWS268" s="733"/>
      <c r="PWT268" s="733"/>
      <c r="PWU268" s="733"/>
      <c r="PWV268" s="733"/>
      <c r="PWW268" s="733"/>
      <c r="PWX268" s="733"/>
      <c r="PWY268" s="733"/>
      <c r="PWZ268" s="733"/>
      <c r="PXA268" s="733"/>
      <c r="PXB268" s="733"/>
      <c r="PXC268" s="733"/>
      <c r="PXD268" s="733"/>
      <c r="PXE268" s="733"/>
      <c r="PXF268" s="733"/>
      <c r="PXG268" s="733"/>
      <c r="PXH268" s="733"/>
      <c r="PXI268" s="733"/>
      <c r="PXJ268" s="733"/>
      <c r="PXK268" s="733"/>
      <c r="PXL268" s="733"/>
      <c r="PXM268" s="733"/>
      <c r="PXN268" s="733"/>
      <c r="PXO268" s="733"/>
      <c r="PXP268" s="733"/>
      <c r="PXQ268" s="733"/>
      <c r="PXR268" s="733"/>
      <c r="PXS268" s="733"/>
      <c r="PXT268" s="733"/>
      <c r="PXU268" s="733"/>
      <c r="PXV268" s="733"/>
      <c r="PXW268" s="733"/>
      <c r="PXX268" s="733"/>
      <c r="PXY268" s="733"/>
      <c r="PXZ268" s="733"/>
      <c r="PYA268" s="733"/>
      <c r="PYB268" s="733"/>
      <c r="PYC268" s="733"/>
      <c r="PYD268" s="733"/>
      <c r="PYE268" s="733"/>
      <c r="PYF268" s="733"/>
      <c r="PYG268" s="733"/>
      <c r="PYH268" s="733"/>
      <c r="PYI268" s="733"/>
      <c r="PYJ268" s="733"/>
      <c r="PYK268" s="733"/>
      <c r="PYL268" s="733"/>
      <c r="PYM268" s="733"/>
      <c r="PYN268" s="733"/>
      <c r="PYO268" s="733"/>
      <c r="PYP268" s="733"/>
      <c r="PYQ268" s="733"/>
      <c r="PYR268" s="733"/>
      <c r="PYS268" s="733"/>
      <c r="PYT268" s="733"/>
      <c r="PYU268" s="733"/>
      <c r="PYV268" s="733"/>
      <c r="PYW268" s="733"/>
      <c r="PYX268" s="733"/>
      <c r="PYY268" s="733"/>
      <c r="PYZ268" s="733"/>
      <c r="PZA268" s="733"/>
      <c r="PZB268" s="733"/>
      <c r="PZC268" s="733"/>
      <c r="PZD268" s="733"/>
      <c r="PZE268" s="733"/>
      <c r="PZF268" s="733"/>
      <c r="PZG268" s="733"/>
      <c r="PZH268" s="733"/>
      <c r="PZI268" s="733"/>
      <c r="PZJ268" s="733"/>
      <c r="PZK268" s="733"/>
      <c r="PZL268" s="733"/>
      <c r="PZM268" s="733"/>
      <c r="PZN268" s="733"/>
      <c r="PZO268" s="733"/>
      <c r="PZP268" s="733"/>
      <c r="PZQ268" s="733"/>
      <c r="PZR268" s="733"/>
      <c r="PZS268" s="733"/>
      <c r="PZT268" s="733"/>
      <c r="PZU268" s="733"/>
      <c r="PZV268" s="733"/>
      <c r="PZW268" s="733"/>
      <c r="PZX268" s="733"/>
      <c r="PZY268" s="733"/>
      <c r="PZZ268" s="733"/>
      <c r="QAA268" s="733"/>
      <c r="QAB268" s="733"/>
      <c r="QAC268" s="733"/>
      <c r="QAD268" s="733"/>
      <c r="QAE268" s="733"/>
      <c r="QAF268" s="733"/>
      <c r="QAG268" s="733"/>
      <c r="QAH268" s="733"/>
      <c r="QAI268" s="733"/>
      <c r="QAJ268" s="733"/>
      <c r="QAK268" s="733"/>
      <c r="QAL268" s="733"/>
      <c r="QAM268" s="733"/>
      <c r="QAN268" s="733"/>
      <c r="QAO268" s="733"/>
      <c r="QAP268" s="733"/>
      <c r="QAQ268" s="733"/>
      <c r="QAR268" s="733"/>
      <c r="QAS268" s="733"/>
      <c r="QAT268" s="733"/>
      <c r="QAU268" s="733"/>
      <c r="QAV268" s="733"/>
      <c r="QAW268" s="733"/>
      <c r="QAX268" s="733"/>
      <c r="QAY268" s="733"/>
      <c r="QAZ268" s="733"/>
      <c r="QBA268" s="733"/>
      <c r="QBB268" s="733"/>
      <c r="QBC268" s="733"/>
      <c r="QBD268" s="733"/>
      <c r="QBE268" s="733"/>
      <c r="QBF268" s="733"/>
      <c r="QBG268" s="733"/>
      <c r="QBH268" s="733"/>
      <c r="QBI268" s="733"/>
      <c r="QBJ268" s="733"/>
      <c r="QBK268" s="733"/>
      <c r="QBL268" s="733"/>
      <c r="QBM268" s="733"/>
      <c r="QBN268" s="733"/>
      <c r="QBO268" s="733"/>
      <c r="QBP268" s="733"/>
      <c r="QBQ268" s="733"/>
      <c r="QBR268" s="733"/>
      <c r="QBS268" s="733"/>
      <c r="QBT268" s="733"/>
      <c r="QBU268" s="733"/>
      <c r="QBV268" s="733"/>
      <c r="QBW268" s="733"/>
      <c r="QBX268" s="733"/>
      <c r="QBY268" s="733"/>
      <c r="QBZ268" s="733"/>
      <c r="QCA268" s="733"/>
      <c r="QCB268" s="733"/>
      <c r="QCC268" s="733"/>
      <c r="QCD268" s="733"/>
      <c r="QCE268" s="733"/>
      <c r="QCF268" s="733"/>
      <c r="QCG268" s="733"/>
      <c r="QCH268" s="733"/>
      <c r="QCI268" s="733"/>
      <c r="QCJ268" s="733"/>
      <c r="QCK268" s="733"/>
      <c r="QCL268" s="733"/>
      <c r="QCM268" s="733"/>
      <c r="QCN268" s="733"/>
      <c r="QCO268" s="733"/>
      <c r="QCP268" s="733"/>
      <c r="QCQ268" s="733"/>
      <c r="QCR268" s="733"/>
      <c r="QCS268" s="733"/>
      <c r="QCT268" s="733"/>
      <c r="QCU268" s="733"/>
      <c r="QCV268" s="733"/>
      <c r="QCW268" s="733"/>
      <c r="QCX268" s="733"/>
      <c r="QCY268" s="733"/>
      <c r="QCZ268" s="733"/>
      <c r="QDA268" s="733"/>
      <c r="QDB268" s="733"/>
      <c r="QDC268" s="733"/>
      <c r="QDD268" s="733"/>
      <c r="QDE268" s="733"/>
      <c r="QDF268" s="733"/>
      <c r="QDG268" s="733"/>
      <c r="QDH268" s="733"/>
      <c r="QDI268" s="733"/>
      <c r="QDJ268" s="733"/>
      <c r="QDK268" s="733"/>
      <c r="QDL268" s="733"/>
      <c r="QDM268" s="733"/>
      <c r="QDN268" s="733"/>
      <c r="QDO268" s="733"/>
      <c r="QDP268" s="733"/>
      <c r="QDQ268" s="733"/>
      <c r="QDR268" s="733"/>
      <c r="QDS268" s="733"/>
      <c r="QDT268" s="733"/>
      <c r="QDU268" s="733"/>
      <c r="QDV268" s="733"/>
      <c r="QDW268" s="733"/>
      <c r="QDX268" s="733"/>
      <c r="QDY268" s="733"/>
      <c r="QDZ268" s="733"/>
      <c r="QEA268" s="733"/>
      <c r="QEB268" s="733"/>
      <c r="QEC268" s="733"/>
      <c r="QED268" s="733"/>
      <c r="QEE268" s="733"/>
      <c r="QEF268" s="733"/>
      <c r="QEG268" s="733"/>
      <c r="QEH268" s="733"/>
      <c r="QEI268" s="733"/>
      <c r="QEJ268" s="733"/>
      <c r="QEK268" s="733"/>
      <c r="QEL268" s="733"/>
      <c r="QEM268" s="733"/>
      <c r="QEN268" s="733"/>
      <c r="QEO268" s="733"/>
      <c r="QEP268" s="733"/>
      <c r="QEQ268" s="733"/>
      <c r="QER268" s="733"/>
      <c r="QES268" s="733"/>
      <c r="QET268" s="733"/>
      <c r="QEU268" s="733"/>
      <c r="QEV268" s="733"/>
      <c r="QEW268" s="733"/>
      <c r="QEX268" s="733"/>
      <c r="QEY268" s="733"/>
      <c r="QEZ268" s="733"/>
      <c r="QFA268" s="733"/>
      <c r="QFB268" s="733"/>
      <c r="QFC268" s="733"/>
      <c r="QFD268" s="733"/>
      <c r="QFE268" s="733"/>
      <c r="QFF268" s="733"/>
      <c r="QFG268" s="733"/>
      <c r="QFH268" s="733"/>
      <c r="QFI268" s="733"/>
      <c r="QFJ268" s="733"/>
      <c r="QFK268" s="733"/>
      <c r="QFL268" s="733"/>
      <c r="QFM268" s="733"/>
      <c r="QFN268" s="733"/>
      <c r="QFO268" s="733"/>
      <c r="QFP268" s="733"/>
      <c r="QFQ268" s="733"/>
      <c r="QFR268" s="733"/>
      <c r="QFS268" s="733"/>
      <c r="QFT268" s="733"/>
      <c r="QFU268" s="733"/>
      <c r="QFV268" s="733"/>
      <c r="QFW268" s="733"/>
      <c r="QFX268" s="733"/>
      <c r="QFY268" s="733"/>
      <c r="QFZ268" s="733"/>
      <c r="QGA268" s="733"/>
      <c r="QGB268" s="733"/>
      <c r="QGC268" s="733"/>
      <c r="QGD268" s="733"/>
      <c r="QGE268" s="733"/>
      <c r="QGF268" s="733"/>
      <c r="QGG268" s="733"/>
      <c r="QGH268" s="733"/>
      <c r="QGI268" s="733"/>
      <c r="QGJ268" s="733"/>
      <c r="QGK268" s="733"/>
      <c r="QGL268" s="733"/>
      <c r="QGM268" s="733"/>
      <c r="QGN268" s="733"/>
      <c r="QGO268" s="733"/>
      <c r="QGP268" s="733"/>
      <c r="QGQ268" s="733"/>
      <c r="QGR268" s="733"/>
      <c r="QGS268" s="733"/>
      <c r="QGT268" s="733"/>
      <c r="QGU268" s="733"/>
      <c r="QGV268" s="733"/>
      <c r="QGW268" s="733"/>
      <c r="QGX268" s="733"/>
      <c r="QGY268" s="733"/>
      <c r="QGZ268" s="733"/>
      <c r="QHA268" s="733"/>
      <c r="QHB268" s="733"/>
      <c r="QHC268" s="733"/>
      <c r="QHD268" s="733"/>
      <c r="QHE268" s="733"/>
      <c r="QHF268" s="733"/>
      <c r="QHG268" s="733"/>
      <c r="QHH268" s="733"/>
      <c r="QHI268" s="733"/>
      <c r="QHJ268" s="733"/>
      <c r="QHK268" s="733"/>
      <c r="QHL268" s="733"/>
      <c r="QHM268" s="733"/>
      <c r="QHN268" s="733"/>
      <c r="QHO268" s="733"/>
      <c r="QHP268" s="733"/>
      <c r="QHQ268" s="733"/>
      <c r="QHR268" s="733"/>
      <c r="QHS268" s="733"/>
      <c r="QHT268" s="733"/>
      <c r="QHU268" s="733"/>
      <c r="QHV268" s="733"/>
      <c r="QHW268" s="733"/>
      <c r="QHX268" s="733"/>
      <c r="QHY268" s="733"/>
      <c r="QHZ268" s="733"/>
      <c r="QIA268" s="733"/>
      <c r="QIB268" s="733"/>
      <c r="QIC268" s="733"/>
      <c r="QID268" s="733"/>
      <c r="QIE268" s="733"/>
      <c r="QIF268" s="733"/>
      <c r="QIG268" s="733"/>
      <c r="QIH268" s="733"/>
      <c r="QII268" s="733"/>
      <c r="QIJ268" s="733"/>
      <c r="QIK268" s="733"/>
      <c r="QIL268" s="733"/>
      <c r="QIM268" s="733"/>
      <c r="QIN268" s="733"/>
      <c r="QIO268" s="733"/>
      <c r="QIP268" s="733"/>
      <c r="QIQ268" s="733"/>
      <c r="QIR268" s="733"/>
      <c r="QIS268" s="733"/>
      <c r="QIT268" s="733"/>
      <c r="QIU268" s="733"/>
      <c r="QIV268" s="733"/>
      <c r="QIW268" s="733"/>
      <c r="QIX268" s="733"/>
      <c r="QIY268" s="733"/>
      <c r="QIZ268" s="733"/>
      <c r="QJA268" s="733"/>
      <c r="QJB268" s="733"/>
      <c r="QJC268" s="733"/>
      <c r="QJD268" s="733"/>
      <c r="QJE268" s="733"/>
      <c r="QJF268" s="733"/>
      <c r="QJG268" s="733"/>
      <c r="QJH268" s="733"/>
      <c r="QJI268" s="733"/>
      <c r="QJJ268" s="733"/>
      <c r="QJK268" s="733"/>
      <c r="QJL268" s="733"/>
      <c r="QJM268" s="733"/>
      <c r="QJN268" s="733"/>
      <c r="QJO268" s="733"/>
      <c r="QJP268" s="733"/>
      <c r="QJQ268" s="733"/>
      <c r="QJR268" s="733"/>
      <c r="QJS268" s="733"/>
      <c r="QJT268" s="733"/>
      <c r="QJU268" s="733"/>
      <c r="QJV268" s="733"/>
      <c r="QJW268" s="733"/>
      <c r="QJX268" s="733"/>
      <c r="QJY268" s="733"/>
      <c r="QJZ268" s="733"/>
      <c r="QKA268" s="733"/>
      <c r="QKB268" s="733"/>
      <c r="QKC268" s="733"/>
      <c r="QKD268" s="733"/>
      <c r="QKE268" s="733"/>
      <c r="QKF268" s="733"/>
      <c r="QKG268" s="733"/>
      <c r="QKH268" s="733"/>
      <c r="QKI268" s="733"/>
      <c r="QKJ268" s="733"/>
      <c r="QKK268" s="733"/>
      <c r="QKL268" s="733"/>
      <c r="QKM268" s="733"/>
      <c r="QKN268" s="733"/>
      <c r="QKO268" s="733"/>
      <c r="QKP268" s="733"/>
      <c r="QKQ268" s="733"/>
      <c r="QKR268" s="733"/>
      <c r="QKS268" s="733"/>
      <c r="QKT268" s="733"/>
      <c r="QKU268" s="733"/>
      <c r="QKV268" s="733"/>
      <c r="QKW268" s="733"/>
      <c r="QKX268" s="733"/>
      <c r="QKY268" s="733"/>
      <c r="QKZ268" s="733"/>
      <c r="QLA268" s="733"/>
      <c r="QLB268" s="733"/>
      <c r="QLC268" s="733"/>
      <c r="QLD268" s="733"/>
      <c r="QLE268" s="733"/>
      <c r="QLF268" s="733"/>
      <c r="QLG268" s="733"/>
      <c r="QLH268" s="733"/>
      <c r="QLI268" s="733"/>
      <c r="QLJ268" s="733"/>
      <c r="QLK268" s="733"/>
      <c r="QLL268" s="733"/>
      <c r="QLM268" s="733"/>
      <c r="QLN268" s="733"/>
      <c r="QLO268" s="733"/>
      <c r="QLP268" s="733"/>
      <c r="QLQ268" s="733"/>
      <c r="QLR268" s="733"/>
      <c r="QLS268" s="733"/>
      <c r="QLT268" s="733"/>
      <c r="QLU268" s="733"/>
      <c r="QLV268" s="733"/>
      <c r="QLW268" s="733"/>
      <c r="QLX268" s="733"/>
      <c r="QLY268" s="733"/>
      <c r="QLZ268" s="733"/>
      <c r="QMA268" s="733"/>
      <c r="QMB268" s="733"/>
      <c r="QMC268" s="733"/>
      <c r="QMD268" s="733"/>
      <c r="QME268" s="733"/>
      <c r="QMF268" s="733"/>
      <c r="QMG268" s="733"/>
      <c r="QMH268" s="733"/>
      <c r="QMI268" s="733"/>
      <c r="QMJ268" s="733"/>
      <c r="QMK268" s="733"/>
      <c r="QML268" s="733"/>
      <c r="QMM268" s="733"/>
      <c r="QMN268" s="733"/>
      <c r="QMO268" s="733"/>
      <c r="QMP268" s="733"/>
      <c r="QMQ268" s="733"/>
      <c r="QMR268" s="733"/>
      <c r="QMS268" s="733"/>
      <c r="QMT268" s="733"/>
      <c r="QMU268" s="733"/>
      <c r="QMV268" s="733"/>
      <c r="QMW268" s="733"/>
      <c r="QMX268" s="733"/>
      <c r="QMY268" s="733"/>
      <c r="QMZ268" s="733"/>
      <c r="QNA268" s="733"/>
      <c r="QNB268" s="733"/>
      <c r="QNC268" s="733"/>
      <c r="QND268" s="733"/>
      <c r="QNE268" s="733"/>
      <c r="QNF268" s="733"/>
      <c r="QNG268" s="733"/>
      <c r="QNH268" s="733"/>
      <c r="QNI268" s="733"/>
      <c r="QNJ268" s="733"/>
      <c r="QNK268" s="733"/>
      <c r="QNL268" s="733"/>
      <c r="QNM268" s="733"/>
      <c r="QNN268" s="733"/>
      <c r="QNO268" s="733"/>
      <c r="QNP268" s="733"/>
      <c r="QNQ268" s="733"/>
      <c r="QNR268" s="733"/>
      <c r="QNS268" s="733"/>
      <c r="QNT268" s="733"/>
      <c r="QNU268" s="733"/>
      <c r="QNV268" s="733"/>
      <c r="QNW268" s="733"/>
      <c r="QNX268" s="733"/>
      <c r="QNY268" s="733"/>
      <c r="QNZ268" s="733"/>
      <c r="QOA268" s="733"/>
      <c r="QOB268" s="733"/>
      <c r="QOC268" s="733"/>
      <c r="QOD268" s="733"/>
      <c r="QOE268" s="733"/>
      <c r="QOF268" s="733"/>
      <c r="QOG268" s="733"/>
      <c r="QOH268" s="733"/>
      <c r="QOI268" s="733"/>
      <c r="QOJ268" s="733"/>
      <c r="QOK268" s="733"/>
      <c r="QOL268" s="733"/>
      <c r="QOM268" s="733"/>
      <c r="QON268" s="733"/>
      <c r="QOO268" s="733"/>
      <c r="QOP268" s="733"/>
      <c r="QOQ268" s="733"/>
      <c r="QOR268" s="733"/>
      <c r="QOS268" s="733"/>
      <c r="QOT268" s="733"/>
      <c r="QOU268" s="733"/>
      <c r="QOV268" s="733"/>
      <c r="QOW268" s="733"/>
      <c r="QOX268" s="733"/>
      <c r="QOY268" s="733"/>
      <c r="QOZ268" s="733"/>
      <c r="QPA268" s="733"/>
      <c r="QPB268" s="733"/>
      <c r="QPC268" s="733"/>
      <c r="QPD268" s="733"/>
      <c r="QPE268" s="733"/>
      <c r="QPF268" s="733"/>
      <c r="QPG268" s="733"/>
      <c r="QPH268" s="733"/>
      <c r="QPI268" s="733"/>
      <c r="QPJ268" s="733"/>
      <c r="QPK268" s="733"/>
      <c r="QPL268" s="733"/>
      <c r="QPM268" s="733"/>
      <c r="QPN268" s="733"/>
      <c r="QPO268" s="733"/>
      <c r="QPP268" s="733"/>
      <c r="QPQ268" s="733"/>
      <c r="QPR268" s="733"/>
      <c r="QPS268" s="733"/>
      <c r="QPT268" s="733"/>
      <c r="QPU268" s="733"/>
      <c r="QPV268" s="733"/>
      <c r="QPW268" s="733"/>
      <c r="QPX268" s="733"/>
      <c r="QPY268" s="733"/>
      <c r="QPZ268" s="733"/>
      <c r="QQA268" s="733"/>
      <c r="QQB268" s="733"/>
      <c r="QQC268" s="733"/>
      <c r="QQD268" s="733"/>
      <c r="QQE268" s="733"/>
      <c r="QQF268" s="733"/>
      <c r="QQG268" s="733"/>
      <c r="QQH268" s="733"/>
      <c r="QQI268" s="733"/>
      <c r="QQJ268" s="733"/>
      <c r="QQK268" s="733"/>
      <c r="QQL268" s="733"/>
      <c r="QQM268" s="733"/>
      <c r="QQN268" s="733"/>
      <c r="QQO268" s="733"/>
      <c r="QQP268" s="733"/>
      <c r="QQQ268" s="733"/>
      <c r="QQR268" s="733"/>
      <c r="QQS268" s="733"/>
      <c r="QQT268" s="733"/>
      <c r="QQU268" s="733"/>
      <c r="QQV268" s="733"/>
      <c r="QQW268" s="733"/>
      <c r="QQX268" s="733"/>
      <c r="QQY268" s="733"/>
      <c r="QQZ268" s="733"/>
      <c r="QRA268" s="733"/>
      <c r="QRB268" s="733"/>
      <c r="QRC268" s="733"/>
      <c r="QRD268" s="733"/>
      <c r="QRE268" s="733"/>
      <c r="QRF268" s="733"/>
      <c r="QRG268" s="733"/>
      <c r="QRH268" s="733"/>
      <c r="QRI268" s="733"/>
      <c r="QRJ268" s="733"/>
      <c r="QRK268" s="733"/>
      <c r="QRL268" s="733"/>
      <c r="QRM268" s="733"/>
      <c r="QRN268" s="733"/>
      <c r="QRO268" s="733"/>
      <c r="QRP268" s="733"/>
      <c r="QRQ268" s="733"/>
      <c r="QRR268" s="733"/>
      <c r="QRS268" s="733"/>
      <c r="QRT268" s="733"/>
      <c r="QRU268" s="733"/>
      <c r="QRV268" s="733"/>
      <c r="QRW268" s="733"/>
      <c r="QRX268" s="733"/>
      <c r="QRY268" s="733"/>
      <c r="QRZ268" s="733"/>
      <c r="QSA268" s="733"/>
      <c r="QSB268" s="733"/>
      <c r="QSC268" s="733"/>
      <c r="QSD268" s="733"/>
      <c r="QSE268" s="733"/>
      <c r="QSF268" s="733"/>
      <c r="QSG268" s="733"/>
      <c r="QSH268" s="733"/>
      <c r="QSI268" s="733"/>
      <c r="QSJ268" s="733"/>
      <c r="QSK268" s="733"/>
      <c r="QSL268" s="733"/>
      <c r="QSM268" s="733"/>
      <c r="QSN268" s="733"/>
      <c r="QSO268" s="733"/>
      <c r="QSP268" s="733"/>
      <c r="QSQ268" s="733"/>
      <c r="QSR268" s="733"/>
      <c r="QSS268" s="733"/>
      <c r="QST268" s="733"/>
      <c r="QSU268" s="733"/>
      <c r="QSV268" s="733"/>
      <c r="QSW268" s="733"/>
      <c r="QSX268" s="733"/>
      <c r="QSY268" s="733"/>
      <c r="QSZ268" s="733"/>
      <c r="QTA268" s="733"/>
      <c r="QTB268" s="733"/>
      <c r="QTC268" s="733"/>
      <c r="QTD268" s="733"/>
      <c r="QTE268" s="733"/>
      <c r="QTF268" s="733"/>
      <c r="QTG268" s="733"/>
      <c r="QTH268" s="733"/>
      <c r="QTI268" s="733"/>
      <c r="QTJ268" s="733"/>
      <c r="QTK268" s="733"/>
      <c r="QTL268" s="733"/>
      <c r="QTM268" s="733"/>
      <c r="QTN268" s="733"/>
      <c r="QTO268" s="733"/>
      <c r="QTP268" s="733"/>
      <c r="QTQ268" s="733"/>
      <c r="QTR268" s="733"/>
      <c r="QTS268" s="733"/>
      <c r="QTT268" s="733"/>
      <c r="QTU268" s="733"/>
      <c r="QTV268" s="733"/>
      <c r="QTW268" s="733"/>
      <c r="QTX268" s="733"/>
      <c r="QTY268" s="733"/>
      <c r="QTZ268" s="733"/>
      <c r="QUA268" s="733"/>
      <c r="QUB268" s="733"/>
      <c r="QUC268" s="733"/>
      <c r="QUD268" s="733"/>
      <c r="QUE268" s="733"/>
      <c r="QUF268" s="733"/>
      <c r="QUG268" s="733"/>
      <c r="QUH268" s="733"/>
      <c r="QUI268" s="733"/>
      <c r="QUJ268" s="733"/>
      <c r="QUK268" s="733"/>
      <c r="QUL268" s="733"/>
      <c r="QUM268" s="733"/>
      <c r="QUN268" s="733"/>
      <c r="QUO268" s="733"/>
      <c r="QUP268" s="733"/>
      <c r="QUQ268" s="733"/>
      <c r="QUR268" s="733"/>
      <c r="QUS268" s="733"/>
      <c r="QUT268" s="733"/>
      <c r="QUU268" s="733"/>
      <c r="QUV268" s="733"/>
      <c r="QUW268" s="733"/>
      <c r="QUX268" s="733"/>
      <c r="QUY268" s="733"/>
      <c r="QUZ268" s="733"/>
      <c r="QVA268" s="733"/>
      <c r="QVB268" s="733"/>
      <c r="QVC268" s="733"/>
      <c r="QVD268" s="733"/>
      <c r="QVE268" s="733"/>
      <c r="QVF268" s="733"/>
      <c r="QVG268" s="733"/>
      <c r="QVH268" s="733"/>
      <c r="QVI268" s="733"/>
      <c r="QVJ268" s="733"/>
      <c r="QVK268" s="733"/>
      <c r="QVL268" s="733"/>
      <c r="QVM268" s="733"/>
      <c r="QVN268" s="733"/>
      <c r="QVO268" s="733"/>
      <c r="QVP268" s="733"/>
      <c r="QVQ268" s="733"/>
      <c r="QVR268" s="733"/>
      <c r="QVS268" s="733"/>
      <c r="QVT268" s="733"/>
      <c r="QVU268" s="733"/>
      <c r="QVV268" s="733"/>
      <c r="QVW268" s="733"/>
      <c r="QVX268" s="733"/>
      <c r="QVY268" s="733"/>
      <c r="QVZ268" s="733"/>
      <c r="QWA268" s="733"/>
      <c r="QWB268" s="733"/>
      <c r="QWC268" s="733"/>
      <c r="QWD268" s="733"/>
      <c r="QWE268" s="733"/>
      <c r="QWF268" s="733"/>
      <c r="QWG268" s="733"/>
      <c r="QWH268" s="733"/>
      <c r="QWI268" s="733"/>
      <c r="QWJ268" s="733"/>
      <c r="QWK268" s="733"/>
      <c r="QWL268" s="733"/>
      <c r="QWM268" s="733"/>
      <c r="QWN268" s="733"/>
      <c r="QWO268" s="733"/>
      <c r="QWP268" s="733"/>
      <c r="QWQ268" s="733"/>
      <c r="QWR268" s="733"/>
      <c r="QWS268" s="733"/>
      <c r="QWT268" s="733"/>
      <c r="QWU268" s="733"/>
      <c r="QWV268" s="733"/>
      <c r="QWW268" s="733"/>
      <c r="QWX268" s="733"/>
      <c r="QWY268" s="733"/>
      <c r="QWZ268" s="733"/>
      <c r="QXA268" s="733"/>
      <c r="QXB268" s="733"/>
      <c r="QXC268" s="733"/>
      <c r="QXD268" s="733"/>
      <c r="QXE268" s="733"/>
      <c r="QXF268" s="733"/>
      <c r="QXG268" s="733"/>
      <c r="QXH268" s="733"/>
      <c r="QXI268" s="733"/>
      <c r="QXJ268" s="733"/>
      <c r="QXK268" s="733"/>
      <c r="QXL268" s="733"/>
      <c r="QXM268" s="733"/>
      <c r="QXN268" s="733"/>
      <c r="QXO268" s="733"/>
      <c r="QXP268" s="733"/>
      <c r="QXQ268" s="733"/>
      <c r="QXR268" s="733"/>
      <c r="QXS268" s="733"/>
      <c r="QXT268" s="733"/>
      <c r="QXU268" s="733"/>
      <c r="QXV268" s="733"/>
      <c r="QXW268" s="733"/>
      <c r="QXX268" s="733"/>
      <c r="QXY268" s="733"/>
      <c r="QXZ268" s="733"/>
      <c r="QYA268" s="733"/>
      <c r="QYB268" s="733"/>
      <c r="QYC268" s="733"/>
      <c r="QYD268" s="733"/>
      <c r="QYE268" s="733"/>
      <c r="QYF268" s="733"/>
      <c r="QYG268" s="733"/>
      <c r="QYH268" s="733"/>
      <c r="QYI268" s="733"/>
      <c r="QYJ268" s="733"/>
      <c r="QYK268" s="733"/>
      <c r="QYL268" s="733"/>
      <c r="QYM268" s="733"/>
      <c r="QYN268" s="733"/>
      <c r="QYO268" s="733"/>
      <c r="QYP268" s="733"/>
      <c r="QYQ268" s="733"/>
      <c r="QYR268" s="733"/>
      <c r="QYS268" s="733"/>
      <c r="QYT268" s="733"/>
      <c r="QYU268" s="733"/>
      <c r="QYV268" s="733"/>
      <c r="QYW268" s="733"/>
      <c r="QYX268" s="733"/>
      <c r="QYY268" s="733"/>
      <c r="QYZ268" s="733"/>
      <c r="QZA268" s="733"/>
      <c r="QZB268" s="733"/>
      <c r="QZC268" s="733"/>
      <c r="QZD268" s="733"/>
      <c r="QZE268" s="733"/>
      <c r="QZF268" s="733"/>
      <c r="QZG268" s="733"/>
      <c r="QZH268" s="733"/>
      <c r="QZI268" s="733"/>
      <c r="QZJ268" s="733"/>
      <c r="QZK268" s="733"/>
      <c r="QZL268" s="733"/>
      <c r="QZM268" s="733"/>
      <c r="QZN268" s="733"/>
      <c r="QZO268" s="733"/>
      <c r="QZP268" s="733"/>
      <c r="QZQ268" s="733"/>
      <c r="QZR268" s="733"/>
      <c r="QZS268" s="733"/>
      <c r="QZT268" s="733"/>
      <c r="QZU268" s="733"/>
      <c r="QZV268" s="733"/>
      <c r="QZW268" s="733"/>
      <c r="QZX268" s="733"/>
      <c r="QZY268" s="733"/>
      <c r="QZZ268" s="733"/>
      <c r="RAA268" s="733"/>
      <c r="RAB268" s="733"/>
      <c r="RAC268" s="733"/>
      <c r="RAD268" s="733"/>
      <c r="RAE268" s="733"/>
      <c r="RAF268" s="733"/>
      <c r="RAG268" s="733"/>
      <c r="RAH268" s="733"/>
      <c r="RAI268" s="733"/>
      <c r="RAJ268" s="733"/>
      <c r="RAK268" s="733"/>
      <c r="RAL268" s="733"/>
      <c r="RAM268" s="733"/>
      <c r="RAN268" s="733"/>
      <c r="RAO268" s="733"/>
      <c r="RAP268" s="733"/>
      <c r="RAQ268" s="733"/>
      <c r="RAR268" s="733"/>
      <c r="RAS268" s="733"/>
      <c r="RAT268" s="733"/>
      <c r="RAU268" s="733"/>
      <c r="RAV268" s="733"/>
      <c r="RAW268" s="733"/>
      <c r="RAX268" s="733"/>
      <c r="RAY268" s="733"/>
      <c r="RAZ268" s="733"/>
      <c r="RBA268" s="733"/>
      <c r="RBB268" s="733"/>
      <c r="RBC268" s="733"/>
      <c r="RBD268" s="733"/>
      <c r="RBE268" s="733"/>
      <c r="RBF268" s="733"/>
      <c r="RBG268" s="733"/>
      <c r="RBH268" s="733"/>
      <c r="RBI268" s="733"/>
      <c r="RBJ268" s="733"/>
      <c r="RBK268" s="733"/>
      <c r="RBL268" s="733"/>
      <c r="RBM268" s="733"/>
      <c r="RBN268" s="733"/>
      <c r="RBO268" s="733"/>
      <c r="RBP268" s="733"/>
      <c r="RBQ268" s="733"/>
      <c r="RBR268" s="733"/>
      <c r="RBS268" s="733"/>
      <c r="RBT268" s="733"/>
      <c r="RBU268" s="733"/>
      <c r="RBV268" s="733"/>
      <c r="RBW268" s="733"/>
      <c r="RBX268" s="733"/>
      <c r="RBY268" s="733"/>
      <c r="RBZ268" s="733"/>
      <c r="RCA268" s="733"/>
      <c r="RCB268" s="733"/>
      <c r="RCC268" s="733"/>
      <c r="RCD268" s="733"/>
      <c r="RCE268" s="733"/>
      <c r="RCF268" s="733"/>
      <c r="RCG268" s="733"/>
      <c r="RCH268" s="733"/>
      <c r="RCI268" s="733"/>
      <c r="RCJ268" s="733"/>
      <c r="RCK268" s="733"/>
      <c r="RCL268" s="733"/>
      <c r="RCM268" s="733"/>
      <c r="RCN268" s="733"/>
      <c r="RCO268" s="733"/>
      <c r="RCP268" s="733"/>
      <c r="RCQ268" s="733"/>
      <c r="RCR268" s="733"/>
      <c r="RCS268" s="733"/>
      <c r="RCT268" s="733"/>
      <c r="RCU268" s="733"/>
      <c r="RCV268" s="733"/>
      <c r="RCW268" s="733"/>
      <c r="RCX268" s="733"/>
      <c r="RCY268" s="733"/>
      <c r="RCZ268" s="733"/>
      <c r="RDA268" s="733"/>
      <c r="RDB268" s="733"/>
      <c r="RDC268" s="733"/>
      <c r="RDD268" s="733"/>
      <c r="RDE268" s="733"/>
      <c r="RDF268" s="733"/>
      <c r="RDG268" s="733"/>
      <c r="RDH268" s="733"/>
      <c r="RDI268" s="733"/>
      <c r="RDJ268" s="733"/>
      <c r="RDK268" s="733"/>
      <c r="RDL268" s="733"/>
      <c r="RDM268" s="733"/>
      <c r="RDN268" s="733"/>
      <c r="RDO268" s="733"/>
      <c r="RDP268" s="733"/>
      <c r="RDQ268" s="733"/>
      <c r="RDR268" s="733"/>
      <c r="RDS268" s="733"/>
      <c r="RDT268" s="733"/>
      <c r="RDU268" s="733"/>
      <c r="RDV268" s="733"/>
      <c r="RDW268" s="733"/>
      <c r="RDX268" s="733"/>
      <c r="RDY268" s="733"/>
      <c r="RDZ268" s="733"/>
      <c r="REA268" s="733"/>
      <c r="REB268" s="733"/>
      <c r="REC268" s="733"/>
      <c r="RED268" s="733"/>
      <c r="REE268" s="733"/>
      <c r="REF268" s="733"/>
      <c r="REG268" s="733"/>
      <c r="REH268" s="733"/>
      <c r="REI268" s="733"/>
      <c r="REJ268" s="733"/>
      <c r="REK268" s="733"/>
      <c r="REL268" s="733"/>
      <c r="REM268" s="733"/>
      <c r="REN268" s="733"/>
      <c r="REO268" s="733"/>
      <c r="REP268" s="733"/>
      <c r="REQ268" s="733"/>
      <c r="RER268" s="733"/>
      <c r="RES268" s="733"/>
      <c r="RET268" s="733"/>
      <c r="REU268" s="733"/>
      <c r="REV268" s="733"/>
      <c r="REW268" s="733"/>
      <c r="REX268" s="733"/>
      <c r="REY268" s="733"/>
      <c r="REZ268" s="733"/>
      <c r="RFA268" s="733"/>
      <c r="RFB268" s="733"/>
      <c r="RFC268" s="733"/>
      <c r="RFD268" s="733"/>
      <c r="RFE268" s="733"/>
      <c r="RFF268" s="733"/>
      <c r="RFG268" s="733"/>
      <c r="RFH268" s="733"/>
      <c r="RFI268" s="733"/>
      <c r="RFJ268" s="733"/>
      <c r="RFK268" s="733"/>
      <c r="RFL268" s="733"/>
      <c r="RFM268" s="733"/>
      <c r="RFN268" s="733"/>
      <c r="RFO268" s="733"/>
      <c r="RFP268" s="733"/>
      <c r="RFQ268" s="733"/>
      <c r="RFR268" s="733"/>
      <c r="RFS268" s="733"/>
      <c r="RFT268" s="733"/>
      <c r="RFU268" s="733"/>
      <c r="RFV268" s="733"/>
      <c r="RFW268" s="733"/>
      <c r="RFX268" s="733"/>
      <c r="RFY268" s="733"/>
      <c r="RFZ268" s="733"/>
      <c r="RGA268" s="733"/>
      <c r="RGB268" s="733"/>
      <c r="RGC268" s="733"/>
      <c r="RGD268" s="733"/>
      <c r="RGE268" s="733"/>
      <c r="RGF268" s="733"/>
      <c r="RGG268" s="733"/>
      <c r="RGH268" s="733"/>
      <c r="RGI268" s="733"/>
      <c r="RGJ268" s="733"/>
      <c r="RGK268" s="733"/>
      <c r="RGL268" s="733"/>
      <c r="RGM268" s="733"/>
      <c r="RGN268" s="733"/>
      <c r="RGO268" s="733"/>
      <c r="RGP268" s="733"/>
      <c r="RGQ268" s="733"/>
      <c r="RGR268" s="733"/>
      <c r="RGS268" s="733"/>
      <c r="RGT268" s="733"/>
      <c r="RGU268" s="733"/>
      <c r="RGV268" s="733"/>
      <c r="RGW268" s="733"/>
      <c r="RGX268" s="733"/>
      <c r="RGY268" s="733"/>
      <c r="RGZ268" s="733"/>
      <c r="RHA268" s="733"/>
      <c r="RHB268" s="733"/>
      <c r="RHC268" s="733"/>
      <c r="RHD268" s="733"/>
      <c r="RHE268" s="733"/>
      <c r="RHF268" s="733"/>
      <c r="RHG268" s="733"/>
      <c r="RHH268" s="733"/>
      <c r="RHI268" s="733"/>
      <c r="RHJ268" s="733"/>
      <c r="RHK268" s="733"/>
      <c r="RHL268" s="733"/>
      <c r="RHM268" s="733"/>
      <c r="RHN268" s="733"/>
      <c r="RHO268" s="733"/>
      <c r="RHP268" s="733"/>
      <c r="RHQ268" s="733"/>
      <c r="RHR268" s="733"/>
      <c r="RHS268" s="733"/>
      <c r="RHT268" s="733"/>
      <c r="RHU268" s="733"/>
      <c r="RHV268" s="733"/>
      <c r="RHW268" s="733"/>
      <c r="RHX268" s="733"/>
      <c r="RHY268" s="733"/>
      <c r="RHZ268" s="733"/>
      <c r="RIA268" s="733"/>
      <c r="RIB268" s="733"/>
      <c r="RIC268" s="733"/>
      <c r="RID268" s="733"/>
      <c r="RIE268" s="733"/>
      <c r="RIF268" s="733"/>
      <c r="RIG268" s="733"/>
      <c r="RIH268" s="733"/>
      <c r="RII268" s="733"/>
      <c r="RIJ268" s="733"/>
      <c r="RIK268" s="733"/>
      <c r="RIL268" s="733"/>
      <c r="RIM268" s="733"/>
      <c r="RIN268" s="733"/>
      <c r="RIO268" s="733"/>
      <c r="RIP268" s="733"/>
      <c r="RIQ268" s="733"/>
      <c r="RIR268" s="733"/>
      <c r="RIS268" s="733"/>
      <c r="RIT268" s="733"/>
      <c r="RIU268" s="733"/>
      <c r="RIV268" s="733"/>
      <c r="RIW268" s="733"/>
      <c r="RIX268" s="733"/>
      <c r="RIY268" s="733"/>
      <c r="RIZ268" s="733"/>
      <c r="RJA268" s="733"/>
      <c r="RJB268" s="733"/>
      <c r="RJC268" s="733"/>
      <c r="RJD268" s="733"/>
      <c r="RJE268" s="733"/>
      <c r="RJF268" s="733"/>
      <c r="RJG268" s="733"/>
      <c r="RJH268" s="733"/>
      <c r="RJI268" s="733"/>
      <c r="RJJ268" s="733"/>
      <c r="RJK268" s="733"/>
      <c r="RJL268" s="733"/>
      <c r="RJM268" s="733"/>
      <c r="RJN268" s="733"/>
      <c r="RJO268" s="733"/>
      <c r="RJP268" s="733"/>
      <c r="RJQ268" s="733"/>
      <c r="RJR268" s="733"/>
      <c r="RJS268" s="733"/>
      <c r="RJT268" s="733"/>
      <c r="RJU268" s="733"/>
      <c r="RJV268" s="733"/>
      <c r="RJW268" s="733"/>
      <c r="RJX268" s="733"/>
      <c r="RJY268" s="733"/>
      <c r="RJZ268" s="733"/>
      <c r="RKA268" s="733"/>
      <c r="RKB268" s="733"/>
      <c r="RKC268" s="733"/>
      <c r="RKD268" s="733"/>
      <c r="RKE268" s="733"/>
      <c r="RKF268" s="733"/>
      <c r="RKG268" s="733"/>
      <c r="RKH268" s="733"/>
      <c r="RKI268" s="733"/>
      <c r="RKJ268" s="733"/>
      <c r="RKK268" s="733"/>
      <c r="RKL268" s="733"/>
      <c r="RKM268" s="733"/>
      <c r="RKN268" s="733"/>
      <c r="RKO268" s="733"/>
      <c r="RKP268" s="733"/>
      <c r="RKQ268" s="733"/>
      <c r="RKR268" s="733"/>
      <c r="RKS268" s="733"/>
      <c r="RKT268" s="733"/>
      <c r="RKU268" s="733"/>
      <c r="RKV268" s="733"/>
      <c r="RKW268" s="733"/>
      <c r="RKX268" s="733"/>
      <c r="RKY268" s="733"/>
      <c r="RKZ268" s="733"/>
      <c r="RLA268" s="733"/>
      <c r="RLB268" s="733"/>
      <c r="RLC268" s="733"/>
      <c r="RLD268" s="733"/>
      <c r="RLE268" s="733"/>
      <c r="RLF268" s="733"/>
      <c r="RLG268" s="733"/>
      <c r="RLH268" s="733"/>
      <c r="RLI268" s="733"/>
      <c r="RLJ268" s="733"/>
      <c r="RLK268" s="733"/>
      <c r="RLL268" s="733"/>
      <c r="RLM268" s="733"/>
      <c r="RLN268" s="733"/>
      <c r="RLO268" s="733"/>
      <c r="RLP268" s="733"/>
      <c r="RLQ268" s="733"/>
      <c r="RLR268" s="733"/>
      <c r="RLS268" s="733"/>
      <c r="RLT268" s="733"/>
      <c r="RLU268" s="733"/>
      <c r="RLV268" s="733"/>
      <c r="RLW268" s="733"/>
      <c r="RLX268" s="733"/>
      <c r="RLY268" s="733"/>
      <c r="RLZ268" s="733"/>
      <c r="RMA268" s="733"/>
      <c r="RMB268" s="733"/>
      <c r="RMC268" s="733"/>
      <c r="RMD268" s="733"/>
      <c r="RME268" s="733"/>
      <c r="RMF268" s="733"/>
      <c r="RMG268" s="733"/>
      <c r="RMH268" s="733"/>
      <c r="RMI268" s="733"/>
      <c r="RMJ268" s="733"/>
      <c r="RMK268" s="733"/>
      <c r="RML268" s="733"/>
      <c r="RMM268" s="733"/>
      <c r="RMN268" s="733"/>
      <c r="RMO268" s="733"/>
      <c r="RMP268" s="733"/>
      <c r="RMQ268" s="733"/>
      <c r="RMR268" s="733"/>
      <c r="RMS268" s="733"/>
      <c r="RMT268" s="733"/>
      <c r="RMU268" s="733"/>
      <c r="RMV268" s="733"/>
      <c r="RMW268" s="733"/>
      <c r="RMX268" s="733"/>
      <c r="RMY268" s="733"/>
      <c r="RMZ268" s="733"/>
      <c r="RNA268" s="733"/>
      <c r="RNB268" s="733"/>
      <c r="RNC268" s="733"/>
      <c r="RND268" s="733"/>
      <c r="RNE268" s="733"/>
      <c r="RNF268" s="733"/>
      <c r="RNG268" s="733"/>
      <c r="RNH268" s="733"/>
      <c r="RNI268" s="733"/>
      <c r="RNJ268" s="733"/>
      <c r="RNK268" s="733"/>
      <c r="RNL268" s="733"/>
      <c r="RNM268" s="733"/>
      <c r="RNN268" s="733"/>
      <c r="RNO268" s="733"/>
      <c r="RNP268" s="733"/>
      <c r="RNQ268" s="733"/>
      <c r="RNR268" s="733"/>
      <c r="RNS268" s="733"/>
      <c r="RNT268" s="733"/>
      <c r="RNU268" s="733"/>
      <c r="RNV268" s="733"/>
      <c r="RNW268" s="733"/>
      <c r="RNX268" s="733"/>
      <c r="RNY268" s="733"/>
      <c r="RNZ268" s="733"/>
      <c r="ROA268" s="733"/>
      <c r="ROB268" s="733"/>
      <c r="ROC268" s="733"/>
      <c r="ROD268" s="733"/>
      <c r="ROE268" s="733"/>
      <c r="ROF268" s="733"/>
      <c r="ROG268" s="733"/>
      <c r="ROH268" s="733"/>
      <c r="ROI268" s="733"/>
      <c r="ROJ268" s="733"/>
      <c r="ROK268" s="733"/>
      <c r="ROL268" s="733"/>
      <c r="ROM268" s="733"/>
      <c r="RON268" s="733"/>
      <c r="ROO268" s="733"/>
      <c r="ROP268" s="733"/>
      <c r="ROQ268" s="733"/>
      <c r="ROR268" s="733"/>
      <c r="ROS268" s="733"/>
      <c r="ROT268" s="733"/>
      <c r="ROU268" s="733"/>
      <c r="ROV268" s="733"/>
      <c r="ROW268" s="733"/>
      <c r="ROX268" s="733"/>
      <c r="ROY268" s="733"/>
      <c r="ROZ268" s="733"/>
      <c r="RPA268" s="733"/>
      <c r="RPB268" s="733"/>
      <c r="RPC268" s="733"/>
      <c r="RPD268" s="733"/>
      <c r="RPE268" s="733"/>
      <c r="RPF268" s="733"/>
      <c r="RPG268" s="733"/>
      <c r="RPH268" s="733"/>
      <c r="RPI268" s="733"/>
      <c r="RPJ268" s="733"/>
      <c r="RPK268" s="733"/>
      <c r="RPL268" s="733"/>
      <c r="RPM268" s="733"/>
      <c r="RPN268" s="733"/>
      <c r="RPO268" s="733"/>
      <c r="RPP268" s="733"/>
      <c r="RPQ268" s="733"/>
      <c r="RPR268" s="733"/>
      <c r="RPS268" s="733"/>
      <c r="RPT268" s="733"/>
      <c r="RPU268" s="733"/>
      <c r="RPV268" s="733"/>
      <c r="RPW268" s="733"/>
      <c r="RPX268" s="733"/>
      <c r="RPY268" s="733"/>
      <c r="RPZ268" s="733"/>
      <c r="RQA268" s="733"/>
      <c r="RQB268" s="733"/>
      <c r="RQC268" s="733"/>
      <c r="RQD268" s="733"/>
      <c r="RQE268" s="733"/>
      <c r="RQF268" s="733"/>
      <c r="RQG268" s="733"/>
      <c r="RQH268" s="733"/>
      <c r="RQI268" s="733"/>
      <c r="RQJ268" s="733"/>
      <c r="RQK268" s="733"/>
      <c r="RQL268" s="733"/>
      <c r="RQM268" s="733"/>
      <c r="RQN268" s="733"/>
      <c r="RQO268" s="733"/>
      <c r="RQP268" s="733"/>
      <c r="RQQ268" s="733"/>
      <c r="RQR268" s="733"/>
      <c r="RQS268" s="733"/>
      <c r="RQT268" s="733"/>
      <c r="RQU268" s="733"/>
      <c r="RQV268" s="733"/>
      <c r="RQW268" s="733"/>
      <c r="RQX268" s="733"/>
      <c r="RQY268" s="733"/>
      <c r="RQZ268" s="733"/>
      <c r="RRA268" s="733"/>
      <c r="RRB268" s="733"/>
      <c r="RRC268" s="733"/>
      <c r="RRD268" s="733"/>
      <c r="RRE268" s="733"/>
      <c r="RRF268" s="733"/>
      <c r="RRG268" s="733"/>
      <c r="RRH268" s="733"/>
      <c r="RRI268" s="733"/>
      <c r="RRJ268" s="733"/>
      <c r="RRK268" s="733"/>
      <c r="RRL268" s="733"/>
      <c r="RRM268" s="733"/>
      <c r="RRN268" s="733"/>
      <c r="RRO268" s="733"/>
      <c r="RRP268" s="733"/>
      <c r="RRQ268" s="733"/>
      <c r="RRR268" s="733"/>
      <c r="RRS268" s="733"/>
      <c r="RRT268" s="733"/>
      <c r="RRU268" s="733"/>
      <c r="RRV268" s="733"/>
      <c r="RRW268" s="733"/>
      <c r="RRX268" s="733"/>
      <c r="RRY268" s="733"/>
      <c r="RRZ268" s="733"/>
      <c r="RSA268" s="733"/>
      <c r="RSB268" s="733"/>
      <c r="RSC268" s="733"/>
      <c r="RSD268" s="733"/>
      <c r="RSE268" s="733"/>
      <c r="RSF268" s="733"/>
      <c r="RSG268" s="733"/>
      <c r="RSH268" s="733"/>
      <c r="RSI268" s="733"/>
      <c r="RSJ268" s="733"/>
      <c r="RSK268" s="733"/>
      <c r="RSL268" s="733"/>
      <c r="RSM268" s="733"/>
      <c r="RSN268" s="733"/>
      <c r="RSO268" s="733"/>
      <c r="RSP268" s="733"/>
      <c r="RSQ268" s="733"/>
      <c r="RSR268" s="733"/>
      <c r="RSS268" s="733"/>
      <c r="RST268" s="733"/>
      <c r="RSU268" s="733"/>
      <c r="RSV268" s="733"/>
      <c r="RSW268" s="733"/>
      <c r="RSX268" s="733"/>
      <c r="RSY268" s="733"/>
      <c r="RSZ268" s="733"/>
      <c r="RTA268" s="733"/>
      <c r="RTB268" s="733"/>
      <c r="RTC268" s="733"/>
      <c r="RTD268" s="733"/>
      <c r="RTE268" s="733"/>
      <c r="RTF268" s="733"/>
      <c r="RTG268" s="733"/>
      <c r="RTH268" s="733"/>
      <c r="RTI268" s="733"/>
      <c r="RTJ268" s="733"/>
      <c r="RTK268" s="733"/>
      <c r="RTL268" s="733"/>
      <c r="RTM268" s="733"/>
      <c r="RTN268" s="733"/>
      <c r="RTO268" s="733"/>
      <c r="RTP268" s="733"/>
      <c r="RTQ268" s="733"/>
      <c r="RTR268" s="733"/>
      <c r="RTS268" s="733"/>
      <c r="RTT268" s="733"/>
      <c r="RTU268" s="733"/>
      <c r="RTV268" s="733"/>
      <c r="RTW268" s="733"/>
      <c r="RTX268" s="733"/>
      <c r="RTY268" s="733"/>
      <c r="RTZ268" s="733"/>
      <c r="RUA268" s="733"/>
      <c r="RUB268" s="733"/>
      <c r="RUC268" s="733"/>
      <c r="RUD268" s="733"/>
      <c r="RUE268" s="733"/>
      <c r="RUF268" s="733"/>
      <c r="RUG268" s="733"/>
      <c r="RUH268" s="733"/>
      <c r="RUI268" s="733"/>
      <c r="RUJ268" s="733"/>
      <c r="RUK268" s="733"/>
      <c r="RUL268" s="733"/>
      <c r="RUM268" s="733"/>
      <c r="RUN268" s="733"/>
      <c r="RUO268" s="733"/>
      <c r="RUP268" s="733"/>
      <c r="RUQ268" s="733"/>
      <c r="RUR268" s="733"/>
      <c r="RUS268" s="733"/>
      <c r="RUT268" s="733"/>
      <c r="RUU268" s="733"/>
      <c r="RUV268" s="733"/>
      <c r="RUW268" s="733"/>
      <c r="RUX268" s="733"/>
      <c r="RUY268" s="733"/>
      <c r="RUZ268" s="733"/>
      <c r="RVA268" s="733"/>
      <c r="RVB268" s="733"/>
      <c r="RVC268" s="733"/>
      <c r="RVD268" s="733"/>
      <c r="RVE268" s="733"/>
      <c r="RVF268" s="733"/>
      <c r="RVG268" s="733"/>
      <c r="RVH268" s="733"/>
      <c r="RVI268" s="733"/>
      <c r="RVJ268" s="733"/>
      <c r="RVK268" s="733"/>
      <c r="RVL268" s="733"/>
      <c r="RVM268" s="733"/>
      <c r="RVN268" s="733"/>
      <c r="RVO268" s="733"/>
      <c r="RVP268" s="733"/>
      <c r="RVQ268" s="733"/>
      <c r="RVR268" s="733"/>
      <c r="RVS268" s="733"/>
      <c r="RVT268" s="733"/>
      <c r="RVU268" s="733"/>
      <c r="RVV268" s="733"/>
      <c r="RVW268" s="733"/>
      <c r="RVX268" s="733"/>
      <c r="RVY268" s="733"/>
      <c r="RVZ268" s="733"/>
      <c r="RWA268" s="733"/>
      <c r="RWB268" s="733"/>
      <c r="RWC268" s="733"/>
      <c r="RWD268" s="733"/>
      <c r="RWE268" s="733"/>
      <c r="RWF268" s="733"/>
      <c r="RWG268" s="733"/>
      <c r="RWH268" s="733"/>
      <c r="RWI268" s="733"/>
      <c r="RWJ268" s="733"/>
      <c r="RWK268" s="733"/>
      <c r="RWL268" s="733"/>
      <c r="RWM268" s="733"/>
      <c r="RWN268" s="733"/>
      <c r="RWO268" s="733"/>
      <c r="RWP268" s="733"/>
      <c r="RWQ268" s="733"/>
      <c r="RWR268" s="733"/>
      <c r="RWS268" s="733"/>
      <c r="RWT268" s="733"/>
      <c r="RWU268" s="733"/>
      <c r="RWV268" s="733"/>
      <c r="RWW268" s="733"/>
      <c r="RWX268" s="733"/>
      <c r="RWY268" s="733"/>
      <c r="RWZ268" s="733"/>
      <c r="RXA268" s="733"/>
      <c r="RXB268" s="733"/>
      <c r="RXC268" s="733"/>
      <c r="RXD268" s="733"/>
      <c r="RXE268" s="733"/>
      <c r="RXF268" s="733"/>
      <c r="RXG268" s="733"/>
      <c r="RXH268" s="733"/>
      <c r="RXI268" s="733"/>
      <c r="RXJ268" s="733"/>
      <c r="RXK268" s="733"/>
      <c r="RXL268" s="733"/>
      <c r="RXM268" s="733"/>
      <c r="RXN268" s="733"/>
      <c r="RXO268" s="733"/>
      <c r="RXP268" s="733"/>
      <c r="RXQ268" s="733"/>
      <c r="RXR268" s="733"/>
      <c r="RXS268" s="733"/>
      <c r="RXT268" s="733"/>
      <c r="RXU268" s="733"/>
      <c r="RXV268" s="733"/>
      <c r="RXW268" s="733"/>
      <c r="RXX268" s="733"/>
      <c r="RXY268" s="733"/>
      <c r="RXZ268" s="733"/>
      <c r="RYA268" s="733"/>
      <c r="RYB268" s="733"/>
      <c r="RYC268" s="733"/>
      <c r="RYD268" s="733"/>
      <c r="RYE268" s="733"/>
      <c r="RYF268" s="733"/>
      <c r="RYG268" s="733"/>
      <c r="RYH268" s="733"/>
      <c r="RYI268" s="733"/>
      <c r="RYJ268" s="733"/>
      <c r="RYK268" s="733"/>
      <c r="RYL268" s="733"/>
      <c r="RYM268" s="733"/>
      <c r="RYN268" s="733"/>
      <c r="RYO268" s="733"/>
      <c r="RYP268" s="733"/>
      <c r="RYQ268" s="733"/>
      <c r="RYR268" s="733"/>
      <c r="RYS268" s="733"/>
      <c r="RYT268" s="733"/>
      <c r="RYU268" s="733"/>
      <c r="RYV268" s="733"/>
      <c r="RYW268" s="733"/>
      <c r="RYX268" s="733"/>
      <c r="RYY268" s="733"/>
      <c r="RYZ268" s="733"/>
      <c r="RZA268" s="733"/>
      <c r="RZB268" s="733"/>
      <c r="RZC268" s="733"/>
      <c r="RZD268" s="733"/>
      <c r="RZE268" s="733"/>
      <c r="RZF268" s="733"/>
      <c r="RZG268" s="733"/>
      <c r="RZH268" s="733"/>
      <c r="RZI268" s="733"/>
      <c r="RZJ268" s="733"/>
      <c r="RZK268" s="733"/>
      <c r="RZL268" s="733"/>
      <c r="RZM268" s="733"/>
      <c r="RZN268" s="733"/>
      <c r="RZO268" s="733"/>
      <c r="RZP268" s="733"/>
      <c r="RZQ268" s="733"/>
      <c r="RZR268" s="733"/>
      <c r="RZS268" s="733"/>
      <c r="RZT268" s="733"/>
      <c r="RZU268" s="733"/>
      <c r="RZV268" s="733"/>
      <c r="RZW268" s="733"/>
      <c r="RZX268" s="733"/>
      <c r="RZY268" s="733"/>
      <c r="RZZ268" s="733"/>
      <c r="SAA268" s="733"/>
      <c r="SAB268" s="733"/>
      <c r="SAC268" s="733"/>
      <c r="SAD268" s="733"/>
      <c r="SAE268" s="733"/>
      <c r="SAF268" s="733"/>
      <c r="SAG268" s="733"/>
      <c r="SAH268" s="733"/>
      <c r="SAI268" s="733"/>
      <c r="SAJ268" s="733"/>
      <c r="SAK268" s="733"/>
      <c r="SAL268" s="733"/>
      <c r="SAM268" s="733"/>
      <c r="SAN268" s="733"/>
      <c r="SAO268" s="733"/>
      <c r="SAP268" s="733"/>
      <c r="SAQ268" s="733"/>
      <c r="SAR268" s="733"/>
      <c r="SAS268" s="733"/>
      <c r="SAT268" s="733"/>
      <c r="SAU268" s="733"/>
      <c r="SAV268" s="733"/>
      <c r="SAW268" s="733"/>
      <c r="SAX268" s="733"/>
      <c r="SAY268" s="733"/>
      <c r="SAZ268" s="733"/>
      <c r="SBA268" s="733"/>
      <c r="SBB268" s="733"/>
      <c r="SBC268" s="733"/>
      <c r="SBD268" s="733"/>
      <c r="SBE268" s="733"/>
      <c r="SBF268" s="733"/>
      <c r="SBG268" s="733"/>
      <c r="SBH268" s="733"/>
      <c r="SBI268" s="733"/>
      <c r="SBJ268" s="733"/>
      <c r="SBK268" s="733"/>
      <c r="SBL268" s="733"/>
      <c r="SBM268" s="733"/>
      <c r="SBN268" s="733"/>
      <c r="SBO268" s="733"/>
      <c r="SBP268" s="733"/>
      <c r="SBQ268" s="733"/>
      <c r="SBR268" s="733"/>
      <c r="SBS268" s="733"/>
      <c r="SBT268" s="733"/>
      <c r="SBU268" s="733"/>
      <c r="SBV268" s="733"/>
      <c r="SBW268" s="733"/>
      <c r="SBX268" s="733"/>
      <c r="SBY268" s="733"/>
      <c r="SBZ268" s="733"/>
      <c r="SCA268" s="733"/>
      <c r="SCB268" s="733"/>
      <c r="SCC268" s="733"/>
      <c r="SCD268" s="733"/>
      <c r="SCE268" s="733"/>
      <c r="SCF268" s="733"/>
      <c r="SCG268" s="733"/>
      <c r="SCH268" s="733"/>
      <c r="SCI268" s="733"/>
      <c r="SCJ268" s="733"/>
      <c r="SCK268" s="733"/>
      <c r="SCL268" s="733"/>
      <c r="SCM268" s="733"/>
      <c r="SCN268" s="733"/>
      <c r="SCO268" s="733"/>
      <c r="SCP268" s="733"/>
      <c r="SCQ268" s="733"/>
      <c r="SCR268" s="733"/>
      <c r="SCS268" s="733"/>
      <c r="SCT268" s="733"/>
      <c r="SCU268" s="733"/>
      <c r="SCV268" s="733"/>
      <c r="SCW268" s="733"/>
      <c r="SCX268" s="733"/>
      <c r="SCY268" s="733"/>
      <c r="SCZ268" s="733"/>
      <c r="SDA268" s="733"/>
      <c r="SDB268" s="733"/>
      <c r="SDC268" s="733"/>
      <c r="SDD268" s="733"/>
      <c r="SDE268" s="733"/>
      <c r="SDF268" s="733"/>
      <c r="SDG268" s="733"/>
      <c r="SDH268" s="733"/>
      <c r="SDI268" s="733"/>
      <c r="SDJ268" s="733"/>
      <c r="SDK268" s="733"/>
      <c r="SDL268" s="733"/>
      <c r="SDM268" s="733"/>
      <c r="SDN268" s="733"/>
      <c r="SDO268" s="733"/>
      <c r="SDP268" s="733"/>
      <c r="SDQ268" s="733"/>
      <c r="SDR268" s="733"/>
      <c r="SDS268" s="733"/>
      <c r="SDT268" s="733"/>
      <c r="SDU268" s="733"/>
      <c r="SDV268" s="733"/>
      <c r="SDW268" s="733"/>
      <c r="SDX268" s="733"/>
      <c r="SDY268" s="733"/>
      <c r="SDZ268" s="733"/>
      <c r="SEA268" s="733"/>
      <c r="SEB268" s="733"/>
      <c r="SEC268" s="733"/>
      <c r="SED268" s="733"/>
      <c r="SEE268" s="733"/>
      <c r="SEF268" s="733"/>
      <c r="SEG268" s="733"/>
      <c r="SEH268" s="733"/>
      <c r="SEI268" s="733"/>
      <c r="SEJ268" s="733"/>
      <c r="SEK268" s="733"/>
      <c r="SEL268" s="733"/>
      <c r="SEM268" s="733"/>
      <c r="SEN268" s="733"/>
      <c r="SEO268" s="733"/>
      <c r="SEP268" s="733"/>
      <c r="SEQ268" s="733"/>
      <c r="SER268" s="733"/>
      <c r="SES268" s="733"/>
      <c r="SET268" s="733"/>
      <c r="SEU268" s="733"/>
      <c r="SEV268" s="733"/>
      <c r="SEW268" s="733"/>
      <c r="SEX268" s="733"/>
      <c r="SEY268" s="733"/>
      <c r="SEZ268" s="733"/>
      <c r="SFA268" s="733"/>
      <c r="SFB268" s="733"/>
      <c r="SFC268" s="733"/>
      <c r="SFD268" s="733"/>
      <c r="SFE268" s="733"/>
      <c r="SFF268" s="733"/>
      <c r="SFG268" s="733"/>
      <c r="SFH268" s="733"/>
      <c r="SFI268" s="733"/>
      <c r="SFJ268" s="733"/>
      <c r="SFK268" s="733"/>
      <c r="SFL268" s="733"/>
      <c r="SFM268" s="733"/>
      <c r="SFN268" s="733"/>
      <c r="SFO268" s="733"/>
      <c r="SFP268" s="733"/>
      <c r="SFQ268" s="733"/>
      <c r="SFR268" s="733"/>
      <c r="SFS268" s="733"/>
      <c r="SFT268" s="733"/>
      <c r="SFU268" s="733"/>
      <c r="SFV268" s="733"/>
      <c r="SFW268" s="733"/>
      <c r="SFX268" s="733"/>
      <c r="SFY268" s="733"/>
      <c r="SFZ268" s="733"/>
      <c r="SGA268" s="733"/>
      <c r="SGB268" s="733"/>
      <c r="SGC268" s="733"/>
      <c r="SGD268" s="733"/>
      <c r="SGE268" s="733"/>
      <c r="SGF268" s="733"/>
      <c r="SGG268" s="733"/>
      <c r="SGH268" s="733"/>
      <c r="SGI268" s="733"/>
      <c r="SGJ268" s="733"/>
      <c r="SGK268" s="733"/>
      <c r="SGL268" s="733"/>
      <c r="SGM268" s="733"/>
      <c r="SGN268" s="733"/>
      <c r="SGO268" s="733"/>
      <c r="SGP268" s="733"/>
      <c r="SGQ268" s="733"/>
      <c r="SGR268" s="733"/>
      <c r="SGS268" s="733"/>
      <c r="SGT268" s="733"/>
      <c r="SGU268" s="733"/>
      <c r="SGV268" s="733"/>
      <c r="SGW268" s="733"/>
      <c r="SGX268" s="733"/>
      <c r="SGY268" s="733"/>
      <c r="SGZ268" s="733"/>
      <c r="SHA268" s="733"/>
      <c r="SHB268" s="733"/>
      <c r="SHC268" s="733"/>
      <c r="SHD268" s="733"/>
      <c r="SHE268" s="733"/>
      <c r="SHF268" s="733"/>
      <c r="SHG268" s="733"/>
      <c r="SHH268" s="733"/>
      <c r="SHI268" s="733"/>
      <c r="SHJ268" s="733"/>
      <c r="SHK268" s="733"/>
      <c r="SHL268" s="733"/>
      <c r="SHM268" s="733"/>
      <c r="SHN268" s="733"/>
      <c r="SHO268" s="733"/>
      <c r="SHP268" s="733"/>
      <c r="SHQ268" s="733"/>
      <c r="SHR268" s="733"/>
      <c r="SHS268" s="733"/>
      <c r="SHT268" s="733"/>
      <c r="SHU268" s="733"/>
      <c r="SHV268" s="733"/>
      <c r="SHW268" s="733"/>
      <c r="SHX268" s="733"/>
      <c r="SHY268" s="733"/>
      <c r="SHZ268" s="733"/>
      <c r="SIA268" s="733"/>
      <c r="SIB268" s="733"/>
      <c r="SIC268" s="733"/>
      <c r="SID268" s="733"/>
      <c r="SIE268" s="733"/>
      <c r="SIF268" s="733"/>
      <c r="SIG268" s="733"/>
      <c r="SIH268" s="733"/>
      <c r="SII268" s="733"/>
      <c r="SIJ268" s="733"/>
      <c r="SIK268" s="733"/>
      <c r="SIL268" s="733"/>
      <c r="SIM268" s="733"/>
      <c r="SIN268" s="733"/>
      <c r="SIO268" s="733"/>
      <c r="SIP268" s="733"/>
      <c r="SIQ268" s="733"/>
      <c r="SIR268" s="733"/>
      <c r="SIS268" s="733"/>
      <c r="SIT268" s="733"/>
      <c r="SIU268" s="733"/>
      <c r="SIV268" s="733"/>
      <c r="SIW268" s="733"/>
      <c r="SIX268" s="733"/>
      <c r="SIY268" s="733"/>
      <c r="SIZ268" s="733"/>
      <c r="SJA268" s="733"/>
      <c r="SJB268" s="733"/>
      <c r="SJC268" s="733"/>
      <c r="SJD268" s="733"/>
      <c r="SJE268" s="733"/>
      <c r="SJF268" s="733"/>
      <c r="SJG268" s="733"/>
      <c r="SJH268" s="733"/>
      <c r="SJI268" s="733"/>
      <c r="SJJ268" s="733"/>
      <c r="SJK268" s="733"/>
      <c r="SJL268" s="733"/>
      <c r="SJM268" s="733"/>
      <c r="SJN268" s="733"/>
      <c r="SJO268" s="733"/>
      <c r="SJP268" s="733"/>
      <c r="SJQ268" s="733"/>
      <c r="SJR268" s="733"/>
      <c r="SJS268" s="733"/>
      <c r="SJT268" s="733"/>
      <c r="SJU268" s="733"/>
      <c r="SJV268" s="733"/>
      <c r="SJW268" s="733"/>
      <c r="SJX268" s="733"/>
      <c r="SJY268" s="733"/>
      <c r="SJZ268" s="733"/>
      <c r="SKA268" s="733"/>
      <c r="SKB268" s="733"/>
      <c r="SKC268" s="733"/>
      <c r="SKD268" s="733"/>
      <c r="SKE268" s="733"/>
      <c r="SKF268" s="733"/>
      <c r="SKG268" s="733"/>
      <c r="SKH268" s="733"/>
      <c r="SKI268" s="733"/>
      <c r="SKJ268" s="733"/>
      <c r="SKK268" s="733"/>
      <c r="SKL268" s="733"/>
      <c r="SKM268" s="733"/>
      <c r="SKN268" s="733"/>
      <c r="SKO268" s="733"/>
      <c r="SKP268" s="733"/>
      <c r="SKQ268" s="733"/>
      <c r="SKR268" s="733"/>
      <c r="SKS268" s="733"/>
      <c r="SKT268" s="733"/>
      <c r="SKU268" s="733"/>
      <c r="SKV268" s="733"/>
      <c r="SKW268" s="733"/>
      <c r="SKX268" s="733"/>
      <c r="SKY268" s="733"/>
      <c r="SKZ268" s="733"/>
      <c r="SLA268" s="733"/>
      <c r="SLB268" s="733"/>
      <c r="SLC268" s="733"/>
      <c r="SLD268" s="733"/>
      <c r="SLE268" s="733"/>
      <c r="SLF268" s="733"/>
      <c r="SLG268" s="733"/>
      <c r="SLH268" s="733"/>
      <c r="SLI268" s="733"/>
      <c r="SLJ268" s="733"/>
      <c r="SLK268" s="733"/>
      <c r="SLL268" s="733"/>
      <c r="SLM268" s="733"/>
      <c r="SLN268" s="733"/>
      <c r="SLO268" s="733"/>
      <c r="SLP268" s="733"/>
      <c r="SLQ268" s="733"/>
      <c r="SLR268" s="733"/>
      <c r="SLS268" s="733"/>
      <c r="SLT268" s="733"/>
      <c r="SLU268" s="733"/>
      <c r="SLV268" s="733"/>
      <c r="SLW268" s="733"/>
      <c r="SLX268" s="733"/>
      <c r="SLY268" s="733"/>
      <c r="SLZ268" s="733"/>
      <c r="SMA268" s="733"/>
      <c r="SMB268" s="733"/>
      <c r="SMC268" s="733"/>
      <c r="SMD268" s="733"/>
      <c r="SME268" s="733"/>
      <c r="SMF268" s="733"/>
      <c r="SMG268" s="733"/>
      <c r="SMH268" s="733"/>
      <c r="SMI268" s="733"/>
      <c r="SMJ268" s="733"/>
      <c r="SMK268" s="733"/>
      <c r="SML268" s="733"/>
      <c r="SMM268" s="733"/>
      <c r="SMN268" s="733"/>
      <c r="SMO268" s="733"/>
      <c r="SMP268" s="733"/>
      <c r="SMQ268" s="733"/>
      <c r="SMR268" s="733"/>
      <c r="SMS268" s="733"/>
      <c r="SMT268" s="733"/>
      <c r="SMU268" s="733"/>
      <c r="SMV268" s="733"/>
      <c r="SMW268" s="733"/>
      <c r="SMX268" s="733"/>
      <c r="SMY268" s="733"/>
      <c r="SMZ268" s="733"/>
      <c r="SNA268" s="733"/>
      <c r="SNB268" s="733"/>
      <c r="SNC268" s="733"/>
      <c r="SND268" s="733"/>
      <c r="SNE268" s="733"/>
      <c r="SNF268" s="733"/>
      <c r="SNG268" s="733"/>
      <c r="SNH268" s="733"/>
      <c r="SNI268" s="733"/>
      <c r="SNJ268" s="733"/>
      <c r="SNK268" s="733"/>
      <c r="SNL268" s="733"/>
      <c r="SNM268" s="733"/>
      <c r="SNN268" s="733"/>
      <c r="SNO268" s="733"/>
      <c r="SNP268" s="733"/>
      <c r="SNQ268" s="733"/>
      <c r="SNR268" s="733"/>
      <c r="SNS268" s="733"/>
      <c r="SNT268" s="733"/>
      <c r="SNU268" s="733"/>
      <c r="SNV268" s="733"/>
      <c r="SNW268" s="733"/>
      <c r="SNX268" s="733"/>
      <c r="SNY268" s="733"/>
      <c r="SNZ268" s="733"/>
      <c r="SOA268" s="733"/>
      <c r="SOB268" s="733"/>
      <c r="SOC268" s="733"/>
      <c r="SOD268" s="733"/>
      <c r="SOE268" s="733"/>
      <c r="SOF268" s="733"/>
      <c r="SOG268" s="733"/>
      <c r="SOH268" s="733"/>
      <c r="SOI268" s="733"/>
      <c r="SOJ268" s="733"/>
      <c r="SOK268" s="733"/>
      <c r="SOL268" s="733"/>
      <c r="SOM268" s="733"/>
      <c r="SON268" s="733"/>
      <c r="SOO268" s="733"/>
      <c r="SOP268" s="733"/>
      <c r="SOQ268" s="733"/>
      <c r="SOR268" s="733"/>
      <c r="SOS268" s="733"/>
      <c r="SOT268" s="733"/>
      <c r="SOU268" s="733"/>
      <c r="SOV268" s="733"/>
      <c r="SOW268" s="733"/>
      <c r="SOX268" s="733"/>
      <c r="SOY268" s="733"/>
      <c r="SOZ268" s="733"/>
      <c r="SPA268" s="733"/>
      <c r="SPB268" s="733"/>
      <c r="SPC268" s="733"/>
      <c r="SPD268" s="733"/>
      <c r="SPE268" s="733"/>
      <c r="SPF268" s="733"/>
      <c r="SPG268" s="733"/>
      <c r="SPH268" s="733"/>
      <c r="SPI268" s="733"/>
      <c r="SPJ268" s="733"/>
      <c r="SPK268" s="733"/>
      <c r="SPL268" s="733"/>
      <c r="SPM268" s="733"/>
      <c r="SPN268" s="733"/>
      <c r="SPO268" s="733"/>
      <c r="SPP268" s="733"/>
      <c r="SPQ268" s="733"/>
      <c r="SPR268" s="733"/>
      <c r="SPS268" s="733"/>
      <c r="SPT268" s="733"/>
      <c r="SPU268" s="733"/>
      <c r="SPV268" s="733"/>
      <c r="SPW268" s="733"/>
      <c r="SPX268" s="733"/>
      <c r="SPY268" s="733"/>
      <c r="SPZ268" s="733"/>
      <c r="SQA268" s="733"/>
      <c r="SQB268" s="733"/>
      <c r="SQC268" s="733"/>
      <c r="SQD268" s="733"/>
      <c r="SQE268" s="733"/>
      <c r="SQF268" s="733"/>
      <c r="SQG268" s="733"/>
      <c r="SQH268" s="733"/>
      <c r="SQI268" s="733"/>
      <c r="SQJ268" s="733"/>
      <c r="SQK268" s="733"/>
      <c r="SQL268" s="733"/>
      <c r="SQM268" s="733"/>
      <c r="SQN268" s="733"/>
      <c r="SQO268" s="733"/>
      <c r="SQP268" s="733"/>
      <c r="SQQ268" s="733"/>
      <c r="SQR268" s="733"/>
      <c r="SQS268" s="733"/>
      <c r="SQT268" s="733"/>
      <c r="SQU268" s="733"/>
      <c r="SQV268" s="733"/>
      <c r="SQW268" s="733"/>
      <c r="SQX268" s="733"/>
      <c r="SQY268" s="733"/>
      <c r="SQZ268" s="733"/>
      <c r="SRA268" s="733"/>
      <c r="SRB268" s="733"/>
      <c r="SRC268" s="733"/>
      <c r="SRD268" s="733"/>
      <c r="SRE268" s="733"/>
      <c r="SRF268" s="733"/>
      <c r="SRG268" s="733"/>
      <c r="SRH268" s="733"/>
      <c r="SRI268" s="733"/>
      <c r="SRJ268" s="733"/>
      <c r="SRK268" s="733"/>
      <c r="SRL268" s="733"/>
      <c r="SRM268" s="733"/>
      <c r="SRN268" s="733"/>
      <c r="SRO268" s="733"/>
      <c r="SRP268" s="733"/>
      <c r="SRQ268" s="733"/>
      <c r="SRR268" s="733"/>
      <c r="SRS268" s="733"/>
      <c r="SRT268" s="733"/>
      <c r="SRU268" s="733"/>
      <c r="SRV268" s="733"/>
      <c r="SRW268" s="733"/>
      <c r="SRX268" s="733"/>
      <c r="SRY268" s="733"/>
      <c r="SRZ268" s="733"/>
      <c r="SSA268" s="733"/>
      <c r="SSB268" s="733"/>
      <c r="SSC268" s="733"/>
      <c r="SSD268" s="733"/>
      <c r="SSE268" s="733"/>
      <c r="SSF268" s="733"/>
      <c r="SSG268" s="733"/>
      <c r="SSH268" s="733"/>
      <c r="SSI268" s="733"/>
      <c r="SSJ268" s="733"/>
      <c r="SSK268" s="733"/>
      <c r="SSL268" s="733"/>
      <c r="SSM268" s="733"/>
      <c r="SSN268" s="733"/>
      <c r="SSO268" s="733"/>
      <c r="SSP268" s="733"/>
      <c r="SSQ268" s="733"/>
      <c r="SSR268" s="733"/>
      <c r="SSS268" s="733"/>
      <c r="SST268" s="733"/>
      <c r="SSU268" s="733"/>
      <c r="SSV268" s="733"/>
      <c r="SSW268" s="733"/>
      <c r="SSX268" s="733"/>
      <c r="SSY268" s="733"/>
      <c r="SSZ268" s="733"/>
      <c r="STA268" s="733"/>
      <c r="STB268" s="733"/>
      <c r="STC268" s="733"/>
      <c r="STD268" s="733"/>
      <c r="STE268" s="733"/>
      <c r="STF268" s="733"/>
      <c r="STG268" s="733"/>
      <c r="STH268" s="733"/>
      <c r="STI268" s="733"/>
      <c r="STJ268" s="733"/>
      <c r="STK268" s="733"/>
      <c r="STL268" s="733"/>
      <c r="STM268" s="733"/>
      <c r="STN268" s="733"/>
      <c r="STO268" s="733"/>
      <c r="STP268" s="733"/>
      <c r="STQ268" s="733"/>
      <c r="STR268" s="733"/>
      <c r="STS268" s="733"/>
      <c r="STT268" s="733"/>
      <c r="STU268" s="733"/>
      <c r="STV268" s="733"/>
      <c r="STW268" s="733"/>
      <c r="STX268" s="733"/>
      <c r="STY268" s="733"/>
      <c r="STZ268" s="733"/>
      <c r="SUA268" s="733"/>
      <c r="SUB268" s="733"/>
      <c r="SUC268" s="733"/>
      <c r="SUD268" s="733"/>
      <c r="SUE268" s="733"/>
      <c r="SUF268" s="733"/>
      <c r="SUG268" s="733"/>
      <c r="SUH268" s="733"/>
      <c r="SUI268" s="733"/>
      <c r="SUJ268" s="733"/>
      <c r="SUK268" s="733"/>
      <c r="SUL268" s="733"/>
      <c r="SUM268" s="733"/>
      <c r="SUN268" s="733"/>
      <c r="SUO268" s="733"/>
      <c r="SUP268" s="733"/>
      <c r="SUQ268" s="733"/>
      <c r="SUR268" s="733"/>
      <c r="SUS268" s="733"/>
      <c r="SUT268" s="733"/>
      <c r="SUU268" s="733"/>
      <c r="SUV268" s="733"/>
      <c r="SUW268" s="733"/>
      <c r="SUX268" s="733"/>
      <c r="SUY268" s="733"/>
      <c r="SUZ268" s="733"/>
      <c r="SVA268" s="733"/>
      <c r="SVB268" s="733"/>
      <c r="SVC268" s="733"/>
      <c r="SVD268" s="733"/>
      <c r="SVE268" s="733"/>
      <c r="SVF268" s="733"/>
      <c r="SVG268" s="733"/>
      <c r="SVH268" s="733"/>
      <c r="SVI268" s="733"/>
      <c r="SVJ268" s="733"/>
      <c r="SVK268" s="733"/>
      <c r="SVL268" s="733"/>
      <c r="SVM268" s="733"/>
      <c r="SVN268" s="733"/>
      <c r="SVO268" s="733"/>
      <c r="SVP268" s="733"/>
      <c r="SVQ268" s="733"/>
      <c r="SVR268" s="733"/>
      <c r="SVS268" s="733"/>
      <c r="SVT268" s="733"/>
      <c r="SVU268" s="733"/>
      <c r="SVV268" s="733"/>
      <c r="SVW268" s="733"/>
      <c r="SVX268" s="733"/>
      <c r="SVY268" s="733"/>
      <c r="SVZ268" s="733"/>
      <c r="SWA268" s="733"/>
      <c r="SWB268" s="733"/>
      <c r="SWC268" s="733"/>
      <c r="SWD268" s="733"/>
      <c r="SWE268" s="733"/>
      <c r="SWF268" s="733"/>
      <c r="SWG268" s="733"/>
      <c r="SWH268" s="733"/>
      <c r="SWI268" s="733"/>
      <c r="SWJ268" s="733"/>
      <c r="SWK268" s="733"/>
      <c r="SWL268" s="733"/>
      <c r="SWM268" s="733"/>
      <c r="SWN268" s="733"/>
      <c r="SWO268" s="733"/>
      <c r="SWP268" s="733"/>
      <c r="SWQ268" s="733"/>
      <c r="SWR268" s="733"/>
      <c r="SWS268" s="733"/>
      <c r="SWT268" s="733"/>
      <c r="SWU268" s="733"/>
      <c r="SWV268" s="733"/>
      <c r="SWW268" s="733"/>
      <c r="SWX268" s="733"/>
      <c r="SWY268" s="733"/>
      <c r="SWZ268" s="733"/>
      <c r="SXA268" s="733"/>
      <c r="SXB268" s="733"/>
      <c r="SXC268" s="733"/>
      <c r="SXD268" s="733"/>
      <c r="SXE268" s="733"/>
      <c r="SXF268" s="733"/>
      <c r="SXG268" s="733"/>
      <c r="SXH268" s="733"/>
      <c r="SXI268" s="733"/>
      <c r="SXJ268" s="733"/>
      <c r="SXK268" s="733"/>
      <c r="SXL268" s="733"/>
      <c r="SXM268" s="733"/>
      <c r="SXN268" s="733"/>
      <c r="SXO268" s="733"/>
      <c r="SXP268" s="733"/>
      <c r="SXQ268" s="733"/>
      <c r="SXR268" s="733"/>
      <c r="SXS268" s="733"/>
      <c r="SXT268" s="733"/>
      <c r="SXU268" s="733"/>
      <c r="SXV268" s="733"/>
      <c r="SXW268" s="733"/>
      <c r="SXX268" s="733"/>
      <c r="SXY268" s="733"/>
      <c r="SXZ268" s="733"/>
      <c r="SYA268" s="733"/>
      <c r="SYB268" s="733"/>
      <c r="SYC268" s="733"/>
      <c r="SYD268" s="733"/>
      <c r="SYE268" s="733"/>
      <c r="SYF268" s="733"/>
      <c r="SYG268" s="733"/>
      <c r="SYH268" s="733"/>
      <c r="SYI268" s="733"/>
      <c r="SYJ268" s="733"/>
      <c r="SYK268" s="733"/>
      <c r="SYL268" s="733"/>
      <c r="SYM268" s="733"/>
      <c r="SYN268" s="733"/>
      <c r="SYO268" s="733"/>
      <c r="SYP268" s="733"/>
      <c r="SYQ268" s="733"/>
      <c r="SYR268" s="733"/>
      <c r="SYS268" s="733"/>
      <c r="SYT268" s="733"/>
      <c r="SYU268" s="733"/>
      <c r="SYV268" s="733"/>
      <c r="SYW268" s="733"/>
      <c r="SYX268" s="733"/>
      <c r="SYY268" s="733"/>
      <c r="SYZ268" s="733"/>
      <c r="SZA268" s="733"/>
      <c r="SZB268" s="733"/>
      <c r="SZC268" s="733"/>
      <c r="SZD268" s="733"/>
      <c r="SZE268" s="733"/>
      <c r="SZF268" s="733"/>
      <c r="SZG268" s="733"/>
      <c r="SZH268" s="733"/>
      <c r="SZI268" s="733"/>
      <c r="SZJ268" s="733"/>
      <c r="SZK268" s="733"/>
      <c r="SZL268" s="733"/>
      <c r="SZM268" s="733"/>
      <c r="SZN268" s="733"/>
      <c r="SZO268" s="733"/>
      <c r="SZP268" s="733"/>
      <c r="SZQ268" s="733"/>
      <c r="SZR268" s="733"/>
      <c r="SZS268" s="733"/>
      <c r="SZT268" s="733"/>
      <c r="SZU268" s="733"/>
      <c r="SZV268" s="733"/>
      <c r="SZW268" s="733"/>
      <c r="SZX268" s="733"/>
      <c r="SZY268" s="733"/>
      <c r="SZZ268" s="733"/>
      <c r="TAA268" s="733"/>
      <c r="TAB268" s="733"/>
      <c r="TAC268" s="733"/>
      <c r="TAD268" s="733"/>
      <c r="TAE268" s="733"/>
      <c r="TAF268" s="733"/>
      <c r="TAG268" s="733"/>
      <c r="TAH268" s="733"/>
      <c r="TAI268" s="733"/>
      <c r="TAJ268" s="733"/>
      <c r="TAK268" s="733"/>
      <c r="TAL268" s="733"/>
      <c r="TAM268" s="733"/>
      <c r="TAN268" s="733"/>
      <c r="TAO268" s="733"/>
      <c r="TAP268" s="733"/>
      <c r="TAQ268" s="733"/>
      <c r="TAR268" s="733"/>
      <c r="TAS268" s="733"/>
      <c r="TAT268" s="733"/>
      <c r="TAU268" s="733"/>
      <c r="TAV268" s="733"/>
      <c r="TAW268" s="733"/>
      <c r="TAX268" s="733"/>
      <c r="TAY268" s="733"/>
      <c r="TAZ268" s="733"/>
      <c r="TBA268" s="733"/>
      <c r="TBB268" s="733"/>
      <c r="TBC268" s="733"/>
      <c r="TBD268" s="733"/>
      <c r="TBE268" s="733"/>
      <c r="TBF268" s="733"/>
      <c r="TBG268" s="733"/>
      <c r="TBH268" s="733"/>
      <c r="TBI268" s="733"/>
      <c r="TBJ268" s="733"/>
      <c r="TBK268" s="733"/>
      <c r="TBL268" s="733"/>
      <c r="TBM268" s="733"/>
      <c r="TBN268" s="733"/>
      <c r="TBO268" s="733"/>
      <c r="TBP268" s="733"/>
      <c r="TBQ268" s="733"/>
      <c r="TBR268" s="733"/>
      <c r="TBS268" s="733"/>
      <c r="TBT268" s="733"/>
      <c r="TBU268" s="733"/>
      <c r="TBV268" s="733"/>
      <c r="TBW268" s="733"/>
      <c r="TBX268" s="733"/>
      <c r="TBY268" s="733"/>
      <c r="TBZ268" s="733"/>
      <c r="TCA268" s="733"/>
      <c r="TCB268" s="733"/>
      <c r="TCC268" s="733"/>
      <c r="TCD268" s="733"/>
      <c r="TCE268" s="733"/>
      <c r="TCF268" s="733"/>
      <c r="TCG268" s="733"/>
      <c r="TCH268" s="733"/>
      <c r="TCI268" s="733"/>
      <c r="TCJ268" s="733"/>
      <c r="TCK268" s="733"/>
      <c r="TCL268" s="733"/>
      <c r="TCM268" s="733"/>
      <c r="TCN268" s="733"/>
      <c r="TCO268" s="733"/>
      <c r="TCP268" s="733"/>
      <c r="TCQ268" s="733"/>
      <c r="TCR268" s="733"/>
      <c r="TCS268" s="733"/>
      <c r="TCT268" s="733"/>
      <c r="TCU268" s="733"/>
      <c r="TCV268" s="733"/>
      <c r="TCW268" s="733"/>
      <c r="TCX268" s="733"/>
      <c r="TCY268" s="733"/>
      <c r="TCZ268" s="733"/>
      <c r="TDA268" s="733"/>
      <c r="TDB268" s="733"/>
      <c r="TDC268" s="733"/>
      <c r="TDD268" s="733"/>
      <c r="TDE268" s="733"/>
      <c r="TDF268" s="733"/>
      <c r="TDG268" s="733"/>
      <c r="TDH268" s="733"/>
      <c r="TDI268" s="733"/>
      <c r="TDJ268" s="733"/>
      <c r="TDK268" s="733"/>
      <c r="TDL268" s="733"/>
      <c r="TDM268" s="733"/>
      <c r="TDN268" s="733"/>
      <c r="TDO268" s="733"/>
      <c r="TDP268" s="733"/>
      <c r="TDQ268" s="733"/>
      <c r="TDR268" s="733"/>
      <c r="TDS268" s="733"/>
      <c r="TDT268" s="733"/>
      <c r="TDU268" s="733"/>
      <c r="TDV268" s="733"/>
      <c r="TDW268" s="733"/>
      <c r="TDX268" s="733"/>
      <c r="TDY268" s="733"/>
      <c r="TDZ268" s="733"/>
      <c r="TEA268" s="733"/>
      <c r="TEB268" s="733"/>
      <c r="TEC268" s="733"/>
      <c r="TED268" s="733"/>
      <c r="TEE268" s="733"/>
      <c r="TEF268" s="733"/>
      <c r="TEG268" s="733"/>
      <c r="TEH268" s="733"/>
      <c r="TEI268" s="733"/>
      <c r="TEJ268" s="733"/>
      <c r="TEK268" s="733"/>
      <c r="TEL268" s="733"/>
      <c r="TEM268" s="733"/>
      <c r="TEN268" s="733"/>
      <c r="TEO268" s="733"/>
      <c r="TEP268" s="733"/>
      <c r="TEQ268" s="733"/>
      <c r="TER268" s="733"/>
      <c r="TES268" s="733"/>
      <c r="TET268" s="733"/>
      <c r="TEU268" s="733"/>
      <c r="TEV268" s="733"/>
      <c r="TEW268" s="733"/>
      <c r="TEX268" s="733"/>
      <c r="TEY268" s="733"/>
      <c r="TEZ268" s="733"/>
      <c r="TFA268" s="733"/>
      <c r="TFB268" s="733"/>
      <c r="TFC268" s="733"/>
      <c r="TFD268" s="733"/>
      <c r="TFE268" s="733"/>
      <c r="TFF268" s="733"/>
      <c r="TFG268" s="733"/>
      <c r="TFH268" s="733"/>
      <c r="TFI268" s="733"/>
      <c r="TFJ268" s="733"/>
      <c r="TFK268" s="733"/>
      <c r="TFL268" s="733"/>
      <c r="TFM268" s="733"/>
      <c r="TFN268" s="733"/>
      <c r="TFO268" s="733"/>
      <c r="TFP268" s="733"/>
      <c r="TFQ268" s="733"/>
      <c r="TFR268" s="733"/>
      <c r="TFS268" s="733"/>
      <c r="TFT268" s="733"/>
      <c r="TFU268" s="733"/>
      <c r="TFV268" s="733"/>
      <c r="TFW268" s="733"/>
      <c r="TFX268" s="733"/>
      <c r="TFY268" s="733"/>
      <c r="TFZ268" s="733"/>
      <c r="TGA268" s="733"/>
      <c r="TGB268" s="733"/>
      <c r="TGC268" s="733"/>
      <c r="TGD268" s="733"/>
      <c r="TGE268" s="733"/>
      <c r="TGF268" s="733"/>
      <c r="TGG268" s="733"/>
      <c r="TGH268" s="733"/>
      <c r="TGI268" s="733"/>
      <c r="TGJ268" s="733"/>
      <c r="TGK268" s="733"/>
      <c r="TGL268" s="733"/>
      <c r="TGM268" s="733"/>
      <c r="TGN268" s="733"/>
      <c r="TGO268" s="733"/>
      <c r="TGP268" s="733"/>
      <c r="TGQ268" s="733"/>
      <c r="TGR268" s="733"/>
      <c r="TGS268" s="733"/>
      <c r="TGT268" s="733"/>
      <c r="TGU268" s="733"/>
      <c r="TGV268" s="733"/>
      <c r="TGW268" s="733"/>
      <c r="TGX268" s="733"/>
      <c r="TGY268" s="733"/>
      <c r="TGZ268" s="733"/>
      <c r="THA268" s="733"/>
      <c r="THB268" s="733"/>
      <c r="THC268" s="733"/>
      <c r="THD268" s="733"/>
      <c r="THE268" s="733"/>
      <c r="THF268" s="733"/>
      <c r="THG268" s="733"/>
      <c r="THH268" s="733"/>
      <c r="THI268" s="733"/>
      <c r="THJ268" s="733"/>
      <c r="THK268" s="733"/>
      <c r="THL268" s="733"/>
      <c r="THM268" s="733"/>
      <c r="THN268" s="733"/>
      <c r="THO268" s="733"/>
      <c r="THP268" s="733"/>
      <c r="THQ268" s="733"/>
      <c r="THR268" s="733"/>
      <c r="THS268" s="733"/>
      <c r="THT268" s="733"/>
      <c r="THU268" s="733"/>
      <c r="THV268" s="733"/>
      <c r="THW268" s="733"/>
      <c r="THX268" s="733"/>
      <c r="THY268" s="733"/>
      <c r="THZ268" s="733"/>
      <c r="TIA268" s="733"/>
      <c r="TIB268" s="733"/>
      <c r="TIC268" s="733"/>
      <c r="TID268" s="733"/>
      <c r="TIE268" s="733"/>
      <c r="TIF268" s="733"/>
      <c r="TIG268" s="733"/>
      <c r="TIH268" s="733"/>
      <c r="TII268" s="733"/>
      <c r="TIJ268" s="733"/>
      <c r="TIK268" s="733"/>
      <c r="TIL268" s="733"/>
      <c r="TIM268" s="733"/>
      <c r="TIN268" s="733"/>
      <c r="TIO268" s="733"/>
      <c r="TIP268" s="733"/>
      <c r="TIQ268" s="733"/>
      <c r="TIR268" s="733"/>
      <c r="TIS268" s="733"/>
      <c r="TIT268" s="733"/>
      <c r="TIU268" s="733"/>
      <c r="TIV268" s="733"/>
      <c r="TIW268" s="733"/>
      <c r="TIX268" s="733"/>
      <c r="TIY268" s="733"/>
      <c r="TIZ268" s="733"/>
      <c r="TJA268" s="733"/>
      <c r="TJB268" s="733"/>
      <c r="TJC268" s="733"/>
      <c r="TJD268" s="733"/>
      <c r="TJE268" s="733"/>
      <c r="TJF268" s="733"/>
      <c r="TJG268" s="733"/>
      <c r="TJH268" s="733"/>
      <c r="TJI268" s="733"/>
      <c r="TJJ268" s="733"/>
      <c r="TJK268" s="733"/>
      <c r="TJL268" s="733"/>
      <c r="TJM268" s="733"/>
      <c r="TJN268" s="733"/>
      <c r="TJO268" s="733"/>
      <c r="TJP268" s="733"/>
      <c r="TJQ268" s="733"/>
      <c r="TJR268" s="733"/>
      <c r="TJS268" s="733"/>
      <c r="TJT268" s="733"/>
      <c r="TJU268" s="733"/>
      <c r="TJV268" s="733"/>
      <c r="TJW268" s="733"/>
      <c r="TJX268" s="733"/>
      <c r="TJY268" s="733"/>
      <c r="TJZ268" s="733"/>
      <c r="TKA268" s="733"/>
      <c r="TKB268" s="733"/>
      <c r="TKC268" s="733"/>
      <c r="TKD268" s="733"/>
      <c r="TKE268" s="733"/>
      <c r="TKF268" s="733"/>
      <c r="TKG268" s="733"/>
      <c r="TKH268" s="733"/>
      <c r="TKI268" s="733"/>
      <c r="TKJ268" s="733"/>
      <c r="TKK268" s="733"/>
      <c r="TKL268" s="733"/>
      <c r="TKM268" s="733"/>
      <c r="TKN268" s="733"/>
      <c r="TKO268" s="733"/>
      <c r="TKP268" s="733"/>
      <c r="TKQ268" s="733"/>
      <c r="TKR268" s="733"/>
      <c r="TKS268" s="733"/>
      <c r="TKT268" s="733"/>
      <c r="TKU268" s="733"/>
      <c r="TKV268" s="733"/>
      <c r="TKW268" s="733"/>
      <c r="TKX268" s="733"/>
      <c r="TKY268" s="733"/>
      <c r="TKZ268" s="733"/>
      <c r="TLA268" s="733"/>
      <c r="TLB268" s="733"/>
      <c r="TLC268" s="733"/>
      <c r="TLD268" s="733"/>
      <c r="TLE268" s="733"/>
      <c r="TLF268" s="733"/>
      <c r="TLG268" s="733"/>
      <c r="TLH268" s="733"/>
      <c r="TLI268" s="733"/>
      <c r="TLJ268" s="733"/>
      <c r="TLK268" s="733"/>
      <c r="TLL268" s="733"/>
      <c r="TLM268" s="733"/>
      <c r="TLN268" s="733"/>
      <c r="TLO268" s="733"/>
      <c r="TLP268" s="733"/>
      <c r="TLQ268" s="733"/>
      <c r="TLR268" s="733"/>
      <c r="TLS268" s="733"/>
      <c r="TLT268" s="733"/>
      <c r="TLU268" s="733"/>
      <c r="TLV268" s="733"/>
      <c r="TLW268" s="733"/>
      <c r="TLX268" s="733"/>
      <c r="TLY268" s="733"/>
      <c r="TLZ268" s="733"/>
      <c r="TMA268" s="733"/>
      <c r="TMB268" s="733"/>
      <c r="TMC268" s="733"/>
      <c r="TMD268" s="733"/>
      <c r="TME268" s="733"/>
      <c r="TMF268" s="733"/>
      <c r="TMG268" s="733"/>
      <c r="TMH268" s="733"/>
      <c r="TMI268" s="733"/>
      <c r="TMJ268" s="733"/>
      <c r="TMK268" s="733"/>
      <c r="TML268" s="733"/>
      <c r="TMM268" s="733"/>
      <c r="TMN268" s="733"/>
      <c r="TMO268" s="733"/>
      <c r="TMP268" s="733"/>
      <c r="TMQ268" s="733"/>
      <c r="TMR268" s="733"/>
      <c r="TMS268" s="733"/>
      <c r="TMT268" s="733"/>
      <c r="TMU268" s="733"/>
      <c r="TMV268" s="733"/>
      <c r="TMW268" s="733"/>
      <c r="TMX268" s="733"/>
      <c r="TMY268" s="733"/>
      <c r="TMZ268" s="733"/>
      <c r="TNA268" s="733"/>
      <c r="TNB268" s="733"/>
      <c r="TNC268" s="733"/>
      <c r="TND268" s="733"/>
      <c r="TNE268" s="733"/>
      <c r="TNF268" s="733"/>
      <c r="TNG268" s="733"/>
      <c r="TNH268" s="733"/>
      <c r="TNI268" s="733"/>
      <c r="TNJ268" s="733"/>
      <c r="TNK268" s="733"/>
      <c r="TNL268" s="733"/>
      <c r="TNM268" s="733"/>
      <c r="TNN268" s="733"/>
      <c r="TNO268" s="733"/>
      <c r="TNP268" s="733"/>
      <c r="TNQ268" s="733"/>
      <c r="TNR268" s="733"/>
      <c r="TNS268" s="733"/>
      <c r="TNT268" s="733"/>
      <c r="TNU268" s="733"/>
      <c r="TNV268" s="733"/>
      <c r="TNW268" s="733"/>
      <c r="TNX268" s="733"/>
      <c r="TNY268" s="733"/>
      <c r="TNZ268" s="733"/>
      <c r="TOA268" s="733"/>
      <c r="TOB268" s="733"/>
      <c r="TOC268" s="733"/>
      <c r="TOD268" s="733"/>
      <c r="TOE268" s="733"/>
      <c r="TOF268" s="733"/>
      <c r="TOG268" s="733"/>
      <c r="TOH268" s="733"/>
      <c r="TOI268" s="733"/>
      <c r="TOJ268" s="733"/>
      <c r="TOK268" s="733"/>
      <c r="TOL268" s="733"/>
      <c r="TOM268" s="733"/>
      <c r="TON268" s="733"/>
      <c r="TOO268" s="733"/>
      <c r="TOP268" s="733"/>
      <c r="TOQ268" s="733"/>
      <c r="TOR268" s="733"/>
      <c r="TOS268" s="733"/>
      <c r="TOT268" s="733"/>
      <c r="TOU268" s="733"/>
      <c r="TOV268" s="733"/>
      <c r="TOW268" s="733"/>
      <c r="TOX268" s="733"/>
      <c r="TOY268" s="733"/>
      <c r="TOZ268" s="733"/>
      <c r="TPA268" s="733"/>
      <c r="TPB268" s="733"/>
      <c r="TPC268" s="733"/>
      <c r="TPD268" s="733"/>
      <c r="TPE268" s="733"/>
      <c r="TPF268" s="733"/>
      <c r="TPG268" s="733"/>
      <c r="TPH268" s="733"/>
      <c r="TPI268" s="733"/>
      <c r="TPJ268" s="733"/>
      <c r="TPK268" s="733"/>
      <c r="TPL268" s="733"/>
      <c r="TPM268" s="733"/>
      <c r="TPN268" s="733"/>
      <c r="TPO268" s="733"/>
      <c r="TPP268" s="733"/>
      <c r="TPQ268" s="733"/>
      <c r="TPR268" s="733"/>
      <c r="TPS268" s="733"/>
      <c r="TPT268" s="733"/>
      <c r="TPU268" s="733"/>
      <c r="TPV268" s="733"/>
      <c r="TPW268" s="733"/>
      <c r="TPX268" s="733"/>
      <c r="TPY268" s="733"/>
      <c r="TPZ268" s="733"/>
      <c r="TQA268" s="733"/>
      <c r="TQB268" s="733"/>
      <c r="TQC268" s="733"/>
      <c r="TQD268" s="733"/>
      <c r="TQE268" s="733"/>
      <c r="TQF268" s="733"/>
      <c r="TQG268" s="733"/>
      <c r="TQH268" s="733"/>
      <c r="TQI268" s="733"/>
      <c r="TQJ268" s="733"/>
      <c r="TQK268" s="733"/>
      <c r="TQL268" s="733"/>
      <c r="TQM268" s="733"/>
      <c r="TQN268" s="733"/>
      <c r="TQO268" s="733"/>
      <c r="TQP268" s="733"/>
      <c r="TQQ268" s="733"/>
      <c r="TQR268" s="733"/>
      <c r="TQS268" s="733"/>
      <c r="TQT268" s="733"/>
      <c r="TQU268" s="733"/>
      <c r="TQV268" s="733"/>
      <c r="TQW268" s="733"/>
      <c r="TQX268" s="733"/>
      <c r="TQY268" s="733"/>
      <c r="TQZ268" s="733"/>
      <c r="TRA268" s="733"/>
      <c r="TRB268" s="733"/>
      <c r="TRC268" s="733"/>
      <c r="TRD268" s="733"/>
      <c r="TRE268" s="733"/>
      <c r="TRF268" s="733"/>
      <c r="TRG268" s="733"/>
      <c r="TRH268" s="733"/>
      <c r="TRI268" s="733"/>
      <c r="TRJ268" s="733"/>
      <c r="TRK268" s="733"/>
      <c r="TRL268" s="733"/>
      <c r="TRM268" s="733"/>
      <c r="TRN268" s="733"/>
      <c r="TRO268" s="733"/>
      <c r="TRP268" s="733"/>
      <c r="TRQ268" s="733"/>
      <c r="TRR268" s="733"/>
      <c r="TRS268" s="733"/>
      <c r="TRT268" s="733"/>
      <c r="TRU268" s="733"/>
      <c r="TRV268" s="733"/>
      <c r="TRW268" s="733"/>
      <c r="TRX268" s="733"/>
      <c r="TRY268" s="733"/>
      <c r="TRZ268" s="733"/>
      <c r="TSA268" s="733"/>
      <c r="TSB268" s="733"/>
      <c r="TSC268" s="733"/>
      <c r="TSD268" s="733"/>
      <c r="TSE268" s="733"/>
      <c r="TSF268" s="733"/>
      <c r="TSG268" s="733"/>
      <c r="TSH268" s="733"/>
      <c r="TSI268" s="733"/>
      <c r="TSJ268" s="733"/>
      <c r="TSK268" s="733"/>
      <c r="TSL268" s="733"/>
      <c r="TSM268" s="733"/>
      <c r="TSN268" s="733"/>
      <c r="TSO268" s="733"/>
      <c r="TSP268" s="733"/>
      <c r="TSQ268" s="733"/>
      <c r="TSR268" s="733"/>
      <c r="TSS268" s="733"/>
      <c r="TST268" s="733"/>
      <c r="TSU268" s="733"/>
      <c r="TSV268" s="733"/>
      <c r="TSW268" s="733"/>
      <c r="TSX268" s="733"/>
      <c r="TSY268" s="733"/>
      <c r="TSZ268" s="733"/>
      <c r="TTA268" s="733"/>
      <c r="TTB268" s="733"/>
      <c r="TTC268" s="733"/>
      <c r="TTD268" s="733"/>
      <c r="TTE268" s="733"/>
      <c r="TTF268" s="733"/>
      <c r="TTG268" s="733"/>
      <c r="TTH268" s="733"/>
      <c r="TTI268" s="733"/>
      <c r="TTJ268" s="733"/>
      <c r="TTK268" s="733"/>
      <c r="TTL268" s="733"/>
      <c r="TTM268" s="733"/>
      <c r="TTN268" s="733"/>
      <c r="TTO268" s="733"/>
      <c r="TTP268" s="733"/>
      <c r="TTQ268" s="733"/>
      <c r="TTR268" s="733"/>
      <c r="TTS268" s="733"/>
      <c r="TTT268" s="733"/>
      <c r="TTU268" s="733"/>
      <c r="TTV268" s="733"/>
      <c r="TTW268" s="733"/>
      <c r="TTX268" s="733"/>
      <c r="TTY268" s="733"/>
      <c r="TTZ268" s="733"/>
      <c r="TUA268" s="733"/>
      <c r="TUB268" s="733"/>
      <c r="TUC268" s="733"/>
      <c r="TUD268" s="733"/>
      <c r="TUE268" s="733"/>
      <c r="TUF268" s="733"/>
      <c r="TUG268" s="733"/>
      <c r="TUH268" s="733"/>
      <c r="TUI268" s="733"/>
      <c r="TUJ268" s="733"/>
      <c r="TUK268" s="733"/>
      <c r="TUL268" s="733"/>
      <c r="TUM268" s="733"/>
      <c r="TUN268" s="733"/>
      <c r="TUO268" s="733"/>
      <c r="TUP268" s="733"/>
      <c r="TUQ268" s="733"/>
      <c r="TUR268" s="733"/>
      <c r="TUS268" s="733"/>
      <c r="TUT268" s="733"/>
      <c r="TUU268" s="733"/>
      <c r="TUV268" s="733"/>
      <c r="TUW268" s="733"/>
      <c r="TUX268" s="733"/>
      <c r="TUY268" s="733"/>
      <c r="TUZ268" s="733"/>
      <c r="TVA268" s="733"/>
      <c r="TVB268" s="733"/>
      <c r="TVC268" s="733"/>
      <c r="TVD268" s="733"/>
      <c r="TVE268" s="733"/>
      <c r="TVF268" s="733"/>
      <c r="TVG268" s="733"/>
      <c r="TVH268" s="733"/>
      <c r="TVI268" s="733"/>
      <c r="TVJ268" s="733"/>
      <c r="TVK268" s="733"/>
      <c r="TVL268" s="733"/>
      <c r="TVM268" s="733"/>
      <c r="TVN268" s="733"/>
      <c r="TVO268" s="733"/>
      <c r="TVP268" s="733"/>
      <c r="TVQ268" s="733"/>
      <c r="TVR268" s="733"/>
      <c r="TVS268" s="733"/>
      <c r="TVT268" s="733"/>
      <c r="TVU268" s="733"/>
      <c r="TVV268" s="733"/>
      <c r="TVW268" s="733"/>
      <c r="TVX268" s="733"/>
      <c r="TVY268" s="733"/>
      <c r="TVZ268" s="733"/>
      <c r="TWA268" s="733"/>
      <c r="TWB268" s="733"/>
      <c r="TWC268" s="733"/>
      <c r="TWD268" s="733"/>
      <c r="TWE268" s="733"/>
      <c r="TWF268" s="733"/>
      <c r="TWG268" s="733"/>
      <c r="TWH268" s="733"/>
      <c r="TWI268" s="733"/>
      <c r="TWJ268" s="733"/>
      <c r="TWK268" s="733"/>
      <c r="TWL268" s="733"/>
      <c r="TWM268" s="733"/>
      <c r="TWN268" s="733"/>
      <c r="TWO268" s="733"/>
      <c r="TWP268" s="733"/>
      <c r="TWQ268" s="733"/>
      <c r="TWR268" s="733"/>
      <c r="TWS268" s="733"/>
      <c r="TWT268" s="733"/>
      <c r="TWU268" s="733"/>
      <c r="TWV268" s="733"/>
      <c r="TWW268" s="733"/>
      <c r="TWX268" s="733"/>
      <c r="TWY268" s="733"/>
      <c r="TWZ268" s="733"/>
      <c r="TXA268" s="733"/>
      <c r="TXB268" s="733"/>
      <c r="TXC268" s="733"/>
      <c r="TXD268" s="733"/>
      <c r="TXE268" s="733"/>
      <c r="TXF268" s="733"/>
      <c r="TXG268" s="733"/>
      <c r="TXH268" s="733"/>
      <c r="TXI268" s="733"/>
      <c r="TXJ268" s="733"/>
      <c r="TXK268" s="733"/>
      <c r="TXL268" s="733"/>
      <c r="TXM268" s="733"/>
      <c r="TXN268" s="733"/>
      <c r="TXO268" s="733"/>
      <c r="TXP268" s="733"/>
      <c r="TXQ268" s="733"/>
      <c r="TXR268" s="733"/>
      <c r="TXS268" s="733"/>
      <c r="TXT268" s="733"/>
      <c r="TXU268" s="733"/>
      <c r="TXV268" s="733"/>
      <c r="TXW268" s="733"/>
      <c r="TXX268" s="733"/>
      <c r="TXY268" s="733"/>
      <c r="TXZ268" s="733"/>
      <c r="TYA268" s="733"/>
      <c r="TYB268" s="733"/>
      <c r="TYC268" s="733"/>
      <c r="TYD268" s="733"/>
      <c r="TYE268" s="733"/>
      <c r="TYF268" s="733"/>
      <c r="TYG268" s="733"/>
      <c r="TYH268" s="733"/>
      <c r="TYI268" s="733"/>
      <c r="TYJ268" s="733"/>
      <c r="TYK268" s="733"/>
      <c r="TYL268" s="733"/>
      <c r="TYM268" s="733"/>
      <c r="TYN268" s="733"/>
      <c r="TYO268" s="733"/>
      <c r="TYP268" s="733"/>
      <c r="TYQ268" s="733"/>
      <c r="TYR268" s="733"/>
      <c r="TYS268" s="733"/>
      <c r="TYT268" s="733"/>
      <c r="TYU268" s="733"/>
      <c r="TYV268" s="733"/>
      <c r="TYW268" s="733"/>
      <c r="TYX268" s="733"/>
      <c r="TYY268" s="733"/>
      <c r="TYZ268" s="733"/>
      <c r="TZA268" s="733"/>
      <c r="TZB268" s="733"/>
      <c r="TZC268" s="733"/>
      <c r="TZD268" s="733"/>
      <c r="TZE268" s="733"/>
      <c r="TZF268" s="733"/>
      <c r="TZG268" s="733"/>
      <c r="TZH268" s="733"/>
      <c r="TZI268" s="733"/>
      <c r="TZJ268" s="733"/>
      <c r="TZK268" s="733"/>
      <c r="TZL268" s="733"/>
      <c r="TZM268" s="733"/>
      <c r="TZN268" s="733"/>
      <c r="TZO268" s="733"/>
      <c r="TZP268" s="733"/>
      <c r="TZQ268" s="733"/>
      <c r="TZR268" s="733"/>
      <c r="TZS268" s="733"/>
      <c r="TZT268" s="733"/>
      <c r="TZU268" s="733"/>
      <c r="TZV268" s="733"/>
      <c r="TZW268" s="733"/>
      <c r="TZX268" s="733"/>
      <c r="TZY268" s="733"/>
      <c r="TZZ268" s="733"/>
      <c r="UAA268" s="733"/>
      <c r="UAB268" s="733"/>
      <c r="UAC268" s="733"/>
      <c r="UAD268" s="733"/>
      <c r="UAE268" s="733"/>
      <c r="UAF268" s="733"/>
      <c r="UAG268" s="733"/>
      <c r="UAH268" s="733"/>
      <c r="UAI268" s="733"/>
      <c r="UAJ268" s="733"/>
      <c r="UAK268" s="733"/>
      <c r="UAL268" s="733"/>
      <c r="UAM268" s="733"/>
      <c r="UAN268" s="733"/>
      <c r="UAO268" s="733"/>
      <c r="UAP268" s="733"/>
      <c r="UAQ268" s="733"/>
      <c r="UAR268" s="733"/>
      <c r="UAS268" s="733"/>
      <c r="UAT268" s="733"/>
      <c r="UAU268" s="733"/>
      <c r="UAV268" s="733"/>
      <c r="UAW268" s="733"/>
      <c r="UAX268" s="733"/>
      <c r="UAY268" s="733"/>
      <c r="UAZ268" s="733"/>
      <c r="UBA268" s="733"/>
      <c r="UBB268" s="733"/>
      <c r="UBC268" s="733"/>
      <c r="UBD268" s="733"/>
      <c r="UBE268" s="733"/>
      <c r="UBF268" s="733"/>
      <c r="UBG268" s="733"/>
      <c r="UBH268" s="733"/>
      <c r="UBI268" s="733"/>
      <c r="UBJ268" s="733"/>
      <c r="UBK268" s="733"/>
      <c r="UBL268" s="733"/>
      <c r="UBM268" s="733"/>
      <c r="UBN268" s="733"/>
      <c r="UBO268" s="733"/>
      <c r="UBP268" s="733"/>
      <c r="UBQ268" s="733"/>
      <c r="UBR268" s="733"/>
      <c r="UBS268" s="733"/>
      <c r="UBT268" s="733"/>
      <c r="UBU268" s="733"/>
      <c r="UBV268" s="733"/>
      <c r="UBW268" s="733"/>
      <c r="UBX268" s="733"/>
      <c r="UBY268" s="733"/>
      <c r="UBZ268" s="733"/>
      <c r="UCA268" s="733"/>
      <c r="UCB268" s="733"/>
      <c r="UCC268" s="733"/>
      <c r="UCD268" s="733"/>
      <c r="UCE268" s="733"/>
      <c r="UCF268" s="733"/>
      <c r="UCG268" s="733"/>
      <c r="UCH268" s="733"/>
      <c r="UCI268" s="733"/>
      <c r="UCJ268" s="733"/>
      <c r="UCK268" s="733"/>
      <c r="UCL268" s="733"/>
      <c r="UCM268" s="733"/>
      <c r="UCN268" s="733"/>
      <c r="UCO268" s="733"/>
      <c r="UCP268" s="733"/>
      <c r="UCQ268" s="733"/>
      <c r="UCR268" s="733"/>
      <c r="UCS268" s="733"/>
      <c r="UCT268" s="733"/>
      <c r="UCU268" s="733"/>
      <c r="UCV268" s="733"/>
      <c r="UCW268" s="733"/>
      <c r="UCX268" s="733"/>
      <c r="UCY268" s="733"/>
      <c r="UCZ268" s="733"/>
      <c r="UDA268" s="733"/>
      <c r="UDB268" s="733"/>
      <c r="UDC268" s="733"/>
      <c r="UDD268" s="733"/>
      <c r="UDE268" s="733"/>
      <c r="UDF268" s="733"/>
      <c r="UDG268" s="733"/>
      <c r="UDH268" s="733"/>
      <c r="UDI268" s="733"/>
      <c r="UDJ268" s="733"/>
      <c r="UDK268" s="733"/>
      <c r="UDL268" s="733"/>
      <c r="UDM268" s="733"/>
      <c r="UDN268" s="733"/>
      <c r="UDO268" s="733"/>
      <c r="UDP268" s="733"/>
      <c r="UDQ268" s="733"/>
      <c r="UDR268" s="733"/>
      <c r="UDS268" s="733"/>
      <c r="UDT268" s="733"/>
      <c r="UDU268" s="733"/>
      <c r="UDV268" s="733"/>
      <c r="UDW268" s="733"/>
      <c r="UDX268" s="733"/>
      <c r="UDY268" s="733"/>
      <c r="UDZ268" s="733"/>
      <c r="UEA268" s="733"/>
      <c r="UEB268" s="733"/>
      <c r="UEC268" s="733"/>
      <c r="UED268" s="733"/>
      <c r="UEE268" s="733"/>
      <c r="UEF268" s="733"/>
      <c r="UEG268" s="733"/>
      <c r="UEH268" s="733"/>
      <c r="UEI268" s="733"/>
      <c r="UEJ268" s="733"/>
      <c r="UEK268" s="733"/>
      <c r="UEL268" s="733"/>
      <c r="UEM268" s="733"/>
      <c r="UEN268" s="733"/>
      <c r="UEO268" s="733"/>
      <c r="UEP268" s="733"/>
      <c r="UEQ268" s="733"/>
      <c r="UER268" s="733"/>
      <c r="UES268" s="733"/>
      <c r="UET268" s="733"/>
      <c r="UEU268" s="733"/>
      <c r="UEV268" s="733"/>
      <c r="UEW268" s="733"/>
      <c r="UEX268" s="733"/>
      <c r="UEY268" s="733"/>
      <c r="UEZ268" s="733"/>
      <c r="UFA268" s="733"/>
      <c r="UFB268" s="733"/>
      <c r="UFC268" s="733"/>
      <c r="UFD268" s="733"/>
      <c r="UFE268" s="733"/>
      <c r="UFF268" s="733"/>
      <c r="UFG268" s="733"/>
      <c r="UFH268" s="733"/>
      <c r="UFI268" s="733"/>
      <c r="UFJ268" s="733"/>
      <c r="UFK268" s="733"/>
      <c r="UFL268" s="733"/>
      <c r="UFM268" s="733"/>
      <c r="UFN268" s="733"/>
      <c r="UFO268" s="733"/>
      <c r="UFP268" s="733"/>
      <c r="UFQ268" s="733"/>
      <c r="UFR268" s="733"/>
      <c r="UFS268" s="733"/>
      <c r="UFT268" s="733"/>
      <c r="UFU268" s="733"/>
      <c r="UFV268" s="733"/>
      <c r="UFW268" s="733"/>
      <c r="UFX268" s="733"/>
      <c r="UFY268" s="733"/>
      <c r="UFZ268" s="733"/>
      <c r="UGA268" s="733"/>
      <c r="UGB268" s="733"/>
      <c r="UGC268" s="733"/>
      <c r="UGD268" s="733"/>
      <c r="UGE268" s="733"/>
      <c r="UGF268" s="733"/>
      <c r="UGG268" s="733"/>
      <c r="UGH268" s="733"/>
      <c r="UGI268" s="733"/>
      <c r="UGJ268" s="733"/>
      <c r="UGK268" s="733"/>
      <c r="UGL268" s="733"/>
      <c r="UGM268" s="733"/>
      <c r="UGN268" s="733"/>
      <c r="UGO268" s="733"/>
      <c r="UGP268" s="733"/>
      <c r="UGQ268" s="733"/>
      <c r="UGR268" s="733"/>
      <c r="UGS268" s="733"/>
      <c r="UGT268" s="733"/>
      <c r="UGU268" s="733"/>
      <c r="UGV268" s="733"/>
      <c r="UGW268" s="733"/>
      <c r="UGX268" s="733"/>
      <c r="UGY268" s="733"/>
      <c r="UGZ268" s="733"/>
      <c r="UHA268" s="733"/>
      <c r="UHB268" s="733"/>
      <c r="UHC268" s="733"/>
      <c r="UHD268" s="733"/>
      <c r="UHE268" s="733"/>
      <c r="UHF268" s="733"/>
      <c r="UHG268" s="733"/>
      <c r="UHH268" s="733"/>
      <c r="UHI268" s="733"/>
      <c r="UHJ268" s="733"/>
      <c r="UHK268" s="733"/>
      <c r="UHL268" s="733"/>
      <c r="UHM268" s="733"/>
      <c r="UHN268" s="733"/>
      <c r="UHO268" s="733"/>
      <c r="UHP268" s="733"/>
      <c r="UHQ268" s="733"/>
      <c r="UHR268" s="733"/>
      <c r="UHS268" s="733"/>
      <c r="UHT268" s="733"/>
      <c r="UHU268" s="733"/>
      <c r="UHV268" s="733"/>
      <c r="UHW268" s="733"/>
      <c r="UHX268" s="733"/>
      <c r="UHY268" s="733"/>
      <c r="UHZ268" s="733"/>
      <c r="UIA268" s="733"/>
      <c r="UIB268" s="733"/>
      <c r="UIC268" s="733"/>
      <c r="UID268" s="733"/>
      <c r="UIE268" s="733"/>
      <c r="UIF268" s="733"/>
      <c r="UIG268" s="733"/>
      <c r="UIH268" s="733"/>
      <c r="UII268" s="733"/>
      <c r="UIJ268" s="733"/>
      <c r="UIK268" s="733"/>
      <c r="UIL268" s="733"/>
      <c r="UIM268" s="733"/>
      <c r="UIN268" s="733"/>
      <c r="UIO268" s="733"/>
      <c r="UIP268" s="733"/>
      <c r="UIQ268" s="733"/>
      <c r="UIR268" s="733"/>
      <c r="UIS268" s="733"/>
      <c r="UIT268" s="733"/>
      <c r="UIU268" s="733"/>
      <c r="UIV268" s="733"/>
      <c r="UIW268" s="733"/>
      <c r="UIX268" s="733"/>
      <c r="UIY268" s="733"/>
      <c r="UIZ268" s="733"/>
      <c r="UJA268" s="733"/>
      <c r="UJB268" s="733"/>
      <c r="UJC268" s="733"/>
      <c r="UJD268" s="733"/>
      <c r="UJE268" s="733"/>
      <c r="UJF268" s="733"/>
      <c r="UJG268" s="733"/>
      <c r="UJH268" s="733"/>
      <c r="UJI268" s="733"/>
      <c r="UJJ268" s="733"/>
      <c r="UJK268" s="733"/>
      <c r="UJL268" s="733"/>
      <c r="UJM268" s="733"/>
      <c r="UJN268" s="733"/>
      <c r="UJO268" s="733"/>
      <c r="UJP268" s="733"/>
      <c r="UJQ268" s="733"/>
      <c r="UJR268" s="733"/>
      <c r="UJS268" s="733"/>
      <c r="UJT268" s="733"/>
      <c r="UJU268" s="733"/>
      <c r="UJV268" s="733"/>
      <c r="UJW268" s="733"/>
      <c r="UJX268" s="733"/>
      <c r="UJY268" s="733"/>
      <c r="UJZ268" s="733"/>
      <c r="UKA268" s="733"/>
      <c r="UKB268" s="733"/>
      <c r="UKC268" s="733"/>
      <c r="UKD268" s="733"/>
      <c r="UKE268" s="733"/>
      <c r="UKF268" s="733"/>
      <c r="UKG268" s="733"/>
      <c r="UKH268" s="733"/>
      <c r="UKI268" s="733"/>
      <c r="UKJ268" s="733"/>
      <c r="UKK268" s="733"/>
      <c r="UKL268" s="733"/>
      <c r="UKM268" s="733"/>
      <c r="UKN268" s="733"/>
      <c r="UKO268" s="733"/>
      <c r="UKP268" s="733"/>
      <c r="UKQ268" s="733"/>
      <c r="UKR268" s="733"/>
      <c r="UKS268" s="733"/>
      <c r="UKT268" s="733"/>
      <c r="UKU268" s="733"/>
      <c r="UKV268" s="733"/>
      <c r="UKW268" s="733"/>
      <c r="UKX268" s="733"/>
      <c r="UKY268" s="733"/>
      <c r="UKZ268" s="733"/>
      <c r="ULA268" s="733"/>
      <c r="ULB268" s="733"/>
      <c r="ULC268" s="733"/>
      <c r="ULD268" s="733"/>
      <c r="ULE268" s="733"/>
      <c r="ULF268" s="733"/>
      <c r="ULG268" s="733"/>
      <c r="ULH268" s="733"/>
      <c r="ULI268" s="733"/>
      <c r="ULJ268" s="733"/>
      <c r="ULK268" s="733"/>
      <c r="ULL268" s="733"/>
      <c r="ULM268" s="733"/>
      <c r="ULN268" s="733"/>
      <c r="ULO268" s="733"/>
      <c r="ULP268" s="733"/>
      <c r="ULQ268" s="733"/>
      <c r="ULR268" s="733"/>
      <c r="ULS268" s="733"/>
      <c r="ULT268" s="733"/>
      <c r="ULU268" s="733"/>
      <c r="ULV268" s="733"/>
      <c r="ULW268" s="733"/>
      <c r="ULX268" s="733"/>
      <c r="ULY268" s="733"/>
      <c r="ULZ268" s="733"/>
      <c r="UMA268" s="733"/>
      <c r="UMB268" s="733"/>
      <c r="UMC268" s="733"/>
      <c r="UMD268" s="733"/>
      <c r="UME268" s="733"/>
      <c r="UMF268" s="733"/>
      <c r="UMG268" s="733"/>
      <c r="UMH268" s="733"/>
      <c r="UMI268" s="733"/>
      <c r="UMJ268" s="733"/>
      <c r="UMK268" s="733"/>
      <c r="UML268" s="733"/>
      <c r="UMM268" s="733"/>
      <c r="UMN268" s="733"/>
      <c r="UMO268" s="733"/>
      <c r="UMP268" s="733"/>
      <c r="UMQ268" s="733"/>
      <c r="UMR268" s="733"/>
      <c r="UMS268" s="733"/>
      <c r="UMT268" s="733"/>
      <c r="UMU268" s="733"/>
      <c r="UMV268" s="733"/>
      <c r="UMW268" s="733"/>
      <c r="UMX268" s="733"/>
      <c r="UMY268" s="733"/>
      <c r="UMZ268" s="733"/>
      <c r="UNA268" s="733"/>
      <c r="UNB268" s="733"/>
      <c r="UNC268" s="733"/>
      <c r="UND268" s="733"/>
      <c r="UNE268" s="733"/>
      <c r="UNF268" s="733"/>
      <c r="UNG268" s="733"/>
      <c r="UNH268" s="733"/>
      <c r="UNI268" s="733"/>
      <c r="UNJ268" s="733"/>
      <c r="UNK268" s="733"/>
      <c r="UNL268" s="733"/>
      <c r="UNM268" s="733"/>
      <c r="UNN268" s="733"/>
      <c r="UNO268" s="733"/>
      <c r="UNP268" s="733"/>
      <c r="UNQ268" s="733"/>
      <c r="UNR268" s="733"/>
      <c r="UNS268" s="733"/>
      <c r="UNT268" s="733"/>
      <c r="UNU268" s="733"/>
      <c r="UNV268" s="733"/>
      <c r="UNW268" s="733"/>
      <c r="UNX268" s="733"/>
      <c r="UNY268" s="733"/>
      <c r="UNZ268" s="733"/>
      <c r="UOA268" s="733"/>
      <c r="UOB268" s="733"/>
      <c r="UOC268" s="733"/>
      <c r="UOD268" s="733"/>
      <c r="UOE268" s="733"/>
      <c r="UOF268" s="733"/>
      <c r="UOG268" s="733"/>
      <c r="UOH268" s="733"/>
      <c r="UOI268" s="733"/>
      <c r="UOJ268" s="733"/>
      <c r="UOK268" s="733"/>
      <c r="UOL268" s="733"/>
      <c r="UOM268" s="733"/>
      <c r="UON268" s="733"/>
      <c r="UOO268" s="733"/>
      <c r="UOP268" s="733"/>
      <c r="UOQ268" s="733"/>
      <c r="UOR268" s="733"/>
      <c r="UOS268" s="733"/>
      <c r="UOT268" s="733"/>
      <c r="UOU268" s="733"/>
      <c r="UOV268" s="733"/>
      <c r="UOW268" s="733"/>
      <c r="UOX268" s="733"/>
      <c r="UOY268" s="733"/>
      <c r="UOZ268" s="733"/>
      <c r="UPA268" s="733"/>
      <c r="UPB268" s="733"/>
      <c r="UPC268" s="733"/>
      <c r="UPD268" s="733"/>
      <c r="UPE268" s="733"/>
      <c r="UPF268" s="733"/>
      <c r="UPG268" s="733"/>
      <c r="UPH268" s="733"/>
      <c r="UPI268" s="733"/>
      <c r="UPJ268" s="733"/>
      <c r="UPK268" s="733"/>
      <c r="UPL268" s="733"/>
      <c r="UPM268" s="733"/>
      <c r="UPN268" s="733"/>
      <c r="UPO268" s="733"/>
      <c r="UPP268" s="733"/>
      <c r="UPQ268" s="733"/>
      <c r="UPR268" s="733"/>
      <c r="UPS268" s="733"/>
      <c r="UPT268" s="733"/>
      <c r="UPU268" s="733"/>
      <c r="UPV268" s="733"/>
      <c r="UPW268" s="733"/>
      <c r="UPX268" s="733"/>
      <c r="UPY268" s="733"/>
      <c r="UPZ268" s="733"/>
      <c r="UQA268" s="733"/>
      <c r="UQB268" s="733"/>
      <c r="UQC268" s="733"/>
      <c r="UQD268" s="733"/>
      <c r="UQE268" s="733"/>
      <c r="UQF268" s="733"/>
      <c r="UQG268" s="733"/>
      <c r="UQH268" s="733"/>
      <c r="UQI268" s="733"/>
      <c r="UQJ268" s="733"/>
      <c r="UQK268" s="733"/>
      <c r="UQL268" s="733"/>
      <c r="UQM268" s="733"/>
      <c r="UQN268" s="733"/>
      <c r="UQO268" s="733"/>
      <c r="UQP268" s="733"/>
      <c r="UQQ268" s="733"/>
      <c r="UQR268" s="733"/>
      <c r="UQS268" s="733"/>
      <c r="UQT268" s="733"/>
      <c r="UQU268" s="733"/>
      <c r="UQV268" s="733"/>
      <c r="UQW268" s="733"/>
      <c r="UQX268" s="733"/>
      <c r="UQY268" s="733"/>
      <c r="UQZ268" s="733"/>
      <c r="URA268" s="733"/>
      <c r="URB268" s="733"/>
      <c r="URC268" s="733"/>
      <c r="URD268" s="733"/>
      <c r="URE268" s="733"/>
      <c r="URF268" s="733"/>
      <c r="URG268" s="733"/>
      <c r="URH268" s="733"/>
      <c r="URI268" s="733"/>
      <c r="URJ268" s="733"/>
      <c r="URK268" s="733"/>
      <c r="URL268" s="733"/>
      <c r="URM268" s="733"/>
      <c r="URN268" s="733"/>
      <c r="URO268" s="733"/>
      <c r="URP268" s="733"/>
      <c r="URQ268" s="733"/>
      <c r="URR268" s="733"/>
      <c r="URS268" s="733"/>
      <c r="URT268" s="733"/>
      <c r="URU268" s="733"/>
      <c r="URV268" s="733"/>
      <c r="URW268" s="733"/>
      <c r="URX268" s="733"/>
      <c r="URY268" s="733"/>
      <c r="URZ268" s="733"/>
      <c r="USA268" s="733"/>
      <c r="USB268" s="733"/>
      <c r="USC268" s="733"/>
      <c r="USD268" s="733"/>
      <c r="USE268" s="733"/>
      <c r="USF268" s="733"/>
      <c r="USG268" s="733"/>
      <c r="USH268" s="733"/>
      <c r="USI268" s="733"/>
      <c r="USJ268" s="733"/>
      <c r="USK268" s="733"/>
      <c r="USL268" s="733"/>
      <c r="USM268" s="733"/>
      <c r="USN268" s="733"/>
      <c r="USO268" s="733"/>
      <c r="USP268" s="733"/>
      <c r="USQ268" s="733"/>
      <c r="USR268" s="733"/>
      <c r="USS268" s="733"/>
      <c r="UST268" s="733"/>
      <c r="USU268" s="733"/>
      <c r="USV268" s="733"/>
      <c r="USW268" s="733"/>
      <c r="USX268" s="733"/>
      <c r="USY268" s="733"/>
      <c r="USZ268" s="733"/>
      <c r="UTA268" s="733"/>
      <c r="UTB268" s="733"/>
      <c r="UTC268" s="733"/>
      <c r="UTD268" s="733"/>
      <c r="UTE268" s="733"/>
      <c r="UTF268" s="733"/>
      <c r="UTG268" s="733"/>
      <c r="UTH268" s="733"/>
      <c r="UTI268" s="733"/>
      <c r="UTJ268" s="733"/>
      <c r="UTK268" s="733"/>
      <c r="UTL268" s="733"/>
      <c r="UTM268" s="733"/>
      <c r="UTN268" s="733"/>
      <c r="UTO268" s="733"/>
      <c r="UTP268" s="733"/>
      <c r="UTQ268" s="733"/>
      <c r="UTR268" s="733"/>
      <c r="UTS268" s="733"/>
      <c r="UTT268" s="733"/>
      <c r="UTU268" s="733"/>
      <c r="UTV268" s="733"/>
      <c r="UTW268" s="733"/>
      <c r="UTX268" s="733"/>
      <c r="UTY268" s="733"/>
      <c r="UTZ268" s="733"/>
      <c r="UUA268" s="733"/>
      <c r="UUB268" s="733"/>
      <c r="UUC268" s="733"/>
      <c r="UUD268" s="733"/>
      <c r="UUE268" s="733"/>
      <c r="UUF268" s="733"/>
      <c r="UUG268" s="733"/>
      <c r="UUH268" s="733"/>
      <c r="UUI268" s="733"/>
      <c r="UUJ268" s="733"/>
      <c r="UUK268" s="733"/>
      <c r="UUL268" s="733"/>
      <c r="UUM268" s="733"/>
      <c r="UUN268" s="733"/>
      <c r="UUO268" s="733"/>
      <c r="UUP268" s="733"/>
      <c r="UUQ268" s="733"/>
      <c r="UUR268" s="733"/>
      <c r="UUS268" s="733"/>
      <c r="UUT268" s="733"/>
      <c r="UUU268" s="733"/>
      <c r="UUV268" s="733"/>
      <c r="UUW268" s="733"/>
      <c r="UUX268" s="733"/>
      <c r="UUY268" s="733"/>
      <c r="UUZ268" s="733"/>
      <c r="UVA268" s="733"/>
      <c r="UVB268" s="733"/>
      <c r="UVC268" s="733"/>
      <c r="UVD268" s="733"/>
      <c r="UVE268" s="733"/>
      <c r="UVF268" s="733"/>
      <c r="UVG268" s="733"/>
      <c r="UVH268" s="733"/>
      <c r="UVI268" s="733"/>
      <c r="UVJ268" s="733"/>
      <c r="UVK268" s="733"/>
      <c r="UVL268" s="733"/>
      <c r="UVM268" s="733"/>
      <c r="UVN268" s="733"/>
      <c r="UVO268" s="733"/>
      <c r="UVP268" s="733"/>
      <c r="UVQ268" s="733"/>
      <c r="UVR268" s="733"/>
      <c r="UVS268" s="733"/>
      <c r="UVT268" s="733"/>
      <c r="UVU268" s="733"/>
      <c r="UVV268" s="733"/>
      <c r="UVW268" s="733"/>
      <c r="UVX268" s="733"/>
      <c r="UVY268" s="733"/>
      <c r="UVZ268" s="733"/>
      <c r="UWA268" s="733"/>
      <c r="UWB268" s="733"/>
      <c r="UWC268" s="733"/>
      <c r="UWD268" s="733"/>
      <c r="UWE268" s="733"/>
      <c r="UWF268" s="733"/>
      <c r="UWG268" s="733"/>
      <c r="UWH268" s="733"/>
      <c r="UWI268" s="733"/>
      <c r="UWJ268" s="733"/>
      <c r="UWK268" s="733"/>
      <c r="UWL268" s="733"/>
      <c r="UWM268" s="733"/>
      <c r="UWN268" s="733"/>
      <c r="UWO268" s="733"/>
      <c r="UWP268" s="733"/>
      <c r="UWQ268" s="733"/>
      <c r="UWR268" s="733"/>
      <c r="UWS268" s="733"/>
      <c r="UWT268" s="733"/>
      <c r="UWU268" s="733"/>
      <c r="UWV268" s="733"/>
      <c r="UWW268" s="733"/>
      <c r="UWX268" s="733"/>
      <c r="UWY268" s="733"/>
      <c r="UWZ268" s="733"/>
      <c r="UXA268" s="733"/>
      <c r="UXB268" s="733"/>
      <c r="UXC268" s="733"/>
      <c r="UXD268" s="733"/>
      <c r="UXE268" s="733"/>
      <c r="UXF268" s="733"/>
      <c r="UXG268" s="733"/>
      <c r="UXH268" s="733"/>
      <c r="UXI268" s="733"/>
      <c r="UXJ268" s="733"/>
      <c r="UXK268" s="733"/>
      <c r="UXL268" s="733"/>
      <c r="UXM268" s="733"/>
      <c r="UXN268" s="733"/>
      <c r="UXO268" s="733"/>
      <c r="UXP268" s="733"/>
      <c r="UXQ268" s="733"/>
      <c r="UXR268" s="733"/>
      <c r="UXS268" s="733"/>
      <c r="UXT268" s="733"/>
      <c r="UXU268" s="733"/>
      <c r="UXV268" s="733"/>
      <c r="UXW268" s="733"/>
      <c r="UXX268" s="733"/>
      <c r="UXY268" s="733"/>
      <c r="UXZ268" s="733"/>
      <c r="UYA268" s="733"/>
      <c r="UYB268" s="733"/>
      <c r="UYC268" s="733"/>
      <c r="UYD268" s="733"/>
      <c r="UYE268" s="733"/>
      <c r="UYF268" s="733"/>
      <c r="UYG268" s="733"/>
      <c r="UYH268" s="733"/>
      <c r="UYI268" s="733"/>
      <c r="UYJ268" s="733"/>
      <c r="UYK268" s="733"/>
      <c r="UYL268" s="733"/>
      <c r="UYM268" s="733"/>
      <c r="UYN268" s="733"/>
      <c r="UYO268" s="733"/>
      <c r="UYP268" s="733"/>
      <c r="UYQ268" s="733"/>
      <c r="UYR268" s="733"/>
      <c r="UYS268" s="733"/>
      <c r="UYT268" s="733"/>
      <c r="UYU268" s="733"/>
      <c r="UYV268" s="733"/>
      <c r="UYW268" s="733"/>
      <c r="UYX268" s="733"/>
      <c r="UYY268" s="733"/>
      <c r="UYZ268" s="733"/>
      <c r="UZA268" s="733"/>
      <c r="UZB268" s="733"/>
      <c r="UZC268" s="733"/>
      <c r="UZD268" s="733"/>
      <c r="UZE268" s="733"/>
      <c r="UZF268" s="733"/>
      <c r="UZG268" s="733"/>
      <c r="UZH268" s="733"/>
      <c r="UZI268" s="733"/>
      <c r="UZJ268" s="733"/>
      <c r="UZK268" s="733"/>
      <c r="UZL268" s="733"/>
      <c r="UZM268" s="733"/>
      <c r="UZN268" s="733"/>
      <c r="UZO268" s="733"/>
      <c r="UZP268" s="733"/>
      <c r="UZQ268" s="733"/>
      <c r="UZR268" s="733"/>
      <c r="UZS268" s="733"/>
      <c r="UZT268" s="733"/>
      <c r="UZU268" s="733"/>
      <c r="UZV268" s="733"/>
      <c r="UZW268" s="733"/>
      <c r="UZX268" s="733"/>
      <c r="UZY268" s="733"/>
      <c r="UZZ268" s="733"/>
      <c r="VAA268" s="733"/>
      <c r="VAB268" s="733"/>
      <c r="VAC268" s="733"/>
      <c r="VAD268" s="733"/>
      <c r="VAE268" s="733"/>
      <c r="VAF268" s="733"/>
      <c r="VAG268" s="733"/>
      <c r="VAH268" s="733"/>
      <c r="VAI268" s="733"/>
      <c r="VAJ268" s="733"/>
      <c r="VAK268" s="733"/>
      <c r="VAL268" s="733"/>
      <c r="VAM268" s="733"/>
      <c r="VAN268" s="733"/>
      <c r="VAO268" s="733"/>
      <c r="VAP268" s="733"/>
      <c r="VAQ268" s="733"/>
      <c r="VAR268" s="733"/>
      <c r="VAS268" s="733"/>
      <c r="VAT268" s="733"/>
      <c r="VAU268" s="733"/>
      <c r="VAV268" s="733"/>
      <c r="VAW268" s="733"/>
      <c r="VAX268" s="733"/>
      <c r="VAY268" s="733"/>
      <c r="VAZ268" s="733"/>
      <c r="VBA268" s="733"/>
      <c r="VBB268" s="733"/>
      <c r="VBC268" s="733"/>
      <c r="VBD268" s="733"/>
      <c r="VBE268" s="733"/>
      <c r="VBF268" s="733"/>
      <c r="VBG268" s="733"/>
      <c r="VBH268" s="733"/>
      <c r="VBI268" s="733"/>
      <c r="VBJ268" s="733"/>
      <c r="VBK268" s="733"/>
      <c r="VBL268" s="733"/>
      <c r="VBM268" s="733"/>
      <c r="VBN268" s="733"/>
      <c r="VBO268" s="733"/>
      <c r="VBP268" s="733"/>
      <c r="VBQ268" s="733"/>
      <c r="VBR268" s="733"/>
      <c r="VBS268" s="733"/>
      <c r="VBT268" s="733"/>
      <c r="VBU268" s="733"/>
      <c r="VBV268" s="733"/>
      <c r="VBW268" s="733"/>
      <c r="VBX268" s="733"/>
      <c r="VBY268" s="733"/>
      <c r="VBZ268" s="733"/>
      <c r="VCA268" s="733"/>
      <c r="VCB268" s="733"/>
      <c r="VCC268" s="733"/>
      <c r="VCD268" s="733"/>
      <c r="VCE268" s="733"/>
      <c r="VCF268" s="733"/>
      <c r="VCG268" s="733"/>
      <c r="VCH268" s="733"/>
      <c r="VCI268" s="733"/>
      <c r="VCJ268" s="733"/>
      <c r="VCK268" s="733"/>
      <c r="VCL268" s="733"/>
      <c r="VCM268" s="733"/>
      <c r="VCN268" s="733"/>
      <c r="VCO268" s="733"/>
      <c r="VCP268" s="733"/>
      <c r="VCQ268" s="733"/>
      <c r="VCR268" s="733"/>
      <c r="VCS268" s="733"/>
      <c r="VCT268" s="733"/>
      <c r="VCU268" s="733"/>
      <c r="VCV268" s="733"/>
      <c r="VCW268" s="733"/>
      <c r="VCX268" s="733"/>
      <c r="VCY268" s="733"/>
      <c r="VCZ268" s="733"/>
      <c r="VDA268" s="733"/>
      <c r="VDB268" s="733"/>
      <c r="VDC268" s="733"/>
      <c r="VDD268" s="733"/>
      <c r="VDE268" s="733"/>
      <c r="VDF268" s="733"/>
      <c r="VDG268" s="733"/>
      <c r="VDH268" s="733"/>
      <c r="VDI268" s="733"/>
      <c r="VDJ268" s="733"/>
      <c r="VDK268" s="733"/>
      <c r="VDL268" s="733"/>
      <c r="VDM268" s="733"/>
      <c r="VDN268" s="733"/>
      <c r="VDO268" s="733"/>
      <c r="VDP268" s="733"/>
      <c r="VDQ268" s="733"/>
      <c r="VDR268" s="733"/>
      <c r="VDS268" s="733"/>
      <c r="VDT268" s="733"/>
      <c r="VDU268" s="733"/>
      <c r="VDV268" s="733"/>
      <c r="VDW268" s="733"/>
      <c r="VDX268" s="733"/>
      <c r="VDY268" s="733"/>
      <c r="VDZ268" s="733"/>
      <c r="VEA268" s="733"/>
      <c r="VEB268" s="733"/>
      <c r="VEC268" s="733"/>
      <c r="VED268" s="733"/>
      <c r="VEE268" s="733"/>
      <c r="VEF268" s="733"/>
      <c r="VEG268" s="733"/>
      <c r="VEH268" s="733"/>
      <c r="VEI268" s="733"/>
      <c r="VEJ268" s="733"/>
      <c r="VEK268" s="733"/>
      <c r="VEL268" s="733"/>
      <c r="VEM268" s="733"/>
      <c r="VEN268" s="733"/>
      <c r="VEO268" s="733"/>
      <c r="VEP268" s="733"/>
      <c r="VEQ268" s="733"/>
      <c r="VER268" s="733"/>
      <c r="VES268" s="733"/>
      <c r="VET268" s="733"/>
      <c r="VEU268" s="733"/>
      <c r="VEV268" s="733"/>
      <c r="VEW268" s="733"/>
      <c r="VEX268" s="733"/>
      <c r="VEY268" s="733"/>
      <c r="VEZ268" s="733"/>
      <c r="VFA268" s="733"/>
      <c r="VFB268" s="733"/>
      <c r="VFC268" s="733"/>
      <c r="VFD268" s="733"/>
      <c r="VFE268" s="733"/>
      <c r="VFF268" s="733"/>
      <c r="VFG268" s="733"/>
      <c r="VFH268" s="733"/>
      <c r="VFI268" s="733"/>
      <c r="VFJ268" s="733"/>
      <c r="VFK268" s="733"/>
      <c r="VFL268" s="733"/>
      <c r="VFM268" s="733"/>
      <c r="VFN268" s="733"/>
      <c r="VFO268" s="733"/>
      <c r="VFP268" s="733"/>
      <c r="VFQ268" s="733"/>
      <c r="VFR268" s="733"/>
      <c r="VFS268" s="733"/>
      <c r="VFT268" s="733"/>
      <c r="VFU268" s="733"/>
      <c r="VFV268" s="733"/>
      <c r="VFW268" s="733"/>
      <c r="VFX268" s="733"/>
      <c r="VFY268" s="733"/>
      <c r="VFZ268" s="733"/>
      <c r="VGA268" s="733"/>
      <c r="VGB268" s="733"/>
      <c r="VGC268" s="733"/>
      <c r="VGD268" s="733"/>
      <c r="VGE268" s="733"/>
      <c r="VGF268" s="733"/>
      <c r="VGG268" s="733"/>
      <c r="VGH268" s="733"/>
      <c r="VGI268" s="733"/>
      <c r="VGJ268" s="733"/>
      <c r="VGK268" s="733"/>
      <c r="VGL268" s="733"/>
      <c r="VGM268" s="733"/>
      <c r="VGN268" s="733"/>
      <c r="VGO268" s="733"/>
      <c r="VGP268" s="733"/>
      <c r="VGQ268" s="733"/>
      <c r="VGR268" s="733"/>
      <c r="VGS268" s="733"/>
      <c r="VGT268" s="733"/>
      <c r="VGU268" s="733"/>
      <c r="VGV268" s="733"/>
      <c r="VGW268" s="733"/>
      <c r="VGX268" s="733"/>
      <c r="VGY268" s="733"/>
      <c r="VGZ268" s="733"/>
      <c r="VHA268" s="733"/>
      <c r="VHB268" s="733"/>
      <c r="VHC268" s="733"/>
      <c r="VHD268" s="733"/>
      <c r="VHE268" s="733"/>
      <c r="VHF268" s="733"/>
      <c r="VHG268" s="733"/>
      <c r="VHH268" s="733"/>
      <c r="VHI268" s="733"/>
      <c r="VHJ268" s="733"/>
      <c r="VHK268" s="733"/>
      <c r="VHL268" s="733"/>
      <c r="VHM268" s="733"/>
      <c r="VHN268" s="733"/>
      <c r="VHO268" s="733"/>
      <c r="VHP268" s="733"/>
      <c r="VHQ268" s="733"/>
      <c r="VHR268" s="733"/>
      <c r="VHS268" s="733"/>
      <c r="VHT268" s="733"/>
      <c r="VHU268" s="733"/>
      <c r="VHV268" s="733"/>
      <c r="VHW268" s="733"/>
      <c r="VHX268" s="733"/>
      <c r="VHY268" s="733"/>
      <c r="VHZ268" s="733"/>
      <c r="VIA268" s="733"/>
      <c r="VIB268" s="733"/>
      <c r="VIC268" s="733"/>
      <c r="VID268" s="733"/>
      <c r="VIE268" s="733"/>
      <c r="VIF268" s="733"/>
      <c r="VIG268" s="733"/>
      <c r="VIH268" s="733"/>
      <c r="VII268" s="733"/>
      <c r="VIJ268" s="733"/>
      <c r="VIK268" s="733"/>
      <c r="VIL268" s="733"/>
      <c r="VIM268" s="733"/>
      <c r="VIN268" s="733"/>
      <c r="VIO268" s="733"/>
      <c r="VIP268" s="733"/>
      <c r="VIQ268" s="733"/>
      <c r="VIR268" s="733"/>
      <c r="VIS268" s="733"/>
      <c r="VIT268" s="733"/>
      <c r="VIU268" s="733"/>
      <c r="VIV268" s="733"/>
      <c r="VIW268" s="733"/>
      <c r="VIX268" s="733"/>
      <c r="VIY268" s="733"/>
      <c r="VIZ268" s="733"/>
      <c r="VJA268" s="733"/>
      <c r="VJB268" s="733"/>
      <c r="VJC268" s="733"/>
      <c r="VJD268" s="733"/>
      <c r="VJE268" s="733"/>
      <c r="VJF268" s="733"/>
      <c r="VJG268" s="733"/>
      <c r="VJH268" s="733"/>
      <c r="VJI268" s="733"/>
      <c r="VJJ268" s="733"/>
      <c r="VJK268" s="733"/>
      <c r="VJL268" s="733"/>
      <c r="VJM268" s="733"/>
      <c r="VJN268" s="733"/>
      <c r="VJO268" s="733"/>
      <c r="VJP268" s="733"/>
      <c r="VJQ268" s="733"/>
      <c r="VJR268" s="733"/>
      <c r="VJS268" s="733"/>
      <c r="VJT268" s="733"/>
      <c r="VJU268" s="733"/>
      <c r="VJV268" s="733"/>
      <c r="VJW268" s="733"/>
      <c r="VJX268" s="733"/>
      <c r="VJY268" s="733"/>
      <c r="VJZ268" s="733"/>
      <c r="VKA268" s="733"/>
      <c r="VKB268" s="733"/>
      <c r="VKC268" s="733"/>
      <c r="VKD268" s="733"/>
      <c r="VKE268" s="733"/>
      <c r="VKF268" s="733"/>
      <c r="VKG268" s="733"/>
      <c r="VKH268" s="733"/>
      <c r="VKI268" s="733"/>
      <c r="VKJ268" s="733"/>
      <c r="VKK268" s="733"/>
      <c r="VKL268" s="733"/>
      <c r="VKM268" s="733"/>
      <c r="VKN268" s="733"/>
      <c r="VKO268" s="733"/>
      <c r="VKP268" s="733"/>
      <c r="VKQ268" s="733"/>
      <c r="VKR268" s="733"/>
      <c r="VKS268" s="733"/>
      <c r="VKT268" s="733"/>
      <c r="VKU268" s="733"/>
      <c r="VKV268" s="733"/>
      <c r="VKW268" s="733"/>
      <c r="VKX268" s="733"/>
      <c r="VKY268" s="733"/>
      <c r="VKZ268" s="733"/>
      <c r="VLA268" s="733"/>
      <c r="VLB268" s="733"/>
      <c r="VLC268" s="733"/>
      <c r="VLD268" s="733"/>
      <c r="VLE268" s="733"/>
      <c r="VLF268" s="733"/>
      <c r="VLG268" s="733"/>
      <c r="VLH268" s="733"/>
      <c r="VLI268" s="733"/>
      <c r="VLJ268" s="733"/>
      <c r="VLK268" s="733"/>
      <c r="VLL268" s="733"/>
      <c r="VLM268" s="733"/>
      <c r="VLN268" s="733"/>
      <c r="VLO268" s="733"/>
      <c r="VLP268" s="733"/>
      <c r="VLQ268" s="733"/>
      <c r="VLR268" s="733"/>
      <c r="VLS268" s="733"/>
      <c r="VLT268" s="733"/>
      <c r="VLU268" s="733"/>
      <c r="VLV268" s="733"/>
      <c r="VLW268" s="733"/>
      <c r="VLX268" s="733"/>
      <c r="VLY268" s="733"/>
      <c r="VLZ268" s="733"/>
      <c r="VMA268" s="733"/>
      <c r="VMB268" s="733"/>
      <c r="VMC268" s="733"/>
      <c r="VMD268" s="733"/>
      <c r="VME268" s="733"/>
      <c r="VMF268" s="733"/>
      <c r="VMG268" s="733"/>
      <c r="VMH268" s="733"/>
      <c r="VMI268" s="733"/>
      <c r="VMJ268" s="733"/>
      <c r="VMK268" s="733"/>
      <c r="VML268" s="733"/>
      <c r="VMM268" s="733"/>
      <c r="VMN268" s="733"/>
      <c r="VMO268" s="733"/>
      <c r="VMP268" s="733"/>
      <c r="VMQ268" s="733"/>
      <c r="VMR268" s="733"/>
      <c r="VMS268" s="733"/>
      <c r="VMT268" s="733"/>
      <c r="VMU268" s="733"/>
      <c r="VMV268" s="733"/>
      <c r="VMW268" s="733"/>
      <c r="VMX268" s="733"/>
      <c r="VMY268" s="733"/>
      <c r="VMZ268" s="733"/>
      <c r="VNA268" s="733"/>
      <c r="VNB268" s="733"/>
      <c r="VNC268" s="733"/>
      <c r="VND268" s="733"/>
      <c r="VNE268" s="733"/>
      <c r="VNF268" s="733"/>
      <c r="VNG268" s="733"/>
      <c r="VNH268" s="733"/>
      <c r="VNI268" s="733"/>
      <c r="VNJ268" s="733"/>
      <c r="VNK268" s="733"/>
      <c r="VNL268" s="733"/>
      <c r="VNM268" s="733"/>
      <c r="VNN268" s="733"/>
      <c r="VNO268" s="733"/>
      <c r="VNP268" s="733"/>
      <c r="VNQ268" s="733"/>
      <c r="VNR268" s="733"/>
      <c r="VNS268" s="733"/>
      <c r="VNT268" s="733"/>
      <c r="VNU268" s="733"/>
      <c r="VNV268" s="733"/>
      <c r="VNW268" s="733"/>
      <c r="VNX268" s="733"/>
      <c r="VNY268" s="733"/>
      <c r="VNZ268" s="733"/>
      <c r="VOA268" s="733"/>
      <c r="VOB268" s="733"/>
      <c r="VOC268" s="733"/>
      <c r="VOD268" s="733"/>
      <c r="VOE268" s="733"/>
      <c r="VOF268" s="733"/>
      <c r="VOG268" s="733"/>
      <c r="VOH268" s="733"/>
      <c r="VOI268" s="733"/>
      <c r="VOJ268" s="733"/>
      <c r="VOK268" s="733"/>
      <c r="VOL268" s="733"/>
      <c r="VOM268" s="733"/>
      <c r="VON268" s="733"/>
      <c r="VOO268" s="733"/>
      <c r="VOP268" s="733"/>
      <c r="VOQ268" s="733"/>
      <c r="VOR268" s="733"/>
      <c r="VOS268" s="733"/>
      <c r="VOT268" s="733"/>
      <c r="VOU268" s="733"/>
      <c r="VOV268" s="733"/>
      <c r="VOW268" s="733"/>
      <c r="VOX268" s="733"/>
      <c r="VOY268" s="733"/>
      <c r="VOZ268" s="733"/>
      <c r="VPA268" s="733"/>
      <c r="VPB268" s="733"/>
      <c r="VPC268" s="733"/>
      <c r="VPD268" s="733"/>
      <c r="VPE268" s="733"/>
      <c r="VPF268" s="733"/>
      <c r="VPG268" s="733"/>
      <c r="VPH268" s="733"/>
      <c r="VPI268" s="733"/>
      <c r="VPJ268" s="733"/>
      <c r="VPK268" s="733"/>
      <c r="VPL268" s="733"/>
      <c r="VPM268" s="733"/>
      <c r="VPN268" s="733"/>
      <c r="VPO268" s="733"/>
      <c r="VPP268" s="733"/>
      <c r="VPQ268" s="733"/>
      <c r="VPR268" s="733"/>
      <c r="VPS268" s="733"/>
      <c r="VPT268" s="733"/>
      <c r="VPU268" s="733"/>
      <c r="VPV268" s="733"/>
      <c r="VPW268" s="733"/>
      <c r="VPX268" s="733"/>
      <c r="VPY268" s="733"/>
      <c r="VPZ268" s="733"/>
      <c r="VQA268" s="733"/>
      <c r="VQB268" s="733"/>
      <c r="VQC268" s="733"/>
      <c r="VQD268" s="733"/>
      <c r="VQE268" s="733"/>
      <c r="VQF268" s="733"/>
      <c r="VQG268" s="733"/>
      <c r="VQH268" s="733"/>
      <c r="VQI268" s="733"/>
      <c r="VQJ268" s="733"/>
      <c r="VQK268" s="733"/>
      <c r="VQL268" s="733"/>
      <c r="VQM268" s="733"/>
      <c r="VQN268" s="733"/>
      <c r="VQO268" s="733"/>
      <c r="VQP268" s="733"/>
      <c r="VQQ268" s="733"/>
      <c r="VQR268" s="733"/>
      <c r="VQS268" s="733"/>
      <c r="VQT268" s="733"/>
      <c r="VQU268" s="733"/>
      <c r="VQV268" s="733"/>
      <c r="VQW268" s="733"/>
      <c r="VQX268" s="733"/>
      <c r="VQY268" s="733"/>
      <c r="VQZ268" s="733"/>
      <c r="VRA268" s="733"/>
      <c r="VRB268" s="733"/>
      <c r="VRC268" s="733"/>
      <c r="VRD268" s="733"/>
      <c r="VRE268" s="733"/>
      <c r="VRF268" s="733"/>
      <c r="VRG268" s="733"/>
      <c r="VRH268" s="733"/>
      <c r="VRI268" s="733"/>
      <c r="VRJ268" s="733"/>
      <c r="VRK268" s="733"/>
      <c r="VRL268" s="733"/>
      <c r="VRM268" s="733"/>
      <c r="VRN268" s="733"/>
      <c r="VRO268" s="733"/>
      <c r="VRP268" s="733"/>
      <c r="VRQ268" s="733"/>
      <c r="VRR268" s="733"/>
      <c r="VRS268" s="733"/>
      <c r="VRT268" s="733"/>
      <c r="VRU268" s="733"/>
      <c r="VRV268" s="733"/>
      <c r="VRW268" s="733"/>
      <c r="VRX268" s="733"/>
      <c r="VRY268" s="733"/>
      <c r="VRZ268" s="733"/>
      <c r="VSA268" s="733"/>
      <c r="VSB268" s="733"/>
      <c r="VSC268" s="733"/>
      <c r="VSD268" s="733"/>
      <c r="VSE268" s="733"/>
      <c r="VSF268" s="733"/>
      <c r="VSG268" s="733"/>
      <c r="VSH268" s="733"/>
      <c r="VSI268" s="733"/>
      <c r="VSJ268" s="733"/>
      <c r="VSK268" s="733"/>
      <c r="VSL268" s="733"/>
      <c r="VSM268" s="733"/>
      <c r="VSN268" s="733"/>
      <c r="VSO268" s="733"/>
      <c r="VSP268" s="733"/>
      <c r="VSQ268" s="733"/>
      <c r="VSR268" s="733"/>
      <c r="VSS268" s="733"/>
      <c r="VST268" s="733"/>
      <c r="VSU268" s="733"/>
      <c r="VSV268" s="733"/>
      <c r="VSW268" s="733"/>
      <c r="VSX268" s="733"/>
      <c r="VSY268" s="733"/>
      <c r="VSZ268" s="733"/>
      <c r="VTA268" s="733"/>
      <c r="VTB268" s="733"/>
      <c r="VTC268" s="733"/>
      <c r="VTD268" s="733"/>
      <c r="VTE268" s="733"/>
      <c r="VTF268" s="733"/>
      <c r="VTG268" s="733"/>
      <c r="VTH268" s="733"/>
      <c r="VTI268" s="733"/>
      <c r="VTJ268" s="733"/>
      <c r="VTK268" s="733"/>
      <c r="VTL268" s="733"/>
      <c r="VTM268" s="733"/>
      <c r="VTN268" s="733"/>
      <c r="VTO268" s="733"/>
      <c r="VTP268" s="733"/>
      <c r="VTQ268" s="733"/>
      <c r="VTR268" s="733"/>
      <c r="VTS268" s="733"/>
      <c r="VTT268" s="733"/>
      <c r="VTU268" s="733"/>
      <c r="VTV268" s="733"/>
      <c r="VTW268" s="733"/>
      <c r="VTX268" s="733"/>
      <c r="VTY268" s="733"/>
      <c r="VTZ268" s="733"/>
      <c r="VUA268" s="733"/>
      <c r="VUB268" s="733"/>
      <c r="VUC268" s="733"/>
      <c r="VUD268" s="733"/>
      <c r="VUE268" s="733"/>
      <c r="VUF268" s="733"/>
      <c r="VUG268" s="733"/>
      <c r="VUH268" s="733"/>
      <c r="VUI268" s="733"/>
      <c r="VUJ268" s="733"/>
      <c r="VUK268" s="733"/>
      <c r="VUL268" s="733"/>
      <c r="VUM268" s="733"/>
      <c r="VUN268" s="733"/>
      <c r="VUO268" s="733"/>
      <c r="VUP268" s="733"/>
      <c r="VUQ268" s="733"/>
      <c r="VUR268" s="733"/>
      <c r="VUS268" s="733"/>
      <c r="VUT268" s="733"/>
      <c r="VUU268" s="733"/>
      <c r="VUV268" s="733"/>
      <c r="VUW268" s="733"/>
      <c r="VUX268" s="733"/>
      <c r="VUY268" s="733"/>
      <c r="VUZ268" s="733"/>
      <c r="VVA268" s="733"/>
      <c r="VVB268" s="733"/>
      <c r="VVC268" s="733"/>
      <c r="VVD268" s="733"/>
      <c r="VVE268" s="733"/>
      <c r="VVF268" s="733"/>
      <c r="VVG268" s="733"/>
      <c r="VVH268" s="733"/>
      <c r="VVI268" s="733"/>
      <c r="VVJ268" s="733"/>
      <c r="VVK268" s="733"/>
      <c r="VVL268" s="733"/>
      <c r="VVM268" s="733"/>
      <c r="VVN268" s="733"/>
      <c r="VVO268" s="733"/>
      <c r="VVP268" s="733"/>
      <c r="VVQ268" s="733"/>
      <c r="VVR268" s="733"/>
      <c r="VVS268" s="733"/>
      <c r="VVT268" s="733"/>
      <c r="VVU268" s="733"/>
      <c r="VVV268" s="733"/>
      <c r="VVW268" s="733"/>
      <c r="VVX268" s="733"/>
      <c r="VVY268" s="733"/>
      <c r="VVZ268" s="733"/>
      <c r="VWA268" s="733"/>
      <c r="VWB268" s="733"/>
      <c r="VWC268" s="733"/>
      <c r="VWD268" s="733"/>
      <c r="VWE268" s="733"/>
      <c r="VWF268" s="733"/>
      <c r="VWG268" s="733"/>
      <c r="VWH268" s="733"/>
      <c r="VWI268" s="733"/>
      <c r="VWJ268" s="733"/>
      <c r="VWK268" s="733"/>
      <c r="VWL268" s="733"/>
      <c r="VWM268" s="733"/>
      <c r="VWN268" s="733"/>
      <c r="VWO268" s="733"/>
      <c r="VWP268" s="733"/>
      <c r="VWQ268" s="733"/>
      <c r="VWR268" s="733"/>
      <c r="VWS268" s="733"/>
      <c r="VWT268" s="733"/>
      <c r="VWU268" s="733"/>
      <c r="VWV268" s="733"/>
      <c r="VWW268" s="733"/>
      <c r="VWX268" s="733"/>
      <c r="VWY268" s="733"/>
      <c r="VWZ268" s="733"/>
      <c r="VXA268" s="733"/>
      <c r="VXB268" s="733"/>
      <c r="VXC268" s="733"/>
      <c r="VXD268" s="733"/>
      <c r="VXE268" s="733"/>
      <c r="VXF268" s="733"/>
      <c r="VXG268" s="733"/>
      <c r="VXH268" s="733"/>
      <c r="VXI268" s="733"/>
      <c r="VXJ268" s="733"/>
      <c r="VXK268" s="733"/>
      <c r="VXL268" s="733"/>
      <c r="VXM268" s="733"/>
      <c r="VXN268" s="733"/>
      <c r="VXO268" s="733"/>
      <c r="VXP268" s="733"/>
      <c r="VXQ268" s="733"/>
      <c r="VXR268" s="733"/>
      <c r="VXS268" s="733"/>
      <c r="VXT268" s="733"/>
      <c r="VXU268" s="733"/>
      <c r="VXV268" s="733"/>
      <c r="VXW268" s="733"/>
      <c r="VXX268" s="733"/>
      <c r="VXY268" s="733"/>
      <c r="VXZ268" s="733"/>
      <c r="VYA268" s="733"/>
      <c r="VYB268" s="733"/>
      <c r="VYC268" s="733"/>
      <c r="VYD268" s="733"/>
      <c r="VYE268" s="733"/>
      <c r="VYF268" s="733"/>
      <c r="VYG268" s="733"/>
      <c r="VYH268" s="733"/>
      <c r="VYI268" s="733"/>
      <c r="VYJ268" s="733"/>
      <c r="VYK268" s="733"/>
      <c r="VYL268" s="733"/>
      <c r="VYM268" s="733"/>
      <c r="VYN268" s="733"/>
      <c r="VYO268" s="733"/>
      <c r="VYP268" s="733"/>
      <c r="VYQ268" s="733"/>
      <c r="VYR268" s="733"/>
      <c r="VYS268" s="733"/>
      <c r="VYT268" s="733"/>
      <c r="VYU268" s="733"/>
      <c r="VYV268" s="733"/>
      <c r="VYW268" s="733"/>
      <c r="VYX268" s="733"/>
      <c r="VYY268" s="733"/>
      <c r="VYZ268" s="733"/>
      <c r="VZA268" s="733"/>
      <c r="VZB268" s="733"/>
      <c r="VZC268" s="733"/>
      <c r="VZD268" s="733"/>
      <c r="VZE268" s="733"/>
      <c r="VZF268" s="733"/>
      <c r="VZG268" s="733"/>
      <c r="VZH268" s="733"/>
      <c r="VZI268" s="733"/>
      <c r="VZJ268" s="733"/>
      <c r="VZK268" s="733"/>
      <c r="VZL268" s="733"/>
      <c r="VZM268" s="733"/>
      <c r="VZN268" s="733"/>
      <c r="VZO268" s="733"/>
      <c r="VZP268" s="733"/>
      <c r="VZQ268" s="733"/>
      <c r="VZR268" s="733"/>
      <c r="VZS268" s="733"/>
      <c r="VZT268" s="733"/>
      <c r="VZU268" s="733"/>
      <c r="VZV268" s="733"/>
      <c r="VZW268" s="733"/>
      <c r="VZX268" s="733"/>
      <c r="VZY268" s="733"/>
      <c r="VZZ268" s="733"/>
      <c r="WAA268" s="733"/>
      <c r="WAB268" s="733"/>
      <c r="WAC268" s="733"/>
      <c r="WAD268" s="733"/>
      <c r="WAE268" s="733"/>
      <c r="WAF268" s="733"/>
      <c r="WAG268" s="733"/>
      <c r="WAH268" s="733"/>
      <c r="WAI268" s="733"/>
      <c r="WAJ268" s="733"/>
      <c r="WAK268" s="733"/>
      <c r="WAL268" s="733"/>
      <c r="WAM268" s="733"/>
      <c r="WAN268" s="733"/>
      <c r="WAO268" s="733"/>
      <c r="WAP268" s="733"/>
      <c r="WAQ268" s="733"/>
      <c r="WAR268" s="733"/>
      <c r="WAS268" s="733"/>
      <c r="WAT268" s="733"/>
      <c r="WAU268" s="733"/>
      <c r="WAV268" s="733"/>
      <c r="WAW268" s="733"/>
      <c r="WAX268" s="733"/>
      <c r="WAY268" s="733"/>
      <c r="WAZ268" s="733"/>
      <c r="WBA268" s="733"/>
      <c r="WBB268" s="733"/>
      <c r="WBC268" s="733"/>
      <c r="WBD268" s="733"/>
      <c r="WBE268" s="733"/>
      <c r="WBF268" s="733"/>
      <c r="WBG268" s="733"/>
      <c r="WBH268" s="733"/>
      <c r="WBI268" s="733"/>
      <c r="WBJ268" s="733"/>
      <c r="WBK268" s="733"/>
      <c r="WBL268" s="733"/>
      <c r="WBM268" s="733"/>
      <c r="WBN268" s="733"/>
      <c r="WBO268" s="733"/>
      <c r="WBP268" s="733"/>
      <c r="WBQ268" s="733"/>
      <c r="WBR268" s="733"/>
      <c r="WBS268" s="733"/>
      <c r="WBT268" s="733"/>
      <c r="WBU268" s="733"/>
      <c r="WBV268" s="733"/>
      <c r="WBW268" s="733"/>
      <c r="WBX268" s="733"/>
      <c r="WBY268" s="733"/>
      <c r="WBZ268" s="733"/>
      <c r="WCA268" s="733"/>
      <c r="WCB268" s="733"/>
      <c r="WCC268" s="733"/>
      <c r="WCD268" s="733"/>
      <c r="WCE268" s="733"/>
      <c r="WCF268" s="733"/>
      <c r="WCG268" s="733"/>
      <c r="WCH268" s="733"/>
      <c r="WCI268" s="733"/>
      <c r="WCJ268" s="733"/>
      <c r="WCK268" s="733"/>
      <c r="WCL268" s="733"/>
      <c r="WCM268" s="733"/>
      <c r="WCN268" s="733"/>
      <c r="WCO268" s="733"/>
      <c r="WCP268" s="733"/>
      <c r="WCQ268" s="733"/>
      <c r="WCR268" s="733"/>
      <c r="WCS268" s="733"/>
      <c r="WCT268" s="733"/>
      <c r="WCU268" s="733"/>
      <c r="WCV268" s="733"/>
      <c r="WCW268" s="733"/>
      <c r="WCX268" s="733"/>
      <c r="WCY268" s="733"/>
      <c r="WCZ268" s="733"/>
      <c r="WDA268" s="733"/>
      <c r="WDB268" s="733"/>
      <c r="WDC268" s="733"/>
      <c r="WDD268" s="733"/>
      <c r="WDE268" s="733"/>
      <c r="WDF268" s="733"/>
      <c r="WDG268" s="733"/>
      <c r="WDH268" s="733"/>
      <c r="WDI268" s="733"/>
      <c r="WDJ268" s="733"/>
      <c r="WDK268" s="733"/>
      <c r="WDL268" s="733"/>
      <c r="WDM268" s="733"/>
      <c r="WDN268" s="733"/>
      <c r="WDO268" s="733"/>
      <c r="WDP268" s="733"/>
      <c r="WDQ268" s="733"/>
      <c r="WDR268" s="733"/>
      <c r="WDS268" s="733"/>
      <c r="WDT268" s="733"/>
      <c r="WDU268" s="733"/>
      <c r="WDV268" s="733"/>
      <c r="WDW268" s="733"/>
      <c r="WDX268" s="733"/>
      <c r="WDY268" s="733"/>
      <c r="WDZ268" s="733"/>
      <c r="WEA268" s="733"/>
      <c r="WEB268" s="733"/>
      <c r="WEC268" s="733"/>
      <c r="WED268" s="733"/>
      <c r="WEE268" s="733"/>
      <c r="WEF268" s="733"/>
      <c r="WEG268" s="733"/>
      <c r="WEH268" s="733"/>
      <c r="WEI268" s="733"/>
      <c r="WEJ268" s="733"/>
      <c r="WEK268" s="733"/>
      <c r="WEL268" s="733"/>
      <c r="WEM268" s="733"/>
      <c r="WEN268" s="733"/>
      <c r="WEO268" s="733"/>
      <c r="WEP268" s="733"/>
      <c r="WEQ268" s="733"/>
      <c r="WER268" s="733"/>
      <c r="WES268" s="733"/>
      <c r="WET268" s="733"/>
      <c r="WEU268" s="733"/>
      <c r="WEV268" s="733"/>
      <c r="WEW268" s="733"/>
      <c r="WEX268" s="733"/>
      <c r="WEY268" s="733"/>
      <c r="WEZ268" s="733"/>
      <c r="WFA268" s="733"/>
      <c r="WFB268" s="733"/>
      <c r="WFC268" s="733"/>
      <c r="WFD268" s="733"/>
      <c r="WFE268" s="733"/>
      <c r="WFF268" s="733"/>
      <c r="WFG268" s="733"/>
      <c r="WFH268" s="733"/>
      <c r="WFI268" s="733"/>
      <c r="WFJ268" s="733"/>
      <c r="WFK268" s="733"/>
      <c r="WFL268" s="733"/>
      <c r="WFM268" s="733"/>
      <c r="WFN268" s="733"/>
      <c r="WFO268" s="733"/>
      <c r="WFP268" s="733"/>
      <c r="WFQ268" s="733"/>
      <c r="WFR268" s="733"/>
      <c r="WFS268" s="733"/>
      <c r="WFT268" s="733"/>
      <c r="WFU268" s="733"/>
      <c r="WFV268" s="733"/>
      <c r="WFW268" s="733"/>
      <c r="WFX268" s="733"/>
      <c r="WFY268" s="733"/>
      <c r="WFZ268" s="733"/>
      <c r="WGA268" s="733"/>
      <c r="WGB268" s="733"/>
      <c r="WGC268" s="733"/>
      <c r="WGD268" s="733"/>
      <c r="WGE268" s="733"/>
      <c r="WGF268" s="733"/>
      <c r="WGG268" s="733"/>
      <c r="WGH268" s="733"/>
      <c r="WGI268" s="733"/>
      <c r="WGJ268" s="733"/>
      <c r="WGK268" s="733"/>
      <c r="WGL268" s="733"/>
      <c r="WGM268" s="733"/>
      <c r="WGN268" s="733"/>
      <c r="WGO268" s="733"/>
      <c r="WGP268" s="733"/>
      <c r="WGQ268" s="733"/>
      <c r="WGR268" s="733"/>
      <c r="WGS268" s="733"/>
      <c r="WGT268" s="733"/>
      <c r="WGU268" s="733"/>
      <c r="WGV268" s="733"/>
      <c r="WGW268" s="733"/>
      <c r="WGX268" s="733"/>
      <c r="WGY268" s="733"/>
      <c r="WGZ268" s="733"/>
      <c r="WHA268" s="733"/>
      <c r="WHB268" s="733"/>
      <c r="WHC268" s="733"/>
      <c r="WHD268" s="733"/>
      <c r="WHE268" s="733"/>
      <c r="WHF268" s="733"/>
      <c r="WHG268" s="733"/>
      <c r="WHH268" s="733"/>
      <c r="WHI268" s="733"/>
      <c r="WHJ268" s="733"/>
      <c r="WHK268" s="733"/>
      <c r="WHL268" s="733"/>
      <c r="WHM268" s="733"/>
      <c r="WHN268" s="733"/>
      <c r="WHO268" s="733"/>
      <c r="WHP268" s="733"/>
      <c r="WHQ268" s="733"/>
      <c r="WHR268" s="733"/>
      <c r="WHS268" s="733"/>
      <c r="WHT268" s="733"/>
      <c r="WHU268" s="733"/>
      <c r="WHV268" s="733"/>
      <c r="WHW268" s="733"/>
      <c r="WHX268" s="733"/>
      <c r="WHY268" s="733"/>
      <c r="WHZ268" s="733"/>
      <c r="WIA268" s="733"/>
      <c r="WIB268" s="733"/>
      <c r="WIC268" s="733"/>
      <c r="WID268" s="733"/>
      <c r="WIE268" s="733"/>
      <c r="WIF268" s="733"/>
      <c r="WIG268" s="733"/>
      <c r="WIH268" s="733"/>
      <c r="WII268" s="733"/>
      <c r="WIJ268" s="733"/>
      <c r="WIK268" s="733"/>
      <c r="WIL268" s="733"/>
      <c r="WIM268" s="733"/>
      <c r="WIN268" s="733"/>
      <c r="WIO268" s="733"/>
      <c r="WIP268" s="733"/>
      <c r="WIQ268" s="733"/>
      <c r="WIR268" s="733"/>
      <c r="WIS268" s="733"/>
      <c r="WIT268" s="733"/>
      <c r="WIU268" s="733"/>
      <c r="WIV268" s="733"/>
      <c r="WIW268" s="733"/>
      <c r="WIX268" s="733"/>
      <c r="WIY268" s="733"/>
      <c r="WIZ268" s="733"/>
      <c r="WJA268" s="733"/>
      <c r="WJB268" s="733"/>
      <c r="WJC268" s="733"/>
      <c r="WJD268" s="733"/>
      <c r="WJE268" s="733"/>
      <c r="WJF268" s="733"/>
      <c r="WJG268" s="733"/>
      <c r="WJH268" s="733"/>
      <c r="WJI268" s="733"/>
      <c r="WJJ268" s="733"/>
      <c r="WJK268" s="733"/>
      <c r="WJL268" s="733"/>
      <c r="WJM268" s="733"/>
      <c r="WJN268" s="733"/>
      <c r="WJO268" s="733"/>
      <c r="WJP268" s="733"/>
      <c r="WJQ268" s="733"/>
      <c r="WJR268" s="733"/>
      <c r="WJS268" s="733"/>
      <c r="WJT268" s="733"/>
      <c r="WJU268" s="733"/>
      <c r="WJV268" s="733"/>
      <c r="WJW268" s="733"/>
      <c r="WJX268" s="733"/>
      <c r="WJY268" s="733"/>
      <c r="WJZ268" s="733"/>
      <c r="WKA268" s="733"/>
      <c r="WKB268" s="733"/>
      <c r="WKC268" s="733"/>
      <c r="WKD268" s="733"/>
      <c r="WKE268" s="733"/>
      <c r="WKF268" s="733"/>
      <c r="WKG268" s="733"/>
      <c r="WKH268" s="733"/>
      <c r="WKI268" s="733"/>
      <c r="WKJ268" s="733"/>
      <c r="WKK268" s="733"/>
      <c r="WKL268" s="733"/>
      <c r="WKM268" s="733"/>
      <c r="WKN268" s="733"/>
      <c r="WKO268" s="733"/>
      <c r="WKP268" s="733"/>
      <c r="WKQ268" s="733"/>
      <c r="WKR268" s="733"/>
      <c r="WKS268" s="733"/>
      <c r="WKT268" s="733"/>
      <c r="WKU268" s="733"/>
      <c r="WKV268" s="733"/>
      <c r="WKW268" s="733"/>
      <c r="WKX268" s="733"/>
      <c r="WKY268" s="733"/>
      <c r="WKZ268" s="733"/>
      <c r="WLA268" s="733"/>
      <c r="WLB268" s="733"/>
      <c r="WLC268" s="733"/>
      <c r="WLD268" s="733"/>
      <c r="WLE268" s="733"/>
      <c r="WLF268" s="733"/>
      <c r="WLG268" s="733"/>
      <c r="WLH268" s="733"/>
      <c r="WLI268" s="733"/>
      <c r="WLJ268" s="733"/>
      <c r="WLK268" s="733"/>
      <c r="WLL268" s="733"/>
      <c r="WLM268" s="733"/>
      <c r="WLN268" s="733"/>
      <c r="WLO268" s="733"/>
      <c r="WLP268" s="733"/>
      <c r="WLQ268" s="733"/>
      <c r="WLR268" s="733"/>
      <c r="WLS268" s="733"/>
      <c r="WLT268" s="733"/>
      <c r="WLU268" s="733"/>
      <c r="WLV268" s="733"/>
      <c r="WLW268" s="733"/>
      <c r="WLX268" s="733"/>
      <c r="WLY268" s="733"/>
      <c r="WLZ268" s="733"/>
      <c r="WMA268" s="733"/>
      <c r="WMB268" s="733"/>
      <c r="WMC268" s="733"/>
      <c r="WMD268" s="733"/>
      <c r="WME268" s="733"/>
      <c r="WMF268" s="733"/>
      <c r="WMG268" s="733"/>
      <c r="WMH268" s="733"/>
      <c r="WMI268" s="733"/>
      <c r="WMJ268" s="733"/>
      <c r="WMK268" s="733"/>
      <c r="WML268" s="733"/>
      <c r="WMM268" s="733"/>
      <c r="WMN268" s="733"/>
      <c r="WMO268" s="733"/>
      <c r="WMP268" s="733"/>
      <c r="WMQ268" s="733"/>
      <c r="WMR268" s="733"/>
      <c r="WMS268" s="733"/>
      <c r="WMT268" s="733"/>
      <c r="WMU268" s="733"/>
      <c r="WMV268" s="733"/>
      <c r="WMW268" s="733"/>
      <c r="WMX268" s="733"/>
      <c r="WMY268" s="733"/>
      <c r="WMZ268" s="733"/>
      <c r="WNA268" s="733"/>
      <c r="WNB268" s="733"/>
      <c r="WNC268" s="733"/>
      <c r="WND268" s="733"/>
      <c r="WNE268" s="733"/>
      <c r="WNF268" s="733"/>
      <c r="WNG268" s="733"/>
      <c r="WNH268" s="733"/>
      <c r="WNI268" s="733"/>
      <c r="WNJ268" s="733"/>
      <c r="WNK268" s="733"/>
      <c r="WNL268" s="733"/>
      <c r="WNM268" s="733"/>
      <c r="WNN268" s="733"/>
      <c r="WNO268" s="733"/>
      <c r="WNP268" s="733"/>
      <c r="WNQ268" s="733"/>
      <c r="WNR268" s="733"/>
      <c r="WNS268" s="733"/>
      <c r="WNT268" s="733"/>
      <c r="WNU268" s="733"/>
      <c r="WNV268" s="733"/>
      <c r="WNW268" s="733"/>
      <c r="WNX268" s="733"/>
      <c r="WNY268" s="733"/>
      <c r="WNZ268" s="733"/>
      <c r="WOA268" s="733"/>
      <c r="WOB268" s="733"/>
      <c r="WOC268" s="733"/>
      <c r="WOD268" s="733"/>
      <c r="WOE268" s="733"/>
      <c r="WOF268" s="733"/>
      <c r="WOG268" s="733"/>
      <c r="WOH268" s="733"/>
      <c r="WOI268" s="733"/>
      <c r="WOJ268" s="733"/>
      <c r="WOK268" s="733"/>
      <c r="WOL268" s="733"/>
      <c r="WOM268" s="733"/>
      <c r="WON268" s="733"/>
      <c r="WOO268" s="733"/>
      <c r="WOP268" s="733"/>
      <c r="WOQ268" s="733"/>
      <c r="WOR268" s="733"/>
      <c r="WOS268" s="733"/>
      <c r="WOT268" s="733"/>
      <c r="WOU268" s="733"/>
      <c r="WOV268" s="733"/>
      <c r="WOW268" s="733"/>
      <c r="WOX268" s="733"/>
      <c r="WOY268" s="733"/>
      <c r="WOZ268" s="733"/>
      <c r="WPA268" s="733"/>
      <c r="WPB268" s="733"/>
      <c r="WPC268" s="733"/>
      <c r="WPD268" s="733"/>
      <c r="WPE268" s="733"/>
      <c r="WPF268" s="733"/>
      <c r="WPG268" s="733"/>
      <c r="WPH268" s="733"/>
      <c r="WPI268" s="733"/>
      <c r="WPJ268" s="733"/>
      <c r="WPK268" s="733"/>
      <c r="WPL268" s="733"/>
      <c r="WPM268" s="733"/>
      <c r="WPN268" s="733"/>
      <c r="WPO268" s="733"/>
      <c r="WPP268" s="733"/>
      <c r="WPQ268" s="733"/>
      <c r="WPR268" s="733"/>
      <c r="WPS268" s="733"/>
      <c r="WPT268" s="733"/>
      <c r="WPU268" s="733"/>
      <c r="WPV268" s="733"/>
      <c r="WPW268" s="733"/>
      <c r="WPX268" s="733"/>
      <c r="WPY268" s="733"/>
      <c r="WPZ268" s="733"/>
      <c r="WQA268" s="733"/>
      <c r="WQB268" s="733"/>
      <c r="WQC268" s="733"/>
      <c r="WQD268" s="733"/>
      <c r="WQE268" s="733"/>
      <c r="WQF268" s="733"/>
      <c r="WQG268" s="733"/>
      <c r="WQH268" s="733"/>
      <c r="WQI268" s="733"/>
      <c r="WQJ268" s="733"/>
      <c r="WQK268" s="733"/>
      <c r="WQL268" s="733"/>
      <c r="WQM268" s="733"/>
      <c r="WQN268" s="733"/>
      <c r="WQO268" s="733"/>
      <c r="WQP268" s="733"/>
      <c r="WQQ268" s="733"/>
      <c r="WQR268" s="733"/>
      <c r="WQS268" s="733"/>
      <c r="WQT268" s="733"/>
      <c r="WQU268" s="733"/>
      <c r="WQV268" s="733"/>
      <c r="WQW268" s="733"/>
      <c r="WQX268" s="733"/>
      <c r="WQY268" s="733"/>
      <c r="WQZ268" s="733"/>
      <c r="WRA268" s="733"/>
      <c r="WRB268" s="733"/>
      <c r="WRC268" s="733"/>
      <c r="WRD268" s="733"/>
      <c r="WRE268" s="733"/>
      <c r="WRF268" s="733"/>
      <c r="WRG268" s="733"/>
      <c r="WRH268" s="733"/>
      <c r="WRI268" s="733"/>
      <c r="WRJ268" s="733"/>
      <c r="WRK268" s="733"/>
      <c r="WRL268" s="733"/>
      <c r="WRM268" s="733"/>
      <c r="WRN268" s="733"/>
      <c r="WRO268" s="733"/>
      <c r="WRP268" s="733"/>
      <c r="WRQ268" s="733"/>
      <c r="WRR268" s="733"/>
      <c r="WRS268" s="733"/>
      <c r="WRT268" s="733"/>
      <c r="WRU268" s="733"/>
      <c r="WRV268" s="733"/>
      <c r="WRW268" s="733"/>
      <c r="WRX268" s="733"/>
      <c r="WRY268" s="733"/>
      <c r="WRZ268" s="733"/>
      <c r="WSA268" s="733"/>
      <c r="WSB268" s="733"/>
      <c r="WSC268" s="733"/>
      <c r="WSD268" s="733"/>
      <c r="WSE268" s="733"/>
      <c r="WSF268" s="733"/>
      <c r="WSG268" s="733"/>
      <c r="WSH268" s="733"/>
      <c r="WSI268" s="733"/>
      <c r="WSJ268" s="733"/>
      <c r="WSK268" s="733"/>
      <c r="WSL268" s="733"/>
      <c r="WSM268" s="733"/>
      <c r="WSN268" s="733"/>
      <c r="WSO268" s="733"/>
      <c r="WSP268" s="733"/>
      <c r="WSQ268" s="733"/>
      <c r="WSR268" s="733"/>
      <c r="WSS268" s="733"/>
      <c r="WST268" s="733"/>
      <c r="WSU268" s="733"/>
      <c r="WSV268" s="733"/>
      <c r="WSW268" s="733"/>
      <c r="WSX268" s="733"/>
      <c r="WSY268" s="733"/>
      <c r="WSZ268" s="733"/>
      <c r="WTA268" s="733"/>
      <c r="WTB268" s="733"/>
      <c r="WTC268" s="733"/>
      <c r="WTD268" s="733"/>
      <c r="WTE268" s="733"/>
      <c r="WTF268" s="733"/>
      <c r="WTG268" s="733"/>
      <c r="WTH268" s="733"/>
      <c r="WTI268" s="733"/>
      <c r="WTJ268" s="733"/>
      <c r="WTK268" s="733"/>
      <c r="WTL268" s="733"/>
      <c r="WTM268" s="733"/>
      <c r="WTN268" s="733"/>
      <c r="WTO268" s="733"/>
      <c r="WTP268" s="733"/>
      <c r="WTQ268" s="733"/>
      <c r="WTR268" s="733"/>
      <c r="WTS268" s="733"/>
      <c r="WTT268" s="733"/>
      <c r="WTU268" s="733"/>
      <c r="WTV268" s="733"/>
      <c r="WTW268" s="733"/>
      <c r="WTX268" s="733"/>
      <c r="WTY268" s="733"/>
      <c r="WTZ268" s="733"/>
      <c r="WUA268" s="733"/>
      <c r="WUB268" s="733"/>
      <c r="WUC268" s="733"/>
      <c r="WUD268" s="733"/>
      <c r="WUE268" s="733"/>
      <c r="WUF268" s="733"/>
      <c r="WUG268" s="733"/>
      <c r="WUH268" s="733"/>
      <c r="WUI268" s="733"/>
      <c r="WUJ268" s="733"/>
      <c r="WUK268" s="733"/>
      <c r="WUL268" s="733"/>
      <c r="WUM268" s="733"/>
      <c r="WUN268" s="733"/>
      <c r="WUO268" s="733"/>
      <c r="WUP268" s="733"/>
      <c r="WUQ268" s="733"/>
      <c r="WUR268" s="733"/>
      <c r="WUS268" s="733"/>
      <c r="WUT268" s="733"/>
      <c r="WUU268" s="733"/>
      <c r="WUV268" s="733"/>
      <c r="WUW268" s="733"/>
      <c r="WUX268" s="733"/>
      <c r="WUY268" s="733"/>
      <c r="WUZ268" s="733"/>
      <c r="WVA268" s="733"/>
      <c r="WVB268" s="733"/>
      <c r="WVC268" s="733"/>
      <c r="WVD268" s="733"/>
      <c r="WVE268" s="733"/>
      <c r="WVF268" s="733"/>
      <c r="WVG268" s="733"/>
      <c r="WVH268" s="733"/>
      <c r="WVI268" s="733"/>
      <c r="WVJ268" s="733"/>
      <c r="WVK268" s="733"/>
      <c r="WVL268" s="733"/>
      <c r="WVM268" s="733"/>
      <c r="WVN268" s="733"/>
      <c r="WVO268" s="733"/>
      <c r="WVP268" s="733"/>
      <c r="WVQ268" s="733"/>
      <c r="WVR268" s="733"/>
      <c r="WVS268" s="733"/>
      <c r="WVT268" s="733"/>
      <c r="WVU268" s="733"/>
      <c r="WVV268" s="733"/>
      <c r="WVW268" s="733"/>
      <c r="WVX268" s="733"/>
      <c r="WVY268" s="733"/>
      <c r="WVZ268" s="733"/>
      <c r="WWA268" s="733"/>
      <c r="WWB268" s="733"/>
      <c r="WWC268" s="733"/>
      <c r="WWD268" s="733"/>
      <c r="WWE268" s="733"/>
      <c r="WWF268" s="733"/>
      <c r="WWG268" s="733"/>
      <c r="WWH268" s="733"/>
      <c r="WWI268" s="733"/>
      <c r="WWJ268" s="733"/>
      <c r="WWK268" s="733"/>
      <c r="WWL268" s="733"/>
      <c r="WWM268" s="733"/>
      <c r="WWN268" s="733"/>
      <c r="WWO268" s="733"/>
      <c r="WWP268" s="733"/>
      <c r="WWQ268" s="733"/>
      <c r="WWR268" s="733"/>
      <c r="WWS268" s="733"/>
      <c r="WWT268" s="733"/>
      <c r="WWU268" s="733"/>
      <c r="WWV268" s="733"/>
      <c r="WWW268" s="733"/>
      <c r="WWX268" s="733"/>
      <c r="WWY268" s="733"/>
      <c r="WWZ268" s="733"/>
      <c r="WXA268" s="733"/>
      <c r="WXB268" s="733"/>
      <c r="WXC268" s="733"/>
      <c r="WXD268" s="733"/>
      <c r="WXE268" s="733"/>
      <c r="WXF268" s="733"/>
      <c r="WXG268" s="733"/>
      <c r="WXH268" s="733"/>
      <c r="WXI268" s="733"/>
      <c r="WXJ268" s="733"/>
      <c r="WXK268" s="733"/>
      <c r="WXL268" s="733"/>
      <c r="WXM268" s="733"/>
      <c r="WXN268" s="733"/>
      <c r="WXO268" s="733"/>
      <c r="WXP268" s="733"/>
      <c r="WXQ268" s="733"/>
      <c r="WXR268" s="733"/>
      <c r="WXS268" s="733"/>
      <c r="WXT268" s="733"/>
      <c r="WXU268" s="733"/>
      <c r="WXV268" s="733"/>
      <c r="WXW268" s="733"/>
      <c r="WXX268" s="733"/>
      <c r="WXY268" s="733"/>
      <c r="WXZ268" s="733"/>
      <c r="WYA268" s="733"/>
      <c r="WYB268" s="733"/>
      <c r="WYC268" s="733"/>
      <c r="WYD268" s="733"/>
      <c r="WYE268" s="733"/>
      <c r="WYF268" s="733"/>
      <c r="WYG268" s="733"/>
      <c r="WYH268" s="733"/>
      <c r="WYI268" s="733"/>
      <c r="WYJ268" s="733"/>
      <c r="WYK268" s="733"/>
      <c r="WYL268" s="733"/>
      <c r="WYM268" s="733"/>
      <c r="WYN268" s="733"/>
      <c r="WYO268" s="733"/>
      <c r="WYP268" s="733"/>
      <c r="WYQ268" s="733"/>
      <c r="WYR268" s="733"/>
      <c r="WYS268" s="733"/>
      <c r="WYT268" s="733"/>
      <c r="WYU268" s="733"/>
      <c r="WYV268" s="733"/>
      <c r="WYW268" s="733"/>
      <c r="WYX268" s="733"/>
      <c r="WYY268" s="733"/>
      <c r="WYZ268" s="733"/>
      <c r="WZA268" s="733"/>
      <c r="WZB268" s="733"/>
      <c r="WZC268" s="733"/>
      <c r="WZD268" s="733"/>
      <c r="WZE268" s="733"/>
      <c r="WZF268" s="733"/>
      <c r="WZG268" s="733"/>
      <c r="WZH268" s="733"/>
      <c r="WZI268" s="733"/>
      <c r="WZJ268" s="733"/>
      <c r="WZK268" s="733"/>
      <c r="WZL268" s="733"/>
      <c r="WZM268" s="733"/>
      <c r="WZN268" s="733"/>
      <c r="WZO268" s="733"/>
      <c r="WZP268" s="733"/>
      <c r="WZQ268" s="733"/>
      <c r="WZR268" s="733"/>
      <c r="WZS268" s="733"/>
      <c r="WZT268" s="733"/>
      <c r="WZU268" s="733"/>
      <c r="WZV268" s="733"/>
      <c r="WZW268" s="733"/>
      <c r="WZX268" s="733"/>
      <c r="WZY268" s="733"/>
      <c r="WZZ268" s="733"/>
      <c r="XAA268" s="733"/>
      <c r="XAB268" s="733"/>
      <c r="XAC268" s="733"/>
      <c r="XAD268" s="733"/>
      <c r="XAE268" s="733"/>
      <c r="XAF268" s="733"/>
      <c r="XAG268" s="733"/>
      <c r="XAH268" s="733"/>
      <c r="XAI268" s="733"/>
      <c r="XAJ268" s="733"/>
      <c r="XAK268" s="733"/>
      <c r="XAL268" s="733"/>
      <c r="XAM268" s="733"/>
      <c r="XAN268" s="733"/>
      <c r="XAO268" s="733"/>
      <c r="XAP268" s="733"/>
      <c r="XAQ268" s="733"/>
      <c r="XAR268" s="733"/>
      <c r="XAS268" s="733"/>
      <c r="XAT268" s="733"/>
      <c r="XAU268" s="733"/>
      <c r="XAV268" s="733"/>
      <c r="XAW268" s="733"/>
      <c r="XAX268" s="733"/>
      <c r="XAY268" s="733"/>
      <c r="XAZ268" s="733"/>
      <c r="XBA268" s="733"/>
      <c r="XBB268" s="733"/>
      <c r="XBC268" s="733"/>
      <c r="XBD268" s="733"/>
      <c r="XBE268" s="733"/>
      <c r="XBF268" s="733"/>
      <c r="XBG268" s="733"/>
      <c r="XBH268" s="733"/>
      <c r="XBI268" s="733"/>
      <c r="XBJ268" s="733"/>
      <c r="XBK268" s="733"/>
      <c r="XBL268" s="733"/>
      <c r="XBM268" s="733"/>
      <c r="XBN268" s="733"/>
      <c r="XBO268" s="733"/>
      <c r="XBP268" s="733"/>
      <c r="XBQ268" s="733"/>
      <c r="XBR268" s="733"/>
      <c r="XBS268" s="733"/>
      <c r="XBT268" s="733"/>
      <c r="XBU268" s="733"/>
      <c r="XBV268" s="733"/>
      <c r="XBW268" s="733"/>
      <c r="XBX268" s="733"/>
      <c r="XBY268" s="733"/>
      <c r="XBZ268" s="733"/>
      <c r="XCA268" s="733"/>
      <c r="XCB268" s="733"/>
      <c r="XCC268" s="733"/>
      <c r="XCD268" s="733"/>
      <c r="XCE268" s="733"/>
      <c r="XCF268" s="733"/>
      <c r="XCG268" s="733"/>
      <c r="XCH268" s="733"/>
      <c r="XCI268" s="733"/>
      <c r="XCJ268" s="733"/>
      <c r="XCK268" s="733"/>
      <c r="XCL268" s="733"/>
      <c r="XCM268" s="733"/>
      <c r="XCN268" s="733"/>
      <c r="XCO268" s="733"/>
      <c r="XCP268" s="733"/>
      <c r="XCQ268" s="733"/>
      <c r="XCR268" s="733"/>
      <c r="XCS268" s="733"/>
      <c r="XCT268" s="733"/>
      <c r="XCU268" s="733"/>
      <c r="XCV268" s="733"/>
      <c r="XCW268" s="733"/>
      <c r="XCX268" s="733"/>
      <c r="XCY268" s="733"/>
      <c r="XCZ268" s="733"/>
      <c r="XDA268" s="733"/>
      <c r="XDB268" s="733"/>
      <c r="XDC268" s="733"/>
      <c r="XDD268" s="733"/>
      <c r="XDE268" s="733"/>
      <c r="XDF268" s="733"/>
      <c r="XDG268" s="733"/>
      <c r="XDH268" s="733"/>
      <c r="XDI268" s="733"/>
      <c r="XDJ268" s="733"/>
      <c r="XDK268" s="733"/>
      <c r="XDL268" s="733"/>
      <c r="XDM268" s="733"/>
      <c r="XDN268" s="733"/>
      <c r="XDO268" s="733"/>
      <c r="XDP268" s="733"/>
      <c r="XDQ268" s="733"/>
      <c r="XDR268" s="733"/>
      <c r="XDS268" s="733"/>
      <c r="XDT268" s="733"/>
      <c r="XDU268" s="733"/>
      <c r="XDV268" s="733"/>
      <c r="XDW268" s="733"/>
      <c r="XDX268" s="733"/>
      <c r="XDY268" s="733"/>
      <c r="XDZ268" s="733"/>
      <c r="XEA268" s="733"/>
      <c r="XEB268" s="733"/>
      <c r="XEC268" s="733"/>
      <c r="XED268" s="733"/>
      <c r="XEE268" s="733"/>
      <c r="XEF268" s="733"/>
      <c r="XEG268" s="733"/>
      <c r="XEH268" s="733"/>
      <c r="XEI268" s="733"/>
      <c r="XEJ268" s="733"/>
      <c r="XEK268" s="733"/>
      <c r="XEL268" s="733"/>
      <c r="XEM268" s="733"/>
      <c r="XEN268" s="733"/>
      <c r="XEO268" s="733"/>
      <c r="XEP268" s="733"/>
      <c r="XEQ268" s="733"/>
      <c r="XER268" s="733"/>
      <c r="XES268" s="733"/>
      <c r="XET268" s="733"/>
      <c r="XEU268" s="733"/>
      <c r="XEV268" s="733"/>
    </row>
    <row r="269" spans="1:16376" ht="18.75">
      <c r="A269" s="557">
        <v>244</v>
      </c>
      <c r="B269" s="560">
        <v>7000036856</v>
      </c>
      <c r="C269" s="560">
        <v>320</v>
      </c>
      <c r="D269" s="744">
        <v>100</v>
      </c>
      <c r="E269" s="744">
        <v>10</v>
      </c>
      <c r="F269" s="743" t="s">
        <v>635</v>
      </c>
      <c r="G269" s="744">
        <v>100001243</v>
      </c>
      <c r="H269" s="744">
        <v>998344</v>
      </c>
      <c r="I269" s="425"/>
      <c r="J269" s="744">
        <v>18</v>
      </c>
      <c r="K269" s="424"/>
      <c r="L269" s="743" t="s">
        <v>512</v>
      </c>
      <c r="M269" s="744" t="s">
        <v>474</v>
      </c>
      <c r="N269" s="744">
        <v>2.76</v>
      </c>
      <c r="O269" s="423"/>
      <c r="P269" s="705" t="str">
        <f t="shared" si="20"/>
        <v>INCLUDED</v>
      </c>
      <c r="Q269" s="738">
        <f t="shared" si="21"/>
        <v>0</v>
      </c>
      <c r="R269" s="644">
        <f t="shared" si="22"/>
        <v>0</v>
      </c>
      <c r="S269" s="645">
        <f>Discount!$J$36</f>
        <v>0</v>
      </c>
      <c r="T269" s="644">
        <f t="shared" si="23"/>
        <v>0</v>
      </c>
      <c r="U269" s="646">
        <f t="shared" si="24"/>
        <v>0</v>
      </c>
      <c r="V269" s="647">
        <f t="shared" si="25"/>
        <v>0</v>
      </c>
      <c r="X269" s="693"/>
      <c r="Z269" s="706"/>
    </row>
    <row r="270" spans="1:16376" ht="18.75">
      <c r="A270" s="557">
        <v>245</v>
      </c>
      <c r="B270" s="560">
        <v>7000036856</v>
      </c>
      <c r="C270" s="560">
        <v>320</v>
      </c>
      <c r="D270" s="744">
        <v>100</v>
      </c>
      <c r="E270" s="744">
        <v>20</v>
      </c>
      <c r="F270" s="743" t="s">
        <v>635</v>
      </c>
      <c r="G270" s="744">
        <v>100001242</v>
      </c>
      <c r="H270" s="744">
        <v>998344</v>
      </c>
      <c r="I270" s="425"/>
      <c r="J270" s="744">
        <v>18</v>
      </c>
      <c r="K270" s="424"/>
      <c r="L270" s="743" t="s">
        <v>511</v>
      </c>
      <c r="M270" s="744" t="s">
        <v>474</v>
      </c>
      <c r="N270" s="744">
        <v>2.76</v>
      </c>
      <c r="O270" s="423"/>
      <c r="P270" s="705" t="str">
        <f t="shared" si="20"/>
        <v>INCLUDED</v>
      </c>
      <c r="Q270" s="738">
        <f t="shared" si="21"/>
        <v>0</v>
      </c>
      <c r="R270" s="644">
        <f t="shared" si="22"/>
        <v>0</v>
      </c>
      <c r="S270" s="645">
        <f>Discount!$J$36</f>
        <v>0</v>
      </c>
      <c r="T270" s="644">
        <f t="shared" si="23"/>
        <v>0</v>
      </c>
      <c r="U270" s="646">
        <f t="shared" si="24"/>
        <v>0</v>
      </c>
      <c r="V270" s="647">
        <f t="shared" si="25"/>
        <v>0</v>
      </c>
      <c r="X270" s="693"/>
      <c r="Z270" s="706"/>
    </row>
    <row r="271" spans="1:16376" ht="56.25">
      <c r="A271" s="557">
        <v>246</v>
      </c>
      <c r="B271" s="560">
        <v>7000036856</v>
      </c>
      <c r="C271" s="560">
        <v>320</v>
      </c>
      <c r="D271" s="744">
        <v>100</v>
      </c>
      <c r="E271" s="744">
        <v>30</v>
      </c>
      <c r="F271" s="743" t="s">
        <v>635</v>
      </c>
      <c r="G271" s="744">
        <v>100056953</v>
      </c>
      <c r="H271" s="744">
        <v>998344</v>
      </c>
      <c r="I271" s="425"/>
      <c r="J271" s="744">
        <v>18</v>
      </c>
      <c r="K271" s="424"/>
      <c r="L271" s="743" t="s">
        <v>543</v>
      </c>
      <c r="M271" s="744" t="s">
        <v>474</v>
      </c>
      <c r="N271" s="744">
        <v>2.76</v>
      </c>
      <c r="O271" s="423"/>
      <c r="P271" s="705" t="str">
        <f t="shared" si="20"/>
        <v>INCLUDED</v>
      </c>
      <c r="Q271" s="738">
        <f t="shared" si="21"/>
        <v>0</v>
      </c>
      <c r="R271" s="644">
        <f t="shared" si="22"/>
        <v>0</v>
      </c>
      <c r="S271" s="645">
        <f>Discount!$J$36</f>
        <v>0</v>
      </c>
      <c r="T271" s="644">
        <f t="shared" si="23"/>
        <v>0</v>
      </c>
      <c r="U271" s="646">
        <f t="shared" si="24"/>
        <v>0</v>
      </c>
      <c r="V271" s="647">
        <f t="shared" si="25"/>
        <v>0</v>
      </c>
      <c r="X271" s="693"/>
      <c r="Z271" s="706"/>
    </row>
    <row r="272" spans="1:16376" ht="37.5">
      <c r="A272" s="557">
        <v>247</v>
      </c>
      <c r="B272" s="560">
        <v>7000036856</v>
      </c>
      <c r="C272" s="560">
        <v>350</v>
      </c>
      <c r="D272" s="744">
        <v>110</v>
      </c>
      <c r="E272" s="744">
        <v>10</v>
      </c>
      <c r="F272" s="743" t="s">
        <v>638</v>
      </c>
      <c r="G272" s="744">
        <v>100001269</v>
      </c>
      <c r="H272" s="744">
        <v>995468</v>
      </c>
      <c r="I272" s="425"/>
      <c r="J272" s="744">
        <v>18</v>
      </c>
      <c r="K272" s="424"/>
      <c r="L272" s="743" t="s">
        <v>525</v>
      </c>
      <c r="M272" s="744" t="s">
        <v>472</v>
      </c>
      <c r="N272" s="744">
        <v>10</v>
      </c>
      <c r="O272" s="423"/>
      <c r="P272" s="705" t="str">
        <f t="shared" si="20"/>
        <v>INCLUDED</v>
      </c>
      <c r="Q272" s="738">
        <f t="shared" si="21"/>
        <v>0</v>
      </c>
      <c r="R272" s="644">
        <f t="shared" si="22"/>
        <v>0</v>
      </c>
      <c r="S272" s="645">
        <f>Discount!$J$36</f>
        <v>0</v>
      </c>
      <c r="T272" s="644">
        <f t="shared" si="23"/>
        <v>0</v>
      </c>
      <c r="U272" s="646">
        <f t="shared" si="24"/>
        <v>0</v>
      </c>
      <c r="V272" s="647">
        <f t="shared" si="25"/>
        <v>0</v>
      </c>
      <c r="X272" s="693"/>
      <c r="Z272" s="706"/>
    </row>
    <row r="273" spans="1:26" ht="37.5">
      <c r="A273" s="557">
        <v>248</v>
      </c>
      <c r="B273" s="560">
        <v>7000036856</v>
      </c>
      <c r="C273" s="560">
        <v>350</v>
      </c>
      <c r="D273" s="744">
        <v>110</v>
      </c>
      <c r="E273" s="744">
        <v>20</v>
      </c>
      <c r="F273" s="743" t="s">
        <v>638</v>
      </c>
      <c r="G273" s="744">
        <v>100004928</v>
      </c>
      <c r="H273" s="744">
        <v>998731</v>
      </c>
      <c r="I273" s="425"/>
      <c r="J273" s="744">
        <v>18</v>
      </c>
      <c r="K273" s="424"/>
      <c r="L273" s="743" t="s">
        <v>493</v>
      </c>
      <c r="M273" s="744" t="s">
        <v>472</v>
      </c>
      <c r="N273" s="744">
        <v>6</v>
      </c>
      <c r="O273" s="423"/>
      <c r="P273" s="705" t="str">
        <f t="shared" si="20"/>
        <v>INCLUDED</v>
      </c>
      <c r="Q273" s="738">
        <f t="shared" si="21"/>
        <v>0</v>
      </c>
      <c r="R273" s="644">
        <f t="shared" si="22"/>
        <v>0</v>
      </c>
      <c r="S273" s="645">
        <f>Discount!$J$36</f>
        <v>0</v>
      </c>
      <c r="T273" s="644">
        <f t="shared" si="23"/>
        <v>0</v>
      </c>
      <c r="U273" s="646">
        <f t="shared" si="24"/>
        <v>0</v>
      </c>
      <c r="V273" s="647">
        <f t="shared" si="25"/>
        <v>0</v>
      </c>
      <c r="X273" s="693"/>
      <c r="Z273" s="706"/>
    </row>
    <row r="274" spans="1:26" ht="56.25">
      <c r="A274" s="557">
        <v>249</v>
      </c>
      <c r="B274" s="560">
        <v>7000036856</v>
      </c>
      <c r="C274" s="560">
        <v>350</v>
      </c>
      <c r="D274" s="744">
        <v>110</v>
      </c>
      <c r="E274" s="744">
        <v>30</v>
      </c>
      <c r="F274" s="743" t="s">
        <v>638</v>
      </c>
      <c r="G274" s="744">
        <v>100002202</v>
      </c>
      <c r="H274" s="744">
        <v>995468</v>
      </c>
      <c r="I274" s="425"/>
      <c r="J274" s="744">
        <v>18</v>
      </c>
      <c r="K274" s="424"/>
      <c r="L274" s="743" t="s">
        <v>527</v>
      </c>
      <c r="M274" s="744" t="s">
        <v>472</v>
      </c>
      <c r="N274" s="744">
        <v>2</v>
      </c>
      <c r="O274" s="423"/>
      <c r="P274" s="705" t="str">
        <f t="shared" si="20"/>
        <v>INCLUDED</v>
      </c>
      <c r="Q274" s="738">
        <f t="shared" si="21"/>
        <v>0</v>
      </c>
      <c r="R274" s="644">
        <f t="shared" si="22"/>
        <v>0</v>
      </c>
      <c r="S274" s="645">
        <f>Discount!$J$36</f>
        <v>0</v>
      </c>
      <c r="T274" s="644">
        <f t="shared" si="23"/>
        <v>0</v>
      </c>
      <c r="U274" s="646">
        <f t="shared" si="24"/>
        <v>0</v>
      </c>
      <c r="V274" s="647">
        <f t="shared" si="25"/>
        <v>0</v>
      </c>
      <c r="X274" s="693"/>
      <c r="Z274" s="706"/>
    </row>
    <row r="275" spans="1:26" ht="37.5">
      <c r="A275" s="557">
        <v>250</v>
      </c>
      <c r="B275" s="560">
        <v>7000036856</v>
      </c>
      <c r="C275" s="560">
        <v>350</v>
      </c>
      <c r="D275" s="744">
        <v>110</v>
      </c>
      <c r="E275" s="744">
        <v>40</v>
      </c>
      <c r="F275" s="743" t="s">
        <v>638</v>
      </c>
      <c r="G275" s="744">
        <v>100001270</v>
      </c>
      <c r="H275" s="744">
        <v>995468</v>
      </c>
      <c r="I275" s="425"/>
      <c r="J275" s="744">
        <v>18</v>
      </c>
      <c r="K275" s="424"/>
      <c r="L275" s="743" t="s">
        <v>526</v>
      </c>
      <c r="M275" s="744" t="s">
        <v>472</v>
      </c>
      <c r="N275" s="744">
        <v>3</v>
      </c>
      <c r="O275" s="423"/>
      <c r="P275" s="705" t="str">
        <f t="shared" ref="P275:P299" si="26">IF(O275=0, "INCLUDED", IF(ISERROR(N275*O275), O275, N275*O275))</f>
        <v>INCLUDED</v>
      </c>
      <c r="Q275" s="738">
        <f t="shared" ref="Q275:Q299" si="27">IF(P275="Included",0,P275)</f>
        <v>0</v>
      </c>
      <c r="R275" s="644">
        <f t="shared" ref="R275:R299" si="28">IF( K275="",J275*(IF(P275="Included",0,P275))/100,K275*(IF(P275="Included",0,P275)))</f>
        <v>0</v>
      </c>
      <c r="S275" s="645">
        <f>Discount!$J$36</f>
        <v>0</v>
      </c>
      <c r="T275" s="644">
        <f t="shared" ref="T275:T299" si="29">S275*Q275</f>
        <v>0</v>
      </c>
      <c r="U275" s="646">
        <f t="shared" ref="U275:U299" si="30">IF(K275="",J275*T275/100,K275*T275)</f>
        <v>0</v>
      </c>
      <c r="V275" s="647">
        <f t="shared" ref="V275:V299" si="31">O275*N275</f>
        <v>0</v>
      </c>
      <c r="X275" s="693"/>
      <c r="Z275" s="706"/>
    </row>
    <row r="276" spans="1:26" ht="37.5">
      <c r="A276" s="557">
        <v>251</v>
      </c>
      <c r="B276" s="560">
        <v>7000036856</v>
      </c>
      <c r="C276" s="560">
        <v>360</v>
      </c>
      <c r="D276" s="744">
        <v>120</v>
      </c>
      <c r="E276" s="744">
        <v>10</v>
      </c>
      <c r="F276" s="743" t="s">
        <v>510</v>
      </c>
      <c r="G276" s="744">
        <v>100001274</v>
      </c>
      <c r="H276" s="744">
        <v>995444</v>
      </c>
      <c r="I276" s="425"/>
      <c r="J276" s="744">
        <v>18</v>
      </c>
      <c r="K276" s="424"/>
      <c r="L276" s="743" t="s">
        <v>528</v>
      </c>
      <c r="M276" s="744" t="s">
        <v>472</v>
      </c>
      <c r="N276" s="744">
        <v>9</v>
      </c>
      <c r="O276" s="423"/>
      <c r="P276" s="705" t="str">
        <f t="shared" si="26"/>
        <v>INCLUDED</v>
      </c>
      <c r="Q276" s="738">
        <f t="shared" si="27"/>
        <v>0</v>
      </c>
      <c r="R276" s="644">
        <f t="shared" si="28"/>
        <v>0</v>
      </c>
      <c r="S276" s="645">
        <f>Discount!$J$36</f>
        <v>0</v>
      </c>
      <c r="T276" s="644">
        <f t="shared" si="29"/>
        <v>0</v>
      </c>
      <c r="U276" s="646">
        <f t="shared" si="30"/>
        <v>0</v>
      </c>
      <c r="V276" s="647">
        <f t="shared" si="31"/>
        <v>0</v>
      </c>
      <c r="X276" s="693"/>
      <c r="Z276" s="706"/>
    </row>
    <row r="277" spans="1:26" ht="37.5">
      <c r="A277" s="557">
        <v>252</v>
      </c>
      <c r="B277" s="560">
        <v>7000036856</v>
      </c>
      <c r="C277" s="560">
        <v>360</v>
      </c>
      <c r="D277" s="744">
        <v>120</v>
      </c>
      <c r="E277" s="744">
        <v>20</v>
      </c>
      <c r="F277" s="743" t="s">
        <v>510</v>
      </c>
      <c r="G277" s="744">
        <v>100001275</v>
      </c>
      <c r="H277" s="744">
        <v>995444</v>
      </c>
      <c r="I277" s="425"/>
      <c r="J277" s="744">
        <v>18</v>
      </c>
      <c r="K277" s="424"/>
      <c r="L277" s="743" t="s">
        <v>529</v>
      </c>
      <c r="M277" s="744" t="s">
        <v>472</v>
      </c>
      <c r="N277" s="744">
        <v>9</v>
      </c>
      <c r="O277" s="423"/>
      <c r="P277" s="705" t="str">
        <f t="shared" si="26"/>
        <v>INCLUDED</v>
      </c>
      <c r="Q277" s="738">
        <f t="shared" si="27"/>
        <v>0</v>
      </c>
      <c r="R277" s="644">
        <f t="shared" si="28"/>
        <v>0</v>
      </c>
      <c r="S277" s="645">
        <f>Discount!$J$36</f>
        <v>0</v>
      </c>
      <c r="T277" s="644">
        <f t="shared" si="29"/>
        <v>0</v>
      </c>
      <c r="U277" s="646">
        <f t="shared" si="30"/>
        <v>0</v>
      </c>
      <c r="V277" s="647">
        <f t="shared" si="31"/>
        <v>0</v>
      </c>
      <c r="X277" s="693"/>
      <c r="Z277" s="706"/>
    </row>
    <row r="278" spans="1:26" ht="37.5">
      <c r="A278" s="557">
        <v>253</v>
      </c>
      <c r="B278" s="560">
        <v>7000036856</v>
      </c>
      <c r="C278" s="560">
        <v>360</v>
      </c>
      <c r="D278" s="744">
        <v>120</v>
      </c>
      <c r="E278" s="744">
        <v>30</v>
      </c>
      <c r="F278" s="743" t="s">
        <v>510</v>
      </c>
      <c r="G278" s="744">
        <v>100001276</v>
      </c>
      <c r="H278" s="744">
        <v>995444</v>
      </c>
      <c r="I278" s="425"/>
      <c r="J278" s="744">
        <v>18</v>
      </c>
      <c r="K278" s="424"/>
      <c r="L278" s="743" t="s">
        <v>530</v>
      </c>
      <c r="M278" s="744" t="s">
        <v>473</v>
      </c>
      <c r="N278" s="744">
        <v>9</v>
      </c>
      <c r="O278" s="423"/>
      <c r="P278" s="705" t="str">
        <f t="shared" si="26"/>
        <v>INCLUDED</v>
      </c>
      <c r="Q278" s="738">
        <f t="shared" si="27"/>
        <v>0</v>
      </c>
      <c r="R278" s="644">
        <f t="shared" si="28"/>
        <v>0</v>
      </c>
      <c r="S278" s="645">
        <f>Discount!$J$36</f>
        <v>0</v>
      </c>
      <c r="T278" s="644">
        <f t="shared" si="29"/>
        <v>0</v>
      </c>
      <c r="U278" s="646">
        <f t="shared" si="30"/>
        <v>0</v>
      </c>
      <c r="V278" s="647">
        <f t="shared" si="31"/>
        <v>0</v>
      </c>
      <c r="X278" s="693"/>
      <c r="Z278" s="706"/>
    </row>
    <row r="279" spans="1:26" ht="37.5">
      <c r="A279" s="557">
        <v>254</v>
      </c>
      <c r="B279" s="560">
        <v>7000036856</v>
      </c>
      <c r="C279" s="560">
        <v>360</v>
      </c>
      <c r="D279" s="744">
        <v>120</v>
      </c>
      <c r="E279" s="744">
        <v>40</v>
      </c>
      <c r="F279" s="743" t="s">
        <v>510</v>
      </c>
      <c r="G279" s="744">
        <v>100001277</v>
      </c>
      <c r="H279" s="744">
        <v>995444</v>
      </c>
      <c r="I279" s="425"/>
      <c r="J279" s="744">
        <v>18</v>
      </c>
      <c r="K279" s="424"/>
      <c r="L279" s="743" t="s">
        <v>532</v>
      </c>
      <c r="M279" s="744" t="s">
        <v>472</v>
      </c>
      <c r="N279" s="744">
        <v>9</v>
      </c>
      <c r="O279" s="423"/>
      <c r="P279" s="705" t="str">
        <f t="shared" si="26"/>
        <v>INCLUDED</v>
      </c>
      <c r="Q279" s="738">
        <f t="shared" si="27"/>
        <v>0</v>
      </c>
      <c r="R279" s="644">
        <f t="shared" si="28"/>
        <v>0</v>
      </c>
      <c r="S279" s="645">
        <f>Discount!$J$36</f>
        <v>0</v>
      </c>
      <c r="T279" s="644">
        <f t="shared" si="29"/>
        <v>0</v>
      </c>
      <c r="U279" s="646">
        <f t="shared" si="30"/>
        <v>0</v>
      </c>
      <c r="V279" s="647">
        <f t="shared" si="31"/>
        <v>0</v>
      </c>
      <c r="X279" s="693"/>
      <c r="Z279" s="706"/>
    </row>
    <row r="280" spans="1:26" ht="56.25">
      <c r="A280" s="557">
        <v>255</v>
      </c>
      <c r="B280" s="560">
        <v>7000036856</v>
      </c>
      <c r="C280" s="560">
        <v>340</v>
      </c>
      <c r="D280" s="744">
        <v>130</v>
      </c>
      <c r="E280" s="744">
        <v>10</v>
      </c>
      <c r="F280" s="743" t="s">
        <v>637</v>
      </c>
      <c r="G280" s="744">
        <v>100001248</v>
      </c>
      <c r="H280" s="744">
        <v>995455</v>
      </c>
      <c r="I280" s="425"/>
      <c r="J280" s="744">
        <v>18</v>
      </c>
      <c r="K280" s="424"/>
      <c r="L280" s="743" t="s">
        <v>524</v>
      </c>
      <c r="M280" s="744" t="s">
        <v>476</v>
      </c>
      <c r="N280" s="744">
        <v>113</v>
      </c>
      <c r="O280" s="423"/>
      <c r="P280" s="705" t="str">
        <f t="shared" si="26"/>
        <v>INCLUDED</v>
      </c>
      <c r="Q280" s="738">
        <f t="shared" si="27"/>
        <v>0</v>
      </c>
      <c r="R280" s="644">
        <f t="shared" si="28"/>
        <v>0</v>
      </c>
      <c r="S280" s="645">
        <f>Discount!$J$36</f>
        <v>0</v>
      </c>
      <c r="T280" s="644">
        <f t="shared" si="29"/>
        <v>0</v>
      </c>
      <c r="U280" s="646">
        <f t="shared" si="30"/>
        <v>0</v>
      </c>
      <c r="V280" s="647">
        <f t="shared" si="31"/>
        <v>0</v>
      </c>
      <c r="X280" s="693"/>
      <c r="Z280" s="706"/>
    </row>
    <row r="281" spans="1:26" ht="37.5">
      <c r="A281" s="557">
        <v>256</v>
      </c>
      <c r="B281" s="560">
        <v>7000036856</v>
      </c>
      <c r="C281" s="560">
        <v>340</v>
      </c>
      <c r="D281" s="744">
        <v>130</v>
      </c>
      <c r="E281" s="744">
        <v>30</v>
      </c>
      <c r="F281" s="743" t="s">
        <v>637</v>
      </c>
      <c r="G281" s="744">
        <v>100059037</v>
      </c>
      <c r="H281" s="744">
        <v>995455</v>
      </c>
      <c r="I281" s="425"/>
      <c r="J281" s="744">
        <v>18</v>
      </c>
      <c r="K281" s="424"/>
      <c r="L281" s="743" t="s">
        <v>652</v>
      </c>
      <c r="M281" s="744" t="s">
        <v>476</v>
      </c>
      <c r="N281" s="744">
        <v>49</v>
      </c>
      <c r="O281" s="423"/>
      <c r="P281" s="705" t="str">
        <f t="shared" si="26"/>
        <v>INCLUDED</v>
      </c>
      <c r="Q281" s="738">
        <f t="shared" si="27"/>
        <v>0</v>
      </c>
      <c r="R281" s="644">
        <f t="shared" si="28"/>
        <v>0</v>
      </c>
      <c r="S281" s="645">
        <f>Discount!$J$36</f>
        <v>0</v>
      </c>
      <c r="T281" s="644">
        <f t="shared" si="29"/>
        <v>0</v>
      </c>
      <c r="U281" s="646">
        <f t="shared" si="30"/>
        <v>0</v>
      </c>
      <c r="V281" s="647">
        <f t="shared" si="31"/>
        <v>0</v>
      </c>
      <c r="X281" s="693"/>
      <c r="Z281" s="706"/>
    </row>
    <row r="282" spans="1:26" ht="37.5">
      <c r="A282" s="557">
        <v>257</v>
      </c>
      <c r="B282" s="560">
        <v>7000036856</v>
      </c>
      <c r="C282" s="560">
        <v>330</v>
      </c>
      <c r="D282" s="744">
        <v>140</v>
      </c>
      <c r="E282" s="744">
        <v>10</v>
      </c>
      <c r="F282" s="743" t="s">
        <v>636</v>
      </c>
      <c r="G282" s="744">
        <v>100001255</v>
      </c>
      <c r="H282" s="744">
        <v>995433</v>
      </c>
      <c r="I282" s="425"/>
      <c r="J282" s="744">
        <v>18</v>
      </c>
      <c r="K282" s="424"/>
      <c r="L282" s="743" t="s">
        <v>515</v>
      </c>
      <c r="M282" s="744" t="s">
        <v>477</v>
      </c>
      <c r="N282" s="744">
        <v>398.33</v>
      </c>
      <c r="O282" s="423"/>
      <c r="P282" s="705" t="str">
        <f t="shared" si="26"/>
        <v>INCLUDED</v>
      </c>
      <c r="Q282" s="738">
        <f t="shared" si="27"/>
        <v>0</v>
      </c>
      <c r="R282" s="644">
        <f t="shared" si="28"/>
        <v>0</v>
      </c>
      <c r="S282" s="645">
        <f>Discount!$J$36</f>
        <v>0</v>
      </c>
      <c r="T282" s="644">
        <f t="shared" si="29"/>
        <v>0</v>
      </c>
      <c r="U282" s="646">
        <f t="shared" si="30"/>
        <v>0</v>
      </c>
      <c r="V282" s="647">
        <f t="shared" si="31"/>
        <v>0</v>
      </c>
      <c r="X282" s="693"/>
      <c r="Z282" s="706"/>
    </row>
    <row r="283" spans="1:26" ht="37.5">
      <c r="A283" s="557">
        <v>258</v>
      </c>
      <c r="B283" s="560">
        <v>7000036856</v>
      </c>
      <c r="C283" s="560">
        <v>330</v>
      </c>
      <c r="D283" s="744">
        <v>140</v>
      </c>
      <c r="E283" s="744">
        <v>20</v>
      </c>
      <c r="F283" s="743" t="s">
        <v>636</v>
      </c>
      <c r="G283" s="744">
        <v>100001256</v>
      </c>
      <c r="H283" s="744">
        <v>995433</v>
      </c>
      <c r="I283" s="425"/>
      <c r="J283" s="744">
        <v>18</v>
      </c>
      <c r="K283" s="424"/>
      <c r="L283" s="743" t="s">
        <v>516</v>
      </c>
      <c r="M283" s="744" t="s">
        <v>477</v>
      </c>
      <c r="N283" s="744">
        <v>1376.45</v>
      </c>
      <c r="O283" s="423"/>
      <c r="P283" s="705" t="str">
        <f t="shared" si="26"/>
        <v>INCLUDED</v>
      </c>
      <c r="Q283" s="738">
        <f t="shared" si="27"/>
        <v>0</v>
      </c>
      <c r="R283" s="644">
        <f t="shared" si="28"/>
        <v>0</v>
      </c>
      <c r="S283" s="645">
        <f>Discount!$J$36</f>
        <v>0</v>
      </c>
      <c r="T283" s="644">
        <f t="shared" si="29"/>
        <v>0</v>
      </c>
      <c r="U283" s="646">
        <f t="shared" si="30"/>
        <v>0</v>
      </c>
      <c r="V283" s="647">
        <f t="shared" si="31"/>
        <v>0</v>
      </c>
      <c r="X283" s="693"/>
      <c r="Z283" s="706"/>
    </row>
    <row r="284" spans="1:26" ht="37.5">
      <c r="A284" s="557">
        <v>259</v>
      </c>
      <c r="B284" s="560">
        <v>7000036856</v>
      </c>
      <c r="C284" s="560">
        <v>330</v>
      </c>
      <c r="D284" s="744">
        <v>140</v>
      </c>
      <c r="E284" s="744">
        <v>30</v>
      </c>
      <c r="F284" s="743" t="s">
        <v>636</v>
      </c>
      <c r="G284" s="744">
        <v>100001260</v>
      </c>
      <c r="H284" s="744">
        <v>995454</v>
      </c>
      <c r="I284" s="425"/>
      <c r="J284" s="744">
        <v>18</v>
      </c>
      <c r="K284" s="424"/>
      <c r="L284" s="743" t="s">
        <v>519</v>
      </c>
      <c r="M284" s="744" t="s">
        <v>477</v>
      </c>
      <c r="N284" s="744">
        <v>257.66000000000003</v>
      </c>
      <c r="O284" s="423"/>
      <c r="P284" s="705" t="str">
        <f t="shared" si="26"/>
        <v>INCLUDED</v>
      </c>
      <c r="Q284" s="738">
        <f t="shared" si="27"/>
        <v>0</v>
      </c>
      <c r="R284" s="644">
        <f t="shared" si="28"/>
        <v>0</v>
      </c>
      <c r="S284" s="645">
        <f>Discount!$J$36</f>
        <v>0</v>
      </c>
      <c r="T284" s="644">
        <f t="shared" si="29"/>
        <v>0</v>
      </c>
      <c r="U284" s="646">
        <f t="shared" si="30"/>
        <v>0</v>
      </c>
      <c r="V284" s="647">
        <f t="shared" si="31"/>
        <v>0</v>
      </c>
      <c r="X284" s="693"/>
      <c r="Z284" s="706"/>
    </row>
    <row r="285" spans="1:26" ht="37.5">
      <c r="A285" s="557">
        <v>260</v>
      </c>
      <c r="B285" s="560">
        <v>7000036856</v>
      </c>
      <c r="C285" s="560">
        <v>330</v>
      </c>
      <c r="D285" s="744">
        <v>140</v>
      </c>
      <c r="E285" s="744">
        <v>40</v>
      </c>
      <c r="F285" s="743" t="s">
        <v>636</v>
      </c>
      <c r="G285" s="744">
        <v>100001261</v>
      </c>
      <c r="H285" s="744">
        <v>995454</v>
      </c>
      <c r="I285" s="425"/>
      <c r="J285" s="744">
        <v>18</v>
      </c>
      <c r="K285" s="424"/>
      <c r="L285" s="743" t="s">
        <v>520</v>
      </c>
      <c r="M285" s="744" t="s">
        <v>477</v>
      </c>
      <c r="N285" s="744">
        <v>33.799999999999997</v>
      </c>
      <c r="O285" s="423"/>
      <c r="P285" s="705" t="str">
        <f t="shared" si="26"/>
        <v>INCLUDED</v>
      </c>
      <c r="Q285" s="738">
        <f t="shared" si="27"/>
        <v>0</v>
      </c>
      <c r="R285" s="644">
        <f t="shared" si="28"/>
        <v>0</v>
      </c>
      <c r="S285" s="645">
        <f>Discount!$J$36</f>
        <v>0</v>
      </c>
      <c r="T285" s="644">
        <f t="shared" si="29"/>
        <v>0</v>
      </c>
      <c r="U285" s="646">
        <f t="shared" si="30"/>
        <v>0</v>
      </c>
      <c r="V285" s="647">
        <f t="shared" si="31"/>
        <v>0</v>
      </c>
      <c r="X285" s="693"/>
      <c r="Z285" s="706"/>
    </row>
    <row r="286" spans="1:26" ht="37.5">
      <c r="A286" s="557">
        <v>261</v>
      </c>
      <c r="B286" s="560">
        <v>7000036856</v>
      </c>
      <c r="C286" s="560">
        <v>330</v>
      </c>
      <c r="D286" s="744">
        <v>140</v>
      </c>
      <c r="E286" s="744">
        <v>50</v>
      </c>
      <c r="F286" s="743" t="s">
        <v>636</v>
      </c>
      <c r="G286" s="744">
        <v>100001262</v>
      </c>
      <c r="H286" s="744">
        <v>995454</v>
      </c>
      <c r="I286" s="425"/>
      <c r="J286" s="744">
        <v>18</v>
      </c>
      <c r="K286" s="424"/>
      <c r="L286" s="743" t="s">
        <v>521</v>
      </c>
      <c r="M286" s="744" t="s">
        <v>476</v>
      </c>
      <c r="N286" s="744">
        <v>17.559999999999999</v>
      </c>
      <c r="O286" s="423"/>
      <c r="P286" s="705" t="str">
        <f t="shared" si="26"/>
        <v>INCLUDED</v>
      </c>
      <c r="Q286" s="738">
        <f t="shared" si="27"/>
        <v>0</v>
      </c>
      <c r="R286" s="644">
        <f t="shared" si="28"/>
        <v>0</v>
      </c>
      <c r="S286" s="645">
        <f>Discount!$J$36</f>
        <v>0</v>
      </c>
      <c r="T286" s="644">
        <f t="shared" si="29"/>
        <v>0</v>
      </c>
      <c r="U286" s="646">
        <f t="shared" si="30"/>
        <v>0</v>
      </c>
      <c r="V286" s="647">
        <f t="shared" si="31"/>
        <v>0</v>
      </c>
      <c r="X286" s="693"/>
      <c r="Z286" s="706"/>
    </row>
    <row r="287" spans="1:26" ht="37.5">
      <c r="A287" s="557">
        <v>262</v>
      </c>
      <c r="B287" s="560">
        <v>7000036856</v>
      </c>
      <c r="C287" s="560">
        <v>330</v>
      </c>
      <c r="D287" s="744">
        <v>140</v>
      </c>
      <c r="E287" s="744">
        <v>60</v>
      </c>
      <c r="F287" s="743" t="s">
        <v>636</v>
      </c>
      <c r="G287" s="744">
        <v>100001263</v>
      </c>
      <c r="H287" s="744">
        <v>995455</v>
      </c>
      <c r="I287" s="425"/>
      <c r="J287" s="744">
        <v>18</v>
      </c>
      <c r="K287" s="424"/>
      <c r="L287" s="743" t="s">
        <v>522</v>
      </c>
      <c r="M287" s="744" t="s">
        <v>476</v>
      </c>
      <c r="N287" s="744">
        <v>6.15</v>
      </c>
      <c r="O287" s="423"/>
      <c r="P287" s="705" t="str">
        <f t="shared" si="26"/>
        <v>INCLUDED</v>
      </c>
      <c r="Q287" s="738">
        <f t="shared" si="27"/>
        <v>0</v>
      </c>
      <c r="R287" s="644">
        <f t="shared" si="28"/>
        <v>0</v>
      </c>
      <c r="S287" s="645">
        <f>Discount!$J$36</f>
        <v>0</v>
      </c>
      <c r="T287" s="644">
        <f t="shared" si="29"/>
        <v>0</v>
      </c>
      <c r="U287" s="646">
        <f t="shared" si="30"/>
        <v>0</v>
      </c>
      <c r="V287" s="647">
        <f t="shared" si="31"/>
        <v>0</v>
      </c>
      <c r="X287" s="693"/>
      <c r="Z287" s="706"/>
    </row>
    <row r="288" spans="1:26" ht="37.5">
      <c r="A288" s="557">
        <v>263</v>
      </c>
      <c r="B288" s="560">
        <v>7000036856</v>
      </c>
      <c r="C288" s="560">
        <v>330</v>
      </c>
      <c r="D288" s="744">
        <v>140</v>
      </c>
      <c r="E288" s="744">
        <v>70</v>
      </c>
      <c r="F288" s="743" t="s">
        <v>636</v>
      </c>
      <c r="G288" s="744">
        <v>100001257</v>
      </c>
      <c r="H288" s="744">
        <v>995433</v>
      </c>
      <c r="I288" s="425"/>
      <c r="J288" s="744">
        <v>18</v>
      </c>
      <c r="K288" s="424"/>
      <c r="L288" s="743" t="s">
        <v>517</v>
      </c>
      <c r="M288" s="744" t="s">
        <v>477</v>
      </c>
      <c r="N288" s="744">
        <v>372.12</v>
      </c>
      <c r="O288" s="423"/>
      <c r="P288" s="705" t="str">
        <f t="shared" si="26"/>
        <v>INCLUDED</v>
      </c>
      <c r="Q288" s="738">
        <f t="shared" si="27"/>
        <v>0</v>
      </c>
      <c r="R288" s="644">
        <f t="shared" si="28"/>
        <v>0</v>
      </c>
      <c r="S288" s="645">
        <f>Discount!$J$36</f>
        <v>0</v>
      </c>
      <c r="T288" s="644">
        <f t="shared" si="29"/>
        <v>0</v>
      </c>
      <c r="U288" s="646">
        <f t="shared" si="30"/>
        <v>0</v>
      </c>
      <c r="V288" s="647">
        <f t="shared" si="31"/>
        <v>0</v>
      </c>
      <c r="X288" s="693"/>
      <c r="Z288" s="706"/>
    </row>
    <row r="289" spans="1:29" ht="18.75">
      <c r="A289" s="557">
        <v>264</v>
      </c>
      <c r="B289" s="560">
        <v>7000036856</v>
      </c>
      <c r="C289" s="560">
        <v>370</v>
      </c>
      <c r="D289" s="744">
        <v>150</v>
      </c>
      <c r="E289" s="744">
        <v>10</v>
      </c>
      <c r="F289" s="743" t="s">
        <v>639</v>
      </c>
      <c r="G289" s="744">
        <v>100001309</v>
      </c>
      <c r="H289" s="744">
        <v>995431</v>
      </c>
      <c r="I289" s="425"/>
      <c r="J289" s="744">
        <v>18</v>
      </c>
      <c r="K289" s="424"/>
      <c r="L289" s="743" t="s">
        <v>656</v>
      </c>
      <c r="M289" s="744" t="s">
        <v>476</v>
      </c>
      <c r="N289" s="744">
        <v>36.590000000000003</v>
      </c>
      <c r="O289" s="423"/>
      <c r="P289" s="705" t="str">
        <f t="shared" si="26"/>
        <v>INCLUDED</v>
      </c>
      <c r="Q289" s="738">
        <f t="shared" si="27"/>
        <v>0</v>
      </c>
      <c r="R289" s="644">
        <f t="shared" si="28"/>
        <v>0</v>
      </c>
      <c r="S289" s="645">
        <f>Discount!$J$36</f>
        <v>0</v>
      </c>
      <c r="T289" s="644">
        <f t="shared" si="29"/>
        <v>0</v>
      </c>
      <c r="U289" s="646">
        <f t="shared" si="30"/>
        <v>0</v>
      </c>
      <c r="V289" s="647">
        <f t="shared" si="31"/>
        <v>0</v>
      </c>
      <c r="X289" s="693"/>
      <c r="Z289" s="706"/>
    </row>
    <row r="290" spans="1:29" ht="75">
      <c r="A290" s="557">
        <v>265</v>
      </c>
      <c r="B290" s="560">
        <v>7000036856</v>
      </c>
      <c r="C290" s="560">
        <v>370</v>
      </c>
      <c r="D290" s="744">
        <v>150</v>
      </c>
      <c r="E290" s="744">
        <v>20</v>
      </c>
      <c r="F290" s="743" t="s">
        <v>639</v>
      </c>
      <c r="G290" s="744">
        <v>100001290</v>
      </c>
      <c r="H290" s="744">
        <v>995468</v>
      </c>
      <c r="I290" s="425"/>
      <c r="J290" s="744">
        <v>18</v>
      </c>
      <c r="K290" s="424"/>
      <c r="L290" s="743" t="s">
        <v>665</v>
      </c>
      <c r="M290" s="744" t="s">
        <v>474</v>
      </c>
      <c r="N290" s="744">
        <v>2.76</v>
      </c>
      <c r="O290" s="423"/>
      <c r="P290" s="705" t="str">
        <f t="shared" si="26"/>
        <v>INCLUDED</v>
      </c>
      <c r="Q290" s="738">
        <f t="shared" si="27"/>
        <v>0</v>
      </c>
      <c r="R290" s="644">
        <f t="shared" si="28"/>
        <v>0</v>
      </c>
      <c r="S290" s="645">
        <f>Discount!$J$36</f>
        <v>0</v>
      </c>
      <c r="T290" s="644">
        <f t="shared" si="29"/>
        <v>0</v>
      </c>
      <c r="U290" s="646">
        <f t="shared" si="30"/>
        <v>0</v>
      </c>
      <c r="V290" s="647">
        <f t="shared" si="31"/>
        <v>0</v>
      </c>
      <c r="X290" s="693"/>
      <c r="Z290" s="706"/>
    </row>
    <row r="291" spans="1:29" ht="18.75">
      <c r="A291" s="557">
        <v>266</v>
      </c>
      <c r="B291" s="560">
        <v>7000036856</v>
      </c>
      <c r="C291" s="560">
        <v>370</v>
      </c>
      <c r="D291" s="744">
        <v>150</v>
      </c>
      <c r="E291" s="744">
        <v>30</v>
      </c>
      <c r="F291" s="743" t="s">
        <v>639</v>
      </c>
      <c r="G291" s="744">
        <v>100001307</v>
      </c>
      <c r="H291" s="744">
        <v>995468</v>
      </c>
      <c r="I291" s="425"/>
      <c r="J291" s="744">
        <v>18</v>
      </c>
      <c r="K291" s="424"/>
      <c r="L291" s="743" t="s">
        <v>666</v>
      </c>
      <c r="M291" s="744" t="s">
        <v>474</v>
      </c>
      <c r="N291" s="744">
        <v>2.59</v>
      </c>
      <c r="O291" s="423"/>
      <c r="P291" s="705" t="str">
        <f t="shared" si="26"/>
        <v>INCLUDED</v>
      </c>
      <c r="Q291" s="738">
        <f t="shared" si="27"/>
        <v>0</v>
      </c>
      <c r="R291" s="644">
        <f t="shared" si="28"/>
        <v>0</v>
      </c>
      <c r="S291" s="645">
        <f>Discount!$J$36</f>
        <v>0</v>
      </c>
      <c r="T291" s="644">
        <f t="shared" si="29"/>
        <v>0</v>
      </c>
      <c r="U291" s="646">
        <f t="shared" si="30"/>
        <v>0</v>
      </c>
      <c r="V291" s="647">
        <f t="shared" si="31"/>
        <v>0</v>
      </c>
      <c r="X291" s="693"/>
      <c r="Z291" s="706"/>
    </row>
    <row r="292" spans="1:29" ht="18.75">
      <c r="A292" s="557">
        <v>267</v>
      </c>
      <c r="B292" s="560">
        <v>7000036856</v>
      </c>
      <c r="C292" s="560">
        <v>380</v>
      </c>
      <c r="D292" s="744">
        <v>160</v>
      </c>
      <c r="E292" s="744">
        <v>10</v>
      </c>
      <c r="F292" s="743" t="s">
        <v>648</v>
      </c>
      <c r="G292" s="744">
        <v>100001252</v>
      </c>
      <c r="H292" s="744">
        <v>995432</v>
      </c>
      <c r="I292" s="425"/>
      <c r="J292" s="744">
        <v>18</v>
      </c>
      <c r="K292" s="424"/>
      <c r="L292" s="743" t="s">
        <v>513</v>
      </c>
      <c r="M292" s="744" t="s">
        <v>477</v>
      </c>
      <c r="N292" s="744">
        <v>428</v>
      </c>
      <c r="O292" s="423"/>
      <c r="P292" s="705" t="str">
        <f t="shared" si="26"/>
        <v>INCLUDED</v>
      </c>
      <c r="Q292" s="738">
        <f t="shared" si="27"/>
        <v>0</v>
      </c>
      <c r="R292" s="644">
        <f t="shared" si="28"/>
        <v>0</v>
      </c>
      <c r="S292" s="645">
        <f>Discount!$J$36</f>
        <v>0</v>
      </c>
      <c r="T292" s="644">
        <f t="shared" si="29"/>
        <v>0</v>
      </c>
      <c r="U292" s="646">
        <f t="shared" si="30"/>
        <v>0</v>
      </c>
      <c r="V292" s="647">
        <f t="shared" si="31"/>
        <v>0</v>
      </c>
      <c r="X292" s="693"/>
      <c r="Z292" s="706"/>
    </row>
    <row r="293" spans="1:29" ht="18.75">
      <c r="A293" s="557">
        <v>268</v>
      </c>
      <c r="B293" s="560">
        <v>7000036856</v>
      </c>
      <c r="C293" s="560">
        <v>380</v>
      </c>
      <c r="D293" s="744">
        <v>160</v>
      </c>
      <c r="E293" s="744">
        <v>20</v>
      </c>
      <c r="F293" s="743" t="s">
        <v>648</v>
      </c>
      <c r="G293" s="744">
        <v>100001253</v>
      </c>
      <c r="H293" s="744">
        <v>995432</v>
      </c>
      <c r="I293" s="425"/>
      <c r="J293" s="744">
        <v>18</v>
      </c>
      <c r="K293" s="424"/>
      <c r="L293" s="743" t="s">
        <v>514</v>
      </c>
      <c r="M293" s="744" t="s">
        <v>477</v>
      </c>
      <c r="N293" s="744">
        <v>150</v>
      </c>
      <c r="O293" s="423"/>
      <c r="P293" s="705" t="str">
        <f t="shared" si="26"/>
        <v>INCLUDED</v>
      </c>
      <c r="Q293" s="738">
        <f t="shared" si="27"/>
        <v>0</v>
      </c>
      <c r="R293" s="644">
        <f t="shared" si="28"/>
        <v>0</v>
      </c>
      <c r="S293" s="645">
        <f>Discount!$J$36</f>
        <v>0</v>
      </c>
      <c r="T293" s="644">
        <f t="shared" si="29"/>
        <v>0</v>
      </c>
      <c r="U293" s="646">
        <f t="shared" si="30"/>
        <v>0</v>
      </c>
      <c r="V293" s="647">
        <f t="shared" si="31"/>
        <v>0</v>
      </c>
      <c r="X293" s="693"/>
      <c r="Z293" s="706"/>
    </row>
    <row r="294" spans="1:29" ht="37.5">
      <c r="A294" s="557">
        <v>269</v>
      </c>
      <c r="B294" s="560">
        <v>7000036856</v>
      </c>
      <c r="C294" s="560">
        <v>390</v>
      </c>
      <c r="D294" s="744">
        <v>170</v>
      </c>
      <c r="E294" s="744">
        <v>10</v>
      </c>
      <c r="F294" s="743" t="s">
        <v>649</v>
      </c>
      <c r="G294" s="744">
        <v>100001264</v>
      </c>
      <c r="H294" s="744">
        <v>995456</v>
      </c>
      <c r="I294" s="425"/>
      <c r="J294" s="744">
        <v>18</v>
      </c>
      <c r="K294" s="424"/>
      <c r="L294" s="743" t="s">
        <v>534</v>
      </c>
      <c r="M294" s="744" t="s">
        <v>477</v>
      </c>
      <c r="N294" s="744">
        <v>36</v>
      </c>
      <c r="O294" s="423"/>
      <c r="P294" s="705" t="str">
        <f t="shared" si="26"/>
        <v>INCLUDED</v>
      </c>
      <c r="Q294" s="738">
        <f t="shared" si="27"/>
        <v>0</v>
      </c>
      <c r="R294" s="644">
        <f t="shared" si="28"/>
        <v>0</v>
      </c>
      <c r="S294" s="645">
        <f>Discount!$J$36</f>
        <v>0</v>
      </c>
      <c r="T294" s="644">
        <f t="shared" si="29"/>
        <v>0</v>
      </c>
      <c r="U294" s="646">
        <f t="shared" si="30"/>
        <v>0</v>
      </c>
      <c r="V294" s="647">
        <f t="shared" si="31"/>
        <v>0</v>
      </c>
      <c r="X294" s="693"/>
      <c r="Z294" s="706"/>
    </row>
    <row r="295" spans="1:29" ht="37.5">
      <c r="A295" s="557">
        <v>270</v>
      </c>
      <c r="B295" s="560">
        <v>7000036856</v>
      </c>
      <c r="C295" s="560">
        <v>390</v>
      </c>
      <c r="D295" s="744">
        <v>170</v>
      </c>
      <c r="E295" s="744">
        <v>20</v>
      </c>
      <c r="F295" s="743" t="s">
        <v>649</v>
      </c>
      <c r="G295" s="744">
        <v>100001267</v>
      </c>
      <c r="H295" s="744">
        <v>995456</v>
      </c>
      <c r="I295" s="425"/>
      <c r="J295" s="744">
        <v>18</v>
      </c>
      <c r="K295" s="424"/>
      <c r="L295" s="743" t="s">
        <v>537</v>
      </c>
      <c r="M295" s="744" t="s">
        <v>477</v>
      </c>
      <c r="N295" s="744">
        <v>0.9</v>
      </c>
      <c r="O295" s="423"/>
      <c r="P295" s="705" t="str">
        <f t="shared" si="26"/>
        <v>INCLUDED</v>
      </c>
      <c r="Q295" s="738">
        <f t="shared" si="27"/>
        <v>0</v>
      </c>
      <c r="R295" s="644">
        <f t="shared" si="28"/>
        <v>0</v>
      </c>
      <c r="S295" s="645">
        <f>Discount!$J$36</f>
        <v>0</v>
      </c>
      <c r="T295" s="644">
        <f t="shared" si="29"/>
        <v>0</v>
      </c>
      <c r="U295" s="646">
        <f t="shared" si="30"/>
        <v>0</v>
      </c>
      <c r="V295" s="647">
        <f t="shared" si="31"/>
        <v>0</v>
      </c>
      <c r="X295" s="693"/>
      <c r="Z295" s="706"/>
    </row>
    <row r="296" spans="1:29" ht="37.5">
      <c r="A296" s="557">
        <v>271</v>
      </c>
      <c r="B296" s="560">
        <v>7000036856</v>
      </c>
      <c r="C296" s="560">
        <v>390</v>
      </c>
      <c r="D296" s="744">
        <v>170</v>
      </c>
      <c r="E296" s="744">
        <v>30</v>
      </c>
      <c r="F296" s="743" t="s">
        <v>649</v>
      </c>
      <c r="G296" s="744">
        <v>100001268</v>
      </c>
      <c r="H296" s="744">
        <v>995456</v>
      </c>
      <c r="I296" s="425"/>
      <c r="J296" s="744">
        <v>18</v>
      </c>
      <c r="K296" s="424"/>
      <c r="L296" s="743" t="s">
        <v>536</v>
      </c>
      <c r="M296" s="744" t="s">
        <v>477</v>
      </c>
      <c r="N296" s="744">
        <v>5.4</v>
      </c>
      <c r="O296" s="423"/>
      <c r="P296" s="705" t="str">
        <f t="shared" si="26"/>
        <v>INCLUDED</v>
      </c>
      <c r="Q296" s="738">
        <f t="shared" si="27"/>
        <v>0</v>
      </c>
      <c r="R296" s="644">
        <f t="shared" si="28"/>
        <v>0</v>
      </c>
      <c r="S296" s="645">
        <f>Discount!$J$36</f>
        <v>0</v>
      </c>
      <c r="T296" s="644">
        <f t="shared" si="29"/>
        <v>0</v>
      </c>
      <c r="U296" s="646">
        <f t="shared" si="30"/>
        <v>0</v>
      </c>
      <c r="V296" s="647">
        <f t="shared" si="31"/>
        <v>0</v>
      </c>
      <c r="X296" s="693"/>
      <c r="Z296" s="706"/>
    </row>
    <row r="297" spans="1:29" ht="37.5">
      <c r="A297" s="557">
        <v>272</v>
      </c>
      <c r="B297" s="560">
        <v>7000036856</v>
      </c>
      <c r="C297" s="560">
        <v>390</v>
      </c>
      <c r="D297" s="744">
        <v>170</v>
      </c>
      <c r="E297" s="744">
        <v>40</v>
      </c>
      <c r="F297" s="743" t="s">
        <v>649</v>
      </c>
      <c r="G297" s="744">
        <v>100001265</v>
      </c>
      <c r="H297" s="744">
        <v>995456</v>
      </c>
      <c r="I297" s="425"/>
      <c r="J297" s="744">
        <v>18</v>
      </c>
      <c r="K297" s="424"/>
      <c r="L297" s="743" t="s">
        <v>535</v>
      </c>
      <c r="M297" s="744" t="s">
        <v>477</v>
      </c>
      <c r="N297" s="744">
        <v>3.6</v>
      </c>
      <c r="O297" s="423"/>
      <c r="P297" s="705" t="str">
        <f t="shared" si="26"/>
        <v>INCLUDED</v>
      </c>
      <c r="Q297" s="738">
        <f t="shared" si="27"/>
        <v>0</v>
      </c>
      <c r="R297" s="644">
        <f t="shared" si="28"/>
        <v>0</v>
      </c>
      <c r="S297" s="645">
        <f>Discount!$J$36</f>
        <v>0</v>
      </c>
      <c r="T297" s="644">
        <f t="shared" si="29"/>
        <v>0</v>
      </c>
      <c r="U297" s="646">
        <f t="shared" si="30"/>
        <v>0</v>
      </c>
      <c r="V297" s="647">
        <f t="shared" si="31"/>
        <v>0</v>
      </c>
      <c r="X297" s="693"/>
      <c r="Z297" s="706"/>
    </row>
    <row r="298" spans="1:29" ht="93.75">
      <c r="A298" s="557">
        <v>273</v>
      </c>
      <c r="B298" s="560">
        <v>7000036856</v>
      </c>
      <c r="C298" s="560">
        <v>400</v>
      </c>
      <c r="D298" s="744">
        <v>180</v>
      </c>
      <c r="E298" s="744">
        <v>10</v>
      </c>
      <c r="F298" s="743" t="s">
        <v>643</v>
      </c>
      <c r="G298" s="744">
        <v>100057476</v>
      </c>
      <c r="H298" s="744">
        <v>995468</v>
      </c>
      <c r="I298" s="425"/>
      <c r="J298" s="744">
        <v>18</v>
      </c>
      <c r="K298" s="424"/>
      <c r="L298" s="743" t="s">
        <v>541</v>
      </c>
      <c r="M298" s="744" t="s">
        <v>472</v>
      </c>
      <c r="N298" s="744">
        <v>4</v>
      </c>
      <c r="O298" s="423"/>
      <c r="P298" s="705" t="str">
        <f t="shared" si="26"/>
        <v>INCLUDED</v>
      </c>
      <c r="Q298" s="738">
        <f t="shared" si="27"/>
        <v>0</v>
      </c>
      <c r="R298" s="644">
        <f t="shared" si="28"/>
        <v>0</v>
      </c>
      <c r="S298" s="645">
        <f>Discount!$J$36</f>
        <v>0</v>
      </c>
      <c r="T298" s="644">
        <f t="shared" si="29"/>
        <v>0</v>
      </c>
      <c r="U298" s="646">
        <f t="shared" si="30"/>
        <v>0</v>
      </c>
      <c r="V298" s="647">
        <f t="shared" si="31"/>
        <v>0</v>
      </c>
      <c r="X298" s="693"/>
      <c r="Z298" s="706"/>
    </row>
    <row r="299" spans="1:29" ht="56.25">
      <c r="A299" s="557">
        <v>274</v>
      </c>
      <c r="B299" s="560">
        <v>7000036856</v>
      </c>
      <c r="C299" s="560">
        <v>410</v>
      </c>
      <c r="D299" s="744">
        <v>190</v>
      </c>
      <c r="E299" s="744">
        <v>10</v>
      </c>
      <c r="F299" s="743" t="s">
        <v>650</v>
      </c>
      <c r="G299" s="744">
        <v>100023085</v>
      </c>
      <c r="H299" s="744">
        <v>995455</v>
      </c>
      <c r="I299" s="425"/>
      <c r="J299" s="744">
        <v>18</v>
      </c>
      <c r="K299" s="424"/>
      <c r="L299" s="743" t="s">
        <v>542</v>
      </c>
      <c r="M299" s="744" t="s">
        <v>475</v>
      </c>
      <c r="N299" s="744">
        <v>1</v>
      </c>
      <c r="O299" s="423"/>
      <c r="P299" s="705" t="str">
        <f t="shared" si="26"/>
        <v>INCLUDED</v>
      </c>
      <c r="Q299" s="738">
        <f t="shared" si="27"/>
        <v>0</v>
      </c>
      <c r="R299" s="644">
        <f t="shared" si="28"/>
        <v>0</v>
      </c>
      <c r="S299" s="645">
        <f>Discount!$J$36</f>
        <v>0</v>
      </c>
      <c r="T299" s="644">
        <f t="shared" si="29"/>
        <v>0</v>
      </c>
      <c r="U299" s="646">
        <f t="shared" si="30"/>
        <v>0</v>
      </c>
      <c r="V299" s="647">
        <f t="shared" si="31"/>
        <v>0</v>
      </c>
      <c r="X299" s="693"/>
      <c r="Z299" s="706"/>
    </row>
    <row r="300" spans="1:29" ht="28.5" customHeight="1">
      <c r="A300" s="842" t="s">
        <v>461</v>
      </c>
      <c r="B300" s="843"/>
      <c r="C300" s="843"/>
      <c r="D300" s="843"/>
      <c r="E300" s="843"/>
      <c r="F300" s="843"/>
      <c r="G300" s="843"/>
      <c r="H300" s="843"/>
      <c r="I300" s="843"/>
      <c r="J300" s="843"/>
      <c r="K300" s="843"/>
      <c r="L300" s="843"/>
      <c r="M300" s="843"/>
      <c r="N300" s="843"/>
      <c r="O300" s="844"/>
      <c r="P300" s="649">
        <f t="shared" ref="P300:V300" si="32">SUM(P18:P299)</f>
        <v>0</v>
      </c>
      <c r="Q300" s="650">
        <f t="shared" si="32"/>
        <v>0</v>
      </c>
      <c r="R300" s="650">
        <f t="shared" si="32"/>
        <v>0</v>
      </c>
      <c r="S300" s="650">
        <f t="shared" si="32"/>
        <v>0</v>
      </c>
      <c r="T300" s="650">
        <f t="shared" si="32"/>
        <v>0</v>
      </c>
      <c r="U300" s="650">
        <f t="shared" si="32"/>
        <v>0</v>
      </c>
      <c r="V300" s="647">
        <f t="shared" si="32"/>
        <v>0</v>
      </c>
      <c r="Z300" s="706"/>
      <c r="AC300" s="318">
        <f>P300*0.18</f>
        <v>0</v>
      </c>
    </row>
    <row r="301" spans="1:29" ht="21.75" customHeight="1">
      <c r="B301" s="654"/>
      <c r="C301" s="655"/>
      <c r="D301" s="655"/>
      <c r="E301" s="655"/>
      <c r="F301" s="703"/>
      <c r="G301" s="655"/>
      <c r="H301" s="655"/>
      <c r="I301" s="655"/>
      <c r="J301" s="655"/>
      <c r="K301" s="655"/>
      <c r="L301" s="655"/>
      <c r="M301" s="656"/>
      <c r="N301" s="657"/>
      <c r="O301" s="656"/>
      <c r="P301" s="656"/>
      <c r="Q301" s="656"/>
      <c r="R301" s="651"/>
      <c r="S301" s="651"/>
      <c r="T301" s="652"/>
      <c r="U301" s="651"/>
      <c r="V301" s="648"/>
    </row>
    <row r="302" spans="1:29" ht="30" customHeight="1">
      <c r="A302" s="658" t="s">
        <v>340</v>
      </c>
      <c r="B302" s="847" t="s">
        <v>341</v>
      </c>
      <c r="C302" s="847"/>
      <c r="D302" s="847"/>
      <c r="E302" s="847"/>
      <c r="F302" s="847"/>
      <c r="G302" s="847"/>
      <c r="H302" s="847"/>
      <c r="I302" s="847"/>
      <c r="J302" s="847"/>
      <c r="K302" s="847"/>
      <c r="L302" s="847"/>
      <c r="M302" s="847"/>
      <c r="N302" s="847"/>
      <c r="O302" s="847"/>
      <c r="P302" s="847"/>
      <c r="Q302" s="656"/>
      <c r="R302" s="651"/>
      <c r="S302" s="651"/>
      <c r="T302" s="652"/>
      <c r="U302" s="651"/>
      <c r="V302" s="648"/>
    </row>
    <row r="303" spans="1:29" ht="21.75" customHeight="1">
      <c r="A303" s="659"/>
      <c r="B303" s="310"/>
      <c r="C303" s="311"/>
      <c r="D303" s="312"/>
      <c r="E303" s="313"/>
      <c r="F303" s="562"/>
      <c r="G303" s="569"/>
      <c r="H303" s="569"/>
      <c r="I303" s="569"/>
      <c r="J303" s="569"/>
      <c r="K303" s="569"/>
      <c r="L303" s="568"/>
      <c r="M303" s="656"/>
      <c r="N303" s="657"/>
      <c r="O303" s="656"/>
      <c r="P303" s="656"/>
      <c r="Q303" s="656"/>
      <c r="R303" s="651"/>
      <c r="S303" s="651"/>
      <c r="T303" s="652"/>
      <c r="U303" s="651"/>
      <c r="V303" s="648"/>
    </row>
    <row r="304" spans="1:29" ht="21.75" customHeight="1">
      <c r="A304" s="659"/>
      <c r="B304" s="310"/>
      <c r="C304" s="311"/>
      <c r="D304" s="312"/>
      <c r="E304" s="313"/>
      <c r="F304" s="562"/>
      <c r="G304" s="569"/>
      <c r="H304" s="569"/>
      <c r="I304" s="569"/>
      <c r="J304" s="569"/>
      <c r="K304" s="569"/>
      <c r="L304" s="568"/>
      <c r="M304" s="656"/>
      <c r="N304" s="657"/>
      <c r="O304" s="656"/>
      <c r="P304" s="656"/>
      <c r="Q304" s="656"/>
      <c r="R304" s="651"/>
      <c r="S304" s="651"/>
      <c r="T304" s="652"/>
      <c r="U304" s="651"/>
      <c r="V304" s="648"/>
    </row>
    <row r="305" spans="1:21" s="657" customFormat="1" ht="16.5">
      <c r="A305" s="658"/>
      <c r="B305" s="660" t="s">
        <v>301</v>
      </c>
      <c r="C305" s="850" t="str">
        <f>'Sch-1'!C339:D339</f>
        <v xml:space="preserve">  </v>
      </c>
      <c r="D305" s="850"/>
      <c r="E305" s="850"/>
      <c r="F305" s="660"/>
      <c r="G305" s="658"/>
      <c r="H305" s="658"/>
      <c r="I305" s="658"/>
      <c r="J305" s="658"/>
      <c r="K305" s="658"/>
      <c r="L305" s="658"/>
      <c r="M305" s="848" t="s">
        <v>303</v>
      </c>
      <c r="N305" s="848"/>
      <c r="O305" s="851" t="str">
        <f>'Sch-1'!K339</f>
        <v/>
      </c>
      <c r="P305" s="851"/>
      <c r="R305" s="661"/>
      <c r="S305" s="661"/>
      <c r="T305" s="661"/>
      <c r="U305" s="661"/>
    </row>
    <row r="306" spans="1:21" s="657" customFormat="1" ht="16.5">
      <c r="A306" s="658"/>
      <c r="B306" s="660" t="s">
        <v>302</v>
      </c>
      <c r="C306" s="849" t="str">
        <f>'Sch-1'!C340:D340</f>
        <v/>
      </c>
      <c r="D306" s="849"/>
      <c r="E306" s="849"/>
      <c r="F306" s="660"/>
      <c r="G306" s="658"/>
      <c r="H306" s="658"/>
      <c r="I306" s="658"/>
      <c r="J306" s="658"/>
      <c r="K306" s="658"/>
      <c r="L306" s="658"/>
      <c r="M306" s="848" t="s">
        <v>119</v>
      </c>
      <c r="N306" s="848"/>
      <c r="O306" s="851" t="str">
        <f>'Sch-1'!K340</f>
        <v/>
      </c>
      <c r="P306" s="851"/>
      <c r="R306" s="661"/>
      <c r="S306" s="661"/>
      <c r="T306" s="661"/>
      <c r="U306" s="661"/>
    </row>
    <row r="307" spans="1:21" ht="16.5">
      <c r="B307" s="310"/>
      <c r="C307" s="311"/>
      <c r="D307" s="314"/>
      <c r="E307" s="313"/>
      <c r="F307" s="606"/>
      <c r="G307" s="569"/>
      <c r="H307" s="569"/>
      <c r="I307" s="569"/>
      <c r="J307" s="569"/>
      <c r="K307" s="569"/>
      <c r="L307" s="568"/>
      <c r="M307" s="656"/>
      <c r="N307" s="657"/>
      <c r="O307" s="656"/>
      <c r="P307" s="656"/>
      <c r="Q307" s="656"/>
    </row>
    <row r="308" spans="1:21" ht="16.5">
      <c r="B308" s="316"/>
      <c r="C308" s="317"/>
      <c r="D308" s="318"/>
      <c r="E308" s="313"/>
      <c r="F308" s="606"/>
      <c r="G308" s="568"/>
      <c r="H308" s="568"/>
      <c r="I308" s="568"/>
      <c r="J308" s="568"/>
      <c r="K308" s="568"/>
      <c r="L308" s="568"/>
      <c r="M308" s="656"/>
      <c r="N308" s="657"/>
      <c r="O308" s="656"/>
      <c r="P308" s="656"/>
      <c r="Q308" s="656"/>
    </row>
    <row r="310" spans="1:21">
      <c r="P310" s="662"/>
    </row>
  </sheetData>
  <sheetProtection algorithmName="SHA-512" hashValue="Ohkrk6Z2r8q0kIsx/R5424GN9JcZyIQ4QANJOwqc8tvuZPrchWZQ+VRK6XUPsc5UlgJ54scjxoJ0q7nQwWEPBw==" saltValue="afmOpJt3GiN46gkuCQsNBQ==" spinCount="100000" sheet="1" formatColumns="0" formatRows="0"/>
  <customSheetViews>
    <customSheetView guid="{B917AE6C-4AF8-4CDD-ACCB-469E1ED6AB17}"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
      <headerFooter>
        <oddHeader>&amp;RSchedule-3Page &amp;P of &amp;N</oddHeader>
      </headerFooter>
    </customSheetView>
    <customSheetView guid="{1211E1B9-FC37-4364-9CF0-0FFC01866726}" scale="85" showPageBreaks="1" fitToPage="1" printArea="1" hiddenColumns="1" view="pageBreakPreview">
      <selection activeCell="L12" sqref="L12"/>
      <pageMargins left="0.2" right="0.2" top="0.75" bottom="0.5" header="0.3" footer="0.3"/>
      <printOptions horizontalCentered="1"/>
      <pageSetup paperSize="9" scale="45"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3"/>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4"/>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5"/>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10"/>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1"/>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2"/>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3"/>
      <headerFooter>
        <oddHeader>&amp;RSchedule-3Page &amp;P of &amp;N</oddHeader>
      </headerFooter>
    </customSheetView>
    <customSheetView guid="{78BEE4ED-FFC3-4306-8023-F0EDC1A3A1B8}"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4"/>
      <headerFooter>
        <oddHeader>&amp;RSchedule-3Page &amp;P of &amp;N</oddHeader>
      </headerFooter>
    </customSheetView>
  </customSheetViews>
  <mergeCells count="18">
    <mergeCell ref="B302:P302"/>
    <mergeCell ref="M306:N306"/>
    <mergeCell ref="M305:N305"/>
    <mergeCell ref="C306:E306"/>
    <mergeCell ref="C305:E305"/>
    <mergeCell ref="O306:P306"/>
    <mergeCell ref="O305:P305"/>
    <mergeCell ref="A300:O300"/>
    <mergeCell ref="O14:P14"/>
    <mergeCell ref="A3:P3"/>
    <mergeCell ref="A4:P4"/>
    <mergeCell ref="A6:B6"/>
    <mergeCell ref="A7:I7"/>
    <mergeCell ref="A8:G8"/>
    <mergeCell ref="C12:G12"/>
    <mergeCell ref="C11:G11"/>
    <mergeCell ref="C10:G10"/>
    <mergeCell ref="C9:G9"/>
  </mergeCells>
  <conditionalFormatting sqref="K18:K44 K46:K72 K74:K101 K103:K134 K136:K166 K168:K199 K201:K235 K237:K267 K269:K299">
    <cfRule type="expression" dxfId="3" priority="6" stopIfTrue="1">
      <formula>J18&gt;0</formula>
    </cfRule>
  </conditionalFormatting>
  <dataValidations count="5">
    <dataValidation type="list" allowBlank="1" showInputMessage="1" showErrorMessage="1" sqref="IJ64735 A64735:K64735" xr:uid="{00000000-0002-0000-0600-000000000000}">
      <formula1>#REF!</formula1>
    </dataValidation>
    <dataValidation type="decimal" operator="greaterThan" allowBlank="1" showInputMessage="1" showErrorMessage="1" error="Enter only Numeric Value greater than zero or leave the cell blank !" sqref="O64705:O64751" xr:uid="{00000000-0002-0000-0600-000001000000}">
      <formula1>0</formula1>
    </dataValidation>
    <dataValidation type="list" operator="greaterThan" allowBlank="1" showInputMessage="1" showErrorMessage="1" sqref="K18:K299" xr:uid="{00000000-0002-0000-0600-000002000000}">
      <formula1>"0%,5%,12%,18%,28%"</formula1>
    </dataValidation>
    <dataValidation type="whole" operator="greaterThan" allowBlank="1" showInputMessage="1" showErrorMessage="1" sqref="I18:I299" xr:uid="{00000000-0002-0000-0600-000003000000}">
      <formula1>0</formula1>
    </dataValidation>
    <dataValidation type="decimal" operator="greaterThanOrEqual" allowBlank="1" showInputMessage="1" showErrorMessage="1" sqref="O18:O299" xr:uid="{00000000-0002-0000-0600-000004000000}">
      <formula1>0</formula1>
    </dataValidation>
  </dataValidations>
  <printOptions horizontalCentered="1"/>
  <pageMargins left="0.2" right="0.2" top="0.75" bottom="0.5" header="0.3" footer="0.3"/>
  <pageSetup paperSize="9" scale="37" fitToHeight="0" orientation="landscape" r:id="rId15"/>
  <headerFooter>
    <oddHeader>&amp;C&amp;"Calibri"&amp;12&amp;KFF0000 DATA CLASSIFICATION : RESTRICTED&amp;1#_x000D_&amp;RSchedule-3Page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F20" sqref="F20"/>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CC/NT/W-TW/DOM/A01/26/03642</v>
      </c>
      <c r="B1" s="380"/>
      <c r="C1" s="380"/>
      <c r="D1" s="380"/>
      <c r="E1" s="380"/>
      <c r="F1" s="380"/>
      <c r="G1" s="381"/>
      <c r="H1" s="381"/>
      <c r="I1" s="381"/>
      <c r="J1" s="381"/>
      <c r="K1" s="381"/>
      <c r="L1" s="382"/>
      <c r="M1" s="383"/>
      <c r="N1" s="384"/>
      <c r="O1" s="384"/>
      <c r="P1" s="385" t="s">
        <v>24</v>
      </c>
    </row>
    <row r="2" spans="1:16" s="397" customFormat="1">
      <c r="A2" s="5"/>
      <c r="B2" s="5"/>
      <c r="C2" s="5"/>
      <c r="D2" s="5"/>
      <c r="E2" s="5"/>
      <c r="F2" s="5"/>
      <c r="G2" s="386"/>
      <c r="H2" s="386"/>
      <c r="I2" s="386"/>
      <c r="J2" s="386"/>
      <c r="K2" s="386"/>
      <c r="L2" s="387"/>
      <c r="M2" s="388"/>
      <c r="N2" s="389"/>
      <c r="O2" s="389"/>
    </row>
    <row r="3" spans="1:16" s="397" customFormat="1" ht="87" customHeight="1">
      <c r="A3" s="852"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852"/>
      <c r="C3" s="852"/>
      <c r="D3" s="852"/>
      <c r="E3" s="852"/>
      <c r="F3" s="852"/>
      <c r="G3" s="852"/>
      <c r="H3" s="852"/>
      <c r="I3" s="852"/>
      <c r="J3" s="852"/>
      <c r="K3" s="852"/>
      <c r="L3" s="852"/>
      <c r="M3" s="852"/>
      <c r="N3" s="852"/>
      <c r="O3" s="852"/>
      <c r="P3" s="852"/>
    </row>
    <row r="4" spans="1:16" s="397" customFormat="1" ht="16.5">
      <c r="A4" s="857" t="s">
        <v>17</v>
      </c>
      <c r="B4" s="857"/>
      <c r="C4" s="857"/>
      <c r="D4" s="857"/>
      <c r="E4" s="857"/>
      <c r="F4" s="857"/>
      <c r="G4" s="857"/>
      <c r="H4" s="857"/>
      <c r="I4" s="857"/>
      <c r="J4" s="857"/>
      <c r="K4" s="857"/>
      <c r="L4" s="857"/>
      <c r="M4" s="857"/>
      <c r="N4" s="857"/>
      <c r="O4" s="857"/>
      <c r="P4" s="857"/>
    </row>
    <row r="5" spans="1:16" s="397" customFormat="1">
      <c r="A5" s="390"/>
      <c r="B5" s="390"/>
      <c r="C5" s="390"/>
      <c r="D5" s="390"/>
      <c r="E5" s="390"/>
      <c r="F5" s="390"/>
      <c r="G5" s="391"/>
      <c r="H5" s="391"/>
      <c r="I5" s="391"/>
      <c r="J5" s="391"/>
      <c r="K5" s="391"/>
      <c r="L5" s="391"/>
      <c r="M5" s="390"/>
      <c r="N5" s="390"/>
      <c r="O5" s="390"/>
    </row>
    <row r="6" spans="1:16" s="397" customFormat="1" ht="20.25" customHeight="1">
      <c r="A6" s="853" t="s">
        <v>333</v>
      </c>
      <c r="B6" s="853"/>
      <c r="C6" s="2"/>
      <c r="D6" s="304"/>
      <c r="E6" s="2"/>
      <c r="F6" s="2"/>
      <c r="G6" s="2"/>
      <c r="H6" s="2"/>
      <c r="I6" s="2"/>
      <c r="J6" s="391"/>
      <c r="K6" s="391"/>
      <c r="L6" s="391"/>
      <c r="M6" s="390"/>
      <c r="N6" s="390"/>
      <c r="O6" s="390"/>
    </row>
    <row r="7" spans="1:16" s="397" customFormat="1" ht="21" customHeight="1">
      <c r="A7" s="854">
        <f>'Sch-1'!A7</f>
        <v>0</v>
      </c>
      <c r="B7" s="854"/>
      <c r="C7" s="854"/>
      <c r="D7" s="854"/>
      <c r="E7" s="854"/>
      <c r="F7" s="854"/>
      <c r="G7" s="854"/>
      <c r="H7" s="854"/>
      <c r="I7" s="854"/>
      <c r="J7" s="3"/>
      <c r="K7" s="3"/>
      <c r="L7" s="342"/>
      <c r="M7" s="3"/>
      <c r="N7" s="392" t="s">
        <v>1</v>
      </c>
      <c r="O7" s="389"/>
    </row>
    <row r="8" spans="1:16" s="397" customFormat="1" ht="21" customHeight="1">
      <c r="A8" s="855" t="str">
        <f>"Bidder’s Name and Address  (" &amp; MID('Names of Bidder'!A9,9, 20) &amp; ") :"</f>
        <v>Bidder’s Name and Address  (Sole Bidder) :</v>
      </c>
      <c r="B8" s="855"/>
      <c r="C8" s="855"/>
      <c r="D8" s="855"/>
      <c r="E8" s="855"/>
      <c r="F8" s="855"/>
      <c r="G8" s="855"/>
      <c r="H8" s="356"/>
      <c r="I8" s="356"/>
      <c r="J8" s="406"/>
      <c r="K8" s="406"/>
      <c r="L8" s="406"/>
      <c r="M8" s="406"/>
      <c r="N8" s="6" t="str">
        <f>'Sch-1'!K8</f>
        <v>Contract Services</v>
      </c>
      <c r="O8" s="389"/>
    </row>
    <row r="9" spans="1:16" s="397" customFormat="1" ht="24" customHeight="1">
      <c r="A9" s="368" t="s">
        <v>12</v>
      </c>
      <c r="B9" s="353"/>
      <c r="C9" s="854" t="str">
        <f>IF('Names of Bidder'!C9=0, "", 'Names of Bidder'!C9)</f>
        <v/>
      </c>
      <c r="D9" s="854"/>
      <c r="E9" s="854"/>
      <c r="F9" s="854"/>
      <c r="G9" s="854"/>
      <c r="H9" s="354"/>
      <c r="I9" s="354"/>
      <c r="J9" s="220"/>
      <c r="K9" s="220"/>
      <c r="L9" s="398"/>
      <c r="N9" s="6" t="str">
        <f>'Sch-1'!K9</f>
        <v>Power Grid Corporation of India Ltd.,</v>
      </c>
      <c r="O9" s="389"/>
    </row>
    <row r="10" spans="1:16" s="397" customFormat="1" ht="16.5">
      <c r="A10" s="368" t="s">
        <v>11</v>
      </c>
      <c r="B10" s="353"/>
      <c r="C10" s="856" t="str">
        <f>IF('Names of Bidder'!C10=0, "", 'Names of Bidder'!C10)</f>
        <v/>
      </c>
      <c r="D10" s="856"/>
      <c r="E10" s="856"/>
      <c r="F10" s="856"/>
      <c r="G10" s="856"/>
      <c r="H10" s="354"/>
      <c r="I10" s="354"/>
      <c r="J10" s="220"/>
      <c r="K10" s="220"/>
      <c r="L10" s="398"/>
      <c r="N10" s="6" t="str">
        <f>'Sch-1'!K10</f>
        <v>"Saudamini", Plot No.-2</v>
      </c>
      <c r="O10" s="389"/>
    </row>
    <row r="11" spans="1:16" s="397" customFormat="1">
      <c r="A11" s="354"/>
      <c r="B11" s="354"/>
      <c r="C11" s="856" t="str">
        <f>IF('Names of Bidder'!C11=0, "", 'Names of Bidder'!C11)</f>
        <v/>
      </c>
      <c r="D11" s="856"/>
      <c r="E11" s="856"/>
      <c r="F11" s="856"/>
      <c r="G11" s="856"/>
      <c r="H11" s="354"/>
      <c r="I11" s="354"/>
      <c r="J11" s="220"/>
      <c r="K11" s="220"/>
      <c r="L11" s="398"/>
      <c r="N11" s="6" t="str">
        <f>'Sch-1'!K11</f>
        <v xml:space="preserve">Sector-29, </v>
      </c>
      <c r="O11" s="389"/>
    </row>
    <row r="12" spans="1:16" s="397" customFormat="1">
      <c r="A12" s="354"/>
      <c r="B12" s="354"/>
      <c r="C12" s="856" t="str">
        <f>IF('Names of Bidder'!C12=0, "", 'Names of Bidder'!C12)</f>
        <v/>
      </c>
      <c r="D12" s="856"/>
      <c r="E12" s="856"/>
      <c r="F12" s="856"/>
      <c r="G12" s="856"/>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58" t="s">
        <v>25</v>
      </c>
      <c r="B14" s="858"/>
      <c r="C14" s="858"/>
      <c r="D14" s="858"/>
      <c r="E14" s="858"/>
      <c r="F14" s="858"/>
      <c r="G14" s="858"/>
      <c r="H14" s="858"/>
      <c r="I14" s="858"/>
      <c r="J14" s="858"/>
      <c r="K14" s="858"/>
      <c r="L14" s="858"/>
      <c r="M14" s="858"/>
      <c r="N14" s="858"/>
      <c r="O14" s="858"/>
      <c r="P14" s="858"/>
    </row>
    <row r="15" spans="1:16" s="397" customFormat="1" ht="63.75" customHeight="1">
      <c r="A15" s="376" t="s">
        <v>7</v>
      </c>
      <c r="B15" s="377" t="s">
        <v>254</v>
      </c>
      <c r="C15" s="377" t="s">
        <v>255</v>
      </c>
      <c r="D15" s="377" t="s">
        <v>265</v>
      </c>
      <c r="E15" s="377" t="s">
        <v>267</v>
      </c>
      <c r="F15" s="377" t="s">
        <v>268</v>
      </c>
      <c r="G15" s="376" t="s">
        <v>23</v>
      </c>
      <c r="H15" s="407" t="s">
        <v>308</v>
      </c>
      <c r="I15" s="408" t="s">
        <v>307</v>
      </c>
      <c r="J15" s="408" t="s">
        <v>295</v>
      </c>
      <c r="K15" s="408" t="s">
        <v>304</v>
      </c>
      <c r="L15" s="377" t="s">
        <v>14</v>
      </c>
      <c r="M15" s="378" t="s">
        <v>9</v>
      </c>
      <c r="N15" s="378" t="s">
        <v>15</v>
      </c>
      <c r="O15" s="379" t="s">
        <v>26</v>
      </c>
      <c r="P15" s="379" t="s">
        <v>27</v>
      </c>
    </row>
    <row r="16" spans="1:16" s="464" customFormat="1" ht="15">
      <c r="A16" s="461">
        <v>1</v>
      </c>
      <c r="B16" s="461">
        <v>2</v>
      </c>
      <c r="C16" s="461">
        <v>3</v>
      </c>
      <c r="D16" s="461">
        <v>4</v>
      </c>
      <c r="E16" s="461">
        <v>5</v>
      </c>
      <c r="F16" s="461">
        <v>6</v>
      </c>
      <c r="G16" s="461">
        <v>7</v>
      </c>
      <c r="H16" s="462">
        <v>8</v>
      </c>
      <c r="I16" s="462">
        <v>9</v>
      </c>
      <c r="J16" s="462">
        <v>10</v>
      </c>
      <c r="K16" s="462">
        <v>11</v>
      </c>
      <c r="L16" s="463">
        <v>12</v>
      </c>
      <c r="M16" s="461">
        <v>13</v>
      </c>
      <c r="N16" s="461">
        <v>14</v>
      </c>
      <c r="O16" s="461">
        <v>15</v>
      </c>
      <c r="P16" s="461" t="s">
        <v>306</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0" t="s">
        <v>321</v>
      </c>
      <c r="J18" s="401"/>
      <c r="K18" s="401"/>
      <c r="L18" s="401"/>
      <c r="M18" s="401"/>
      <c r="N18" s="401"/>
      <c r="O18" s="401"/>
      <c r="P18" s="401"/>
    </row>
    <row r="19" spans="1:17" ht="26.25" customHeight="1">
      <c r="A19" s="393"/>
      <c r="B19" s="864"/>
      <c r="C19" s="865"/>
      <c r="D19" s="865"/>
      <c r="E19" s="865"/>
      <c r="F19" s="865"/>
      <c r="G19" s="865"/>
      <c r="H19" s="865"/>
      <c r="I19" s="865"/>
      <c r="J19" s="865"/>
      <c r="K19" s="866"/>
      <c r="L19" s="402"/>
      <c r="M19" s="402"/>
      <c r="N19" s="402"/>
      <c r="O19" s="402"/>
      <c r="P19" s="403"/>
      <c r="Q19" s="361"/>
    </row>
    <row r="21" spans="1:17" s="404" customFormat="1">
      <c r="B21" s="405" t="s">
        <v>301</v>
      </c>
      <c r="C21" s="862" t="str">
        <f>'Sch-3'!C305:D305</f>
        <v xml:space="preserve">  </v>
      </c>
      <c r="D21" s="861"/>
    </row>
    <row r="22" spans="1:17" s="404" customFormat="1">
      <c r="B22" s="405" t="s">
        <v>302</v>
      </c>
      <c r="C22" s="860" t="str">
        <f>'Sch-3'!C306:D306</f>
        <v/>
      </c>
      <c r="D22" s="861"/>
      <c r="L22" s="859" t="s">
        <v>303</v>
      </c>
      <c r="M22" s="859"/>
      <c r="N22" s="863" t="str">
        <f>'Sch-3'!O305</f>
        <v/>
      </c>
      <c r="O22" s="863"/>
      <c r="P22" s="863"/>
    </row>
    <row r="23" spans="1:17">
      <c r="L23" s="859" t="s">
        <v>119</v>
      </c>
      <c r="M23" s="859"/>
      <c r="N23" s="863" t="str">
        <f>'Sch-3'!O306</f>
        <v/>
      </c>
      <c r="O23" s="863"/>
      <c r="P23" s="863"/>
    </row>
  </sheetData>
  <sheetProtection password="CC69" sheet="1" formatColumns="0" formatRows="0" selectLockedCells="1"/>
  <customSheetViews>
    <customSheetView guid="{B917AE6C-4AF8-4CDD-ACCB-469E1ED6AB17}" scale="85" showPageBreaks="1" printArea="1" view="pageBreakPreview">
      <selection activeCell="A17" sqref="A17"/>
      <pageMargins left="0.7" right="0.7" top="0.75" bottom="0.75" header="0.3" footer="0.3"/>
      <pageSetup paperSize="9" scale="58" orientation="landscape" r:id="rId1"/>
    </customSheetView>
    <customSheetView guid="{1211E1B9-FC37-4364-9CF0-0FFC01866726}" scale="85" showPageBreaks="1" printArea="1" view="pageBreakPreview">
      <selection activeCell="A17" sqref="A17"/>
      <pageMargins left="0.7" right="0.7" top="0.75" bottom="0.75" header="0.3" footer="0.3"/>
      <pageSetup paperSize="9" scale="58" orientation="landscape" r:id="rId2"/>
    </customSheetView>
    <customSheetView guid="{889C3D82-0A24-4765-A688-A80A782F5056}" scale="85" showPageBreaks="1" printArea="1" view="pageBreakPreview">
      <selection activeCell="A17" sqref="A17"/>
      <pageMargins left="0.7" right="0.7" top="0.75" bottom="0.75" header="0.3" footer="0.3"/>
      <pageSetup paperSize="9" scale="58" orientation="landscape" r:id="rId3"/>
    </customSheetView>
    <customSheetView guid="{89CB4E6A-722E-4E39-885D-E2A6D0D08321}" scale="85" showPageBreaks="1" printArea="1" view="pageBreakPreview">
      <selection activeCell="L24" sqref="L24"/>
      <pageMargins left="0.7" right="0.7" top="0.75" bottom="0.75" header="0.3" footer="0.3"/>
      <pageSetup paperSize="9" scale="58" orientation="landscape" r:id="rId4"/>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5"/>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cale="80" showPageBreaks="1" printArea="1" view="pageBreakPreview">
      <selection activeCell="G22" sqref="G22"/>
      <pageMargins left="0.7" right="0.7" top="0.75" bottom="0.75" header="0.3" footer="0.3"/>
      <pageSetup paperSize="9" scale="58" orientation="landscape" r:id="rId9"/>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10"/>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1"/>
    </customSheetView>
    <customSheetView guid="{B96E710B-6DD7-4DE1-95AB-C9EE060CD030}" scale="80" showPageBreaks="1" printArea="1" view="pageBreakPreview">
      <selection activeCell="G22" sqref="G22"/>
      <pageMargins left="0.7" right="0.7" top="0.75" bottom="0.75" header="0.3" footer="0.3"/>
      <pageSetup paperSize="9" scale="58" orientation="landscape" r:id="rId12"/>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3"/>
    </customSheetView>
    <customSheetView guid="{78BEE4ED-FFC3-4306-8023-F0EDC1A3A1B8}" scale="85" showPageBreaks="1" printArea="1" view="pageBreakPreview">
      <selection activeCell="A17" sqref="A17"/>
      <pageMargins left="0.7" right="0.7" top="0.75" bottom="0.75" header="0.3" footer="0.3"/>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headerFooter>
    <oddHeader>&amp;C&amp;"Calibri"&amp;12&amp;KFF0000 DATA CLASSIFICATION : 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3" zoomScale="80" zoomScaleSheetLayoutView="115" workbookViewId="0">
      <selection activeCell="D18" sqref="D18:E1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CC/NT/W-TW/DOM/A01/26/03642</v>
      </c>
      <c r="B1" s="62"/>
      <c r="C1" s="63"/>
      <c r="D1" s="63"/>
      <c r="E1" s="64" t="s">
        <v>122</v>
      </c>
    </row>
    <row r="2" spans="1:15" ht="8.1" customHeight="1">
      <c r="A2" s="66"/>
      <c r="B2" s="67"/>
      <c r="C2" s="68"/>
      <c r="D2" s="68"/>
      <c r="E2" s="69"/>
      <c r="F2" s="70"/>
    </row>
    <row r="3" spans="1:15" ht="110.65" customHeight="1">
      <c r="A3" s="874"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874"/>
      <c r="C3" s="874"/>
      <c r="D3" s="874"/>
      <c r="E3" s="874"/>
    </row>
    <row r="4" spans="1:15" ht="21.95" customHeight="1">
      <c r="A4" s="875" t="s">
        <v>465</v>
      </c>
      <c r="B4" s="875"/>
      <c r="C4" s="875"/>
      <c r="D4" s="875"/>
      <c r="E4" s="875"/>
    </row>
    <row r="5" spans="1:15" ht="12" customHeight="1">
      <c r="A5" s="71"/>
      <c r="B5" s="72"/>
      <c r="C5" s="72"/>
      <c r="D5" s="72"/>
      <c r="E5" s="72"/>
    </row>
    <row r="6" spans="1:15" ht="24" customHeight="1">
      <c r="A6" s="853" t="s">
        <v>333</v>
      </c>
      <c r="B6" s="853"/>
      <c r="C6" s="2"/>
      <c r="D6" s="304"/>
      <c r="E6" s="2"/>
      <c r="F6" s="2"/>
      <c r="G6" s="2"/>
      <c r="H6" s="2"/>
      <c r="I6" s="2"/>
    </row>
    <row r="7" spans="1:15" ht="18" customHeight="1">
      <c r="A7" s="854">
        <f>'Sch-1'!A7</f>
        <v>0</v>
      </c>
      <c r="B7" s="854"/>
      <c r="C7" s="854"/>
      <c r="D7" s="392" t="s">
        <v>1</v>
      </c>
      <c r="E7" s="454"/>
      <c r="F7" s="454"/>
      <c r="G7" s="454"/>
      <c r="H7" s="454"/>
      <c r="I7" s="454"/>
    </row>
    <row r="8" spans="1:15" ht="18" customHeight="1">
      <c r="A8" s="855" t="str">
        <f>"Bidder’s Name and Address  (" &amp; MID('Names of Bidder'!A9,9, 20) &amp; ") :"</f>
        <v>Bidder’s Name and Address  (Sole Bidder) :</v>
      </c>
      <c r="B8" s="855"/>
      <c r="C8" s="855"/>
      <c r="D8" s="6" t="s">
        <v>2</v>
      </c>
      <c r="E8" s="456"/>
      <c r="F8" s="456"/>
      <c r="G8" s="456"/>
      <c r="H8" s="356"/>
      <c r="I8" s="356"/>
    </row>
    <row r="9" spans="1:15" ht="18" customHeight="1">
      <c r="A9" s="368" t="s">
        <v>12</v>
      </c>
      <c r="B9" s="368" t="str">
        <f>IF('Names of Bidder'!C9=0, "", 'Names of Bidder'!C9)</f>
        <v/>
      </c>
      <c r="C9" s="91"/>
      <c r="D9" s="6" t="s">
        <v>3</v>
      </c>
      <c r="E9" s="455"/>
      <c r="F9" s="455"/>
      <c r="G9" s="455"/>
      <c r="H9" s="354"/>
      <c r="I9" s="354"/>
    </row>
    <row r="10" spans="1:15" ht="18" customHeight="1">
      <c r="A10" s="368" t="s">
        <v>11</v>
      </c>
      <c r="B10" s="220" t="str">
        <f>IF('Names of Bidder'!C10=0, "", 'Names of Bidder'!C10)</f>
        <v/>
      </c>
      <c r="C10" s="91"/>
      <c r="D10" s="6" t="s">
        <v>4</v>
      </c>
      <c r="E10" s="455"/>
      <c r="F10" s="455"/>
      <c r="G10" s="455"/>
      <c r="H10" s="354"/>
      <c r="I10" s="354"/>
    </row>
    <row r="11" spans="1:15" ht="18" customHeight="1">
      <c r="A11" s="354"/>
      <c r="B11" s="220" t="str">
        <f>IF('Names of Bidder'!C11=0, "", 'Names of Bidder'!C11)</f>
        <v/>
      </c>
      <c r="C11" s="91"/>
      <c r="D11" s="6" t="s">
        <v>5</v>
      </c>
      <c r="E11" s="455"/>
      <c r="F11" s="455"/>
      <c r="G11" s="455"/>
      <c r="H11" s="354"/>
      <c r="I11" s="354"/>
    </row>
    <row r="12" spans="1:15" ht="18" customHeight="1">
      <c r="A12" s="354"/>
      <c r="B12" s="220" t="str">
        <f>IF('Names of Bidder'!C12=0, "", 'Names of Bidder'!C12)</f>
        <v/>
      </c>
      <c r="C12" s="91"/>
      <c r="D12" s="6" t="s">
        <v>6</v>
      </c>
      <c r="E12" s="455"/>
      <c r="F12" s="455"/>
      <c r="G12" s="455"/>
      <c r="H12" s="354"/>
      <c r="I12" s="354"/>
    </row>
    <row r="13" spans="1:15" ht="8.1" customHeight="1" thickBot="1">
      <c r="B13" s="118"/>
    </row>
    <row r="14" spans="1:15" ht="21.95" customHeight="1">
      <c r="A14" s="492" t="s">
        <v>124</v>
      </c>
      <c r="B14" s="876" t="s">
        <v>125</v>
      </c>
      <c r="C14" s="876"/>
      <c r="D14" s="877" t="s">
        <v>126</v>
      </c>
      <c r="E14" s="878"/>
      <c r="I14" s="885" t="s">
        <v>127</v>
      </c>
      <c r="J14" s="885"/>
      <c r="K14" s="885"/>
      <c r="M14" s="882" t="s">
        <v>128</v>
      </c>
      <c r="N14" s="882"/>
      <c r="O14" s="882"/>
    </row>
    <row r="15" spans="1:15" ht="29.25" customHeight="1">
      <c r="A15" s="493" t="s">
        <v>129</v>
      </c>
      <c r="B15" s="879" t="s">
        <v>309</v>
      </c>
      <c r="C15" s="879"/>
      <c r="D15" s="880">
        <f>'Sch-1'!P334</f>
        <v>0</v>
      </c>
      <c r="E15" s="881"/>
      <c r="I15" s="338" t="s">
        <v>130</v>
      </c>
      <c r="K15" s="338" t="e">
        <f>ROUND('[6]Sch-1'!U3*#REF!,0)</f>
        <v>#REF!</v>
      </c>
      <c r="M15" s="338" t="s">
        <v>130</v>
      </c>
      <c r="O15" s="76" t="e">
        <f>ROUND('[6]Sch-1'!U5*#REF!,0)</f>
        <v>#REF!</v>
      </c>
    </row>
    <row r="16" spans="1:15" ht="87.75" customHeight="1">
      <c r="A16" s="494"/>
      <c r="B16" s="871" t="s">
        <v>310</v>
      </c>
      <c r="C16" s="871"/>
      <c r="D16" s="883"/>
      <c r="E16" s="884"/>
      <c r="G16" s="77"/>
    </row>
    <row r="17" spans="1:15" ht="25.5" customHeight="1">
      <c r="A17" s="493" t="s">
        <v>131</v>
      </c>
      <c r="B17" s="879" t="s">
        <v>311</v>
      </c>
      <c r="C17" s="879"/>
      <c r="D17" s="880">
        <f>'Sch-3'!R300</f>
        <v>0</v>
      </c>
      <c r="E17" s="881"/>
      <c r="I17" s="338" t="s">
        <v>132</v>
      </c>
      <c r="K17" s="339">
        <f>IF(ISERROR(ROUND((#REF!+#REF!)*#REF!,0)),0, ROUND((#REF!+#REF!)*#REF!,0))</f>
        <v>0</v>
      </c>
      <c r="M17" s="338" t="s">
        <v>132</v>
      </c>
      <c r="O17" s="79">
        <f>IF(ISERROR(ROUND((#REF!+#REF!)*#REF!,0)),0, ROUND((#REF!+#REF!)*#REF!,0))</f>
        <v>0</v>
      </c>
    </row>
    <row r="18" spans="1:15" ht="84" customHeight="1">
      <c r="A18" s="494"/>
      <c r="B18" s="871" t="s">
        <v>312</v>
      </c>
      <c r="C18" s="871"/>
      <c r="D18" s="872"/>
      <c r="E18" s="873"/>
      <c r="G18" s="80"/>
      <c r="I18" s="340" t="e">
        <f>#REF!/'Sch-1'!Y1</f>
        <v>#REF!</v>
      </c>
      <c r="K18" s="337">
        <f>'[6]Sch-1'!U3</f>
        <v>0</v>
      </c>
      <c r="M18" s="340" t="e">
        <f>I18</f>
        <v>#REF!</v>
      </c>
      <c r="O18" s="65">
        <f>'[6]Sch-1'!U5</f>
        <v>0</v>
      </c>
    </row>
    <row r="19" spans="1:15" ht="33" customHeight="1" thickBot="1">
      <c r="A19" s="495"/>
      <c r="B19" s="496" t="s">
        <v>315</v>
      </c>
      <c r="C19" s="497"/>
      <c r="D19" s="869">
        <f>D15+D17</f>
        <v>0</v>
      </c>
      <c r="E19" s="870"/>
    </row>
    <row r="20" spans="1:15" ht="30" customHeight="1">
      <c r="A20" s="81"/>
      <c r="B20" s="81"/>
      <c r="C20" s="82"/>
      <c r="D20" s="81"/>
      <c r="E20" s="81"/>
    </row>
    <row r="21" spans="1:15" ht="30" customHeight="1">
      <c r="A21" s="83" t="s">
        <v>137</v>
      </c>
      <c r="B21" s="500" t="str">
        <f>'Names of Bidder'!C22&amp;" "&amp;'Names of Bidder'!D22&amp;" "&amp;'Names of Bidder'!E22</f>
        <v xml:space="preserve">  </v>
      </c>
      <c r="C21" s="82" t="s">
        <v>138</v>
      </c>
      <c r="D21" s="867" t="str">
        <f>IF('Names of Bidder'!C19="","",'Names of Bidder'!C19)</f>
        <v/>
      </c>
      <c r="E21" s="868"/>
      <c r="F21" s="84"/>
    </row>
    <row r="22" spans="1:15" ht="30" customHeight="1">
      <c r="A22" s="83" t="s">
        <v>139</v>
      </c>
      <c r="B22" s="558" t="str">
        <f>IF('Names of Bidder'!C23="","",'Names of Bidder'!C23)</f>
        <v/>
      </c>
      <c r="C22" s="82" t="s">
        <v>140</v>
      </c>
      <c r="D22" s="867" t="str">
        <f>IF('Names of Bidder'!C20="","",'Names of Bidder'!C20)</f>
        <v/>
      </c>
      <c r="E22" s="868"/>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UVo6QfBj9XJ8MjwCnt7moPtA0G9h7Hyljqz4qr9zVwTmgRwwgVaBn0YA9ivQYoS6e2N7Smc/xhrAzyqRPi4hJw==" saltValue="boYAqzaSJ81UUqFh4/ot2Q==" spinCount="100000" sheet="1" formatColumns="0" formatRows="0"/>
  <dataConsolidate/>
  <customSheetViews>
    <customSheetView guid="{B917AE6C-4AF8-4CDD-ACCB-469E1ED6AB17}"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78BEE4ED-FFC3-4306-8023-F0EDC1A3A1B8}" scale="115" showPageBreaks="1" printArea="1" hiddenColumns="1" view="pageBreakPreview">
      <selection activeCell="W8" sqref="W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Header>&amp;C&amp;"Calibri"&amp;12&amp;KFF0000 DATA CLASSIFICATION : RESTRICTED&amp;1#_x000D_</oddHeader>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8" zoomScaleSheetLayoutView="100" workbookViewId="0">
      <selection activeCell="D19" sqref="D19:E19"/>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CC/NT/W-TW/DOM/A01/26/03642</v>
      </c>
      <c r="B1" s="62"/>
      <c r="C1" s="63"/>
      <c r="D1" s="63"/>
      <c r="E1" s="64" t="s">
        <v>122</v>
      </c>
    </row>
    <row r="2" spans="1:15" ht="8.1" customHeight="1">
      <c r="A2" s="66"/>
      <c r="B2" s="67"/>
      <c r="C2" s="68"/>
      <c r="D2" s="68"/>
      <c r="E2" s="69"/>
      <c r="F2" s="70"/>
    </row>
    <row r="3" spans="1:15" ht="94.5" customHeight="1">
      <c r="A3" s="887"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887"/>
      <c r="C3" s="887"/>
      <c r="D3" s="887"/>
      <c r="E3" s="887"/>
    </row>
    <row r="4" spans="1:15" ht="21.95" customHeight="1">
      <c r="A4" s="875" t="s">
        <v>123</v>
      </c>
      <c r="B4" s="875"/>
      <c r="C4" s="875"/>
      <c r="D4" s="875"/>
      <c r="E4" s="875"/>
    </row>
    <row r="5" spans="1:15" ht="12" customHeight="1">
      <c r="A5" s="71"/>
      <c r="B5" s="72"/>
      <c r="C5" s="72"/>
      <c r="D5" s="72"/>
      <c r="E5" s="72"/>
    </row>
    <row r="6" spans="1:15" ht="20.25" customHeight="1">
      <c r="A6" s="853" t="s">
        <v>333</v>
      </c>
      <c r="B6" s="853"/>
      <c r="C6" s="2"/>
      <c r="D6" s="72"/>
      <c r="E6" s="72"/>
    </row>
    <row r="7" spans="1:15" ht="18" customHeight="1">
      <c r="A7" s="854">
        <f>'Sch-1'!A7</f>
        <v>0</v>
      </c>
      <c r="B7" s="854"/>
      <c r="C7" s="854"/>
      <c r="D7" s="73" t="s">
        <v>1</v>
      </c>
    </row>
    <row r="8" spans="1:15" ht="18" customHeight="1">
      <c r="A8" s="855" t="str">
        <f>"Bidder’s Name and Address  (" &amp; MID('Names of Bidder'!A9,9, 20) &amp; ") :"</f>
        <v>Bidder’s Name and Address  (Sole Bidder) :</v>
      </c>
      <c r="B8" s="855"/>
      <c r="C8" s="855"/>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2" t="s">
        <v>124</v>
      </c>
      <c r="B14" s="876" t="s">
        <v>125</v>
      </c>
      <c r="C14" s="876"/>
      <c r="D14" s="877" t="s">
        <v>126</v>
      </c>
      <c r="E14" s="878"/>
      <c r="I14" s="885"/>
      <c r="J14" s="885"/>
      <c r="K14" s="885"/>
      <c r="M14" s="882"/>
      <c r="N14" s="882"/>
      <c r="O14" s="882"/>
    </row>
    <row r="15" spans="1:15" ht="24.75" customHeight="1">
      <c r="A15" s="493" t="s">
        <v>129</v>
      </c>
      <c r="B15" s="879" t="s">
        <v>309</v>
      </c>
      <c r="C15" s="879"/>
      <c r="D15" s="890">
        <f>'Sch-1'!S334</f>
        <v>0</v>
      </c>
      <c r="E15" s="891"/>
      <c r="I15" s="338"/>
      <c r="K15" s="338"/>
      <c r="M15" s="338"/>
      <c r="O15" s="76"/>
    </row>
    <row r="16" spans="1:15" ht="81" customHeight="1">
      <c r="A16" s="494"/>
      <c r="B16" s="871" t="s">
        <v>310</v>
      </c>
      <c r="C16" s="871"/>
      <c r="D16" s="892"/>
      <c r="E16" s="893"/>
      <c r="G16" s="77"/>
    </row>
    <row r="17" spans="1:15" ht="24.75" customHeight="1">
      <c r="A17" s="493" t="s">
        <v>131</v>
      </c>
      <c r="B17" s="879" t="s">
        <v>311</v>
      </c>
      <c r="C17" s="879"/>
      <c r="D17" s="880">
        <f>'Sch-3'!U300</f>
        <v>0</v>
      </c>
      <c r="E17" s="881"/>
      <c r="I17" s="338"/>
      <c r="K17" s="339"/>
      <c r="M17" s="338"/>
      <c r="O17" s="79"/>
    </row>
    <row r="18" spans="1:15" ht="81.75" customHeight="1">
      <c r="A18" s="494"/>
      <c r="B18" s="871" t="s">
        <v>312</v>
      </c>
      <c r="C18" s="871"/>
      <c r="D18" s="888"/>
      <c r="E18" s="889"/>
      <c r="G18" s="80"/>
      <c r="I18" s="340"/>
      <c r="M18" s="340"/>
    </row>
    <row r="19" spans="1:15" ht="33" customHeight="1" thickBot="1">
      <c r="A19" s="495"/>
      <c r="B19" s="496" t="s">
        <v>315</v>
      </c>
      <c r="C19" s="497"/>
      <c r="D19" s="869">
        <f>D15+D17</f>
        <v>0</v>
      </c>
      <c r="E19" s="870"/>
    </row>
    <row r="20" spans="1:15" ht="30" customHeight="1">
      <c r="A20" s="81"/>
      <c r="B20" s="81"/>
      <c r="C20" s="82"/>
      <c r="D20" s="81"/>
      <c r="E20" s="81"/>
    </row>
    <row r="21" spans="1:15" ht="30" customHeight="1">
      <c r="A21" s="83" t="s">
        <v>137</v>
      </c>
      <c r="B21" s="500" t="str">
        <f>'Sch-5'!B21</f>
        <v xml:space="preserve">  </v>
      </c>
      <c r="C21" s="82" t="s">
        <v>138</v>
      </c>
      <c r="D21" s="886" t="str">
        <f>'Sch-5'!D21</f>
        <v/>
      </c>
      <c r="E21" s="886"/>
      <c r="F21" s="84"/>
    </row>
    <row r="22" spans="1:15" ht="30" customHeight="1">
      <c r="A22" s="83" t="s">
        <v>139</v>
      </c>
      <c r="B22" s="501" t="str">
        <f>'Sch-5'!B22</f>
        <v/>
      </c>
      <c r="C22" s="82" t="s">
        <v>140</v>
      </c>
      <c r="D22" s="886" t="str">
        <f>'Sch-5'!D22</f>
        <v/>
      </c>
      <c r="E22" s="886"/>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formatColumns="0" formatRows="0" selectLockedCells="1"/>
  <dataConsolidate/>
  <customSheetViews>
    <customSheetView guid="{B917AE6C-4AF8-4CDD-ACCB-469E1ED6AB1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78BEE4ED-FFC3-4306-8023-F0EDC1A3A1B8}"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Header>&amp;C&amp;"Calibri"&amp;12&amp;KFF0000 DATA CLASSIFICATION : 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6" zoomScale="8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CC/NT/W-TW/DOM/A01/26/03642</v>
      </c>
      <c r="B1" s="93"/>
      <c r="C1" s="94"/>
      <c r="D1" s="95" t="s">
        <v>141</v>
      </c>
    </row>
    <row r="2" spans="1:6" ht="18" customHeight="1">
      <c r="A2" s="96"/>
      <c r="B2" s="97"/>
      <c r="C2" s="98"/>
      <c r="D2" s="98"/>
    </row>
    <row r="3" spans="1:6" ht="125.25" customHeight="1">
      <c r="A3" s="903"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903"/>
      <c r="C3" s="903"/>
      <c r="D3" s="903"/>
      <c r="E3" s="99"/>
      <c r="F3" s="99"/>
    </row>
    <row r="4" spans="1:6" ht="21.95" customHeight="1">
      <c r="A4" s="875" t="s">
        <v>142</v>
      </c>
      <c r="B4" s="875"/>
      <c r="C4" s="875"/>
      <c r="D4" s="875"/>
    </row>
    <row r="5" spans="1:6" ht="18" customHeight="1">
      <c r="A5" s="100"/>
    </row>
    <row r="6" spans="1:6" ht="18" customHeight="1">
      <c r="A6" s="853" t="s">
        <v>333</v>
      </c>
      <c r="B6" s="853"/>
      <c r="C6" s="2"/>
    </row>
    <row r="7" spans="1:6" ht="18" customHeight="1">
      <c r="A7" s="854">
        <f>'Sch-1'!A7</f>
        <v>0</v>
      </c>
      <c r="B7" s="854"/>
      <c r="C7" s="854"/>
      <c r="D7" s="73" t="s">
        <v>1</v>
      </c>
    </row>
    <row r="8" spans="1:6" ht="21.75" customHeight="1">
      <c r="A8" s="855" t="str">
        <f>"Bidder’s Name and Address  (" &amp; MID('Names of Bidder'!A9,9, 20) &amp; ") :"</f>
        <v>Bidder’s Name and Address  (Sole Bidder) :</v>
      </c>
      <c r="B8" s="855"/>
      <c r="C8" s="855"/>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1"/>
      <c r="B13" s="481"/>
      <c r="C13" s="481"/>
      <c r="D13" s="73"/>
    </row>
    <row r="14" spans="1:6" ht="21.95" customHeight="1">
      <c r="A14" s="482" t="s">
        <v>124</v>
      </c>
      <c r="B14" s="901" t="s">
        <v>14</v>
      </c>
      <c r="C14" s="902"/>
      <c r="D14" s="483" t="s">
        <v>126</v>
      </c>
    </row>
    <row r="15" spans="1:6" ht="21.95" customHeight="1">
      <c r="A15" s="484" t="s">
        <v>129</v>
      </c>
      <c r="B15" s="898" t="s">
        <v>143</v>
      </c>
      <c r="C15" s="898"/>
      <c r="D15" s="485">
        <f>'Sch-1'!N334</f>
        <v>0</v>
      </c>
    </row>
    <row r="16" spans="1:6" ht="35.1" customHeight="1">
      <c r="A16" s="486"/>
      <c r="B16" s="899" t="s">
        <v>144</v>
      </c>
      <c r="C16" s="900"/>
      <c r="D16" s="487"/>
    </row>
    <row r="17" spans="1:6" ht="21.95" customHeight="1">
      <c r="A17" s="484" t="s">
        <v>131</v>
      </c>
      <c r="B17" s="898" t="s">
        <v>145</v>
      </c>
      <c r="C17" s="898"/>
      <c r="D17" s="485">
        <f>'Sch-2'!J334</f>
        <v>0</v>
      </c>
    </row>
    <row r="18" spans="1:6" ht="35.1" customHeight="1">
      <c r="A18" s="486"/>
      <c r="B18" s="899" t="s">
        <v>299</v>
      </c>
      <c r="C18" s="900"/>
      <c r="D18" s="487"/>
    </row>
    <row r="19" spans="1:6" ht="21.95" customHeight="1">
      <c r="A19" s="484" t="s">
        <v>133</v>
      </c>
      <c r="B19" s="898" t="s">
        <v>147</v>
      </c>
      <c r="C19" s="898"/>
      <c r="D19" s="485">
        <f>'Sch-3'!P300</f>
        <v>0</v>
      </c>
    </row>
    <row r="20" spans="1:6" ht="30" customHeight="1">
      <c r="A20" s="486"/>
      <c r="B20" s="899" t="s">
        <v>148</v>
      </c>
      <c r="C20" s="900"/>
      <c r="D20" s="487"/>
    </row>
    <row r="21" spans="1:6" ht="21.95" customHeight="1">
      <c r="A21" s="484" t="s">
        <v>134</v>
      </c>
      <c r="B21" s="898" t="s">
        <v>149</v>
      </c>
      <c r="C21" s="898"/>
      <c r="D21" s="488" t="s">
        <v>322</v>
      </c>
    </row>
    <row r="22" spans="1:6" ht="30" customHeight="1">
      <c r="A22" s="486"/>
      <c r="B22" s="899" t="s">
        <v>150</v>
      </c>
      <c r="C22" s="900"/>
      <c r="D22" s="487"/>
    </row>
    <row r="23" spans="1:6" ht="30" customHeight="1">
      <c r="A23" s="484">
        <v>5</v>
      </c>
      <c r="B23" s="898" t="s">
        <v>151</v>
      </c>
      <c r="C23" s="898"/>
      <c r="D23" s="485">
        <f>'Sch-5'!D19:E19</f>
        <v>0</v>
      </c>
    </row>
    <row r="24" spans="1:6" ht="23.25" customHeight="1">
      <c r="A24" s="486"/>
      <c r="B24" s="899" t="s">
        <v>152</v>
      </c>
      <c r="C24" s="900"/>
      <c r="D24" s="489"/>
    </row>
    <row r="25" spans="1:6" ht="21.95" customHeight="1">
      <c r="A25" s="484" t="s">
        <v>136</v>
      </c>
      <c r="B25" s="898" t="s">
        <v>153</v>
      </c>
      <c r="C25" s="898"/>
      <c r="D25" s="488" t="s">
        <v>322</v>
      </c>
    </row>
    <row r="26" spans="1:6" ht="35.1" customHeight="1">
      <c r="A26" s="486"/>
      <c r="B26" s="899" t="s">
        <v>154</v>
      </c>
      <c r="C26" s="900"/>
      <c r="D26" s="487"/>
    </row>
    <row r="27" spans="1:6" ht="18.75" customHeight="1">
      <c r="A27" s="894"/>
      <c r="B27" s="896" t="s">
        <v>330</v>
      </c>
      <c r="C27" s="896"/>
      <c r="D27" s="490"/>
    </row>
    <row r="28" spans="1:6" ht="18.75" customHeight="1" thickBot="1">
      <c r="A28" s="895"/>
      <c r="B28" s="897"/>
      <c r="C28" s="897"/>
      <c r="D28" s="491">
        <f>D15+D17+D19+D23</f>
        <v>0</v>
      </c>
    </row>
    <row r="29" spans="1:6" ht="18.75" customHeight="1">
      <c r="A29" s="110"/>
      <c r="B29" s="111"/>
      <c r="C29" s="111"/>
      <c r="D29" s="112"/>
    </row>
    <row r="30" spans="1:6" ht="27.95" customHeight="1">
      <c r="A30" s="110"/>
      <c r="B30" s="113"/>
      <c r="C30" s="113"/>
      <c r="D30" s="112"/>
    </row>
    <row r="31" spans="1:6" ht="27.95" customHeight="1">
      <c r="A31" s="114" t="s">
        <v>156</v>
      </c>
      <c r="B31" s="500" t="str">
        <f>'Sch-5 after discount'!B21</f>
        <v xml:space="preserve">  </v>
      </c>
      <c r="C31" s="113" t="s">
        <v>138</v>
      </c>
      <c r="D31" s="552" t="str">
        <f>'Sch-5 after discount'!D21</f>
        <v/>
      </c>
      <c r="F31" s="115"/>
    </row>
    <row r="32" spans="1:6" ht="27.95" customHeight="1">
      <c r="A32" s="114" t="s">
        <v>157</v>
      </c>
      <c r="B32" s="501" t="str">
        <f>'Sch-5 after discount'!B22</f>
        <v/>
      </c>
      <c r="C32" s="113" t="s">
        <v>140</v>
      </c>
      <c r="D32" s="552"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C69" sheet="1" formatColumns="0" formatRows="0" selectLockedCells="1"/>
  <customSheetViews>
    <customSheetView guid="{B917AE6C-4AF8-4CDD-ACCB-469E1ED6AB17}"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78BEE4ED-FFC3-4306-8023-F0EDC1A3A1B8}"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CC/NT/W-TW/DOM/A01/26/03642</v>
      </c>
      <c r="B1" s="93"/>
      <c r="C1" s="94"/>
      <c r="D1" s="95" t="s">
        <v>158</v>
      </c>
    </row>
    <row r="2" spans="1:6" ht="18" customHeight="1">
      <c r="A2" s="96"/>
      <c r="B2" s="97"/>
      <c r="C2" s="98"/>
      <c r="D2" s="98"/>
    </row>
    <row r="3" spans="1:6" ht="73.5" customHeight="1">
      <c r="A3" s="905"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905"/>
      <c r="C3" s="905"/>
      <c r="D3" s="905"/>
      <c r="E3" s="99"/>
      <c r="F3" s="99"/>
    </row>
    <row r="4" spans="1:6" ht="21.95" customHeight="1">
      <c r="A4" s="875" t="s">
        <v>142</v>
      </c>
      <c r="B4" s="875"/>
      <c r="C4" s="875"/>
      <c r="D4" s="875"/>
    </row>
    <row r="5" spans="1:6" ht="18" customHeight="1">
      <c r="A5" s="100"/>
    </row>
    <row r="6" spans="1:6" ht="18" customHeight="1">
      <c r="A6" s="10" t="e">
        <f>'Sch-1'!#REF!</f>
        <v>#REF!</v>
      </c>
      <c r="D6" s="73" t="s">
        <v>1</v>
      </c>
    </row>
    <row r="7" spans="1:6" ht="36" customHeight="1">
      <c r="A7" s="906" t="str">
        <f>'Sch-1'!A8</f>
        <v>Bidder’s Name and Address  (Sole Bidder) :</v>
      </c>
      <c r="B7" s="906"/>
      <c r="C7" s="906"/>
      <c r="D7" s="74" t="str">
        <f>'Sch-1'!K8</f>
        <v>Contract Services</v>
      </c>
    </row>
    <row r="8" spans="1:6" ht="18" customHeight="1">
      <c r="A8" s="14" t="s">
        <v>29</v>
      </c>
      <c r="B8" s="904" t="str">
        <f>IF('Sch-1'!C9=0, "", 'Sch-1'!C9)</f>
        <v/>
      </c>
      <c r="C8" s="904"/>
      <c r="D8" s="74" t="str">
        <f>'Sch-1'!K9</f>
        <v>Power Grid Corporation of India Ltd.,</v>
      </c>
    </row>
    <row r="9" spans="1:6" ht="18" customHeight="1">
      <c r="A9" s="14" t="s">
        <v>30</v>
      </c>
      <c r="B9" s="904" t="str">
        <f>IF('Sch-1'!C10=0, "", 'Sch-1'!C10)</f>
        <v/>
      </c>
      <c r="C9" s="904"/>
      <c r="D9" s="74" t="str">
        <f>'Sch-1'!K10</f>
        <v>"Saudamini", Plot No.-2</v>
      </c>
    </row>
    <row r="10" spans="1:6" ht="18" customHeight="1">
      <c r="A10" s="15"/>
      <c r="B10" s="904" t="str">
        <f>IF('Sch-1'!C11=0, "", 'Sch-1'!C11)</f>
        <v/>
      </c>
      <c r="C10" s="904"/>
      <c r="D10" s="74" t="str">
        <f>'Sch-1'!K11</f>
        <v xml:space="preserve">Sector-29, </v>
      </c>
    </row>
    <row r="11" spans="1:6" ht="18" customHeight="1">
      <c r="A11" s="15"/>
      <c r="B11" s="904" t="str">
        <f>IF('Sch-1'!C12=0, "", 'Sch-1'!C12)</f>
        <v/>
      </c>
      <c r="C11" s="904"/>
      <c r="D11" s="74" t="str">
        <f>'Sch-1'!K12</f>
        <v>Gurugram (Haryana) - 122001</v>
      </c>
    </row>
    <row r="12" spans="1:6" ht="18" customHeight="1">
      <c r="A12" s="101"/>
      <c r="B12" s="101"/>
      <c r="C12" s="101"/>
      <c r="D12" s="73"/>
    </row>
    <row r="13" spans="1:6" ht="21.95" customHeight="1">
      <c r="A13" s="102" t="s">
        <v>124</v>
      </c>
      <c r="B13" s="909" t="s">
        <v>14</v>
      </c>
      <c r="C13" s="910"/>
      <c r="D13" s="103" t="s">
        <v>126</v>
      </c>
    </row>
    <row r="14" spans="1:6" ht="21.95" customHeight="1">
      <c r="A14" s="75" t="s">
        <v>129</v>
      </c>
      <c r="B14" s="898" t="s">
        <v>143</v>
      </c>
      <c r="C14" s="898"/>
      <c r="D14" s="104"/>
    </row>
    <row r="15" spans="1:6" ht="35.1" customHeight="1">
      <c r="A15" s="105"/>
      <c r="B15" s="899" t="s">
        <v>144</v>
      </c>
      <c r="C15" s="900"/>
      <c r="D15" s="106"/>
    </row>
    <row r="16" spans="1:6" ht="21.95" customHeight="1">
      <c r="A16" s="75" t="s">
        <v>131</v>
      </c>
      <c r="B16" s="898" t="s">
        <v>145</v>
      </c>
      <c r="C16" s="898"/>
      <c r="D16" s="104"/>
    </row>
    <row r="17" spans="1:6" ht="35.1" customHeight="1">
      <c r="A17" s="105"/>
      <c r="B17" s="899" t="s">
        <v>146</v>
      </c>
      <c r="C17" s="900"/>
      <c r="D17" s="106"/>
    </row>
    <row r="18" spans="1:6" ht="21.95" customHeight="1">
      <c r="A18" s="75" t="s">
        <v>133</v>
      </c>
      <c r="B18" s="898" t="s">
        <v>147</v>
      </c>
      <c r="C18" s="898"/>
      <c r="D18" s="104"/>
    </row>
    <row r="19" spans="1:6" ht="30" customHeight="1">
      <c r="A19" s="105"/>
      <c r="B19" s="899" t="s">
        <v>148</v>
      </c>
      <c r="C19" s="900"/>
      <c r="D19" s="106"/>
    </row>
    <row r="20" spans="1:6" ht="21.95" customHeight="1">
      <c r="A20" s="75" t="s">
        <v>134</v>
      </c>
      <c r="B20" s="898" t="s">
        <v>149</v>
      </c>
      <c r="C20" s="898"/>
      <c r="D20" s="107"/>
    </row>
    <row r="21" spans="1:6" ht="30" customHeight="1">
      <c r="A21" s="105"/>
      <c r="B21" s="899" t="s">
        <v>150</v>
      </c>
      <c r="C21" s="900"/>
      <c r="D21" s="106"/>
    </row>
    <row r="22" spans="1:6" ht="30" customHeight="1">
      <c r="A22" s="75">
        <v>5</v>
      </c>
      <c r="B22" s="898" t="s">
        <v>151</v>
      </c>
      <c r="C22" s="898"/>
      <c r="D22" s="104"/>
    </row>
    <row r="23" spans="1:6" ht="33" customHeight="1">
      <c r="A23" s="105"/>
      <c r="B23" s="899" t="s">
        <v>152</v>
      </c>
      <c r="C23" s="900"/>
      <c r="D23" s="120"/>
    </row>
    <row r="24" spans="1:6" ht="21.95" customHeight="1">
      <c r="A24" s="75" t="s">
        <v>136</v>
      </c>
      <c r="B24" s="898" t="s">
        <v>153</v>
      </c>
      <c r="C24" s="898"/>
      <c r="D24" s="107"/>
    </row>
    <row r="25" spans="1:6" ht="35.1" customHeight="1">
      <c r="A25" s="105"/>
      <c r="B25" s="899" t="s">
        <v>154</v>
      </c>
      <c r="C25" s="900"/>
      <c r="D25" s="106"/>
    </row>
    <row r="26" spans="1:6" ht="24" customHeight="1">
      <c r="A26" s="907"/>
      <c r="B26" s="908" t="s">
        <v>155</v>
      </c>
      <c r="C26" s="908"/>
      <c r="D26" s="108"/>
    </row>
    <row r="27" spans="1:6" ht="25.5" customHeight="1">
      <c r="A27" s="907"/>
      <c r="B27" s="908"/>
      <c r="C27" s="908"/>
      <c r="D27" s="109"/>
    </row>
    <row r="28" spans="1:6" ht="18.75" customHeight="1">
      <c r="A28" s="110"/>
      <c r="B28" s="111"/>
      <c r="C28" s="111"/>
      <c r="D28" s="112"/>
    </row>
    <row r="29" spans="1:6" ht="27.95" customHeight="1">
      <c r="A29" s="110"/>
      <c r="B29" s="111"/>
      <c r="C29" s="113"/>
      <c r="D29" s="112"/>
    </row>
    <row r="30" spans="1:6" ht="27.95" customHeight="1">
      <c r="A30" s="114" t="s">
        <v>156</v>
      </c>
      <c r="B30" s="78"/>
      <c r="C30" s="113" t="s">
        <v>138</v>
      </c>
      <c r="D30" s="78"/>
      <c r="F30" s="115"/>
    </row>
    <row r="31" spans="1:6" ht="27.95" customHeight="1">
      <c r="A31" s="114" t="s">
        <v>157</v>
      </c>
      <c r="B31" s="78"/>
      <c r="C31" s="113" t="s">
        <v>140</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B917AE6C-4AF8-4CDD-ACCB-469E1ED6AB1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78BEE4ED-FFC3-4306-8023-F0EDC1A3A1B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6" zoomScaleSheetLayoutView="100" workbookViewId="0">
      <selection activeCell="E7" sqref="E1:F1048576"/>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63" t="str">
        <f>Cover!B3</f>
        <v>Spec. No.: CC/NT/W-TW/DOM/A01/26/03642</v>
      </c>
      <c r="B1" s="664"/>
      <c r="C1" s="665"/>
      <c r="D1" s="666" t="s">
        <v>141</v>
      </c>
    </row>
    <row r="2" spans="1:6" ht="18" customHeight="1">
      <c r="A2" s="667"/>
      <c r="B2" s="668"/>
      <c r="C2" s="44"/>
      <c r="D2" s="44"/>
    </row>
    <row r="3" spans="1:6" ht="122.65" customHeight="1">
      <c r="A3" s="874"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874"/>
      <c r="C3" s="874"/>
      <c r="D3" s="874"/>
      <c r="E3" s="99"/>
      <c r="F3" s="99"/>
    </row>
    <row r="4" spans="1:6" ht="21.95" customHeight="1">
      <c r="A4" s="913" t="s">
        <v>142</v>
      </c>
      <c r="B4" s="913"/>
      <c r="C4" s="913"/>
      <c r="D4" s="913"/>
    </row>
    <row r="5" spans="1:6" ht="18" customHeight="1">
      <c r="A5" s="481"/>
    </row>
    <row r="6" spans="1:6" ht="18" customHeight="1">
      <c r="A6" s="834" t="s">
        <v>333</v>
      </c>
      <c r="B6" s="834"/>
      <c r="C6" s="576"/>
    </row>
    <row r="7" spans="1:6" ht="18" customHeight="1">
      <c r="A7" s="836">
        <f>'Sch-1'!A7</f>
        <v>0</v>
      </c>
      <c r="B7" s="836"/>
      <c r="C7" s="836"/>
      <c r="D7" s="561" t="s">
        <v>1</v>
      </c>
    </row>
    <row r="8" spans="1:6" ht="22.5" customHeight="1">
      <c r="A8" s="824" t="str">
        <f>"Bidder’s Name and Address  (" &amp; MID('Names of Bidder'!A9,9, 20) &amp; ") :"</f>
        <v>Bidder’s Name and Address  (Sole Bidder) :</v>
      </c>
      <c r="B8" s="824"/>
      <c r="C8" s="824"/>
      <c r="D8" s="669" t="str">
        <f>'Sch-1'!K8</f>
        <v>Contract Services</v>
      </c>
    </row>
    <row r="9" spans="1:6" ht="18" customHeight="1">
      <c r="A9" s="577" t="s">
        <v>12</v>
      </c>
      <c r="B9" s="577" t="str">
        <f>IF('Names of Bidder'!C9=0, "", 'Names of Bidder'!C9)</f>
        <v/>
      </c>
      <c r="C9" s="91"/>
      <c r="D9" s="669" t="str">
        <f>'Sch-1'!K9</f>
        <v>Power Grid Corporation of India Ltd.,</v>
      </c>
    </row>
    <row r="10" spans="1:6" ht="18" customHeight="1">
      <c r="A10" s="577" t="s">
        <v>11</v>
      </c>
      <c r="B10" s="580" t="str">
        <f>IF('Names of Bidder'!C10=0, "", 'Names of Bidder'!C10)</f>
        <v/>
      </c>
      <c r="C10" s="91"/>
      <c r="D10" s="669" t="str">
        <f>'Sch-1'!K10</f>
        <v>"Saudamini", Plot No.-2</v>
      </c>
    </row>
    <row r="11" spans="1:6" ht="18" customHeight="1">
      <c r="A11" s="584"/>
      <c r="B11" s="580" t="str">
        <f>IF('Names of Bidder'!C11=0, "", 'Names of Bidder'!C11)</f>
        <v/>
      </c>
      <c r="C11" s="91"/>
      <c r="D11" s="669" t="str">
        <f>'Sch-1'!K11</f>
        <v xml:space="preserve">Sector-29, </v>
      </c>
    </row>
    <row r="12" spans="1:6" ht="18" customHeight="1">
      <c r="A12" s="584"/>
      <c r="B12" s="580" t="str">
        <f>IF('Names of Bidder'!C12=0, "", 'Names of Bidder'!C12)</f>
        <v/>
      </c>
      <c r="C12" s="91"/>
      <c r="D12" s="669" t="str">
        <f>'Sch-1'!K12</f>
        <v>Gurugram (Haryana) - 122001</v>
      </c>
    </row>
    <row r="13" spans="1:6" ht="18" customHeight="1" thickBot="1">
      <c r="A13" s="481"/>
      <c r="B13" s="481"/>
      <c r="C13" s="481"/>
      <c r="D13" s="561"/>
    </row>
    <row r="14" spans="1:6" ht="21.95" customHeight="1">
      <c r="A14" s="482" t="s">
        <v>124</v>
      </c>
      <c r="B14" s="914" t="s">
        <v>14</v>
      </c>
      <c r="C14" s="915"/>
      <c r="D14" s="670" t="s">
        <v>126</v>
      </c>
      <c r="E14" s="466" t="s">
        <v>344</v>
      </c>
      <c r="F14" s="467" t="s">
        <v>343</v>
      </c>
    </row>
    <row r="15" spans="1:6" ht="21.95" customHeight="1">
      <c r="A15" s="671" t="s">
        <v>129</v>
      </c>
      <c r="B15" s="916" t="s">
        <v>143</v>
      </c>
      <c r="C15" s="916"/>
      <c r="D15" s="672">
        <f>E15*F15</f>
        <v>0</v>
      </c>
      <c r="E15" s="468">
        <f>'Sch-6'!D15</f>
        <v>0</v>
      </c>
      <c r="F15" s="478">
        <f>IF(Discount!H36&lt;0,0,Discount!H36)</f>
        <v>0</v>
      </c>
    </row>
    <row r="16" spans="1:6" ht="35.1" customHeight="1">
      <c r="A16" s="673"/>
      <c r="B16" s="911" t="s">
        <v>144</v>
      </c>
      <c r="C16" s="912"/>
      <c r="D16" s="674"/>
      <c r="E16" s="470"/>
      <c r="F16" s="478"/>
    </row>
    <row r="17" spans="1:6" ht="21.95" customHeight="1">
      <c r="A17" s="671" t="s">
        <v>131</v>
      </c>
      <c r="B17" s="916" t="s">
        <v>145</v>
      </c>
      <c r="C17" s="916"/>
      <c r="D17" s="672">
        <f>E17*F17</f>
        <v>0</v>
      </c>
      <c r="E17" s="468">
        <f>'Sch-6'!D17</f>
        <v>0</v>
      </c>
      <c r="F17" s="478">
        <f>IF(Discount!I36&lt;0,0,Discount!I36)</f>
        <v>0</v>
      </c>
    </row>
    <row r="18" spans="1:6" ht="35.1" customHeight="1">
      <c r="A18" s="673"/>
      <c r="B18" s="911" t="s">
        <v>299</v>
      </c>
      <c r="C18" s="912"/>
      <c r="D18" s="674"/>
      <c r="E18" s="470"/>
      <c r="F18" s="478"/>
    </row>
    <row r="19" spans="1:6" ht="21.95" customHeight="1">
      <c r="A19" s="671" t="s">
        <v>133</v>
      </c>
      <c r="B19" s="916" t="s">
        <v>147</v>
      </c>
      <c r="C19" s="916"/>
      <c r="D19" s="672">
        <f>E19*F19</f>
        <v>0</v>
      </c>
      <c r="E19" s="468">
        <f>'Sch-6'!D19</f>
        <v>0</v>
      </c>
      <c r="F19" s="478">
        <f>IF(Discount!J36&lt;0,0,Discount!J36)</f>
        <v>0</v>
      </c>
    </row>
    <row r="20" spans="1:6" ht="30" customHeight="1">
      <c r="A20" s="673"/>
      <c r="B20" s="911" t="s">
        <v>148</v>
      </c>
      <c r="C20" s="912"/>
      <c r="D20" s="674"/>
      <c r="E20" s="470"/>
      <c r="F20" s="469"/>
    </row>
    <row r="21" spans="1:6" ht="21.95" customHeight="1">
      <c r="A21" s="671" t="s">
        <v>134</v>
      </c>
      <c r="B21" s="916" t="s">
        <v>149</v>
      </c>
      <c r="C21" s="916"/>
      <c r="D21" s="675" t="s">
        <v>322</v>
      </c>
      <c r="E21" s="470"/>
      <c r="F21" s="469"/>
    </row>
    <row r="22" spans="1:6" ht="30" customHeight="1">
      <c r="A22" s="673"/>
      <c r="B22" s="911" t="s">
        <v>150</v>
      </c>
      <c r="C22" s="912"/>
      <c r="D22" s="674"/>
      <c r="E22" s="470"/>
      <c r="F22" s="469"/>
    </row>
    <row r="23" spans="1:6" ht="30" customHeight="1">
      <c r="A23" s="671">
        <v>5</v>
      </c>
      <c r="B23" s="916" t="s">
        <v>151</v>
      </c>
      <c r="C23" s="916"/>
      <c r="D23" s="672">
        <f>IF('Sch-5 after discount'!D19&lt;0,0,'Sch-5 after discount'!D19)</f>
        <v>0</v>
      </c>
      <c r="E23" s="468"/>
      <c r="F23" s="469"/>
    </row>
    <row r="24" spans="1:6" ht="25.5" customHeight="1">
      <c r="A24" s="673"/>
      <c r="B24" s="911" t="s">
        <v>152</v>
      </c>
      <c r="C24" s="912"/>
      <c r="D24" s="489"/>
      <c r="E24" s="470"/>
      <c r="F24" s="469"/>
    </row>
    <row r="25" spans="1:6" ht="21.95" customHeight="1">
      <c r="A25" s="671" t="s">
        <v>136</v>
      </c>
      <c r="B25" s="916" t="s">
        <v>153</v>
      </c>
      <c r="C25" s="916"/>
      <c r="D25" s="675" t="s">
        <v>322</v>
      </c>
      <c r="E25" s="470"/>
      <c r="F25" s="469"/>
    </row>
    <row r="26" spans="1:6" ht="35.1" customHeight="1">
      <c r="A26" s="673"/>
      <c r="B26" s="911" t="s">
        <v>154</v>
      </c>
      <c r="C26" s="912"/>
      <c r="D26" s="674"/>
      <c r="E26" s="470"/>
      <c r="F26" s="469"/>
    </row>
    <row r="27" spans="1:6" ht="18.75" customHeight="1">
      <c r="A27" s="917"/>
      <c r="B27" s="919" t="s">
        <v>330</v>
      </c>
      <c r="C27" s="919"/>
      <c r="D27" s="676"/>
      <c r="E27" s="470"/>
      <c r="F27" s="469"/>
    </row>
    <row r="28" spans="1:6" ht="18.75" customHeight="1" thickBot="1">
      <c r="A28" s="918"/>
      <c r="B28" s="920"/>
      <c r="C28" s="920"/>
      <c r="D28" s="677">
        <f>SUM(D15:D26)</f>
        <v>0</v>
      </c>
      <c r="E28" s="471"/>
      <c r="F28" s="472"/>
    </row>
    <row r="29" spans="1:6" ht="18.75" customHeight="1">
      <c r="A29" s="678"/>
      <c r="B29" s="679"/>
      <c r="C29" s="679"/>
      <c r="D29" s="680"/>
    </row>
    <row r="30" spans="1:6" ht="27.95" customHeight="1">
      <c r="A30" s="678"/>
      <c r="B30" s="681"/>
      <c r="C30" s="681"/>
      <c r="D30" s="680"/>
    </row>
    <row r="31" spans="1:6" ht="27.95" customHeight="1">
      <c r="A31" s="682" t="s">
        <v>156</v>
      </c>
      <c r="B31" s="683" t="str">
        <f>'Sch-6'!B31</f>
        <v xml:space="preserve">  </v>
      </c>
      <c r="C31" s="681" t="s">
        <v>138</v>
      </c>
      <c r="D31" s="684" t="str">
        <f>'Sch-6'!D31</f>
        <v/>
      </c>
      <c r="F31" s="685"/>
    </row>
    <row r="32" spans="1:6" ht="27.95" customHeight="1">
      <c r="A32" s="682" t="s">
        <v>157</v>
      </c>
      <c r="B32" s="686" t="str">
        <f>'Sch-6'!B32</f>
        <v/>
      </c>
      <c r="C32" s="681" t="s">
        <v>140</v>
      </c>
      <c r="D32" s="684" t="str">
        <f>'Sch-6'!D32</f>
        <v/>
      </c>
      <c r="F32" s="667"/>
    </row>
    <row r="33" spans="1:6" ht="27.95" customHeight="1">
      <c r="A33" s="687"/>
      <c r="B33" s="668"/>
      <c r="C33" s="681"/>
      <c r="F33" s="667"/>
    </row>
    <row r="34" spans="1:6" ht="30" customHeight="1">
      <c r="A34" s="687"/>
      <c r="B34" s="668"/>
      <c r="C34" s="681"/>
      <c r="D34" s="687"/>
      <c r="F34" s="685"/>
    </row>
    <row r="35" spans="1:6" ht="30" customHeight="1">
      <c r="A35" s="688"/>
      <c r="B35" s="688"/>
      <c r="C35" s="561"/>
      <c r="E35" s="689"/>
    </row>
  </sheetData>
  <sheetProtection algorithmName="SHA-512" hashValue="ZYiVLIujBnkRgUVobkdLHx0NQo3YJbP1N+GVr9ukDlr1KiYP6gcaIn0eWkr2hwfrbylMRKkUXSiyQUsnQu2hqQ==" saltValue="5N9LgP5Mh2MF/F46FkAB2g==" spinCount="100000" sheet="1" formatColumns="0" formatRows="0" selectLockedCells="1"/>
  <customSheetViews>
    <customSheetView guid="{B917AE6C-4AF8-4CDD-ACCB-469E1ED6AB17}"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78BEE4ED-FFC3-4306-8023-F0EDC1A3A1B8}"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Header>&amp;C&amp;"Calibri"&amp;12&amp;KFF0000 DATA CLASSIFICATION : 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6" zoomScaleSheetLayoutView="100" workbookViewId="0">
      <selection activeCell="F22" sqref="F22"/>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CC/NT/W-TW/DOM/A01/26/03642</v>
      </c>
      <c r="B1" s="253"/>
      <c r="C1" s="253"/>
      <c r="D1" s="253"/>
      <c r="E1" s="253"/>
      <c r="F1" s="253"/>
      <c r="G1" s="253"/>
      <c r="H1" s="253"/>
      <c r="I1" s="343"/>
      <c r="J1" s="254"/>
      <c r="K1" s="254"/>
      <c r="L1" s="254"/>
      <c r="M1" s="255" t="s">
        <v>28</v>
      </c>
    </row>
    <row r="2" spans="1:100" s="257" customFormat="1" ht="12.75" customHeight="1">
      <c r="A2" s="258"/>
      <c r="B2" s="258"/>
      <c r="C2" s="258"/>
      <c r="D2" s="258"/>
      <c r="E2" s="258"/>
      <c r="F2" s="258"/>
      <c r="G2" s="258"/>
      <c r="H2" s="258"/>
      <c r="I2" s="344"/>
      <c r="J2" s="259"/>
      <c r="K2" s="259"/>
      <c r="L2" s="259"/>
      <c r="M2" s="259"/>
    </row>
    <row r="3" spans="1:100" s="257" customFormat="1" ht="108" customHeight="1">
      <c r="A3" s="921"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921"/>
      <c r="C3" s="921"/>
      <c r="D3" s="921"/>
      <c r="E3" s="921"/>
      <c r="F3" s="921"/>
      <c r="G3" s="921"/>
      <c r="H3" s="921"/>
      <c r="I3" s="921"/>
      <c r="J3" s="921"/>
      <c r="K3" s="921"/>
      <c r="L3" s="921"/>
      <c r="M3" s="921"/>
      <c r="AA3" s="257" t="s">
        <v>16</v>
      </c>
      <c r="AC3" s="257">
        <f>IF(ISERROR(#REF!/('[6]Sch-6'!D14+'[6]Sch-6'!D16+'[6]Sch-6'!D18)),0,#REF!/( '[6]Sch-6'!D14+'[6]Sch-6'!D16+'[6]Sch-6'!D18))</f>
        <v>0</v>
      </c>
    </row>
    <row r="4" spans="1:100" s="257" customFormat="1" ht="21.95" customHeight="1">
      <c r="A4" s="922" t="s">
        <v>17</v>
      </c>
      <c r="B4" s="922"/>
      <c r="C4" s="922"/>
      <c r="D4" s="922"/>
      <c r="E4" s="922"/>
      <c r="F4" s="922"/>
      <c r="G4" s="922"/>
      <c r="H4" s="922"/>
      <c r="I4" s="922"/>
      <c r="J4" s="922"/>
      <c r="K4" s="922"/>
      <c r="L4" s="922"/>
      <c r="M4" s="922"/>
      <c r="AA4" s="257" t="s">
        <v>18</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7"/>
      <c r="B6" s="853" t="s">
        <v>333</v>
      </c>
      <c r="C6" s="853"/>
      <c r="D6" s="2"/>
      <c r="E6" s="372"/>
      <c r="F6" s="372"/>
      <c r="G6" s="372"/>
      <c r="H6" s="372"/>
      <c r="I6" s="345"/>
      <c r="K6" s="261"/>
      <c r="L6" s="260"/>
      <c r="M6" s="372"/>
    </row>
    <row r="7" spans="1:100" s="257" customFormat="1" ht="27.95" customHeight="1">
      <c r="A7" s="454"/>
      <c r="B7" s="854">
        <f>'Sch-1'!A7</f>
        <v>0</v>
      </c>
      <c r="C7" s="854"/>
      <c r="D7" s="854"/>
      <c r="E7" s="854"/>
      <c r="F7" s="854"/>
      <c r="G7" s="854"/>
      <c r="H7" s="854"/>
      <c r="I7" s="345"/>
      <c r="K7" s="261"/>
      <c r="L7" s="260"/>
      <c r="M7" s="372"/>
    </row>
    <row r="8" spans="1:100" s="412" customFormat="1" ht="16.5" customHeight="1">
      <c r="A8" s="456"/>
      <c r="B8" s="855" t="str">
        <f>'Sch-1'!A8</f>
        <v>Bidder’s Name and Address  (Sole Bidder) :</v>
      </c>
      <c r="C8" s="855"/>
      <c r="D8" s="855"/>
      <c r="E8" s="855"/>
      <c r="F8" s="855"/>
      <c r="G8" s="855"/>
      <c r="H8" s="855"/>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54" t="str">
        <f>'Sch-1'!C9</f>
        <v/>
      </c>
      <c r="D9" s="854"/>
      <c r="E9" s="854"/>
      <c r="F9" s="854"/>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56" t="str">
        <f>'Sch-1'!C10</f>
        <v/>
      </c>
      <c r="D10" s="856"/>
      <c r="E10" s="856"/>
      <c r="F10" s="856"/>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56" t="str">
        <f>'Sch-1'!C11</f>
        <v/>
      </c>
      <c r="D11" s="856"/>
      <c r="E11" s="856"/>
      <c r="F11" s="856"/>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56" t="str">
        <f>'Sch-1'!C12</f>
        <v/>
      </c>
      <c r="D12" s="856"/>
      <c r="E12" s="856"/>
      <c r="F12" s="856"/>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28" t="s">
        <v>467</v>
      </c>
      <c r="B14" s="928"/>
      <c r="C14" s="928"/>
      <c r="D14" s="928"/>
      <c r="E14" s="928"/>
      <c r="F14" s="928"/>
      <c r="G14" s="928"/>
      <c r="H14" s="928"/>
      <c r="I14" s="928"/>
      <c r="J14" s="928"/>
      <c r="K14" s="928"/>
      <c r="L14" s="928"/>
      <c r="M14" s="928"/>
    </row>
    <row r="15" spans="1:100" s="257" customFormat="1" ht="115.5" customHeight="1">
      <c r="A15" s="409" t="s">
        <v>31</v>
      </c>
      <c r="B15" s="341" t="s">
        <v>254</v>
      </c>
      <c r="C15" s="341" t="s">
        <v>255</v>
      </c>
      <c r="D15" s="409" t="s">
        <v>37</v>
      </c>
      <c r="E15" s="413" t="s">
        <v>313</v>
      </c>
      <c r="F15" s="414" t="s">
        <v>314</v>
      </c>
      <c r="G15" s="414" t="s">
        <v>295</v>
      </c>
      <c r="H15" s="414" t="s">
        <v>304</v>
      </c>
      <c r="I15" s="410" t="s">
        <v>32</v>
      </c>
      <c r="J15" s="410" t="s">
        <v>9</v>
      </c>
      <c r="K15" s="410" t="s">
        <v>15</v>
      </c>
      <c r="L15" s="410" t="s">
        <v>33</v>
      </c>
      <c r="M15" s="411" t="s">
        <v>34</v>
      </c>
      <c r="AB15" s="257" t="s">
        <v>35</v>
      </c>
      <c r="AD15" s="257" t="s">
        <v>20</v>
      </c>
      <c r="AE15" s="257" t="s">
        <v>36</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321</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29"/>
      <c r="B18" s="929"/>
      <c r="C18" s="929"/>
      <c r="D18" s="929"/>
      <c r="E18" s="929"/>
      <c r="F18" s="929"/>
      <c r="G18" s="929"/>
      <c r="H18" s="929"/>
      <c r="I18" s="929"/>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301</v>
      </c>
      <c r="C21" s="930" t="str">
        <f>'Sch-6 (After Discount)'!B31</f>
        <v xml:space="preserve">  </v>
      </c>
      <c r="D21" s="925"/>
      <c r="H21" s="926" t="s">
        <v>303</v>
      </c>
      <c r="I21" s="926"/>
      <c r="J21" s="923" t="str">
        <f>'Sch-6 (After Discount)'!D31</f>
        <v/>
      </c>
      <c r="K21" s="923"/>
      <c r="L21" s="923"/>
      <c r="M21" s="923"/>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302</v>
      </c>
      <c r="C22" s="924" t="str">
        <f>'Sch-6'!B32</f>
        <v/>
      </c>
      <c r="D22" s="925"/>
      <c r="H22" s="926" t="s">
        <v>119</v>
      </c>
      <c r="I22" s="926"/>
      <c r="J22" s="923" t="str">
        <f>'Sch-6 (After Discount)'!D32</f>
        <v/>
      </c>
      <c r="K22" s="923"/>
      <c r="L22" s="923"/>
      <c r="M22" s="923"/>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31"/>
      <c r="C23" s="931"/>
      <c r="D23" s="931"/>
      <c r="E23" s="931"/>
      <c r="F23" s="931"/>
      <c r="G23" s="931"/>
      <c r="H23" s="931"/>
      <c r="I23" s="931"/>
      <c r="J23" s="931"/>
      <c r="K23" s="931"/>
      <c r="L23" s="931"/>
      <c r="M23" s="415"/>
    </row>
    <row r="24" spans="1:100">
      <c r="B24" s="329"/>
      <c r="C24" s="329"/>
      <c r="D24" s="932"/>
      <c r="E24" s="932"/>
      <c r="F24" s="932"/>
      <c r="G24" s="932"/>
      <c r="H24" s="932"/>
      <c r="I24" s="932"/>
      <c r="J24" s="932"/>
      <c r="K24" s="932"/>
      <c r="L24" s="932"/>
      <c r="M24" s="415"/>
    </row>
    <row r="25" spans="1:100">
      <c r="B25" s="330"/>
      <c r="C25" s="331"/>
      <c r="D25" s="932"/>
      <c r="E25" s="932"/>
      <c r="F25" s="932"/>
      <c r="G25" s="932"/>
      <c r="H25" s="932"/>
      <c r="I25" s="932"/>
      <c r="J25" s="932"/>
      <c r="K25" s="932"/>
      <c r="L25" s="932"/>
      <c r="M25" s="415"/>
    </row>
    <row r="26" spans="1:100">
      <c r="B26" s="330"/>
      <c r="C26" s="332"/>
      <c r="D26" s="932"/>
      <c r="E26" s="932"/>
      <c r="F26" s="932"/>
      <c r="G26" s="932"/>
      <c r="H26" s="932"/>
      <c r="I26" s="932"/>
      <c r="J26" s="932"/>
      <c r="K26" s="932"/>
      <c r="L26" s="932"/>
      <c r="M26" s="415"/>
    </row>
    <row r="27" spans="1:100">
      <c r="B27" s="8"/>
      <c r="C27" s="7"/>
      <c r="D27" s="932"/>
      <c r="E27" s="932"/>
      <c r="F27" s="932"/>
      <c r="G27" s="932"/>
      <c r="H27" s="932"/>
      <c r="I27" s="932"/>
      <c r="J27" s="932"/>
      <c r="K27" s="932"/>
      <c r="L27" s="932"/>
      <c r="M27" s="415"/>
    </row>
    <row r="28" spans="1:100">
      <c r="B28" s="8"/>
      <c r="C28" s="7"/>
      <c r="D28" s="326"/>
      <c r="E28" s="326"/>
      <c r="F28" s="326"/>
      <c r="G28" s="326"/>
      <c r="H28" s="326"/>
      <c r="I28" s="326"/>
      <c r="J28" s="326"/>
      <c r="K28" s="326"/>
      <c r="L28" s="326"/>
      <c r="M28" s="415"/>
    </row>
    <row r="29" spans="1:100">
      <c r="B29" s="333"/>
      <c r="C29" s="933"/>
      <c r="D29" s="933"/>
      <c r="E29" s="933"/>
      <c r="F29" s="933"/>
      <c r="G29" s="933"/>
      <c r="H29" s="933"/>
      <c r="I29" s="933"/>
      <c r="J29" s="933"/>
      <c r="K29" s="933"/>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CC/NT/W-TW/DOM/A01/26/03642</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34" t="str">
        <f>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64" s="934"/>
      <c r="C64" s="934"/>
      <c r="D64" s="934"/>
      <c r="E64" s="934"/>
      <c r="F64" s="934"/>
      <c r="G64" s="934"/>
      <c r="H64" s="934"/>
      <c r="I64" s="934">
        <f>I3</f>
        <v>0</v>
      </c>
      <c r="J64" s="934">
        <f>J3</f>
        <v>0</v>
      </c>
      <c r="K64" s="934"/>
      <c r="L64" s="934"/>
      <c r="M64" s="934"/>
    </row>
    <row r="65" spans="1:13" ht="16.5" hidden="1" customHeight="1">
      <c r="A65" s="927" t="str">
        <f>A4</f>
        <v>(SCHEDULE OF RATES AND PRICES )</v>
      </c>
      <c r="B65" s="927"/>
      <c r="C65" s="927"/>
      <c r="D65" s="927"/>
      <c r="E65" s="927"/>
      <c r="F65" s="927"/>
      <c r="G65" s="927"/>
      <c r="H65" s="927"/>
      <c r="I65" s="927">
        <f>I4</f>
        <v>0</v>
      </c>
      <c r="J65" s="927">
        <f>J4</f>
        <v>0</v>
      </c>
      <c r="K65" s="927"/>
      <c r="L65" s="927"/>
      <c r="M65" s="927"/>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36" t="e">
        <f>#REF!</f>
        <v>#REF!</v>
      </c>
      <c r="B68" s="936"/>
      <c r="C68" s="936"/>
      <c r="D68" s="936"/>
      <c r="E68" s="936"/>
      <c r="F68" s="936"/>
      <c r="G68" s="936"/>
      <c r="H68" s="936"/>
      <c r="I68" s="936" t="e">
        <f>#REF!</f>
        <v>#REF!</v>
      </c>
      <c r="J68" s="936" t="e">
        <f>#REF!</f>
        <v>#REF!</v>
      </c>
      <c r="K68" s="369"/>
      <c r="L68" s="369"/>
      <c r="M68" s="369"/>
    </row>
    <row r="69" spans="1:13" ht="16.5" hidden="1" customHeight="1">
      <c r="A69" s="233" t="e">
        <f>#REF!</f>
        <v>#REF!</v>
      </c>
      <c r="B69" s="233"/>
      <c r="C69" s="233"/>
      <c r="D69" s="233"/>
      <c r="E69" s="233"/>
      <c r="F69" s="233"/>
      <c r="G69" s="233"/>
      <c r="H69" s="233"/>
      <c r="I69" s="935" t="e">
        <f>#REF!</f>
        <v>#REF!</v>
      </c>
      <c r="J69" s="935" t="e">
        <f>#REF!</f>
        <v>#REF!</v>
      </c>
      <c r="K69" s="370"/>
      <c r="L69" s="370"/>
      <c r="M69" s="370"/>
    </row>
    <row r="70" spans="1:13" ht="16.5" hidden="1" customHeight="1">
      <c r="A70" s="233" t="e">
        <f>#REF!</f>
        <v>#REF!</v>
      </c>
      <c r="B70" s="233"/>
      <c r="C70" s="233"/>
      <c r="D70" s="233"/>
      <c r="E70" s="233"/>
      <c r="F70" s="233"/>
      <c r="G70" s="233"/>
      <c r="H70" s="233"/>
      <c r="I70" s="935" t="e">
        <f>#REF!</f>
        <v>#REF!</v>
      </c>
      <c r="J70" s="935" t="e">
        <f>#REF!</f>
        <v>#REF!</v>
      </c>
      <c r="K70" s="370"/>
      <c r="L70" s="370"/>
      <c r="M70" s="370"/>
    </row>
    <row r="71" spans="1:13" ht="16.5" hidden="1" customHeight="1">
      <c r="A71" s="234"/>
      <c r="B71" s="234"/>
      <c r="C71" s="234"/>
      <c r="D71" s="234"/>
      <c r="E71" s="234"/>
      <c r="F71" s="234"/>
      <c r="G71" s="234"/>
      <c r="H71" s="234"/>
      <c r="I71" s="935" t="e">
        <f>#REF!</f>
        <v>#REF!</v>
      </c>
      <c r="J71" s="935" t="e">
        <f>#REF!</f>
        <v>#REF!</v>
      </c>
      <c r="K71" s="370"/>
      <c r="L71" s="370"/>
      <c r="M71" s="370"/>
    </row>
    <row r="72" spans="1:13" ht="16.5" hidden="1" customHeight="1">
      <c r="A72" s="234"/>
      <c r="B72" s="234"/>
      <c r="C72" s="234"/>
      <c r="D72" s="234"/>
      <c r="E72" s="234"/>
      <c r="F72" s="234"/>
      <c r="G72" s="234"/>
      <c r="H72" s="234"/>
      <c r="I72" s="935">
        <f>C5</f>
        <v>0</v>
      </c>
      <c r="J72" s="935">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38" t="e">
        <f>#REF!</f>
        <v>#REF!</v>
      </c>
      <c r="K74" s="938"/>
      <c r="L74" s="938"/>
      <c r="M74" s="938"/>
    </row>
    <row r="75" spans="1:13" ht="16.5" hidden="1" customHeight="1">
      <c r="A75" s="373" t="e">
        <f>#REF!</f>
        <v>#REF!</v>
      </c>
      <c r="B75" s="373"/>
      <c r="C75" s="373"/>
      <c r="D75" s="373"/>
      <c r="E75" s="373"/>
      <c r="F75" s="373"/>
      <c r="G75" s="373"/>
      <c r="H75" s="373"/>
      <c r="I75" s="371" t="e">
        <f>#REF!</f>
        <v>#REF!</v>
      </c>
      <c r="J75" s="939" t="e">
        <f>#REF!</f>
        <v>#REF!</v>
      </c>
      <c r="K75" s="939"/>
      <c r="L75" s="939"/>
      <c r="M75" s="939"/>
    </row>
    <row r="76" spans="1:13" ht="16.5" hidden="1" customHeight="1">
      <c r="A76" s="238" t="e">
        <f>#REF!</f>
        <v>#REF!</v>
      </c>
      <c r="B76" s="238"/>
      <c r="C76" s="238"/>
      <c r="D76" s="238"/>
      <c r="E76" s="238"/>
      <c r="F76" s="238"/>
      <c r="G76" s="238"/>
      <c r="H76" s="238"/>
      <c r="I76" s="239" t="e">
        <f>#REF!</f>
        <v>#REF!</v>
      </c>
      <c r="J76" s="939"/>
      <c r="K76" s="939"/>
      <c r="L76" s="939"/>
      <c r="M76" s="939"/>
    </row>
    <row r="77" spans="1:13" ht="16.5" hidden="1" customHeight="1">
      <c r="A77" s="240" t="e">
        <f>#REF!</f>
        <v>#REF!</v>
      </c>
      <c r="B77" s="240"/>
      <c r="C77" s="240"/>
      <c r="D77" s="240"/>
      <c r="E77" s="240"/>
      <c r="F77" s="240"/>
      <c r="G77" s="240"/>
      <c r="H77" s="240"/>
      <c r="I77" s="241" t="e">
        <f>#REF!</f>
        <v>#REF!</v>
      </c>
      <c r="J77" s="937" t="e">
        <f>#REF!</f>
        <v>#REF!</v>
      </c>
      <c r="K77" s="937"/>
      <c r="L77" s="937"/>
      <c r="M77" s="937"/>
    </row>
    <row r="78" spans="1:13" ht="16.5" hidden="1" customHeight="1">
      <c r="A78" s="240" t="e">
        <f>#REF!</f>
        <v>#REF!</v>
      </c>
      <c r="B78" s="240"/>
      <c r="C78" s="240"/>
      <c r="D78" s="240"/>
      <c r="E78" s="240"/>
      <c r="F78" s="240"/>
      <c r="G78" s="240"/>
      <c r="H78" s="240"/>
      <c r="I78" s="241" t="e">
        <f>#REF!</f>
        <v>#REF!</v>
      </c>
      <c r="J78" s="937" t="e">
        <f>#REF!</f>
        <v>#REF!</v>
      </c>
      <c r="K78" s="937"/>
      <c r="L78" s="937"/>
      <c r="M78" s="937"/>
    </row>
    <row r="79" spans="1:13" ht="20.100000000000001" hidden="1" customHeight="1">
      <c r="A79" s="242"/>
      <c r="B79" s="242"/>
      <c r="C79" s="242"/>
      <c r="D79" s="242"/>
      <c r="E79" s="242"/>
      <c r="F79" s="242"/>
      <c r="G79" s="242"/>
      <c r="H79" s="242"/>
      <c r="I79" s="239" t="e">
        <f>#REF!</f>
        <v>#REF!</v>
      </c>
      <c r="J79" s="937" t="e">
        <f>#REF!</f>
        <v>#REF!</v>
      </c>
      <c r="K79" s="937"/>
      <c r="L79" s="937"/>
      <c r="M79" s="937"/>
    </row>
    <row r="80" spans="1:13" ht="16.5" hidden="1" customHeight="1">
      <c r="A80" s="238" t="e">
        <f>#REF!</f>
        <v>#REF!</v>
      </c>
      <c r="B80" s="238"/>
      <c r="C80" s="238"/>
      <c r="D80" s="238"/>
      <c r="E80" s="238"/>
      <c r="F80" s="238"/>
      <c r="G80" s="238"/>
      <c r="H80" s="238"/>
      <c r="I80" s="239" t="e">
        <f>#REF!</f>
        <v>#REF!</v>
      </c>
      <c r="J80" s="937"/>
      <c r="K80" s="937"/>
      <c r="L80" s="937"/>
      <c r="M80" s="937"/>
    </row>
    <row r="81" spans="1:100" ht="16.5" hidden="1" customHeight="1">
      <c r="A81" s="243" t="e">
        <f>#REF!</f>
        <v>#REF!</v>
      </c>
      <c r="B81" s="243"/>
      <c r="C81" s="243"/>
      <c r="D81" s="243"/>
      <c r="E81" s="243"/>
      <c r="F81" s="243"/>
      <c r="G81" s="243"/>
      <c r="H81" s="243"/>
      <c r="I81" s="239" t="e">
        <f>#REF!</f>
        <v>#REF!</v>
      </c>
      <c r="J81" s="937"/>
      <c r="K81" s="937"/>
      <c r="L81" s="937"/>
      <c r="M81" s="937"/>
    </row>
    <row r="82" spans="1:100" ht="16.5" hidden="1" customHeight="1">
      <c r="A82" s="244" t="e">
        <f>#REF!</f>
        <v>#REF!</v>
      </c>
      <c r="B82" s="244"/>
      <c r="C82" s="244"/>
      <c r="D82" s="244"/>
      <c r="E82" s="244"/>
      <c r="F82" s="244"/>
      <c r="G82" s="244"/>
      <c r="H82" s="244"/>
      <c r="I82" s="239" t="e">
        <f>#REF!</f>
        <v>#REF!</v>
      </c>
      <c r="J82" s="937"/>
      <c r="K82" s="937"/>
      <c r="L82" s="937"/>
      <c r="M82" s="937"/>
    </row>
    <row r="83" spans="1:100" ht="16.5" hidden="1" customHeight="1">
      <c r="A83" s="240" t="e">
        <f>#REF!</f>
        <v>#REF!</v>
      </c>
      <c r="B83" s="240"/>
      <c r="C83" s="240"/>
      <c r="D83" s="240"/>
      <c r="E83" s="240"/>
      <c r="F83" s="240"/>
      <c r="G83" s="240"/>
      <c r="H83" s="240"/>
      <c r="I83" s="241" t="e">
        <f>#REF!</f>
        <v>#REF!</v>
      </c>
      <c r="J83" s="937" t="e">
        <f>#REF!</f>
        <v>#REF!</v>
      </c>
      <c r="K83" s="937"/>
      <c r="L83" s="937"/>
      <c r="M83" s="937"/>
    </row>
    <row r="84" spans="1:100" ht="16.5" hidden="1" customHeight="1">
      <c r="A84" s="240" t="e">
        <f>#REF!</f>
        <v>#REF!</v>
      </c>
      <c r="B84" s="240"/>
      <c r="C84" s="240"/>
      <c r="D84" s="240"/>
      <c r="E84" s="240"/>
      <c r="F84" s="240"/>
      <c r="G84" s="240"/>
      <c r="H84" s="240"/>
      <c r="I84" s="241" t="e">
        <f>#REF!</f>
        <v>#REF!</v>
      </c>
      <c r="J84" s="937" t="e">
        <f>#REF!</f>
        <v>#REF!</v>
      </c>
      <c r="K84" s="937"/>
      <c r="L84" s="937"/>
      <c r="M84" s="937"/>
    </row>
    <row r="85" spans="1:100" ht="16.5" hidden="1" customHeight="1">
      <c r="A85" s="240" t="e">
        <f>#REF!</f>
        <v>#REF!</v>
      </c>
      <c r="B85" s="240"/>
      <c r="C85" s="240"/>
      <c r="D85" s="240"/>
      <c r="E85" s="240"/>
      <c r="F85" s="240"/>
      <c r="G85" s="240"/>
      <c r="H85" s="240"/>
      <c r="I85" s="241" t="e">
        <f>#REF!</f>
        <v>#REF!</v>
      </c>
      <c r="J85" s="937" t="e">
        <f>#REF!</f>
        <v>#REF!</v>
      </c>
      <c r="K85" s="937"/>
      <c r="L85" s="937"/>
      <c r="M85" s="937"/>
    </row>
    <row r="86" spans="1:100" ht="16.5" hidden="1" customHeight="1">
      <c r="A86" s="240" t="e">
        <f>#REF!</f>
        <v>#REF!</v>
      </c>
      <c r="B86" s="240"/>
      <c r="C86" s="240"/>
      <c r="D86" s="240"/>
      <c r="E86" s="240"/>
      <c r="F86" s="240"/>
      <c r="G86" s="240"/>
      <c r="H86" s="240"/>
      <c r="I86" s="241" t="e">
        <f>#REF!</f>
        <v>#REF!</v>
      </c>
      <c r="J86" s="937" t="e">
        <f>#REF!</f>
        <v>#REF!</v>
      </c>
      <c r="K86" s="937"/>
      <c r="L86" s="937"/>
      <c r="M86" s="937"/>
    </row>
    <row r="87" spans="1:100" ht="16.5" hidden="1" customHeight="1">
      <c r="A87" s="240"/>
      <c r="B87" s="240"/>
      <c r="C87" s="240"/>
      <c r="D87" s="240"/>
      <c r="E87" s="240"/>
      <c r="F87" s="240"/>
      <c r="G87" s="240"/>
      <c r="H87" s="240"/>
      <c r="I87" s="239" t="e">
        <f>#REF!</f>
        <v>#REF!</v>
      </c>
      <c r="J87" s="937" t="e">
        <f>#REF!</f>
        <v>#REF!</v>
      </c>
      <c r="K87" s="937"/>
      <c r="L87" s="937"/>
      <c r="M87" s="937"/>
    </row>
    <row r="88" spans="1:100" ht="20.100000000000001" hidden="1" customHeight="1">
      <c r="A88" s="244" t="e">
        <f>#REF!</f>
        <v>#REF!</v>
      </c>
      <c r="B88" s="244"/>
      <c r="C88" s="244"/>
      <c r="D88" s="244"/>
      <c r="E88" s="244"/>
      <c r="F88" s="244"/>
      <c r="G88" s="244"/>
      <c r="H88" s="244"/>
      <c r="I88" s="239" t="e">
        <f>#REF!</f>
        <v>#REF!</v>
      </c>
      <c r="J88" s="937"/>
      <c r="K88" s="937"/>
      <c r="L88" s="937"/>
      <c r="M88" s="937"/>
    </row>
    <row r="89" spans="1:100" ht="16.5" hidden="1" customHeight="1">
      <c r="A89" s="240" t="e">
        <f>#REF!</f>
        <v>#REF!</v>
      </c>
      <c r="B89" s="240"/>
      <c r="C89" s="240"/>
      <c r="D89" s="240"/>
      <c r="E89" s="240"/>
      <c r="F89" s="240"/>
      <c r="G89" s="240"/>
      <c r="H89" s="240"/>
      <c r="I89" s="241" t="e">
        <f>#REF!</f>
        <v>#REF!</v>
      </c>
      <c r="J89" s="937" t="e">
        <f>#REF!</f>
        <v>#REF!</v>
      </c>
      <c r="K89" s="937"/>
      <c r="L89" s="937"/>
      <c r="M89" s="937"/>
    </row>
    <row r="90" spans="1:100" ht="16.5" hidden="1" customHeight="1">
      <c r="A90" s="240" t="e">
        <f>#REF!</f>
        <v>#REF!</v>
      </c>
      <c r="B90" s="240"/>
      <c r="C90" s="240"/>
      <c r="D90" s="240"/>
      <c r="E90" s="240"/>
      <c r="F90" s="240"/>
      <c r="G90" s="240"/>
      <c r="H90" s="240"/>
      <c r="I90" s="241" t="e">
        <f>#REF!</f>
        <v>#REF!</v>
      </c>
      <c r="J90" s="937" t="e">
        <f>#REF!</f>
        <v>#REF!</v>
      </c>
      <c r="K90" s="937"/>
      <c r="L90" s="937"/>
      <c r="M90" s="937"/>
    </row>
    <row r="91" spans="1:100" ht="20.100000000000001" hidden="1" customHeight="1">
      <c r="A91" s="240" t="e">
        <f>#REF!</f>
        <v>#REF!</v>
      </c>
      <c r="B91" s="240"/>
      <c r="C91" s="240"/>
      <c r="D91" s="240"/>
      <c r="E91" s="240"/>
      <c r="F91" s="240"/>
      <c r="G91" s="240"/>
      <c r="H91" s="240"/>
      <c r="I91" s="241" t="e">
        <f>#REF!</f>
        <v>#REF!</v>
      </c>
      <c r="J91" s="937" t="e">
        <f>#REF!</f>
        <v>#REF!</v>
      </c>
      <c r="K91" s="937"/>
      <c r="L91" s="937"/>
      <c r="M91" s="937"/>
    </row>
    <row r="92" spans="1:100" ht="16.5" hidden="1" customHeight="1">
      <c r="A92" s="240" t="e">
        <f>#REF!</f>
        <v>#REF!</v>
      </c>
      <c r="B92" s="240"/>
      <c r="C92" s="240"/>
      <c r="D92" s="240"/>
      <c r="E92" s="240"/>
      <c r="F92" s="240"/>
      <c r="G92" s="240"/>
      <c r="H92" s="240"/>
      <c r="I92" s="241" t="e">
        <f>#REF!</f>
        <v>#REF!</v>
      </c>
      <c r="J92" s="937" t="e">
        <f>#REF!</f>
        <v>#REF!</v>
      </c>
      <c r="K92" s="937"/>
      <c r="L92" s="937"/>
      <c r="M92" s="937"/>
    </row>
    <row r="93" spans="1:100" s="246" customFormat="1" ht="20.100000000000001" hidden="1" customHeight="1">
      <c r="A93" s="245"/>
      <c r="B93" s="245"/>
      <c r="C93" s="245"/>
      <c r="D93" s="245"/>
      <c r="E93" s="245"/>
      <c r="F93" s="245"/>
      <c r="G93" s="245"/>
      <c r="H93" s="245"/>
      <c r="I93" s="239" t="e">
        <f>#REF!</f>
        <v>#REF!</v>
      </c>
      <c r="J93" s="937" t="e">
        <f>#REF!</f>
        <v>#REF!</v>
      </c>
      <c r="K93" s="937"/>
      <c r="L93" s="937"/>
      <c r="M93" s="93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37"/>
      <c r="K94" s="937"/>
      <c r="L94" s="937"/>
      <c r="M94" s="937"/>
    </row>
    <row r="95" spans="1:100" ht="16.5" hidden="1" customHeight="1">
      <c r="A95" s="240" t="e">
        <f>#REF!</f>
        <v>#REF!</v>
      </c>
      <c r="B95" s="240"/>
      <c r="C95" s="240"/>
      <c r="D95" s="240"/>
      <c r="E95" s="240"/>
      <c r="F95" s="240"/>
      <c r="G95" s="240"/>
      <c r="H95" s="240"/>
      <c r="I95" s="241" t="e">
        <f>#REF!</f>
        <v>#REF!</v>
      </c>
      <c r="J95" s="937" t="e">
        <f>#REF!</f>
        <v>#REF!</v>
      </c>
      <c r="K95" s="937"/>
      <c r="L95" s="937"/>
      <c r="M95" s="937"/>
    </row>
    <row r="96" spans="1:100" ht="16.5" hidden="1" customHeight="1">
      <c r="A96" s="240" t="e">
        <f>#REF!</f>
        <v>#REF!</v>
      </c>
      <c r="B96" s="240"/>
      <c r="C96" s="240"/>
      <c r="D96" s="240"/>
      <c r="E96" s="240"/>
      <c r="F96" s="240"/>
      <c r="G96" s="240"/>
      <c r="H96" s="240"/>
      <c r="I96" s="241" t="e">
        <f>#REF!</f>
        <v>#REF!</v>
      </c>
      <c r="J96" s="937" t="e">
        <f>#REF!</f>
        <v>#REF!</v>
      </c>
      <c r="K96" s="937"/>
      <c r="L96" s="937"/>
      <c r="M96" s="937"/>
    </row>
    <row r="97" spans="1:100" ht="33" hidden="1" customHeight="1">
      <c r="A97" s="240" t="e">
        <f>#REF!</f>
        <v>#REF!</v>
      </c>
      <c r="B97" s="240"/>
      <c r="C97" s="240"/>
      <c r="D97" s="240"/>
      <c r="E97" s="240"/>
      <c r="F97" s="240"/>
      <c r="G97" s="240"/>
      <c r="H97" s="240"/>
      <c r="I97" s="241" t="e">
        <f>#REF!</f>
        <v>#REF!</v>
      </c>
      <c r="J97" s="937" t="e">
        <f>#REF!</f>
        <v>#REF!</v>
      </c>
      <c r="K97" s="937"/>
      <c r="L97" s="937"/>
      <c r="M97" s="937"/>
    </row>
    <row r="98" spans="1:100" s="246" customFormat="1" ht="20.100000000000001" hidden="1" customHeight="1">
      <c r="A98" s="240"/>
      <c r="B98" s="240"/>
      <c r="C98" s="240"/>
      <c r="D98" s="240"/>
      <c r="E98" s="240"/>
      <c r="F98" s="240"/>
      <c r="G98" s="240"/>
      <c r="H98" s="240"/>
      <c r="I98" s="239" t="e">
        <f>#REF!</f>
        <v>#REF!</v>
      </c>
      <c r="J98" s="937" t="e">
        <f>#REF!</f>
        <v>#REF!</v>
      </c>
      <c r="K98" s="937"/>
      <c r="L98" s="937"/>
      <c r="M98" s="937"/>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37"/>
      <c r="K99" s="937"/>
      <c r="L99" s="937"/>
      <c r="M99" s="937"/>
    </row>
    <row r="100" spans="1:100" ht="16.5" hidden="1" customHeight="1">
      <c r="A100" s="240" t="e">
        <f>#REF!</f>
        <v>#REF!</v>
      </c>
      <c r="B100" s="240"/>
      <c r="C100" s="240"/>
      <c r="D100" s="240"/>
      <c r="E100" s="240"/>
      <c r="F100" s="240"/>
      <c r="G100" s="240"/>
      <c r="H100" s="240"/>
      <c r="I100" s="241" t="e">
        <f>#REF!</f>
        <v>#REF!</v>
      </c>
      <c r="J100" s="937" t="e">
        <f>#REF!</f>
        <v>#REF!</v>
      </c>
      <c r="K100" s="937"/>
      <c r="L100" s="937"/>
      <c r="M100" s="937"/>
    </row>
    <row r="101" spans="1:100" ht="16.5" hidden="1" customHeight="1">
      <c r="A101" s="240" t="e">
        <f>#REF!</f>
        <v>#REF!</v>
      </c>
      <c r="B101" s="240"/>
      <c r="C101" s="240"/>
      <c r="D101" s="240"/>
      <c r="E101" s="240"/>
      <c r="F101" s="240"/>
      <c r="G101" s="240"/>
      <c r="H101" s="240"/>
      <c r="I101" s="241" t="e">
        <f>#REF!</f>
        <v>#REF!</v>
      </c>
      <c r="J101" s="937" t="e">
        <f>#REF!</f>
        <v>#REF!</v>
      </c>
      <c r="K101" s="937"/>
      <c r="L101" s="937"/>
      <c r="M101" s="937"/>
    </row>
    <row r="102" spans="1:100" ht="16.5" hidden="1" customHeight="1">
      <c r="A102" s="240" t="e">
        <f>#REF!</f>
        <v>#REF!</v>
      </c>
      <c r="B102" s="240"/>
      <c r="C102" s="240"/>
      <c r="D102" s="240"/>
      <c r="E102" s="240"/>
      <c r="F102" s="240"/>
      <c r="G102" s="240"/>
      <c r="H102" s="240"/>
      <c r="I102" s="241" t="e">
        <f>#REF!</f>
        <v>#REF!</v>
      </c>
      <c r="J102" s="937" t="e">
        <f>#REF!</f>
        <v>#REF!</v>
      </c>
      <c r="K102" s="937"/>
      <c r="L102" s="937"/>
      <c r="M102" s="937"/>
    </row>
    <row r="103" spans="1:100" ht="16.5" hidden="1" customHeight="1">
      <c r="A103" s="240"/>
      <c r="B103" s="240"/>
      <c r="C103" s="240"/>
      <c r="D103" s="240"/>
      <c r="E103" s="240"/>
      <c r="F103" s="240"/>
      <c r="G103" s="240"/>
      <c r="H103" s="240"/>
      <c r="I103" s="239" t="e">
        <f>#REF!</f>
        <v>#REF!</v>
      </c>
      <c r="J103" s="937" t="e">
        <f>#REF!</f>
        <v>#REF!</v>
      </c>
      <c r="K103" s="937"/>
      <c r="L103" s="937"/>
      <c r="M103" s="937"/>
    </row>
    <row r="104" spans="1:100" ht="20.100000000000001" hidden="1" customHeight="1">
      <c r="A104" s="244" t="e">
        <f>#REF!</f>
        <v>#REF!</v>
      </c>
      <c r="B104" s="244"/>
      <c r="C104" s="244"/>
      <c r="D104" s="244"/>
      <c r="E104" s="244"/>
      <c r="F104" s="244"/>
      <c r="G104" s="244"/>
      <c r="H104" s="244"/>
      <c r="I104" s="239" t="e">
        <f>#REF!</f>
        <v>#REF!</v>
      </c>
      <c r="J104" s="937"/>
      <c r="K104" s="937"/>
      <c r="L104" s="937"/>
      <c r="M104" s="937"/>
    </row>
    <row r="105" spans="1:100" ht="16.5" hidden="1" customHeight="1">
      <c r="A105" s="240" t="e">
        <f>#REF!</f>
        <v>#REF!</v>
      </c>
      <c r="B105" s="240"/>
      <c r="C105" s="240"/>
      <c r="D105" s="240"/>
      <c r="E105" s="240"/>
      <c r="F105" s="240"/>
      <c r="G105" s="240"/>
      <c r="H105" s="240"/>
      <c r="I105" s="241" t="e">
        <f>#REF!</f>
        <v>#REF!</v>
      </c>
      <c r="J105" s="937" t="e">
        <f>#REF!</f>
        <v>#REF!</v>
      </c>
      <c r="K105" s="937"/>
      <c r="L105" s="937"/>
      <c r="M105" s="937"/>
    </row>
    <row r="106" spans="1:100" ht="16.5" hidden="1" customHeight="1">
      <c r="A106" s="240" t="e">
        <f>#REF!</f>
        <v>#REF!</v>
      </c>
      <c r="B106" s="240"/>
      <c r="C106" s="240"/>
      <c r="D106" s="240"/>
      <c r="E106" s="240"/>
      <c r="F106" s="240"/>
      <c r="G106" s="240"/>
      <c r="H106" s="240"/>
      <c r="I106" s="241" t="e">
        <f>#REF!</f>
        <v>#REF!</v>
      </c>
      <c r="J106" s="937" t="e">
        <f>#REF!</f>
        <v>#REF!</v>
      </c>
      <c r="K106" s="937"/>
      <c r="L106" s="937"/>
      <c r="M106" s="937"/>
    </row>
    <row r="107" spans="1:100" ht="16.5" hidden="1" customHeight="1">
      <c r="A107" s="240" t="e">
        <f>#REF!</f>
        <v>#REF!</v>
      </c>
      <c r="B107" s="240"/>
      <c r="C107" s="240"/>
      <c r="D107" s="240"/>
      <c r="E107" s="240"/>
      <c r="F107" s="240"/>
      <c r="G107" s="240"/>
      <c r="H107" s="240"/>
      <c r="I107" s="241" t="e">
        <f>#REF!</f>
        <v>#REF!</v>
      </c>
      <c r="J107" s="937" t="e">
        <f>#REF!</f>
        <v>#REF!</v>
      </c>
      <c r="K107" s="937"/>
      <c r="L107" s="937"/>
      <c r="M107" s="937"/>
    </row>
    <row r="108" spans="1:100" ht="16.5" hidden="1" customHeight="1">
      <c r="A108" s="240" t="e">
        <f>#REF!</f>
        <v>#REF!</v>
      </c>
      <c r="B108" s="240"/>
      <c r="C108" s="240"/>
      <c r="D108" s="240"/>
      <c r="E108" s="240"/>
      <c r="F108" s="240"/>
      <c r="G108" s="240"/>
      <c r="H108" s="240"/>
      <c r="I108" s="241" t="e">
        <f>#REF!</f>
        <v>#REF!</v>
      </c>
      <c r="J108" s="937" t="e">
        <f>#REF!</f>
        <v>#REF!</v>
      </c>
      <c r="K108" s="937"/>
      <c r="L108" s="937"/>
      <c r="M108" s="937"/>
    </row>
    <row r="109" spans="1:100" s="246" customFormat="1" ht="20.100000000000001" hidden="1" customHeight="1">
      <c r="A109" s="240"/>
      <c r="B109" s="240"/>
      <c r="C109" s="240"/>
      <c r="D109" s="240"/>
      <c r="E109" s="240"/>
      <c r="F109" s="240"/>
      <c r="G109" s="240"/>
      <c r="H109" s="240"/>
      <c r="I109" s="239" t="e">
        <f>#REF!</f>
        <v>#REF!</v>
      </c>
      <c r="J109" s="937" t="e">
        <f>#REF!</f>
        <v>#REF!</v>
      </c>
      <c r="K109" s="937"/>
      <c r="L109" s="937"/>
      <c r="M109" s="937"/>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37" t="e">
        <f>#REF!</f>
        <v>#REF!</v>
      </c>
      <c r="K110" s="937"/>
      <c r="L110" s="937"/>
      <c r="M110" s="937"/>
    </row>
    <row r="111" spans="1:100" ht="16.5" hidden="1" customHeight="1">
      <c r="A111" s="247"/>
      <c r="B111" s="247"/>
      <c r="C111" s="247"/>
      <c r="D111" s="247"/>
      <c r="E111" s="247"/>
      <c r="F111" s="247"/>
      <c r="G111" s="247"/>
      <c r="H111" s="247"/>
      <c r="I111" s="239"/>
      <c r="J111" s="937"/>
      <c r="K111" s="937"/>
      <c r="L111" s="937"/>
      <c r="M111" s="937"/>
    </row>
    <row r="112" spans="1:100" ht="20.100000000000001" hidden="1" customHeight="1">
      <c r="A112" s="243" t="e">
        <f>#REF!</f>
        <v>#REF!</v>
      </c>
      <c r="B112" s="243"/>
      <c r="C112" s="243"/>
      <c r="D112" s="243"/>
      <c r="E112" s="243"/>
      <c r="F112" s="243"/>
      <c r="G112" s="243"/>
      <c r="H112" s="243"/>
      <c r="I112" s="239" t="e">
        <f>#REF!</f>
        <v>#REF!</v>
      </c>
      <c r="J112" s="937"/>
      <c r="K112" s="937"/>
      <c r="L112" s="937"/>
      <c r="M112" s="937"/>
    </row>
    <row r="113" spans="1:13" ht="30" hidden="1" customHeight="1">
      <c r="A113" s="244" t="e">
        <f>#REF!</f>
        <v>#REF!</v>
      </c>
      <c r="B113" s="244"/>
      <c r="C113" s="244"/>
      <c r="D113" s="244"/>
      <c r="E113" s="244"/>
      <c r="F113" s="244"/>
      <c r="G113" s="244"/>
      <c r="H113" s="244"/>
      <c r="I113" s="239" t="e">
        <f>#REF!</f>
        <v>#REF!</v>
      </c>
      <c r="J113" s="937"/>
      <c r="K113" s="937"/>
      <c r="L113" s="937"/>
      <c r="M113" s="937"/>
    </row>
    <row r="114" spans="1:13" ht="16.5" hidden="1" customHeight="1">
      <c r="A114" s="240" t="e">
        <f>#REF!</f>
        <v>#REF!</v>
      </c>
      <c r="B114" s="240"/>
      <c r="C114" s="240"/>
      <c r="D114" s="240"/>
      <c r="E114" s="240"/>
      <c r="F114" s="240"/>
      <c r="G114" s="240"/>
      <c r="H114" s="240"/>
      <c r="I114" s="241" t="e">
        <f>#REF!</f>
        <v>#REF!</v>
      </c>
      <c r="J114" s="937" t="e">
        <f>#REF!</f>
        <v>#REF!</v>
      </c>
      <c r="K114" s="937"/>
      <c r="L114" s="937"/>
      <c r="M114" s="937"/>
    </row>
    <row r="115" spans="1:13" ht="16.5" hidden="1" customHeight="1">
      <c r="A115" s="240" t="e">
        <f>#REF!</f>
        <v>#REF!</v>
      </c>
      <c r="B115" s="240"/>
      <c r="C115" s="240"/>
      <c r="D115" s="240"/>
      <c r="E115" s="240"/>
      <c r="F115" s="240"/>
      <c r="G115" s="240"/>
      <c r="H115" s="240"/>
      <c r="I115" s="241" t="e">
        <f>#REF!</f>
        <v>#REF!</v>
      </c>
      <c r="J115" s="937" t="e">
        <f>#REF!</f>
        <v>#REF!</v>
      </c>
      <c r="K115" s="937"/>
      <c r="L115" s="937"/>
      <c r="M115" s="937"/>
    </row>
    <row r="116" spans="1:13" ht="16.5" hidden="1" customHeight="1">
      <c r="A116" s="240" t="e">
        <f>#REF!</f>
        <v>#REF!</v>
      </c>
      <c r="B116" s="240"/>
      <c r="C116" s="240"/>
      <c r="D116" s="240"/>
      <c r="E116" s="240"/>
      <c r="F116" s="240"/>
      <c r="G116" s="240"/>
      <c r="H116" s="240"/>
      <c r="I116" s="241" t="e">
        <f>#REF!</f>
        <v>#REF!</v>
      </c>
      <c r="J116" s="937" t="e">
        <f>#REF!</f>
        <v>#REF!</v>
      </c>
      <c r="K116" s="937"/>
      <c r="L116" s="937"/>
      <c r="M116" s="937"/>
    </row>
    <row r="117" spans="1:13" ht="20.100000000000001" hidden="1" customHeight="1">
      <c r="A117" s="248"/>
      <c r="B117" s="248"/>
      <c r="C117" s="248"/>
      <c r="D117" s="248"/>
      <c r="E117" s="248"/>
      <c r="F117" s="248"/>
      <c r="G117" s="248"/>
      <c r="H117" s="248"/>
      <c r="I117" s="239" t="e">
        <f>#REF!</f>
        <v>#REF!</v>
      </c>
      <c r="J117" s="937" t="e">
        <f>#REF!</f>
        <v>#REF!</v>
      </c>
      <c r="K117" s="937"/>
      <c r="L117" s="937"/>
      <c r="M117" s="937"/>
    </row>
    <row r="118" spans="1:13" ht="20.100000000000001" hidden="1" customHeight="1">
      <c r="A118" s="247"/>
      <c r="B118" s="247"/>
      <c r="C118" s="247"/>
      <c r="D118" s="247"/>
      <c r="E118" s="247"/>
      <c r="F118" s="247"/>
      <c r="G118" s="247"/>
      <c r="H118" s="247"/>
      <c r="I118" s="239" t="e">
        <f>#REF!</f>
        <v>#REF!</v>
      </c>
      <c r="J118" s="937" t="e">
        <f>#REF!</f>
        <v>#REF!</v>
      </c>
      <c r="K118" s="937"/>
      <c r="L118" s="937"/>
      <c r="M118" s="937"/>
    </row>
    <row r="119" spans="1:13" ht="20.100000000000001" hidden="1" customHeight="1">
      <c r="A119" s="238" t="e">
        <f>#REF!</f>
        <v>#REF!</v>
      </c>
      <c r="B119" s="238"/>
      <c r="C119" s="238"/>
      <c r="D119" s="238"/>
      <c r="E119" s="238"/>
      <c r="F119" s="238"/>
      <c r="G119" s="238"/>
      <c r="H119" s="238"/>
      <c r="I119" s="239" t="e">
        <f>#REF!</f>
        <v>#REF!</v>
      </c>
      <c r="J119" s="937"/>
      <c r="K119" s="937"/>
      <c r="L119" s="937"/>
      <c r="M119" s="937"/>
    </row>
    <row r="120" spans="1:13" ht="30" hidden="1" customHeight="1">
      <c r="A120" s="243" t="e">
        <f>#REF!</f>
        <v>#REF!</v>
      </c>
      <c r="B120" s="243"/>
      <c r="C120" s="243"/>
      <c r="D120" s="243"/>
      <c r="E120" s="243"/>
      <c r="F120" s="243"/>
      <c r="G120" s="243"/>
      <c r="H120" s="243"/>
      <c r="I120" s="239" t="e">
        <f>#REF!</f>
        <v>#REF!</v>
      </c>
      <c r="J120" s="937"/>
      <c r="K120" s="937"/>
      <c r="L120" s="937"/>
      <c r="M120" s="937"/>
    </row>
    <row r="121" spans="1:13" ht="20.100000000000001" hidden="1" customHeight="1">
      <c r="A121" s="240" t="e">
        <f>#REF!</f>
        <v>#REF!</v>
      </c>
      <c r="B121" s="240"/>
      <c r="C121" s="240"/>
      <c r="D121" s="240"/>
      <c r="E121" s="240"/>
      <c r="F121" s="240"/>
      <c r="G121" s="240"/>
      <c r="H121" s="240"/>
      <c r="I121" s="241" t="e">
        <f>#REF!</f>
        <v>#REF!</v>
      </c>
      <c r="J121" s="937" t="e">
        <f>#REF!</f>
        <v>#REF!</v>
      </c>
      <c r="K121" s="937"/>
      <c r="L121" s="937"/>
      <c r="M121" s="937"/>
    </row>
    <row r="122" spans="1:13" ht="20.100000000000001" hidden="1" customHeight="1">
      <c r="A122" s="240" t="e">
        <f>#REF!</f>
        <v>#REF!</v>
      </c>
      <c r="B122" s="240"/>
      <c r="C122" s="240"/>
      <c r="D122" s="240"/>
      <c r="E122" s="240"/>
      <c r="F122" s="240"/>
      <c r="G122" s="240"/>
      <c r="H122" s="240"/>
      <c r="I122" s="241" t="e">
        <f>#REF!</f>
        <v>#REF!</v>
      </c>
      <c r="J122" s="937" t="e">
        <f>#REF!</f>
        <v>#REF!</v>
      </c>
      <c r="K122" s="937"/>
      <c r="L122" s="937"/>
      <c r="M122" s="937"/>
    </row>
    <row r="123" spans="1:13" ht="20.100000000000001" hidden="1" customHeight="1">
      <c r="A123" s="240" t="e">
        <f>#REF!</f>
        <v>#REF!</v>
      </c>
      <c r="B123" s="240"/>
      <c r="C123" s="240"/>
      <c r="D123" s="240"/>
      <c r="E123" s="240"/>
      <c r="F123" s="240"/>
      <c r="G123" s="240"/>
      <c r="H123" s="240"/>
      <c r="I123" s="241" t="e">
        <f>#REF!</f>
        <v>#REF!</v>
      </c>
      <c r="J123" s="937" t="e">
        <f>#REF!</f>
        <v>#REF!</v>
      </c>
      <c r="K123" s="937"/>
      <c r="L123" s="937"/>
      <c r="M123" s="937"/>
    </row>
    <row r="124" spans="1:13" ht="20.100000000000001" hidden="1" customHeight="1">
      <c r="A124" s="240" t="e">
        <f>#REF!</f>
        <v>#REF!</v>
      </c>
      <c r="B124" s="240"/>
      <c r="C124" s="240"/>
      <c r="D124" s="240"/>
      <c r="E124" s="240"/>
      <c r="F124" s="240"/>
      <c r="G124" s="240"/>
      <c r="H124" s="240"/>
      <c r="I124" s="241" t="e">
        <f>#REF!</f>
        <v>#REF!</v>
      </c>
      <c r="J124" s="937" t="e">
        <f>#REF!</f>
        <v>#REF!</v>
      </c>
      <c r="K124" s="937"/>
      <c r="L124" s="937"/>
      <c r="M124" s="937"/>
    </row>
    <row r="125" spans="1:13" ht="20.100000000000001" hidden="1" customHeight="1">
      <c r="A125" s="240" t="e">
        <f>#REF!</f>
        <v>#REF!</v>
      </c>
      <c r="B125" s="240"/>
      <c r="C125" s="240"/>
      <c r="D125" s="240"/>
      <c r="E125" s="240"/>
      <c r="F125" s="240"/>
      <c r="G125" s="240"/>
      <c r="H125" s="240"/>
      <c r="I125" s="241" t="e">
        <f>#REF!</f>
        <v>#REF!</v>
      </c>
      <c r="J125" s="937" t="e">
        <f>#REF!</f>
        <v>#REF!</v>
      </c>
      <c r="K125" s="937"/>
      <c r="L125" s="937"/>
      <c r="M125" s="937"/>
    </row>
    <row r="126" spans="1:13" ht="20.100000000000001" hidden="1" customHeight="1">
      <c r="A126" s="242"/>
      <c r="B126" s="242"/>
      <c r="C126" s="242"/>
      <c r="D126" s="242"/>
      <c r="E126" s="242"/>
      <c r="F126" s="242"/>
      <c r="G126" s="242"/>
      <c r="H126" s="242"/>
      <c r="I126" s="239" t="e">
        <f>#REF!</f>
        <v>#REF!</v>
      </c>
      <c r="J126" s="937" t="e">
        <f>#REF!</f>
        <v>#REF!</v>
      </c>
      <c r="K126" s="937"/>
      <c r="L126" s="937"/>
      <c r="M126" s="937"/>
    </row>
    <row r="127" spans="1:13" ht="20.100000000000001" hidden="1" customHeight="1">
      <c r="A127" s="243" t="e">
        <f>#REF!</f>
        <v>#REF!</v>
      </c>
      <c r="B127" s="243"/>
      <c r="C127" s="243"/>
      <c r="D127" s="243"/>
      <c r="E127" s="243"/>
      <c r="F127" s="243"/>
      <c r="G127" s="243"/>
      <c r="H127" s="243"/>
      <c r="I127" s="239" t="e">
        <f>#REF!</f>
        <v>#REF!</v>
      </c>
      <c r="J127" s="937"/>
      <c r="K127" s="937"/>
      <c r="L127" s="937"/>
      <c r="M127" s="937"/>
    </row>
    <row r="128" spans="1:13" ht="20.100000000000001" hidden="1" customHeight="1">
      <c r="A128" s="240" t="e">
        <f>#REF!</f>
        <v>#REF!</v>
      </c>
      <c r="B128" s="240"/>
      <c r="C128" s="240"/>
      <c r="D128" s="240"/>
      <c r="E128" s="240"/>
      <c r="F128" s="240"/>
      <c r="G128" s="240"/>
      <c r="H128" s="240"/>
      <c r="I128" s="249" t="e">
        <f>#REF!</f>
        <v>#REF!</v>
      </c>
      <c r="J128" s="937" t="e">
        <f>#REF!</f>
        <v>#REF!</v>
      </c>
      <c r="K128" s="937"/>
      <c r="L128" s="937"/>
      <c r="M128" s="937"/>
    </row>
    <row r="129" spans="1:13" ht="20.100000000000001" hidden="1" customHeight="1">
      <c r="A129" s="240" t="e">
        <f>#REF!</f>
        <v>#REF!</v>
      </c>
      <c r="B129" s="240"/>
      <c r="C129" s="240"/>
      <c r="D129" s="240"/>
      <c r="E129" s="240"/>
      <c r="F129" s="240"/>
      <c r="G129" s="240"/>
      <c r="H129" s="240"/>
      <c r="I129" s="249" t="e">
        <f>#REF!</f>
        <v>#REF!</v>
      </c>
      <c r="J129" s="937" t="e">
        <f>#REF!</f>
        <v>#REF!</v>
      </c>
      <c r="K129" s="937"/>
      <c r="L129" s="937"/>
      <c r="M129" s="937"/>
    </row>
    <row r="130" spans="1:13" ht="20.100000000000001" hidden="1" customHeight="1">
      <c r="A130" s="240" t="e">
        <f>#REF!</f>
        <v>#REF!</v>
      </c>
      <c r="B130" s="240"/>
      <c r="C130" s="240"/>
      <c r="D130" s="240"/>
      <c r="E130" s="240"/>
      <c r="F130" s="240"/>
      <c r="G130" s="240"/>
      <c r="H130" s="240"/>
      <c r="I130" s="249" t="e">
        <f>#REF!</f>
        <v>#REF!</v>
      </c>
      <c r="J130" s="937" t="e">
        <f>#REF!</f>
        <v>#REF!</v>
      </c>
      <c r="K130" s="937"/>
      <c r="L130" s="937"/>
      <c r="M130" s="937"/>
    </row>
    <row r="131" spans="1:13" ht="20.100000000000001" hidden="1" customHeight="1">
      <c r="A131" s="240" t="e">
        <f>#REF!</f>
        <v>#REF!</v>
      </c>
      <c r="B131" s="240"/>
      <c r="C131" s="240"/>
      <c r="D131" s="240"/>
      <c r="E131" s="240"/>
      <c r="F131" s="240"/>
      <c r="G131" s="240"/>
      <c r="H131" s="240"/>
      <c r="I131" s="249" t="e">
        <f>#REF!</f>
        <v>#REF!</v>
      </c>
      <c r="J131" s="937" t="e">
        <f>#REF!</f>
        <v>#REF!</v>
      </c>
      <c r="K131" s="937"/>
      <c r="L131" s="937"/>
      <c r="M131" s="937"/>
    </row>
    <row r="132" spans="1:13" ht="20.100000000000001" hidden="1" customHeight="1">
      <c r="A132" s="240" t="e">
        <f>#REF!</f>
        <v>#REF!</v>
      </c>
      <c r="B132" s="240"/>
      <c r="C132" s="240"/>
      <c r="D132" s="240"/>
      <c r="E132" s="240"/>
      <c r="F132" s="240"/>
      <c r="G132" s="240"/>
      <c r="H132" s="240"/>
      <c r="I132" s="249" t="e">
        <f>#REF!</f>
        <v>#REF!</v>
      </c>
      <c r="J132" s="937" t="e">
        <f>#REF!</f>
        <v>#REF!</v>
      </c>
      <c r="K132" s="937"/>
      <c r="L132" s="937"/>
      <c r="M132" s="937"/>
    </row>
    <row r="133" spans="1:13" ht="20.100000000000001" hidden="1" customHeight="1">
      <c r="A133" s="240" t="e">
        <f>#REF!</f>
        <v>#REF!</v>
      </c>
      <c r="B133" s="240"/>
      <c r="C133" s="240"/>
      <c r="D133" s="240"/>
      <c r="E133" s="240"/>
      <c r="F133" s="240"/>
      <c r="G133" s="240"/>
      <c r="H133" s="240"/>
      <c r="I133" s="249" t="e">
        <f>#REF!</f>
        <v>#REF!</v>
      </c>
      <c r="J133" s="937" t="e">
        <f>#REF!</f>
        <v>#REF!</v>
      </c>
      <c r="K133" s="937"/>
      <c r="L133" s="937"/>
      <c r="M133" s="937"/>
    </row>
    <row r="134" spans="1:13" ht="20.100000000000001" hidden="1" customHeight="1">
      <c r="A134" s="250"/>
      <c r="B134" s="250"/>
      <c r="C134" s="250"/>
      <c r="D134" s="250"/>
      <c r="E134" s="250"/>
      <c r="F134" s="250"/>
      <c r="G134" s="250"/>
      <c r="H134" s="250"/>
      <c r="I134" s="239" t="e">
        <f>#REF!</f>
        <v>#REF!</v>
      </c>
      <c r="J134" s="937" t="e">
        <f>#REF!</f>
        <v>#REF!</v>
      </c>
      <c r="K134" s="937"/>
      <c r="L134" s="937"/>
      <c r="M134" s="937"/>
    </row>
    <row r="135" spans="1:13" ht="35.25" hidden="1" customHeight="1">
      <c r="A135" s="243" t="e">
        <f>#REF!</f>
        <v>#REF!</v>
      </c>
      <c r="B135" s="243"/>
      <c r="C135" s="243"/>
      <c r="D135" s="243"/>
      <c r="E135" s="243"/>
      <c r="F135" s="243"/>
      <c r="G135" s="243"/>
      <c r="H135" s="243"/>
      <c r="I135" s="239" t="e">
        <f>#REF!</f>
        <v>#REF!</v>
      </c>
      <c r="J135" s="937"/>
      <c r="K135" s="937"/>
      <c r="L135" s="937"/>
      <c r="M135" s="937"/>
    </row>
    <row r="136" spans="1:13" ht="19.5" hidden="1" customHeight="1">
      <c r="A136" s="240" t="e">
        <f>#REF!</f>
        <v>#REF!</v>
      </c>
      <c r="B136" s="240"/>
      <c r="C136" s="240"/>
      <c r="D136" s="240"/>
      <c r="E136" s="240"/>
      <c r="F136" s="240"/>
      <c r="G136" s="240"/>
      <c r="H136" s="240"/>
      <c r="I136" s="249" t="e">
        <f>#REF!</f>
        <v>#REF!</v>
      </c>
      <c r="J136" s="937" t="e">
        <f>#REF!</f>
        <v>#REF!</v>
      </c>
      <c r="K136" s="937"/>
      <c r="L136" s="937"/>
      <c r="M136" s="937"/>
    </row>
    <row r="137" spans="1:13" ht="19.5" hidden="1" customHeight="1">
      <c r="A137" s="240" t="e">
        <f>#REF!</f>
        <v>#REF!</v>
      </c>
      <c r="B137" s="240"/>
      <c r="C137" s="240"/>
      <c r="D137" s="240"/>
      <c r="E137" s="240"/>
      <c r="F137" s="240"/>
      <c r="G137" s="240"/>
      <c r="H137" s="240"/>
      <c r="I137" s="249" t="e">
        <f>#REF!</f>
        <v>#REF!</v>
      </c>
      <c r="J137" s="937" t="e">
        <f>#REF!</f>
        <v>#REF!</v>
      </c>
      <c r="K137" s="937"/>
      <c r="L137" s="937"/>
      <c r="M137" s="937"/>
    </row>
    <row r="138" spans="1:13" ht="19.5" hidden="1" customHeight="1">
      <c r="A138" s="240" t="e">
        <f>#REF!</f>
        <v>#REF!</v>
      </c>
      <c r="B138" s="240"/>
      <c r="C138" s="240"/>
      <c r="D138" s="240"/>
      <c r="E138" s="240"/>
      <c r="F138" s="240"/>
      <c r="G138" s="240"/>
      <c r="H138" s="240"/>
      <c r="I138" s="249" t="e">
        <f>#REF!</f>
        <v>#REF!</v>
      </c>
      <c r="J138" s="937" t="e">
        <f>#REF!</f>
        <v>#REF!</v>
      </c>
      <c r="K138" s="937"/>
      <c r="L138" s="937"/>
      <c r="M138" s="937"/>
    </row>
    <row r="139" spans="1:13" ht="19.5" hidden="1" customHeight="1">
      <c r="A139" s="240" t="e">
        <f>#REF!</f>
        <v>#REF!</v>
      </c>
      <c r="B139" s="240"/>
      <c r="C139" s="240"/>
      <c r="D139" s="240"/>
      <c r="E139" s="240"/>
      <c r="F139" s="240"/>
      <c r="G139" s="240"/>
      <c r="H139" s="240"/>
      <c r="I139" s="249" t="e">
        <f>#REF!</f>
        <v>#REF!</v>
      </c>
      <c r="J139" s="937" t="e">
        <f>#REF!</f>
        <v>#REF!</v>
      </c>
      <c r="K139" s="937"/>
      <c r="L139" s="937"/>
      <c r="M139" s="937"/>
    </row>
    <row r="140" spans="1:13" ht="33" hidden="1" customHeight="1">
      <c r="A140" s="240" t="e">
        <f>#REF!</f>
        <v>#REF!</v>
      </c>
      <c r="B140" s="240"/>
      <c r="C140" s="240"/>
      <c r="D140" s="240"/>
      <c r="E140" s="240"/>
      <c r="F140" s="240"/>
      <c r="G140" s="240"/>
      <c r="H140" s="240"/>
      <c r="I140" s="249" t="e">
        <f>#REF!</f>
        <v>#REF!</v>
      </c>
      <c r="J140" s="937" t="e">
        <f>#REF!</f>
        <v>#REF!</v>
      </c>
      <c r="K140" s="937"/>
      <c r="L140" s="937"/>
      <c r="M140" s="937"/>
    </row>
    <row r="141" spans="1:13" ht="19.5" hidden="1" customHeight="1">
      <c r="A141" s="240" t="e">
        <f>#REF!</f>
        <v>#REF!</v>
      </c>
      <c r="B141" s="240"/>
      <c r="C141" s="240"/>
      <c r="D141" s="240"/>
      <c r="E141" s="240"/>
      <c r="F141" s="240"/>
      <c r="G141" s="240"/>
      <c r="H141" s="240"/>
      <c r="I141" s="249" t="e">
        <f>#REF!</f>
        <v>#REF!</v>
      </c>
      <c r="J141" s="937" t="e">
        <f>#REF!</f>
        <v>#REF!</v>
      </c>
      <c r="K141" s="937"/>
      <c r="L141" s="937"/>
      <c r="M141" s="937"/>
    </row>
    <row r="142" spans="1:13" ht="19.5" hidden="1" customHeight="1">
      <c r="A142" s="240" t="e">
        <f>#REF!</f>
        <v>#REF!</v>
      </c>
      <c r="B142" s="240"/>
      <c r="C142" s="240"/>
      <c r="D142" s="240"/>
      <c r="E142" s="240"/>
      <c r="F142" s="240"/>
      <c r="G142" s="240"/>
      <c r="H142" s="240"/>
      <c r="I142" s="249" t="e">
        <f>#REF!</f>
        <v>#REF!</v>
      </c>
      <c r="J142" s="937" t="e">
        <f>#REF!</f>
        <v>#REF!</v>
      </c>
      <c r="K142" s="937"/>
      <c r="L142" s="937"/>
      <c r="M142" s="937"/>
    </row>
    <row r="143" spans="1:13" ht="19.5" hidden="1" customHeight="1">
      <c r="A143" s="240" t="e">
        <f>#REF!</f>
        <v>#REF!</v>
      </c>
      <c r="B143" s="240"/>
      <c r="C143" s="240"/>
      <c r="D143" s="240"/>
      <c r="E143" s="240"/>
      <c r="F143" s="240"/>
      <c r="G143" s="240"/>
      <c r="H143" s="240"/>
      <c r="I143" s="249" t="e">
        <f>#REF!</f>
        <v>#REF!</v>
      </c>
      <c r="J143" s="937" t="e">
        <f>#REF!</f>
        <v>#REF!</v>
      </c>
      <c r="K143" s="937"/>
      <c r="L143" s="937"/>
      <c r="M143" s="937"/>
    </row>
    <row r="144" spans="1:13" ht="19.5" hidden="1" customHeight="1">
      <c r="A144" s="240" t="e">
        <f>#REF!</f>
        <v>#REF!</v>
      </c>
      <c r="B144" s="240"/>
      <c r="C144" s="240"/>
      <c r="D144" s="240"/>
      <c r="E144" s="240"/>
      <c r="F144" s="240"/>
      <c r="G144" s="240"/>
      <c r="H144" s="240"/>
      <c r="I144" s="249" t="e">
        <f>#REF!</f>
        <v>#REF!</v>
      </c>
      <c r="J144" s="937" t="e">
        <f>#REF!</f>
        <v>#REF!</v>
      </c>
      <c r="K144" s="937"/>
      <c r="L144" s="937"/>
      <c r="M144" s="937"/>
    </row>
    <row r="145" spans="1:13" ht="19.5" hidden="1" customHeight="1">
      <c r="A145" s="250"/>
      <c r="B145" s="250"/>
      <c r="C145" s="250"/>
      <c r="D145" s="250"/>
      <c r="E145" s="250"/>
      <c r="F145" s="250"/>
      <c r="G145" s="250"/>
      <c r="H145" s="250"/>
      <c r="I145" s="239" t="e">
        <f>#REF!</f>
        <v>#REF!</v>
      </c>
      <c r="J145" s="937" t="e">
        <f>#REF!</f>
        <v>#REF!</v>
      </c>
      <c r="K145" s="937"/>
      <c r="L145" s="937"/>
      <c r="M145" s="937"/>
    </row>
    <row r="146" spans="1:13" ht="19.5" hidden="1" customHeight="1">
      <c r="A146" s="243" t="e">
        <f>#REF!</f>
        <v>#REF!</v>
      </c>
      <c r="B146" s="243"/>
      <c r="C146" s="243"/>
      <c r="D146" s="243"/>
      <c r="E146" s="243"/>
      <c r="F146" s="243"/>
      <c r="G146" s="243"/>
      <c r="H146" s="243"/>
      <c r="I146" s="239" t="e">
        <f>#REF!</f>
        <v>#REF!</v>
      </c>
      <c r="J146" s="937"/>
      <c r="K146" s="937"/>
      <c r="L146" s="937"/>
      <c r="M146" s="937"/>
    </row>
    <row r="147" spans="1:13" ht="19.5" hidden="1" customHeight="1">
      <c r="A147" s="240" t="e">
        <f>#REF!</f>
        <v>#REF!</v>
      </c>
      <c r="B147" s="240"/>
      <c r="C147" s="240"/>
      <c r="D147" s="240"/>
      <c r="E147" s="240"/>
      <c r="F147" s="240"/>
      <c r="G147" s="240"/>
      <c r="H147" s="240"/>
      <c r="I147" s="241" t="e">
        <f>#REF!</f>
        <v>#REF!</v>
      </c>
      <c r="J147" s="937" t="e">
        <f>#REF!</f>
        <v>#REF!</v>
      </c>
      <c r="K147" s="937"/>
      <c r="L147" s="937"/>
      <c r="M147" s="937"/>
    </row>
    <row r="148" spans="1:13" ht="19.5" hidden="1" customHeight="1">
      <c r="A148" s="240" t="e">
        <f>#REF!</f>
        <v>#REF!</v>
      </c>
      <c r="B148" s="240"/>
      <c r="C148" s="240"/>
      <c r="D148" s="240"/>
      <c r="E148" s="240"/>
      <c r="F148" s="240"/>
      <c r="G148" s="240"/>
      <c r="H148" s="240"/>
      <c r="I148" s="241" t="e">
        <f>#REF!</f>
        <v>#REF!</v>
      </c>
      <c r="J148" s="937" t="e">
        <f>#REF!</f>
        <v>#REF!</v>
      </c>
      <c r="K148" s="937"/>
      <c r="L148" s="937"/>
      <c r="M148" s="937"/>
    </row>
    <row r="149" spans="1:13" ht="19.5" hidden="1" customHeight="1">
      <c r="A149" s="240" t="e">
        <f>#REF!</f>
        <v>#REF!</v>
      </c>
      <c r="B149" s="240"/>
      <c r="C149" s="240"/>
      <c r="D149" s="240"/>
      <c r="E149" s="240"/>
      <c r="F149" s="240"/>
      <c r="G149" s="240"/>
      <c r="H149" s="240"/>
      <c r="I149" s="241" t="e">
        <f>#REF!</f>
        <v>#REF!</v>
      </c>
      <c r="J149" s="937" t="e">
        <f>#REF!</f>
        <v>#REF!</v>
      </c>
      <c r="K149" s="937"/>
      <c r="L149" s="937"/>
      <c r="M149" s="937"/>
    </row>
    <row r="150" spans="1:13" ht="19.5" hidden="1" customHeight="1">
      <c r="A150" s="250"/>
      <c r="B150" s="250"/>
      <c r="C150" s="250"/>
      <c r="D150" s="250"/>
      <c r="E150" s="250"/>
      <c r="F150" s="250"/>
      <c r="G150" s="250"/>
      <c r="H150" s="250"/>
      <c r="I150" s="239" t="e">
        <f>#REF!</f>
        <v>#REF!</v>
      </c>
      <c r="J150" s="937" t="e">
        <f>#REF!</f>
        <v>#REF!</v>
      </c>
      <c r="K150" s="937"/>
      <c r="L150" s="937"/>
      <c r="M150" s="937"/>
    </row>
    <row r="151" spans="1:13" ht="33" hidden="1" customHeight="1">
      <c r="A151" s="243" t="e">
        <f>#REF!</f>
        <v>#REF!</v>
      </c>
      <c r="B151" s="243"/>
      <c r="C151" s="243"/>
      <c r="D151" s="243"/>
      <c r="E151" s="243"/>
      <c r="F151" s="243"/>
      <c r="G151" s="243"/>
      <c r="H151" s="243"/>
      <c r="I151" s="239" t="e">
        <f>#REF!</f>
        <v>#REF!</v>
      </c>
      <c r="J151" s="937"/>
      <c r="K151" s="937"/>
      <c r="L151" s="937"/>
      <c r="M151" s="937"/>
    </row>
    <row r="152" spans="1:13" ht="19.5" hidden="1" customHeight="1">
      <c r="A152" s="250" t="e">
        <f>#REF!</f>
        <v>#REF!</v>
      </c>
      <c r="B152" s="250"/>
      <c r="C152" s="250"/>
      <c r="D152" s="250"/>
      <c r="E152" s="250"/>
      <c r="F152" s="250"/>
      <c r="G152" s="250"/>
      <c r="H152" s="250"/>
      <c r="I152" s="241" t="e">
        <f>#REF!</f>
        <v>#REF!</v>
      </c>
      <c r="J152" s="937" t="e">
        <f>#REF!</f>
        <v>#REF!</v>
      </c>
      <c r="K152" s="937"/>
      <c r="L152" s="937"/>
      <c r="M152" s="937"/>
    </row>
    <row r="153" spans="1:13" ht="19.5" hidden="1" customHeight="1">
      <c r="A153" s="250" t="e">
        <f>#REF!</f>
        <v>#REF!</v>
      </c>
      <c r="B153" s="250"/>
      <c r="C153" s="250"/>
      <c r="D153" s="250"/>
      <c r="E153" s="250"/>
      <c r="F153" s="250"/>
      <c r="G153" s="250"/>
      <c r="H153" s="250"/>
      <c r="I153" s="241" t="e">
        <f>#REF!</f>
        <v>#REF!</v>
      </c>
      <c r="J153" s="937" t="e">
        <f>#REF!</f>
        <v>#REF!</v>
      </c>
      <c r="K153" s="937"/>
      <c r="L153" s="937"/>
      <c r="M153" s="937"/>
    </row>
    <row r="154" spans="1:13" ht="19.5" hidden="1" customHeight="1">
      <c r="A154" s="250" t="e">
        <f>#REF!</f>
        <v>#REF!</v>
      </c>
      <c r="B154" s="250"/>
      <c r="C154" s="250"/>
      <c r="D154" s="250"/>
      <c r="E154" s="250"/>
      <c r="F154" s="250"/>
      <c r="G154" s="250"/>
      <c r="H154" s="250"/>
      <c r="I154" s="241" t="e">
        <f>#REF!</f>
        <v>#REF!</v>
      </c>
      <c r="J154" s="937" t="e">
        <f>#REF!</f>
        <v>#REF!</v>
      </c>
      <c r="K154" s="937"/>
      <c r="L154" s="937"/>
      <c r="M154" s="937"/>
    </row>
    <row r="155" spans="1:13" ht="19.5" hidden="1" customHeight="1">
      <c r="A155" s="250"/>
      <c r="B155" s="250"/>
      <c r="C155" s="250"/>
      <c r="D155" s="250"/>
      <c r="E155" s="250"/>
      <c r="F155" s="250"/>
      <c r="G155" s="250"/>
      <c r="H155" s="250"/>
      <c r="I155" s="239" t="e">
        <f>#REF!</f>
        <v>#REF!</v>
      </c>
      <c r="J155" s="937" t="e">
        <f>#REF!</f>
        <v>#REF!</v>
      </c>
      <c r="K155" s="937"/>
      <c r="L155" s="937"/>
      <c r="M155" s="937"/>
    </row>
    <row r="156" spans="1:13" ht="19.5" hidden="1" customHeight="1">
      <c r="A156" s="243" t="e">
        <f>#REF!</f>
        <v>#REF!</v>
      </c>
      <c r="B156" s="243"/>
      <c r="C156" s="243"/>
      <c r="D156" s="243"/>
      <c r="E156" s="243"/>
      <c r="F156" s="243"/>
      <c r="G156" s="243"/>
      <c r="H156" s="243"/>
      <c r="I156" s="239" t="e">
        <f>#REF!</f>
        <v>#REF!</v>
      </c>
      <c r="J156" s="937"/>
      <c r="K156" s="937"/>
      <c r="L156" s="937"/>
      <c r="M156" s="937"/>
    </row>
    <row r="157" spans="1:13" ht="19.5" hidden="1" customHeight="1">
      <c r="A157" s="240" t="e">
        <f>#REF!</f>
        <v>#REF!</v>
      </c>
      <c r="B157" s="240"/>
      <c r="C157" s="240"/>
      <c r="D157" s="240"/>
      <c r="E157" s="240"/>
      <c r="F157" s="240"/>
      <c r="G157" s="240"/>
      <c r="H157" s="240"/>
      <c r="I157" s="241" t="e">
        <f>#REF!</f>
        <v>#REF!</v>
      </c>
      <c r="J157" s="937" t="e">
        <f>#REF!</f>
        <v>#REF!</v>
      </c>
      <c r="K157" s="937"/>
      <c r="L157" s="937"/>
      <c r="M157" s="937"/>
    </row>
    <row r="158" spans="1:13" ht="19.5" hidden="1" customHeight="1">
      <c r="A158" s="240" t="e">
        <f>#REF!</f>
        <v>#REF!</v>
      </c>
      <c r="B158" s="240"/>
      <c r="C158" s="240"/>
      <c r="D158" s="240"/>
      <c r="E158" s="240"/>
      <c r="F158" s="240"/>
      <c r="G158" s="240"/>
      <c r="H158" s="240"/>
      <c r="I158" s="241" t="e">
        <f>#REF!</f>
        <v>#REF!</v>
      </c>
      <c r="J158" s="937" t="e">
        <f>#REF!</f>
        <v>#REF!</v>
      </c>
      <c r="K158" s="937"/>
      <c r="L158" s="937"/>
      <c r="M158" s="937"/>
    </row>
    <row r="159" spans="1:13" ht="19.5" hidden="1" customHeight="1">
      <c r="A159" s="250"/>
      <c r="B159" s="250"/>
      <c r="C159" s="250"/>
      <c r="D159" s="250"/>
      <c r="E159" s="250"/>
      <c r="F159" s="250"/>
      <c r="G159" s="250"/>
      <c r="H159" s="250"/>
      <c r="I159" s="239" t="e">
        <f>#REF!</f>
        <v>#REF!</v>
      </c>
      <c r="J159" s="937" t="e">
        <f>#REF!</f>
        <v>#REF!</v>
      </c>
      <c r="K159" s="937"/>
      <c r="L159" s="937"/>
      <c r="M159" s="937"/>
    </row>
    <row r="160" spans="1:13" ht="33" hidden="1" customHeight="1">
      <c r="A160" s="243" t="e">
        <f>#REF!</f>
        <v>#REF!</v>
      </c>
      <c r="B160" s="243"/>
      <c r="C160" s="243"/>
      <c r="D160" s="243"/>
      <c r="E160" s="243"/>
      <c r="F160" s="243"/>
      <c r="G160" s="243"/>
      <c r="H160" s="243"/>
      <c r="I160" s="239" t="e">
        <f>#REF!</f>
        <v>#REF!</v>
      </c>
      <c r="J160" s="937"/>
      <c r="K160" s="937"/>
      <c r="L160" s="937"/>
      <c r="M160" s="937"/>
    </row>
    <row r="161" spans="1:13" ht="19.5" hidden="1" customHeight="1">
      <c r="A161" s="240" t="e">
        <f>#REF!</f>
        <v>#REF!</v>
      </c>
      <c r="B161" s="240"/>
      <c r="C161" s="240"/>
      <c r="D161" s="240"/>
      <c r="E161" s="240"/>
      <c r="F161" s="240"/>
      <c r="G161" s="240"/>
      <c r="H161" s="240"/>
      <c r="I161" s="241" t="e">
        <f>#REF!</f>
        <v>#REF!</v>
      </c>
      <c r="J161" s="937" t="e">
        <f>#REF!</f>
        <v>#REF!</v>
      </c>
      <c r="K161" s="937"/>
      <c r="L161" s="937"/>
      <c r="M161" s="937"/>
    </row>
    <row r="162" spans="1:13" ht="19.5" hidden="1" customHeight="1">
      <c r="A162" s="240" t="e">
        <f>#REF!</f>
        <v>#REF!</v>
      </c>
      <c r="B162" s="240"/>
      <c r="C162" s="240"/>
      <c r="D162" s="240"/>
      <c r="E162" s="240"/>
      <c r="F162" s="240"/>
      <c r="G162" s="240"/>
      <c r="H162" s="240"/>
      <c r="I162" s="241" t="e">
        <f>#REF!</f>
        <v>#REF!</v>
      </c>
      <c r="J162" s="937" t="e">
        <f>#REF!</f>
        <v>#REF!</v>
      </c>
      <c r="K162" s="937"/>
      <c r="L162" s="937"/>
      <c r="M162" s="937"/>
    </row>
    <row r="163" spans="1:13" ht="19.5" hidden="1" customHeight="1">
      <c r="A163" s="240" t="e">
        <f>#REF!</f>
        <v>#REF!</v>
      </c>
      <c r="B163" s="240"/>
      <c r="C163" s="240"/>
      <c r="D163" s="240"/>
      <c r="E163" s="240"/>
      <c r="F163" s="240"/>
      <c r="G163" s="240"/>
      <c r="H163" s="240"/>
      <c r="I163" s="241" t="e">
        <f>#REF!</f>
        <v>#REF!</v>
      </c>
      <c r="J163" s="937" t="e">
        <f>#REF!</f>
        <v>#REF!</v>
      </c>
      <c r="K163" s="937"/>
      <c r="L163" s="937"/>
      <c r="M163" s="937"/>
    </row>
    <row r="164" spans="1:13" ht="19.5" hidden="1" customHeight="1">
      <c r="A164" s="240" t="e">
        <f>#REF!</f>
        <v>#REF!</v>
      </c>
      <c r="B164" s="240"/>
      <c r="C164" s="240"/>
      <c r="D164" s="240"/>
      <c r="E164" s="240"/>
      <c r="F164" s="240"/>
      <c r="G164" s="240"/>
      <c r="H164" s="240"/>
      <c r="I164" s="241" t="e">
        <f>#REF!</f>
        <v>#REF!</v>
      </c>
      <c r="J164" s="937" t="e">
        <f>#REF!</f>
        <v>#REF!</v>
      </c>
      <c r="K164" s="937"/>
      <c r="L164" s="937"/>
      <c r="M164" s="937"/>
    </row>
    <row r="165" spans="1:13" ht="19.5" hidden="1" customHeight="1">
      <c r="A165" s="240" t="e">
        <f>#REF!</f>
        <v>#REF!</v>
      </c>
      <c r="B165" s="240"/>
      <c r="C165" s="240"/>
      <c r="D165" s="240"/>
      <c r="E165" s="240"/>
      <c r="F165" s="240"/>
      <c r="G165" s="240"/>
      <c r="H165" s="240"/>
      <c r="I165" s="241" t="e">
        <f>#REF!</f>
        <v>#REF!</v>
      </c>
      <c r="J165" s="937" t="e">
        <f>#REF!</f>
        <v>#REF!</v>
      </c>
      <c r="K165" s="937"/>
      <c r="L165" s="937"/>
      <c r="M165" s="937"/>
    </row>
    <row r="166" spans="1:13" ht="19.5" hidden="1" customHeight="1">
      <c r="A166" s="240" t="e">
        <f>#REF!</f>
        <v>#REF!</v>
      </c>
      <c r="B166" s="240"/>
      <c r="C166" s="240"/>
      <c r="D166" s="240"/>
      <c r="E166" s="240"/>
      <c r="F166" s="240"/>
      <c r="G166" s="240"/>
      <c r="H166" s="240"/>
      <c r="I166" s="241" t="e">
        <f>#REF!</f>
        <v>#REF!</v>
      </c>
      <c r="J166" s="937" t="e">
        <f>#REF!</f>
        <v>#REF!</v>
      </c>
      <c r="K166" s="937"/>
      <c r="L166" s="937"/>
      <c r="M166" s="937"/>
    </row>
    <row r="167" spans="1:13" ht="19.5" hidden="1" customHeight="1">
      <c r="A167" s="250"/>
      <c r="B167" s="250"/>
      <c r="C167" s="250"/>
      <c r="D167" s="250"/>
      <c r="E167" s="250"/>
      <c r="F167" s="250"/>
      <c r="G167" s="250"/>
      <c r="H167" s="250"/>
      <c r="I167" s="239" t="e">
        <f>#REF!</f>
        <v>#REF!</v>
      </c>
      <c r="J167" s="937" t="e">
        <f>#REF!</f>
        <v>#REF!</v>
      </c>
      <c r="K167" s="937"/>
      <c r="L167" s="937"/>
      <c r="M167" s="937"/>
    </row>
    <row r="168" spans="1:13" ht="33" hidden="1" customHeight="1">
      <c r="A168" s="243" t="e">
        <f>#REF!</f>
        <v>#REF!</v>
      </c>
      <c r="B168" s="243"/>
      <c r="C168" s="243"/>
      <c r="D168" s="243"/>
      <c r="E168" s="243"/>
      <c r="F168" s="243"/>
      <c r="G168" s="243"/>
      <c r="H168" s="243"/>
      <c r="I168" s="239" t="e">
        <f>#REF!</f>
        <v>#REF!</v>
      </c>
      <c r="J168" s="937"/>
      <c r="K168" s="937"/>
      <c r="L168" s="937"/>
      <c r="M168" s="937"/>
    </row>
    <row r="169" spans="1:13" ht="33" hidden="1" customHeight="1">
      <c r="A169" s="240" t="e">
        <f>#REF!</f>
        <v>#REF!</v>
      </c>
      <c r="B169" s="240"/>
      <c r="C169" s="240"/>
      <c r="D169" s="240"/>
      <c r="E169" s="240"/>
      <c r="F169" s="240"/>
      <c r="G169" s="240"/>
      <c r="H169" s="240"/>
      <c r="I169" s="241" t="e">
        <f>#REF!</f>
        <v>#REF!</v>
      </c>
      <c r="J169" s="937" t="e">
        <f>#REF!</f>
        <v>#REF!</v>
      </c>
      <c r="K169" s="937"/>
      <c r="L169" s="937"/>
      <c r="M169" s="937"/>
    </row>
    <row r="170" spans="1:13" ht="19.5" hidden="1" customHeight="1">
      <c r="A170" s="240" t="e">
        <f>#REF!</f>
        <v>#REF!</v>
      </c>
      <c r="B170" s="240"/>
      <c r="C170" s="240"/>
      <c r="D170" s="240"/>
      <c r="E170" s="240"/>
      <c r="F170" s="240"/>
      <c r="G170" s="240"/>
      <c r="H170" s="240"/>
      <c r="I170" s="241" t="e">
        <f>#REF!</f>
        <v>#REF!</v>
      </c>
      <c r="J170" s="937" t="e">
        <f>#REF!</f>
        <v>#REF!</v>
      </c>
      <c r="K170" s="937"/>
      <c r="L170" s="937"/>
      <c r="M170" s="937"/>
    </row>
    <row r="171" spans="1:13" ht="19.5" hidden="1" customHeight="1">
      <c r="A171" s="240" t="e">
        <f>#REF!</f>
        <v>#REF!</v>
      </c>
      <c r="B171" s="240"/>
      <c r="C171" s="240"/>
      <c r="D171" s="240"/>
      <c r="E171" s="240"/>
      <c r="F171" s="240"/>
      <c r="G171" s="240"/>
      <c r="H171" s="240"/>
      <c r="I171" s="241" t="e">
        <f>#REF!</f>
        <v>#REF!</v>
      </c>
      <c r="J171" s="937" t="e">
        <f>#REF!</f>
        <v>#REF!</v>
      </c>
      <c r="K171" s="937"/>
      <c r="L171" s="937"/>
      <c r="M171" s="937"/>
    </row>
    <row r="172" spans="1:13" ht="19.5" hidden="1" customHeight="1">
      <c r="A172" s="250" t="e">
        <f>#REF!</f>
        <v>#REF!</v>
      </c>
      <c r="B172" s="250"/>
      <c r="C172" s="250"/>
      <c r="D172" s="250"/>
      <c r="E172" s="250"/>
      <c r="F172" s="250"/>
      <c r="G172" s="250"/>
      <c r="H172" s="250"/>
      <c r="I172" s="239" t="e">
        <f>#REF!</f>
        <v>#REF!</v>
      </c>
      <c r="J172" s="937" t="e">
        <f>#REF!</f>
        <v>#REF!</v>
      </c>
      <c r="K172" s="937"/>
      <c r="L172" s="937"/>
      <c r="M172" s="937"/>
    </row>
    <row r="173" spans="1:13" ht="33" hidden="1" customHeight="1">
      <c r="A173" s="243" t="e">
        <f>#REF!</f>
        <v>#REF!</v>
      </c>
      <c r="B173" s="243"/>
      <c r="C173" s="243"/>
      <c r="D173" s="243"/>
      <c r="E173" s="243"/>
      <c r="F173" s="243"/>
      <c r="G173" s="243"/>
      <c r="H173" s="243"/>
      <c r="I173" s="239" t="e">
        <f>#REF!</f>
        <v>#REF!</v>
      </c>
      <c r="J173" s="937"/>
      <c r="K173" s="937"/>
      <c r="L173" s="937"/>
      <c r="M173" s="937"/>
    </row>
    <row r="174" spans="1:13" ht="19.5" hidden="1" customHeight="1">
      <c r="A174" s="240" t="e">
        <f>#REF!</f>
        <v>#REF!</v>
      </c>
      <c r="B174" s="240"/>
      <c r="C174" s="240"/>
      <c r="D174" s="240"/>
      <c r="E174" s="240"/>
      <c r="F174" s="240"/>
      <c r="G174" s="240"/>
      <c r="H174" s="240"/>
      <c r="I174" s="241" t="e">
        <f>#REF!</f>
        <v>#REF!</v>
      </c>
      <c r="J174" s="937" t="e">
        <f>#REF!</f>
        <v>#REF!</v>
      </c>
      <c r="K174" s="937"/>
      <c r="L174" s="937"/>
      <c r="M174" s="937"/>
    </row>
    <row r="175" spans="1:13" ht="19.5" hidden="1" customHeight="1">
      <c r="A175" s="240" t="e">
        <f>#REF!</f>
        <v>#REF!</v>
      </c>
      <c r="B175" s="240"/>
      <c r="C175" s="240"/>
      <c r="D175" s="240"/>
      <c r="E175" s="240"/>
      <c r="F175" s="240"/>
      <c r="G175" s="240"/>
      <c r="H175" s="240"/>
      <c r="I175" s="241" t="e">
        <f>#REF!</f>
        <v>#REF!</v>
      </c>
      <c r="J175" s="937" t="e">
        <f>#REF!</f>
        <v>#REF!</v>
      </c>
      <c r="K175" s="937"/>
      <c r="L175" s="937"/>
      <c r="M175" s="937"/>
    </row>
    <row r="176" spans="1:13" ht="32.25" hidden="1" customHeight="1">
      <c r="A176" s="240" t="e">
        <f>#REF!</f>
        <v>#REF!</v>
      </c>
      <c r="B176" s="240"/>
      <c r="C176" s="240"/>
      <c r="D176" s="240"/>
      <c r="E176" s="240"/>
      <c r="F176" s="240"/>
      <c r="G176" s="240"/>
      <c r="H176" s="240"/>
      <c r="I176" s="241" t="e">
        <f>#REF!</f>
        <v>#REF!</v>
      </c>
      <c r="J176" s="937" t="e">
        <f>#REF!</f>
        <v>#REF!</v>
      </c>
      <c r="K176" s="937"/>
      <c r="L176" s="937"/>
      <c r="M176" s="937"/>
    </row>
    <row r="177" spans="1:100" ht="19.5" hidden="1" customHeight="1">
      <c r="A177" s="240" t="e">
        <f>#REF!</f>
        <v>#REF!</v>
      </c>
      <c r="B177" s="240"/>
      <c r="C177" s="240"/>
      <c r="D177" s="240"/>
      <c r="E177" s="240"/>
      <c r="F177" s="240"/>
      <c r="G177" s="240"/>
      <c r="H177" s="240"/>
      <c r="I177" s="241" t="e">
        <f>#REF!</f>
        <v>#REF!</v>
      </c>
      <c r="J177" s="937" t="e">
        <f>#REF!</f>
        <v>#REF!</v>
      </c>
      <c r="K177" s="937"/>
      <c r="L177" s="937"/>
      <c r="M177" s="937"/>
    </row>
    <row r="178" spans="1:100" ht="19.5" hidden="1" customHeight="1">
      <c r="A178" s="242"/>
      <c r="B178" s="242"/>
      <c r="C178" s="242"/>
      <c r="D178" s="242"/>
      <c r="E178" s="242"/>
      <c r="F178" s="242"/>
      <c r="G178" s="242"/>
      <c r="H178" s="242"/>
      <c r="I178" s="239" t="e">
        <f>#REF!</f>
        <v>#REF!</v>
      </c>
      <c r="J178" s="937" t="e">
        <f>#REF!</f>
        <v>#REF!</v>
      </c>
      <c r="K178" s="937"/>
      <c r="L178" s="937"/>
      <c r="M178" s="937"/>
    </row>
    <row r="179" spans="1:100" ht="16.5" hidden="1" customHeight="1">
      <c r="A179" s="245"/>
      <c r="B179" s="245"/>
      <c r="C179" s="245"/>
      <c r="D179" s="245"/>
      <c r="E179" s="245"/>
      <c r="F179" s="245"/>
      <c r="G179" s="245"/>
      <c r="H179" s="245"/>
      <c r="I179" s="239" t="e">
        <f>#REF!</f>
        <v>#REF!</v>
      </c>
      <c r="J179" s="937" t="e">
        <f>#REF!</f>
        <v>#REF!</v>
      </c>
      <c r="K179" s="937"/>
      <c r="L179" s="937"/>
      <c r="M179" s="937"/>
    </row>
    <row r="180" spans="1:100" ht="19.5" hidden="1" customHeight="1">
      <c r="A180" s="247"/>
      <c r="B180" s="247"/>
      <c r="C180" s="247"/>
      <c r="D180" s="247"/>
      <c r="E180" s="247"/>
      <c r="F180" s="247"/>
      <c r="G180" s="247"/>
      <c r="H180" s="247"/>
      <c r="I180" s="239" t="e">
        <f>#REF!</f>
        <v>#REF!</v>
      </c>
      <c r="J180" s="937" t="e">
        <f>#REF!</f>
        <v>#REF!</v>
      </c>
      <c r="K180" s="937"/>
      <c r="L180" s="937"/>
      <c r="M180" s="937"/>
    </row>
    <row r="181" spans="1:100" s="221" customFormat="1">
      <c r="A181" s="251"/>
      <c r="B181" s="251"/>
      <c r="C181" s="251"/>
      <c r="D181" s="251"/>
      <c r="E181" s="251"/>
      <c r="F181" s="251"/>
      <c r="G181" s="251"/>
      <c r="H181" s="251"/>
      <c r="I181" s="252"/>
      <c r="J181" s="940"/>
      <c r="K181" s="940"/>
      <c r="L181" s="940"/>
      <c r="M181" s="940"/>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PeV5eFtKq/8y+ddrKCGcCRonAqIjE2wNklrbc55IqbBHTwDbIFOfEAb/uRWOPLzGIcHgZaUG+80oq7TmDmK+AA==" saltValue="Hl0jJ4Me4bXId8HvNodQQw==" spinCount="100000" sheet="1" formatColumns="0" formatRows="0" selectLockedCells="1"/>
  <customSheetViews>
    <customSheetView guid="{B917AE6C-4AF8-4CDD-ACCB-469E1ED6AB17}"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3"/>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4"/>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5"/>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9"/>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10"/>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2"/>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3"/>
    </customSheetView>
    <customSheetView guid="{78BEE4ED-FFC3-4306-8023-F0EDC1A3A1B8}" showPageBreaks="1" fitToPage="1" printArea="1" hiddenRows="1" hiddenColumns="1" view="pageBreakPreview">
      <selection activeCell="A16" sqref="A16"/>
      <pageMargins left="0.7" right="0.7" top="0.75" bottom="0.75" header="0.3" footer="0.3"/>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headerFooter>
    <oddHeader>&amp;C&amp;"Calibri"&amp;12&amp;KFF0000 DATA CLASSIFICATION : RESTRICTED&amp;1#_x000D_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80" zoomScaleNormal="70" zoomScaleSheetLayoutView="100" workbookViewId="0">
      <selection activeCell="G20" sqref="G20"/>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46" t="s">
        <v>159</v>
      </c>
      <c r="B1" s="946"/>
      <c r="C1" s="946"/>
      <c r="D1" s="946"/>
      <c r="E1" s="946"/>
      <c r="F1" s="946"/>
      <c r="G1" s="946"/>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CC/NT/W-TW/DOM/A01/26/03642</v>
      </c>
      <c r="B2" s="92"/>
      <c r="C2" s="93"/>
      <c r="D2" s="127"/>
      <c r="E2" s="127"/>
      <c r="F2" s="127"/>
      <c r="G2" s="95" t="s">
        <v>160</v>
      </c>
    </row>
    <row r="3" spans="1:25" ht="12.75" customHeight="1">
      <c r="A3" s="96"/>
      <c r="B3" s="96"/>
      <c r="C3" s="97"/>
      <c r="D3" s="116"/>
      <c r="E3" s="116"/>
      <c r="F3" s="116"/>
      <c r="G3" s="98"/>
    </row>
    <row r="4" spans="1:25" ht="18.95" customHeight="1">
      <c r="A4" s="947" t="s">
        <v>161</v>
      </c>
      <c r="B4" s="947"/>
      <c r="C4" s="947"/>
      <c r="D4" s="947"/>
      <c r="E4" s="947"/>
      <c r="F4" s="947"/>
      <c r="G4" s="947"/>
    </row>
    <row r="5" spans="1:25" ht="21" customHeight="1">
      <c r="A5" s="135" t="s">
        <v>1</v>
      </c>
      <c r="B5" s="135"/>
      <c r="C5" s="136"/>
      <c r="D5" s="136"/>
      <c r="E5" s="136"/>
      <c r="F5" s="136"/>
      <c r="G5" s="136"/>
    </row>
    <row r="6" spans="1:25" ht="21" customHeight="1">
      <c r="A6" s="12" t="s">
        <v>2</v>
      </c>
      <c r="B6" s="12"/>
      <c r="C6" s="136"/>
      <c r="D6" s="136"/>
      <c r="E6" s="136"/>
      <c r="F6" s="136"/>
      <c r="G6" s="136"/>
      <c r="I6" s="474" t="s">
        <v>226</v>
      </c>
      <c r="J6" s="555">
        <f>'Sch-1'!N334</f>
        <v>0</v>
      </c>
      <c r="K6" s="473"/>
      <c r="L6" s="363"/>
    </row>
    <row r="7" spans="1:25" ht="21" customHeight="1">
      <c r="A7" s="12" t="s">
        <v>3</v>
      </c>
      <c r="B7" s="12"/>
      <c r="C7" s="136"/>
      <c r="D7" s="136"/>
      <c r="E7" s="136"/>
      <c r="F7" s="136"/>
      <c r="G7" s="136"/>
      <c r="I7" s="474" t="s">
        <v>228</v>
      </c>
      <c r="J7" s="555">
        <f>'Sch-2'!J334</f>
        <v>0</v>
      </c>
      <c r="K7" s="473"/>
    </row>
    <row r="8" spans="1:25" ht="21" customHeight="1">
      <c r="A8" s="12" t="s">
        <v>4</v>
      </c>
      <c r="B8" s="12"/>
      <c r="C8" s="136"/>
      <c r="D8" s="136"/>
      <c r="E8" s="136"/>
      <c r="F8" s="136"/>
      <c r="G8" s="136"/>
      <c r="I8" s="474" t="s">
        <v>229</v>
      </c>
      <c r="J8" s="555">
        <f>'Sch-3'!P300</f>
        <v>0</v>
      </c>
      <c r="K8" s="473"/>
    </row>
    <row r="9" spans="1:25" ht="21" customHeight="1">
      <c r="A9" s="12" t="s">
        <v>162</v>
      </c>
      <c r="B9" s="12"/>
      <c r="C9" s="136"/>
      <c r="D9" s="136"/>
      <c r="E9" s="136"/>
      <c r="F9" s="136"/>
      <c r="G9" s="136"/>
      <c r="I9" s="475" t="s">
        <v>190</v>
      </c>
      <c r="J9" s="556">
        <f>J6+J7+J8</f>
        <v>0</v>
      </c>
      <c r="K9" s="473"/>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46.65" customHeight="1">
      <c r="A12" s="137" t="s">
        <v>163</v>
      </c>
      <c r="B12" s="421"/>
      <c r="C12" s="948"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D12" s="948"/>
      <c r="E12" s="948"/>
      <c r="F12" s="948"/>
      <c r="G12" s="948"/>
      <c r="J12" s="363"/>
    </row>
    <row r="13" spans="1:25" ht="21" customHeight="1" thickBot="1">
      <c r="A13" s="138" t="s">
        <v>164</v>
      </c>
      <c r="B13" s="138"/>
      <c r="C13" s="139"/>
      <c r="D13" s="138"/>
      <c r="E13" s="138"/>
      <c r="F13" s="138"/>
      <c r="G13" s="138"/>
      <c r="H13" s="360"/>
      <c r="K13" s="147"/>
      <c r="L13" s="147"/>
      <c r="M13" s="147"/>
    </row>
    <row r="14" spans="1:25" ht="41.25" customHeight="1" thickBot="1">
      <c r="A14" s="949" t="s">
        <v>165</v>
      </c>
      <c r="B14" s="949"/>
      <c r="C14" s="949"/>
      <c r="D14" s="949"/>
      <c r="E14" s="949"/>
      <c r="F14" s="949"/>
      <c r="G14" s="949"/>
      <c r="H14" s="476" t="s">
        <v>323</v>
      </c>
      <c r="I14" s="476" t="s">
        <v>324</v>
      </c>
      <c r="J14" s="477" t="s">
        <v>325</v>
      </c>
      <c r="K14" s="147"/>
      <c r="L14" s="147"/>
      <c r="M14" s="147"/>
      <c r="N14" s="140"/>
    </row>
    <row r="15" spans="1:25" ht="56.25" customHeight="1">
      <c r="B15" s="142">
        <v>1</v>
      </c>
      <c r="C15" s="953" t="s">
        <v>316</v>
      </c>
      <c r="D15" s="951"/>
      <c r="E15" s="951"/>
      <c r="F15" s="952"/>
      <c r="G15" s="143"/>
      <c r="H15" s="532">
        <f>IF(J6=0,0,(G15/J9)*J6)</f>
        <v>0</v>
      </c>
      <c r="I15" s="533">
        <f>IF(J7=0,0,(G15/J9)*J7)</f>
        <v>0</v>
      </c>
      <c r="J15" s="532">
        <f>IF(J8,(G15/J9)*J8,0)</f>
        <v>0</v>
      </c>
      <c r="K15" s="147"/>
      <c r="L15" s="147"/>
      <c r="M15" s="147"/>
    </row>
    <row r="16" spans="1:25" ht="55.5" customHeight="1">
      <c r="B16" s="142">
        <v>2</v>
      </c>
      <c r="C16" s="950" t="s">
        <v>468</v>
      </c>
      <c r="D16" s="951"/>
      <c r="E16" s="951"/>
      <c r="F16" s="952"/>
      <c r="G16" s="144"/>
      <c r="H16" s="534">
        <f>G16*J6</f>
        <v>0</v>
      </c>
      <c r="I16" s="535">
        <f>G16*J7</f>
        <v>0</v>
      </c>
      <c r="J16" s="534">
        <f>G16*J8</f>
        <v>0</v>
      </c>
      <c r="K16" s="147"/>
      <c r="L16" s="147"/>
      <c r="M16" s="147"/>
    </row>
    <row r="17" spans="1:25" s="145" customFormat="1" ht="39.75" customHeight="1" thickBot="1">
      <c r="B17" s="146">
        <v>3</v>
      </c>
      <c r="C17" s="941" t="s">
        <v>166</v>
      </c>
      <c r="D17" s="942"/>
      <c r="E17" s="942"/>
      <c r="F17" s="943"/>
      <c r="G17" s="357"/>
      <c r="H17" s="534"/>
      <c r="I17" s="534"/>
      <c r="J17" s="534"/>
      <c r="K17" s="147"/>
      <c r="L17" s="147"/>
      <c r="M17" s="147"/>
      <c r="N17" s="147"/>
      <c r="O17" s="147"/>
      <c r="P17" s="147"/>
      <c r="Q17" s="147"/>
      <c r="R17" s="148"/>
      <c r="S17" s="148"/>
      <c r="T17" s="148"/>
      <c r="U17" s="149"/>
      <c r="V17" s="149"/>
      <c r="W17" s="149"/>
      <c r="X17" s="150"/>
      <c r="Y17" s="150"/>
    </row>
    <row r="18" spans="1:25" s="145" customFormat="1" ht="21" customHeight="1" thickBot="1">
      <c r="B18" s="151"/>
      <c r="C18" s="944" t="s">
        <v>317</v>
      </c>
      <c r="D18" s="945"/>
      <c r="E18" s="945"/>
      <c r="F18" s="152" t="s">
        <v>167</v>
      </c>
      <c r="G18" s="358"/>
      <c r="H18" s="536">
        <f>G18</f>
        <v>0</v>
      </c>
      <c r="I18" s="537"/>
      <c r="J18" s="534"/>
      <c r="K18" s="147"/>
      <c r="L18" s="147"/>
      <c r="M18" s="147"/>
      <c r="N18" s="154"/>
      <c r="O18" s="153"/>
      <c r="P18" s="147"/>
      <c r="Q18" s="147"/>
      <c r="R18" s="148"/>
      <c r="S18" s="148"/>
      <c r="T18" s="148"/>
      <c r="U18" s="149"/>
      <c r="V18" s="149"/>
      <c r="W18" s="149"/>
      <c r="X18" s="150"/>
      <c r="Y18" s="150"/>
    </row>
    <row r="19" spans="1:25" s="145" customFormat="1" ht="33" customHeight="1" thickBot="1">
      <c r="B19" s="151"/>
      <c r="C19" s="960" t="s">
        <v>342</v>
      </c>
      <c r="D19" s="961"/>
      <c r="E19" s="961"/>
      <c r="F19" s="152" t="s">
        <v>167</v>
      </c>
      <c r="G19" s="358"/>
      <c r="H19" s="538"/>
      <c r="I19" s="536">
        <f>G19</f>
        <v>0</v>
      </c>
      <c r="J19" s="539"/>
      <c r="K19" s="147"/>
      <c r="L19" s="147"/>
      <c r="M19" s="147"/>
      <c r="N19" s="154"/>
      <c r="O19" s="153"/>
      <c r="P19" s="147"/>
      <c r="Q19" s="147"/>
      <c r="R19" s="148"/>
      <c r="S19" s="148"/>
      <c r="T19" s="148"/>
      <c r="U19" s="149"/>
      <c r="V19" s="149"/>
      <c r="W19" s="149"/>
      <c r="X19" s="150"/>
      <c r="Y19" s="150"/>
    </row>
    <row r="20" spans="1:25" s="145" customFormat="1" ht="21" customHeight="1" thickBot="1">
      <c r="B20" s="151"/>
      <c r="C20" s="944" t="s">
        <v>318</v>
      </c>
      <c r="D20" s="945"/>
      <c r="E20" s="945"/>
      <c r="F20" s="152" t="s">
        <v>167</v>
      </c>
      <c r="G20" s="358"/>
      <c r="H20" s="534"/>
      <c r="I20" s="533"/>
      <c r="J20" s="536">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44" t="s">
        <v>319</v>
      </c>
      <c r="D21" s="945"/>
      <c r="E21" s="945"/>
      <c r="F21" s="152" t="s">
        <v>167</v>
      </c>
      <c r="G21" s="364"/>
      <c r="H21" s="534"/>
      <c r="I21" s="535"/>
      <c r="J21" s="532"/>
      <c r="K21" s="147"/>
      <c r="L21" s="147"/>
      <c r="M21" s="147"/>
      <c r="N21" s="154"/>
      <c r="O21" s="153"/>
      <c r="P21" s="147"/>
      <c r="Q21" s="147"/>
      <c r="R21" s="148"/>
      <c r="S21" s="148"/>
      <c r="T21" s="148"/>
      <c r="U21" s="149"/>
      <c r="V21" s="149"/>
      <c r="W21" s="149"/>
      <c r="X21" s="150"/>
      <c r="Y21" s="150"/>
    </row>
    <row r="22" spans="1:25" s="145" customFormat="1" ht="21" hidden="1" customHeight="1">
      <c r="B22" s="155"/>
      <c r="C22" s="944" t="s">
        <v>168</v>
      </c>
      <c r="D22" s="945"/>
      <c r="E22" s="945"/>
      <c r="F22" s="156" t="s">
        <v>167</v>
      </c>
      <c r="G22" s="364"/>
      <c r="H22" s="534"/>
      <c r="I22" s="535"/>
      <c r="J22" s="534"/>
      <c r="K22" s="147"/>
      <c r="L22" s="147"/>
      <c r="M22" s="147"/>
      <c r="N22" s="154"/>
      <c r="O22" s="153"/>
      <c r="P22" s="147"/>
      <c r="Q22" s="147"/>
      <c r="R22" s="148"/>
      <c r="S22" s="148"/>
      <c r="T22" s="148"/>
      <c r="U22" s="149"/>
      <c r="V22" s="149"/>
      <c r="W22" s="149"/>
      <c r="X22" s="150"/>
      <c r="Y22" s="150"/>
    </row>
    <row r="23" spans="1:25" s="145" customFormat="1" ht="54.95" customHeight="1" thickBot="1">
      <c r="B23" s="146">
        <v>4</v>
      </c>
      <c r="C23" s="956" t="s">
        <v>469</v>
      </c>
      <c r="D23" s="957"/>
      <c r="E23" s="957"/>
      <c r="F23" s="958"/>
      <c r="G23" s="357"/>
      <c r="H23" s="540"/>
      <c r="I23" s="535"/>
      <c r="J23" s="534"/>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44" t="s">
        <v>317</v>
      </c>
      <c r="D24" s="945"/>
      <c r="E24" s="945"/>
      <c r="F24" s="152" t="s">
        <v>169</v>
      </c>
      <c r="G24" s="359"/>
      <c r="H24" s="541">
        <f>G24*J6</f>
        <v>0</v>
      </c>
      <c r="I24" s="537"/>
      <c r="J24" s="534"/>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62" t="s">
        <v>342</v>
      </c>
      <c r="D25" s="963"/>
      <c r="E25" s="963"/>
      <c r="F25" s="152" t="s">
        <v>169</v>
      </c>
      <c r="G25" s="359"/>
      <c r="H25" s="542"/>
      <c r="I25" s="536">
        <f>G25*J7</f>
        <v>0</v>
      </c>
      <c r="J25" s="539"/>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44" t="s">
        <v>318</v>
      </c>
      <c r="D26" s="945"/>
      <c r="E26" s="945"/>
      <c r="F26" s="152" t="s">
        <v>169</v>
      </c>
      <c r="G26" s="359"/>
      <c r="H26" s="540"/>
      <c r="I26" s="533"/>
      <c r="J26" s="536">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44" t="s">
        <v>319</v>
      </c>
      <c r="D27" s="945"/>
      <c r="E27" s="945"/>
      <c r="F27" s="152" t="s">
        <v>169</v>
      </c>
      <c r="G27" s="365"/>
      <c r="H27" s="540"/>
      <c r="I27" s="535"/>
      <c r="J27" s="532"/>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67" t="s">
        <v>168</v>
      </c>
      <c r="D28" s="968"/>
      <c r="E28" s="968"/>
      <c r="F28" s="156" t="s">
        <v>169</v>
      </c>
      <c r="G28" s="365"/>
      <c r="H28" s="540"/>
      <c r="I28" s="535"/>
      <c r="J28" s="534"/>
      <c r="K28" s="147"/>
      <c r="L28" s="147"/>
      <c r="M28" s="147"/>
      <c r="N28" s="147"/>
      <c r="O28" s="147"/>
      <c r="P28" s="147"/>
      <c r="Q28" s="147"/>
      <c r="R28" s="148"/>
      <c r="S28" s="148"/>
      <c r="T28" s="148"/>
      <c r="U28" s="149"/>
      <c r="V28" s="149"/>
      <c r="W28" s="149"/>
      <c r="X28" s="150"/>
      <c r="Y28" s="150"/>
    </row>
    <row r="29" spans="1:25" s="145" customFormat="1" hidden="1">
      <c r="A29" s="157"/>
      <c r="B29" s="158"/>
      <c r="C29" s="954" t="s">
        <v>170</v>
      </c>
      <c r="D29" s="955"/>
      <c r="E29" s="955"/>
      <c r="F29" s="955"/>
      <c r="G29" s="955"/>
      <c r="H29" s="543"/>
      <c r="I29" s="543"/>
      <c r="J29" s="543"/>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64" t="s">
        <v>171</v>
      </c>
      <c r="D30" s="964"/>
      <c r="E30" s="964"/>
      <c r="F30" s="964"/>
      <c r="G30" s="964"/>
      <c r="H30" s="544"/>
      <c r="I30" s="544"/>
      <c r="J30" s="544"/>
      <c r="K30" s="147"/>
      <c r="L30" s="147"/>
      <c r="M30" s="147"/>
      <c r="N30" s="147"/>
      <c r="O30" s="147"/>
      <c r="P30" s="147"/>
      <c r="Q30" s="147"/>
      <c r="R30" s="148"/>
      <c r="S30" s="148"/>
      <c r="T30" s="148"/>
      <c r="U30" s="149"/>
      <c r="V30" s="149"/>
      <c r="W30" s="149"/>
      <c r="X30" s="150"/>
      <c r="Y30" s="150"/>
    </row>
    <row r="31" spans="1:25" s="145" customFormat="1" ht="48.75" hidden="1" customHeight="1">
      <c r="A31" s="157"/>
      <c r="B31" s="965"/>
      <c r="C31" s="965"/>
      <c r="D31" s="965"/>
      <c r="E31" s="965"/>
      <c r="F31" s="965"/>
      <c r="G31" s="965"/>
      <c r="H31" s="545">
        <f>SUM(H15:H28)</f>
        <v>0</v>
      </c>
      <c r="I31" s="545">
        <f>SUM(I15:I28)</f>
        <v>0</v>
      </c>
      <c r="J31" s="545">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64" t="s">
        <v>172</v>
      </c>
      <c r="D32" s="966"/>
      <c r="E32" s="966"/>
      <c r="F32" s="966"/>
      <c r="G32" s="966"/>
      <c r="H32" s="546" t="e">
        <f>(1-(H31/I2))</f>
        <v>#DIV/0!</v>
      </c>
      <c r="I32" s="546" t="e">
        <f>(1-(I31/I3))</f>
        <v>#DIV/0!</v>
      </c>
      <c r="J32" s="547"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59" t="s">
        <v>320</v>
      </c>
      <c r="B33" s="959"/>
      <c r="C33" s="959"/>
      <c r="D33" s="959"/>
      <c r="E33" s="959"/>
      <c r="F33" s="959"/>
      <c r="G33" s="959"/>
      <c r="H33" s="548"/>
      <c r="I33" s="548"/>
      <c r="J33" s="548"/>
      <c r="K33" s="147"/>
      <c r="L33" s="147"/>
      <c r="M33" s="147"/>
      <c r="N33" s="147"/>
      <c r="O33" s="147"/>
      <c r="P33" s="147"/>
      <c r="Q33" s="147"/>
      <c r="R33" s="148"/>
      <c r="S33" s="148"/>
      <c r="T33" s="148"/>
      <c r="U33" s="149"/>
      <c r="V33" s="149"/>
      <c r="W33" s="149"/>
      <c r="X33" s="150"/>
      <c r="Y33" s="150"/>
    </row>
    <row r="34" spans="1:25" s="145" customFormat="1" ht="31.5" customHeight="1" thickBot="1">
      <c r="A34" s="138" t="s">
        <v>173</v>
      </c>
      <c r="B34" s="160"/>
      <c r="C34" s="161"/>
      <c r="E34" s="162"/>
      <c r="F34" s="162"/>
      <c r="G34" s="163"/>
      <c r="H34" s="548"/>
      <c r="I34" s="548"/>
      <c r="J34" s="548"/>
      <c r="K34" s="147"/>
      <c r="L34" s="147"/>
      <c r="M34" s="147"/>
      <c r="N34" s="147"/>
      <c r="O34" s="147"/>
      <c r="P34" s="147"/>
      <c r="Q34" s="147"/>
      <c r="R34" s="148"/>
      <c r="S34" s="148"/>
      <c r="T34" s="148"/>
      <c r="U34" s="149"/>
      <c r="V34" s="149"/>
      <c r="W34" s="149"/>
      <c r="X34" s="150"/>
      <c r="Y34" s="150"/>
    </row>
    <row r="35" spans="1:25" s="145" customFormat="1" ht="21" customHeight="1" thickBot="1">
      <c r="A35" s="98" t="s">
        <v>174</v>
      </c>
      <c r="B35" s="160"/>
      <c r="C35" s="161"/>
      <c r="E35" s="162"/>
      <c r="F35" s="162"/>
      <c r="G35" s="163"/>
      <c r="H35" s="549">
        <f>SUM(H15:H26)</f>
        <v>0</v>
      </c>
      <c r="I35" s="550">
        <f>SUM(I15:I26)</f>
        <v>0</v>
      </c>
      <c r="J35" s="551">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175</v>
      </c>
      <c r="H36" s="479">
        <f>IF(J6=0,0,1-(H35/J6))</f>
        <v>0</v>
      </c>
      <c r="I36" s="479">
        <f>IF(J7=0,0,1-(I35/J7))</f>
        <v>0</v>
      </c>
      <c r="J36" s="480">
        <f>IF(J8=0,0,1-(J35/J8))</f>
        <v>0</v>
      </c>
      <c r="K36" s="465" t="s">
        <v>343</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176</v>
      </c>
      <c r="B39" s="170"/>
      <c r="C39" s="498" t="str">
        <f>'Sch-7'!C21:D21</f>
        <v xml:space="preserve">  </v>
      </c>
      <c r="D39" s="167"/>
      <c r="E39" s="168" t="s">
        <v>177</v>
      </c>
      <c r="F39" s="553">
        <f>'Names of Bidder'!C19</f>
        <v>0</v>
      </c>
      <c r="G39" s="554"/>
      <c r="H39" s="363"/>
    </row>
    <row r="40" spans="1:25" ht="23.25" customHeight="1">
      <c r="A40" s="170" t="s">
        <v>178</v>
      </c>
      <c r="B40" s="170"/>
      <c r="C40" s="499" t="str">
        <f>'Sch-7'!C22:D22</f>
        <v/>
      </c>
      <c r="D40" s="171"/>
      <c r="E40" s="168" t="s">
        <v>179</v>
      </c>
      <c r="F40" s="553">
        <f>'Names of Bidder'!C20</f>
        <v>0</v>
      </c>
      <c r="G40" s="554"/>
      <c r="H40" s="130"/>
    </row>
  </sheetData>
  <sheetProtection algorithmName="SHA-512" hashValue="zwxw2D5Yzu26E60bx5HFlj+ImodpC8bYwICeOGVvEpikbczPBPa9kMoZekUIzgt9VIM9udOMfORgGkoRedBjkg==" saltValue="ycd/Nji57/kAG/Qp6mX+og==" spinCount="100000" sheet="1" formatColumns="0" formatRows="0"/>
  <customSheetViews>
    <customSheetView guid="{B917AE6C-4AF8-4CDD-ACCB-469E1ED6AB17}"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4"/>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5"/>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10"/>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2"/>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3"/>
      <headerFooter alignWithMargins="0">
        <oddFooter>&amp;R&amp;"Book Antiqua,Bold"&amp;10Letter of Discount  / Page &amp;P of &amp;N</oddFooter>
      </headerFooter>
    </customSheetView>
    <customSheetView guid="{78BEE4ED-FFC3-4306-8023-F0EDC1A3A1B8}" showPageBreaks="1" zeroValues="0" printArea="1" hiddenRows="1" hiddenColumns="1" view="pageBreakPreview">
      <selection activeCell="G18" sqref="G18"/>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Header>&amp;C&amp;"Calibri"&amp;12&amp;KFF0000 DATA CLASSIFICATION : RESTRICTED&amp;1#_x000D_</oddHeader>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69" t="s">
        <v>180</v>
      </c>
      <c r="B2" s="969"/>
      <c r="C2" s="969"/>
      <c r="D2" s="969"/>
      <c r="E2" s="43"/>
    </row>
    <row r="3" spans="1:6">
      <c r="A3" s="172"/>
      <c r="B3" s="173"/>
      <c r="C3" s="173"/>
      <c r="D3" s="173"/>
      <c r="E3" s="173"/>
    </row>
    <row r="4" spans="1:6" ht="30">
      <c r="A4" s="174" t="s">
        <v>181</v>
      </c>
      <c r="B4" s="175" t="s">
        <v>182</v>
      </c>
      <c r="C4" s="174" t="s">
        <v>135</v>
      </c>
      <c r="D4" s="174" t="s">
        <v>183</v>
      </c>
      <c r="E4" s="174" t="s">
        <v>184</v>
      </c>
    </row>
    <row r="5" spans="1:6" ht="18" customHeight="1">
      <c r="A5" s="176" t="s">
        <v>185</v>
      </c>
      <c r="B5" s="176" t="s">
        <v>186</v>
      </c>
      <c r="C5" s="176" t="s">
        <v>187</v>
      </c>
      <c r="D5" s="176" t="s">
        <v>188</v>
      </c>
      <c r="E5" s="176" t="s">
        <v>189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B917AE6C-4AF8-4CDD-ACCB-469E1ED6AB17}" state="hidden" topLeftCell="A4">
      <selection activeCell="D6" sqref="D6"/>
      <pageMargins left="0.75" right="0.75" top="0.65" bottom="1" header="0.5" footer="0.5"/>
      <pageSetup orientation="portrait" r:id="rId1"/>
      <headerFooter alignWithMargins="0"/>
    </customSheetView>
    <customSheetView guid="{1211E1B9-FC37-4364-9CF0-0FFC01866726}" state="hidden" topLeftCell="A4">
      <selection activeCell="D6" sqref="D6"/>
      <pageMargins left="0.75" right="0.75" top="0.65" bottom="1" header="0.5" footer="0.5"/>
      <pageSetup orientation="portrait" r:id="rId2"/>
      <headerFooter alignWithMargins="0"/>
    </customSheetView>
    <customSheetView guid="{889C3D82-0A24-4765-A688-A80A782F5056}" state="hidden" topLeftCell="A4">
      <selection activeCell="D6" sqref="D6"/>
      <pageMargins left="0.75" right="0.75" top="0.65" bottom="1" header="0.5" footer="0.5"/>
      <pageSetup orientation="portrait" r:id="rId3"/>
      <headerFooter alignWithMargins="0"/>
    </customSheetView>
    <customSheetView guid="{89CB4E6A-722E-4E39-885D-E2A6D0D08321}" state="hidden" topLeftCell="A4">
      <selection activeCell="D6" sqref="D6"/>
      <pageMargins left="0.75" right="0.75" top="0.65" bottom="1" header="0.5" footer="0.5"/>
      <pageSetup orientation="portrait" r:id="rId4"/>
      <headerFooter alignWithMargins="0"/>
    </customSheetView>
    <customSheetView guid="{915C64AD-BD67-44F0-9117-5B9D998BA799}" state="hidden" topLeftCell="A4">
      <selection activeCell="D6" sqref="D6"/>
      <pageMargins left="0.75" right="0.75" top="0.65" bottom="1" header="0.5" footer="0.5"/>
      <pageSetup orientation="portrait" r:id="rId5"/>
      <headerFooter alignWithMargins="0"/>
    </customSheetView>
    <customSheetView guid="{18EA11B4-BD82-47BF-99FA-7AB19BF74D0B}"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3C00DDA0-7DDE-4169-A739-550DAF5DCF8D}" state="hidden" topLeftCell="A4">
      <selection activeCell="D6" sqref="D6"/>
      <pageMargins left="0.75" right="0.75" top="0.65" bottom="1" header="0.5" footer="0.5"/>
      <pageSetup orientation="portrait" r:id="rId10"/>
      <headerFooter alignWithMargins="0"/>
    </customSheetView>
    <customSheetView guid="{357C9841-BEC3-434B-AC63-C04FB4321BA3}" state="hidden" topLeftCell="A4">
      <selection activeCell="D6" sqref="D6"/>
      <pageMargins left="0.75" right="0.75" top="0.65" bottom="1" header="0.5" footer="0.5"/>
      <pageSetup orientation="portrait" r:id="rId11"/>
      <headerFooter alignWithMargins="0"/>
    </customSheetView>
    <customSheetView guid="{B96E710B-6DD7-4DE1-95AB-C9EE060CD030}" state="hidden" topLeftCell="A4">
      <selection activeCell="D6" sqref="D6"/>
      <pageMargins left="0.75" right="0.75" top="0.65" bottom="1" header="0.5" footer="0.5"/>
      <pageSetup orientation="portrait" r:id="rId12"/>
      <headerFooter alignWithMargins="0"/>
    </customSheetView>
    <customSheetView guid="{A58DB4DF-40C7-4BEB-B85E-6BD6F54941CF}" state="hidden" topLeftCell="A4">
      <selection activeCell="D6" sqref="D6"/>
      <pageMargins left="0.75" right="0.75" top="0.65" bottom="1" header="0.5" footer="0.5"/>
      <pageSetup orientation="portrait" r:id="rId13"/>
      <headerFooter alignWithMargins="0"/>
    </customSheetView>
    <customSheetView guid="{78BEE4ED-FFC3-4306-8023-F0EDC1A3A1B8}"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69" t="s">
        <v>191</v>
      </c>
      <c r="B2" s="969"/>
      <c r="C2" s="969"/>
      <c r="D2" s="970"/>
      <c r="E2" s="18"/>
    </row>
    <row r="3" spans="1:6">
      <c r="A3" s="172"/>
      <c r="B3" s="173"/>
      <c r="C3" s="173"/>
      <c r="D3" s="173"/>
      <c r="E3" s="173"/>
    </row>
    <row r="4" spans="1:6" ht="30">
      <c r="A4" s="174" t="s">
        <v>181</v>
      </c>
      <c r="B4" s="175" t="s">
        <v>182</v>
      </c>
      <c r="C4" s="174" t="s">
        <v>192</v>
      </c>
      <c r="D4" s="174" t="s">
        <v>193</v>
      </c>
      <c r="E4" s="174" t="s">
        <v>194</v>
      </c>
    </row>
    <row r="5" spans="1:6" ht="18" customHeight="1">
      <c r="A5" s="176" t="s">
        <v>185</v>
      </c>
      <c r="B5" s="176" t="s">
        <v>186</v>
      </c>
      <c r="C5" s="176" t="s">
        <v>187</v>
      </c>
      <c r="D5" s="176" t="s">
        <v>188</v>
      </c>
      <c r="E5" s="176" t="s">
        <v>189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B917AE6C-4AF8-4CDD-ACCB-469E1ED6AB17}" state="hidden" topLeftCell="A13">
      <selection activeCell="D6" sqref="D6"/>
      <pageMargins left="0.75" right="0.75" top="0.65" bottom="1" header="0.5" footer="0.5"/>
      <pageSetup orientation="portrait" r:id="rId1"/>
      <headerFooter alignWithMargins="0"/>
    </customSheetView>
    <customSheetView guid="{1211E1B9-FC37-4364-9CF0-0FFC01866726}" state="hidden" topLeftCell="A13">
      <selection activeCell="D6" sqref="D6"/>
      <pageMargins left="0.75" right="0.75" top="0.65" bottom="1" header="0.5" footer="0.5"/>
      <pageSetup orientation="portrait" r:id="rId2"/>
      <headerFooter alignWithMargins="0"/>
    </customSheetView>
    <customSheetView guid="{889C3D82-0A24-4765-A688-A80A782F5056}" state="hidden" topLeftCell="A13">
      <selection activeCell="D6" sqref="D6"/>
      <pageMargins left="0.75" right="0.75" top="0.65" bottom="1" header="0.5" footer="0.5"/>
      <pageSetup orientation="portrait" r:id="rId3"/>
      <headerFooter alignWithMargins="0"/>
    </customSheetView>
    <customSheetView guid="{89CB4E6A-722E-4E39-885D-E2A6D0D08321}" state="hidden" topLeftCell="A13">
      <selection activeCell="D6" sqref="D6"/>
      <pageMargins left="0.75" right="0.75" top="0.65" bottom="1" header="0.5" footer="0.5"/>
      <pageSetup orientation="portrait" r:id="rId4"/>
      <headerFooter alignWithMargins="0"/>
    </customSheetView>
    <customSheetView guid="{915C64AD-BD67-44F0-9117-5B9D998BA799}" state="hidden" topLeftCell="A13">
      <selection activeCell="D6" sqref="D6"/>
      <pageMargins left="0.75" right="0.75" top="0.65" bottom="1" header="0.5" footer="0.5"/>
      <pageSetup orientation="portrait" r:id="rId5"/>
      <headerFooter alignWithMargins="0"/>
    </customSheetView>
    <customSheetView guid="{18EA11B4-BD82-47BF-99FA-7AB19BF74D0B}"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3C00DDA0-7DDE-4169-A739-550DAF5DCF8D}" state="hidden" topLeftCell="A13">
      <selection activeCell="D6" sqref="D6"/>
      <pageMargins left="0.75" right="0.75" top="0.65" bottom="1" header="0.5" footer="0.5"/>
      <pageSetup orientation="portrait" r:id="rId10"/>
      <headerFooter alignWithMargins="0"/>
    </customSheetView>
    <customSheetView guid="{357C9841-BEC3-434B-AC63-C04FB4321BA3}" state="hidden" topLeftCell="A13">
      <selection activeCell="D6" sqref="D6"/>
      <pageMargins left="0.75" right="0.75" top="0.65" bottom="1" header="0.5" footer="0.5"/>
      <pageSetup orientation="portrait" r:id="rId11"/>
      <headerFooter alignWithMargins="0"/>
    </customSheetView>
    <customSheetView guid="{B96E710B-6DD7-4DE1-95AB-C9EE060CD030}" state="hidden" topLeftCell="A13">
      <selection activeCell="D6" sqref="D6"/>
      <pageMargins left="0.75" right="0.75" top="0.65" bottom="1" header="0.5" footer="0.5"/>
      <pageSetup orientation="portrait" r:id="rId12"/>
      <headerFooter alignWithMargins="0"/>
    </customSheetView>
    <customSheetView guid="{A58DB4DF-40C7-4BEB-B85E-6BD6F54941CF}" state="hidden" topLeftCell="A13">
      <selection activeCell="D6" sqref="D6"/>
      <pageMargins left="0.75" right="0.75" top="0.65" bottom="1" header="0.5" footer="0.5"/>
      <pageSetup orientation="portrait" r:id="rId13"/>
      <headerFooter alignWithMargins="0"/>
    </customSheetView>
    <customSheetView guid="{78BEE4ED-FFC3-4306-8023-F0EDC1A3A1B8}"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69" t="s">
        <v>195</v>
      </c>
      <c r="B2" s="969"/>
      <c r="C2" s="969"/>
      <c r="D2" s="969"/>
      <c r="E2" s="970"/>
      <c r="F2" s="43"/>
    </row>
    <row r="3" spans="1:7">
      <c r="A3" s="172"/>
      <c r="B3" s="173"/>
      <c r="C3" s="173"/>
      <c r="D3" s="173"/>
      <c r="E3" s="173"/>
      <c r="F3" s="173"/>
    </row>
    <row r="4" spans="1:7" ht="45">
      <c r="A4" s="174" t="s">
        <v>181</v>
      </c>
      <c r="B4" s="175" t="s">
        <v>182</v>
      </c>
      <c r="C4" s="174" t="s">
        <v>196</v>
      </c>
      <c r="D4" s="174" t="s">
        <v>197</v>
      </c>
      <c r="E4" s="174" t="s">
        <v>198</v>
      </c>
      <c r="F4" s="174" t="s">
        <v>199</v>
      </c>
    </row>
    <row r="5" spans="1:7" ht="18" customHeight="1">
      <c r="A5" s="176" t="s">
        <v>185</v>
      </c>
      <c r="B5" s="176" t="s">
        <v>186</v>
      </c>
      <c r="C5" s="176" t="s">
        <v>187</v>
      </c>
      <c r="D5" s="176" t="s">
        <v>188</v>
      </c>
      <c r="E5" s="185" t="s">
        <v>200</v>
      </c>
      <c r="F5" s="176" t="s">
        <v>201</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190</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B917AE6C-4AF8-4CDD-ACCB-469E1ED6AB17}" state="hidden" topLeftCell="A5">
      <selection activeCell="D11" sqref="D11"/>
      <pageMargins left="0.75" right="0.62" top="0.65" bottom="1" header="0.5" footer="0.5"/>
      <pageSetup orientation="portrait" r:id="rId1"/>
      <headerFooter alignWithMargins="0"/>
    </customSheetView>
    <customSheetView guid="{1211E1B9-FC37-4364-9CF0-0FFC01866726}" state="hidden" topLeftCell="A5">
      <selection activeCell="D11" sqref="D11"/>
      <pageMargins left="0.75" right="0.62" top="0.65" bottom="1" header="0.5" footer="0.5"/>
      <pageSetup orientation="portrait" r:id="rId2"/>
      <headerFooter alignWithMargins="0"/>
    </customSheetView>
    <customSheetView guid="{889C3D82-0A24-4765-A688-A80A782F5056}" state="hidden" topLeftCell="A5">
      <selection activeCell="D11" sqref="D11"/>
      <pageMargins left="0.75" right="0.62" top="0.65" bottom="1" header="0.5" footer="0.5"/>
      <pageSetup orientation="portrait" r:id="rId3"/>
      <headerFooter alignWithMargins="0"/>
    </customSheetView>
    <customSheetView guid="{89CB4E6A-722E-4E39-885D-E2A6D0D08321}" state="hidden" topLeftCell="A5">
      <selection activeCell="D11" sqref="D11"/>
      <pageMargins left="0.75" right="0.62" top="0.65" bottom="1" header="0.5" footer="0.5"/>
      <pageSetup orientation="portrait" r:id="rId4"/>
      <headerFooter alignWithMargins="0"/>
    </customSheetView>
    <customSheetView guid="{915C64AD-BD67-44F0-9117-5B9D998BA799}" state="hidden" topLeftCell="A5">
      <selection activeCell="D11" sqref="D11"/>
      <pageMargins left="0.75" right="0.62" top="0.65" bottom="1" header="0.5" footer="0.5"/>
      <pageSetup orientation="portrait" r:id="rId5"/>
      <headerFooter alignWithMargins="0"/>
    </customSheetView>
    <customSheetView guid="{18EA11B4-BD82-47BF-99FA-7AB19BF74D0B}"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3C00DDA0-7DDE-4169-A739-550DAF5DCF8D}" state="hidden" topLeftCell="A5">
      <selection activeCell="D11" sqref="D11"/>
      <pageMargins left="0.75" right="0.62" top="0.65" bottom="1" header="0.5" footer="0.5"/>
      <pageSetup orientation="portrait" r:id="rId10"/>
      <headerFooter alignWithMargins="0"/>
    </customSheetView>
    <customSheetView guid="{357C9841-BEC3-434B-AC63-C04FB4321BA3}" state="hidden" topLeftCell="A5">
      <selection activeCell="D11" sqref="D11"/>
      <pageMargins left="0.75" right="0.62" top="0.65" bottom="1" header="0.5" footer="0.5"/>
      <pageSetup orientation="portrait" r:id="rId11"/>
      <headerFooter alignWithMargins="0"/>
    </customSheetView>
    <customSheetView guid="{B96E710B-6DD7-4DE1-95AB-C9EE060CD030}" state="hidden" topLeftCell="A5">
      <selection activeCell="D11" sqref="D11"/>
      <pageMargins left="0.75" right="0.62" top="0.65" bottom="1" header="0.5" footer="0.5"/>
      <pageSetup orientation="portrait" r:id="rId12"/>
      <headerFooter alignWithMargins="0"/>
    </customSheetView>
    <customSheetView guid="{A58DB4DF-40C7-4BEB-B85E-6BD6F54941CF}" state="hidden" topLeftCell="A5">
      <selection activeCell="D11" sqref="D11"/>
      <pageMargins left="0.75" right="0.62" top="0.65" bottom="1" header="0.5" footer="0.5"/>
      <pageSetup orientation="portrait" r:id="rId13"/>
      <headerFooter alignWithMargins="0"/>
    </customSheetView>
    <customSheetView guid="{78BEE4ED-FFC3-4306-8023-F0EDC1A3A1B8}"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oddHeader>&amp;C&amp;"Calibri"&amp;12&amp;KFF0000 DATA CLASSIFICATION : RESTRICTED&amp;1#_x000D_</oddHead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S73"/>
  <sheetViews>
    <sheetView showGridLines="0" showZeros="0" view="pageBreakPreview" topLeftCell="A47" zoomScale="115" zoomScaleSheetLayoutView="115" workbookViewId="0">
      <selection activeCell="F2" sqref="F2"/>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CC/NT/W-TW/DOM/A01/26/03642</v>
      </c>
      <c r="B1" s="186"/>
      <c r="C1" s="187"/>
      <c r="D1" s="187"/>
      <c r="E1" s="187"/>
      <c r="F1" s="188" t="s">
        <v>668</v>
      </c>
      <c r="Z1" s="190" t="str">
        <f>'[6]Names of Bidder'!D6</f>
        <v>Sole Bidder</v>
      </c>
      <c r="AE1" s="192">
        <v>1</v>
      </c>
      <c r="AF1" s="192" t="s">
        <v>202</v>
      </c>
      <c r="AI1" s="192">
        <v>1</v>
      </c>
      <c r="AJ1" s="191" t="s">
        <v>203</v>
      </c>
    </row>
    <row r="2" spans="1:36">
      <c r="B2" s="189"/>
      <c r="Z2" s="190">
        <f>'[6]Names of Bidder'!AA6</f>
        <v>0</v>
      </c>
      <c r="AE2" s="192">
        <v>2</v>
      </c>
      <c r="AF2" s="192" t="s">
        <v>204</v>
      </c>
      <c r="AI2" s="192">
        <v>2</v>
      </c>
      <c r="AJ2" s="191" t="s">
        <v>205</v>
      </c>
    </row>
    <row r="3" spans="1:36" ht="17.25">
      <c r="A3" s="754" t="s">
        <v>206</v>
      </c>
      <c r="B3" s="754"/>
      <c r="C3" s="754"/>
      <c r="D3" s="754"/>
      <c r="E3" s="754"/>
      <c r="F3" s="754"/>
      <c r="AE3" s="192">
        <v>3</v>
      </c>
      <c r="AF3" s="192" t="s">
        <v>207</v>
      </c>
      <c r="AI3" s="192">
        <v>3</v>
      </c>
      <c r="AJ3" s="191" t="s">
        <v>208</v>
      </c>
    </row>
    <row r="4" spans="1:36">
      <c r="A4" s="193"/>
      <c r="B4" s="193"/>
      <c r="C4" s="193"/>
      <c r="D4" s="193"/>
      <c r="E4" s="193"/>
      <c r="F4" s="193"/>
      <c r="AE4" s="192">
        <v>4</v>
      </c>
      <c r="AF4" s="192" t="s">
        <v>209</v>
      </c>
      <c r="AI4" s="192">
        <v>4</v>
      </c>
      <c r="AJ4" s="191" t="s">
        <v>210</v>
      </c>
    </row>
    <row r="5" spans="1:36">
      <c r="A5" s="194" t="s">
        <v>211</v>
      </c>
      <c r="C5" s="755"/>
      <c r="D5" s="755"/>
      <c r="E5" s="755"/>
      <c r="F5" s="755"/>
      <c r="AE5" s="192">
        <v>5</v>
      </c>
      <c r="AF5" s="192" t="s">
        <v>209</v>
      </c>
      <c r="AI5" s="192">
        <v>5</v>
      </c>
      <c r="AJ5" s="191" t="s">
        <v>212</v>
      </c>
    </row>
    <row r="6" spans="1:36">
      <c r="A6" s="194" t="s">
        <v>213</v>
      </c>
      <c r="B6" s="756" t="str">
        <f>'Names of Bidder'!C22&amp;'Names of Bidder'!D22&amp;'Names of Bidder'!E22</f>
        <v/>
      </c>
      <c r="C6" s="756"/>
      <c r="AE6" s="192">
        <v>6</v>
      </c>
      <c r="AF6" s="192" t="s">
        <v>209</v>
      </c>
      <c r="AG6" s="195" t="e">
        <f>DAY(B6)</f>
        <v>#VALUE!</v>
      </c>
      <c r="AI6" s="192">
        <v>6</v>
      </c>
      <c r="AJ6" s="191" t="s">
        <v>214</v>
      </c>
    </row>
    <row r="7" spans="1:36">
      <c r="A7" s="194"/>
      <c r="B7" s="196"/>
      <c r="C7" s="196"/>
      <c r="AE7" s="192">
        <v>7</v>
      </c>
      <c r="AF7" s="192" t="s">
        <v>209</v>
      </c>
      <c r="AG7" s="195" t="e">
        <f>MONTH(B6)</f>
        <v>#VALUE!</v>
      </c>
      <c r="AI7" s="192">
        <v>7</v>
      </c>
      <c r="AJ7" s="191" t="s">
        <v>215</v>
      </c>
    </row>
    <row r="8" spans="1:36">
      <c r="A8" s="197" t="s">
        <v>1</v>
      </c>
      <c r="B8" s="198"/>
      <c r="F8" s="199"/>
      <c r="AE8" s="192">
        <v>8</v>
      </c>
      <c r="AF8" s="192" t="s">
        <v>209</v>
      </c>
      <c r="AG8" s="195" t="e">
        <f>LOOKUP(AG7,AI1:AI12,AJ1:AJ12)</f>
        <v>#VALUE!</v>
      </c>
      <c r="AI8" s="192">
        <v>8</v>
      </c>
      <c r="AJ8" s="191" t="s">
        <v>216</v>
      </c>
    </row>
    <row r="9" spans="1:36">
      <c r="A9" s="200">
        <f>'Sch-1'!L8</f>
        <v>0</v>
      </c>
      <c r="B9" s="200"/>
      <c r="F9" s="199"/>
      <c r="AE9" s="192">
        <v>9</v>
      </c>
      <c r="AF9" s="192" t="s">
        <v>209</v>
      </c>
      <c r="AG9" s="195" t="e">
        <f>YEAR(B6)</f>
        <v>#VALUE!</v>
      </c>
      <c r="AI9" s="192">
        <v>9</v>
      </c>
      <c r="AJ9" s="191" t="s">
        <v>217</v>
      </c>
    </row>
    <row r="10" spans="1:36">
      <c r="A10" s="200" t="str">
        <f>'Sch-1'!K9</f>
        <v>Power Grid Corporation of India Ltd.,</v>
      </c>
      <c r="B10" s="200"/>
      <c r="F10" s="199"/>
      <c r="AE10" s="192">
        <v>10</v>
      </c>
      <c r="AF10" s="192" t="s">
        <v>209</v>
      </c>
      <c r="AI10" s="192">
        <v>10</v>
      </c>
      <c r="AJ10" s="191" t="s">
        <v>218</v>
      </c>
    </row>
    <row r="11" spans="1:36">
      <c r="A11" s="200" t="str">
        <f>'Sch-1'!K10</f>
        <v>"Saudamini", Plot No.-2</v>
      </c>
      <c r="B11" s="200"/>
      <c r="F11" s="199"/>
      <c r="AE11" s="192">
        <v>11</v>
      </c>
      <c r="AF11" s="192" t="s">
        <v>209</v>
      </c>
      <c r="AI11" s="192">
        <v>11</v>
      </c>
      <c r="AJ11" s="191" t="s">
        <v>219</v>
      </c>
    </row>
    <row r="12" spans="1:36">
      <c r="A12" s="200" t="str">
        <f>'Sch-1'!K11</f>
        <v xml:space="preserve">Sector-29, </v>
      </c>
      <c r="B12" s="200"/>
      <c r="F12" s="199"/>
      <c r="AE12" s="192">
        <v>12</v>
      </c>
      <c r="AF12" s="192" t="s">
        <v>209</v>
      </c>
      <c r="AI12" s="192">
        <v>12</v>
      </c>
      <c r="AJ12" s="191" t="s">
        <v>220</v>
      </c>
    </row>
    <row r="13" spans="1:36">
      <c r="A13" s="200" t="str">
        <f>'Sch-1'!K12</f>
        <v>Gurugram (Haryana) - 122001</v>
      </c>
      <c r="B13" s="200"/>
      <c r="F13" s="199"/>
      <c r="AE13" s="192">
        <v>13</v>
      </c>
      <c r="AF13" s="192" t="s">
        <v>209</v>
      </c>
    </row>
    <row r="14" spans="1:36" ht="26.25" customHeight="1">
      <c r="A14" s="194"/>
      <c r="F14" s="199"/>
      <c r="AE14" s="192">
        <v>14</v>
      </c>
      <c r="AF14" s="192" t="s">
        <v>209</v>
      </c>
    </row>
    <row r="15" spans="1:36" ht="142.5" customHeight="1">
      <c r="A15" s="458" t="s">
        <v>221</v>
      </c>
      <c r="B15" s="459"/>
      <c r="C15" s="757" t="str">
        <f>Cover!B2</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D15" s="757"/>
      <c r="E15" s="757"/>
      <c r="F15" s="757"/>
      <c r="AE15" s="192">
        <v>15</v>
      </c>
      <c r="AF15" s="192" t="s">
        <v>209</v>
      </c>
    </row>
    <row r="16" spans="1:36" ht="27.75" customHeight="1">
      <c r="A16" s="189" t="s">
        <v>222</v>
      </c>
      <c r="B16" s="189"/>
      <c r="C16" s="199"/>
      <c r="D16" s="199"/>
      <c r="E16" s="199"/>
      <c r="F16" s="199"/>
      <c r="AE16" s="192">
        <v>16</v>
      </c>
      <c r="AF16" s="192" t="s">
        <v>209</v>
      </c>
    </row>
    <row r="17" spans="1:41" ht="99.75" customHeight="1">
      <c r="A17" s="202">
        <v>1</v>
      </c>
      <c r="B17" s="75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752"/>
      <c r="D17" s="752"/>
      <c r="E17" s="752"/>
      <c r="F17" s="752"/>
      <c r="H17" s="530" t="s">
        <v>288</v>
      </c>
      <c r="Z17" s="203"/>
      <c r="AA17" s="204"/>
      <c r="AB17" s="205"/>
      <c r="AC17" s="206"/>
      <c r="AE17" s="192">
        <v>17</v>
      </c>
      <c r="AF17" s="192" t="s">
        <v>209</v>
      </c>
    </row>
    <row r="18" spans="1:41" ht="24.75" customHeight="1">
      <c r="A18" s="202"/>
      <c r="B18" s="752"/>
      <c r="C18" s="752"/>
      <c r="D18" s="752"/>
      <c r="E18" s="752"/>
      <c r="F18" s="752"/>
      <c r="H18" s="205">
        <f>ROUND('Sch-6 (After Discount)'!D28,2)</f>
        <v>0</v>
      </c>
      <c r="I18" s="190" t="s">
        <v>455</v>
      </c>
      <c r="Z18" s="203"/>
      <c r="AA18" s="204"/>
      <c r="AB18" s="205"/>
      <c r="AC18" s="206"/>
    </row>
    <row r="19" spans="1:41" ht="13.5" customHeight="1">
      <c r="A19" s="202"/>
      <c r="B19" s="752"/>
      <c r="C19" s="752"/>
      <c r="D19" s="752"/>
      <c r="E19" s="752"/>
      <c r="F19" s="752"/>
      <c r="H19" s="531" t="str">
        <f>'N-W (Cr.)'!P4</f>
        <v/>
      </c>
      <c r="N19" s="190" t="s">
        <v>454</v>
      </c>
      <c r="Z19" s="203"/>
      <c r="AA19" s="204"/>
      <c r="AB19" s="205"/>
      <c r="AC19" s="206"/>
    </row>
    <row r="20" spans="1:41" ht="39" customHeight="1">
      <c r="B20" s="753" t="s">
        <v>223</v>
      </c>
      <c r="C20" s="753"/>
      <c r="D20" s="753"/>
      <c r="E20" s="753"/>
      <c r="F20" s="753"/>
      <c r="H20" s="189" t="s">
        <v>287</v>
      </c>
      <c r="AE20" s="192">
        <v>18</v>
      </c>
      <c r="AF20" s="192" t="s">
        <v>209</v>
      </c>
    </row>
    <row r="21" spans="1:41" s="189" customFormat="1" ht="27.75" customHeight="1">
      <c r="A21" s="207">
        <v>2</v>
      </c>
      <c r="B21" s="751" t="s">
        <v>224</v>
      </c>
      <c r="C21" s="751"/>
      <c r="D21" s="751"/>
      <c r="E21" s="751"/>
      <c r="F21" s="751"/>
      <c r="AD21" s="208"/>
      <c r="AE21" s="192">
        <v>19</v>
      </c>
      <c r="AF21" s="192" t="s">
        <v>209</v>
      </c>
      <c r="AG21" s="208"/>
      <c r="AH21" s="208"/>
      <c r="AI21" s="208"/>
      <c r="AJ21" s="208"/>
      <c r="AK21" s="208"/>
      <c r="AL21" s="208"/>
      <c r="AM21" s="208"/>
      <c r="AN21" s="208"/>
      <c r="AO21" s="208"/>
    </row>
    <row r="22" spans="1:41" ht="39.75" customHeight="1">
      <c r="A22" s="202">
        <v>2.1</v>
      </c>
      <c r="B22" s="749" t="s">
        <v>225</v>
      </c>
      <c r="C22" s="749"/>
      <c r="D22" s="749"/>
      <c r="E22" s="749"/>
      <c r="F22" s="749"/>
      <c r="AE22" s="192">
        <v>20</v>
      </c>
      <c r="AF22" s="192" t="s">
        <v>209</v>
      </c>
    </row>
    <row r="23" spans="1:41" ht="36.75" customHeight="1">
      <c r="B23" s="748" t="s">
        <v>226</v>
      </c>
      <c r="C23" s="748"/>
      <c r="D23" s="749" t="s">
        <v>227</v>
      </c>
      <c r="E23" s="749"/>
      <c r="F23" s="749"/>
      <c r="AE23" s="192">
        <v>21</v>
      </c>
      <c r="AF23" s="192" t="s">
        <v>202</v>
      </c>
    </row>
    <row r="24" spans="1:41" ht="33" customHeight="1">
      <c r="B24" s="748" t="s">
        <v>228</v>
      </c>
      <c r="C24" s="748"/>
      <c r="D24" s="201" t="s">
        <v>289</v>
      </c>
      <c r="E24" s="201"/>
      <c r="F24" s="201"/>
      <c r="AE24" s="192">
        <v>22</v>
      </c>
      <c r="AF24" s="192" t="s">
        <v>209</v>
      </c>
    </row>
    <row r="25" spans="1:41" ht="27.95" customHeight="1">
      <c r="B25" s="748" t="s">
        <v>229</v>
      </c>
      <c r="C25" s="748"/>
      <c r="D25" s="201" t="s">
        <v>230</v>
      </c>
      <c r="E25" s="201"/>
      <c r="F25" s="201"/>
      <c r="H25" s="208" t="str">
        <f>'[6]Names of Bidder'!D6</f>
        <v>Sole Bidder</v>
      </c>
      <c r="AE25" s="192">
        <v>23</v>
      </c>
      <c r="AF25" s="192" t="s">
        <v>209</v>
      </c>
    </row>
    <row r="26" spans="1:41" ht="27.95" customHeight="1">
      <c r="B26" s="748" t="s">
        <v>231</v>
      </c>
      <c r="C26" s="748"/>
      <c r="D26" s="201" t="s">
        <v>463</v>
      </c>
      <c r="E26" s="201"/>
      <c r="F26" s="201"/>
      <c r="AE26" s="192">
        <v>24</v>
      </c>
      <c r="AF26" s="192" t="s">
        <v>209</v>
      </c>
    </row>
    <row r="27" spans="1:41" ht="27.95" customHeight="1">
      <c r="B27" s="748" t="s">
        <v>232</v>
      </c>
      <c r="C27" s="748"/>
      <c r="D27" s="201" t="s">
        <v>464</v>
      </c>
      <c r="E27" s="201"/>
      <c r="F27" s="201"/>
      <c r="AE27" s="192">
        <v>25</v>
      </c>
      <c r="AF27" s="192" t="s">
        <v>209</v>
      </c>
    </row>
    <row r="28" spans="1:41" ht="27.95" customHeight="1">
      <c r="B28" s="748" t="s">
        <v>233</v>
      </c>
      <c r="C28" s="748"/>
      <c r="D28" s="201" t="s">
        <v>234</v>
      </c>
      <c r="E28" s="201"/>
      <c r="F28" s="201"/>
      <c r="AE28" s="192">
        <v>26</v>
      </c>
      <c r="AF28" s="192" t="s">
        <v>209</v>
      </c>
    </row>
    <row r="29" spans="1:41" ht="44.25" customHeight="1">
      <c r="B29" s="748" t="s">
        <v>28</v>
      </c>
      <c r="C29" s="748"/>
      <c r="D29" s="750" t="s">
        <v>466</v>
      </c>
      <c r="E29" s="750"/>
      <c r="F29" s="750"/>
      <c r="AE29" s="192">
        <v>27</v>
      </c>
      <c r="AF29" s="192" t="s">
        <v>209</v>
      </c>
    </row>
    <row r="30" spans="1:41" ht="98.25" customHeight="1">
      <c r="A30" s="209">
        <v>2.2000000000000002</v>
      </c>
      <c r="B30" s="749" t="s">
        <v>235</v>
      </c>
      <c r="C30" s="749"/>
      <c r="D30" s="749"/>
      <c r="E30" s="749"/>
      <c r="F30" s="749"/>
      <c r="AE30" s="192">
        <v>28</v>
      </c>
      <c r="AF30" s="192" t="s">
        <v>209</v>
      </c>
    </row>
    <row r="31" spans="1:41" ht="56.25" customHeight="1">
      <c r="A31" s="209">
        <v>2.2999999999999998</v>
      </c>
      <c r="B31" s="749" t="s">
        <v>480</v>
      </c>
      <c r="C31" s="749"/>
      <c r="D31" s="749"/>
      <c r="E31" s="749"/>
      <c r="F31" s="749"/>
      <c r="AE31" s="192">
        <v>29</v>
      </c>
      <c r="AF31" s="192" t="s">
        <v>209</v>
      </c>
    </row>
    <row r="32" spans="1:41" ht="107.25" customHeight="1">
      <c r="A32" s="209">
        <v>2.4</v>
      </c>
      <c r="B32" s="749" t="s">
        <v>236</v>
      </c>
      <c r="C32" s="749"/>
      <c r="D32" s="749"/>
      <c r="E32" s="749"/>
      <c r="F32" s="749"/>
      <c r="AE32" s="192">
        <v>30</v>
      </c>
      <c r="AF32" s="192" t="s">
        <v>209</v>
      </c>
    </row>
    <row r="33" spans="1:45" ht="79.5" customHeight="1">
      <c r="A33" s="209">
        <v>2.5</v>
      </c>
      <c r="B33" s="749" t="s">
        <v>237</v>
      </c>
      <c r="C33" s="749"/>
      <c r="D33" s="749"/>
      <c r="E33" s="749"/>
      <c r="F33" s="749"/>
      <c r="AE33" s="192">
        <v>31</v>
      </c>
      <c r="AF33" s="192" t="s">
        <v>202</v>
      </c>
      <c r="AS33" s="739"/>
    </row>
    <row r="34" spans="1:45" ht="109.15" customHeight="1">
      <c r="A34" s="209">
        <v>2.6</v>
      </c>
      <c r="B34" s="749" t="s">
        <v>481</v>
      </c>
      <c r="C34" s="749"/>
      <c r="D34" s="749"/>
      <c r="E34" s="749"/>
      <c r="F34" s="749"/>
    </row>
    <row r="35" spans="1:45" ht="61.5" customHeight="1">
      <c r="A35" s="202">
        <v>3</v>
      </c>
      <c r="B35" s="749" t="s">
        <v>462</v>
      </c>
      <c r="C35" s="749"/>
      <c r="D35" s="749"/>
      <c r="E35" s="749"/>
      <c r="F35" s="749"/>
    </row>
    <row r="36" spans="1:45" ht="63" customHeight="1">
      <c r="A36" s="202">
        <v>3.1</v>
      </c>
      <c r="B36" s="750" t="s">
        <v>290</v>
      </c>
      <c r="C36" s="750"/>
      <c r="D36" s="750"/>
      <c r="E36" s="750"/>
      <c r="F36" s="750"/>
    </row>
    <row r="37" spans="1:45" ht="114" customHeight="1">
      <c r="A37" s="209">
        <v>3.2</v>
      </c>
      <c r="B37" s="749" t="s">
        <v>291</v>
      </c>
      <c r="C37" s="749"/>
      <c r="D37" s="749"/>
      <c r="E37" s="749"/>
      <c r="F37" s="749"/>
    </row>
    <row r="38" spans="1:45" ht="65.25" customHeight="1">
      <c r="A38" s="209">
        <v>3.3</v>
      </c>
      <c r="B38" s="749" t="s">
        <v>292</v>
      </c>
      <c r="C38" s="749"/>
      <c r="D38" s="749"/>
      <c r="E38" s="749"/>
      <c r="F38" s="749"/>
    </row>
    <row r="39" spans="1:45" ht="66" customHeight="1">
      <c r="A39" s="202">
        <v>4</v>
      </c>
      <c r="B39" s="749" t="s">
        <v>238</v>
      </c>
      <c r="C39" s="749"/>
      <c r="D39" s="749"/>
      <c r="E39" s="749"/>
      <c r="F39" s="749"/>
    </row>
    <row r="40" spans="1:45" ht="93" customHeight="1">
      <c r="A40" s="202">
        <v>5</v>
      </c>
      <c r="B40" s="749" t="s">
        <v>239</v>
      </c>
      <c r="C40" s="749"/>
      <c r="D40" s="749"/>
      <c r="E40" s="749"/>
      <c r="F40" s="749"/>
    </row>
    <row r="41" spans="1:45" ht="20.25" customHeight="1">
      <c r="B41" s="69" t="str">
        <f>IF(ISERROR("Dated this " &amp; AG6 &amp; LOOKUP(AG6,AE1:AE33,AF1:AF33) &amp; " day of " &amp; AG8 &amp; " " &amp;AG9), "", "Dated this " &amp; AG6 &amp; LOOKUP(AG6,AE1:AE33,AF1:AF33) &amp; " day of " &amp; AG8 &amp; " " &amp;AG9)</f>
        <v/>
      </c>
      <c r="C41" s="69"/>
      <c r="D41" s="69"/>
      <c r="E41" s="210"/>
      <c r="F41" s="210"/>
    </row>
    <row r="42" spans="1:45" ht="30" customHeight="1">
      <c r="B42" s="69" t="s">
        <v>174</v>
      </c>
      <c r="C42" s="18"/>
      <c r="D42" s="67"/>
      <c r="E42" s="67"/>
      <c r="F42" s="67"/>
    </row>
    <row r="43" spans="1:45" ht="20.25" customHeight="1">
      <c r="B43" s="211"/>
      <c r="C43" s="67"/>
      <c r="D43" s="67"/>
      <c r="E43" s="69"/>
      <c r="F43" s="212" t="s">
        <v>175</v>
      </c>
    </row>
    <row r="44" spans="1:45" ht="18" customHeight="1">
      <c r="B44" s="211"/>
      <c r="C44" s="67"/>
      <c r="D44" s="69"/>
      <c r="E44" s="69"/>
      <c r="F44" s="212" t="str">
        <f>"For and on behalf of " &amp; '[6]Sch-1'!B8</f>
        <v>For and on behalf of test</v>
      </c>
    </row>
    <row r="45" spans="1:45" ht="30" customHeight="1">
      <c r="A45" s="190"/>
      <c r="B45" s="190"/>
      <c r="C45" s="213"/>
      <c r="D45" s="190"/>
      <c r="E45" s="214" t="s">
        <v>240</v>
      </c>
      <c r="F45" s="194"/>
    </row>
    <row r="46" spans="1:45" ht="30" customHeight="1">
      <c r="A46" s="215" t="s">
        <v>176</v>
      </c>
      <c r="B46" s="763" t="str">
        <f>Discount!C39</f>
        <v xml:space="preserve">  </v>
      </c>
      <c r="C46" s="756"/>
      <c r="D46" s="190"/>
      <c r="E46" s="214" t="s">
        <v>177</v>
      </c>
      <c r="F46" s="367">
        <f>Discount!F39</f>
        <v>0</v>
      </c>
    </row>
    <row r="47" spans="1:45" ht="30" customHeight="1">
      <c r="A47" s="215" t="s">
        <v>178</v>
      </c>
      <c r="B47" s="758" t="str">
        <f>Discount!C40</f>
        <v/>
      </c>
      <c r="C47" s="756"/>
      <c r="D47" s="190"/>
      <c r="E47" s="214" t="s">
        <v>179</v>
      </c>
      <c r="F47" s="367">
        <f>Discount!F40</f>
        <v>0</v>
      </c>
    </row>
    <row r="48" spans="1:45" ht="30" customHeight="1">
      <c r="B48" s="189"/>
      <c r="D48" s="190"/>
      <c r="E48" s="214" t="s">
        <v>241</v>
      </c>
    </row>
    <row r="49" spans="1:41" ht="30" customHeight="1">
      <c r="A49" s="760" t="str">
        <f>IF(H25="Sole Bidder", "", "In case of bid from a Joint Venture, name &amp; designation of representative of JV partner is to be provided and Bid Form is also to be signed by him.")</f>
        <v/>
      </c>
      <c r="B49" s="760"/>
      <c r="C49" s="760"/>
      <c r="D49" s="760"/>
      <c r="E49" s="760"/>
      <c r="F49" s="760"/>
    </row>
    <row r="50" spans="1:41" s="189" customFormat="1" ht="33" customHeight="1">
      <c r="A50" s="216" t="s">
        <v>242</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765" t="s">
        <v>243</v>
      </c>
      <c r="B51" s="765"/>
      <c r="C51" s="765"/>
      <c r="D51" s="759"/>
      <c r="E51" s="759"/>
      <c r="F51" s="759"/>
      <c r="H51" s="194"/>
      <c r="AD51" s="208"/>
      <c r="AE51" s="192"/>
      <c r="AF51" s="192"/>
      <c r="AG51" s="208"/>
      <c r="AH51" s="208"/>
      <c r="AI51" s="208"/>
      <c r="AJ51" s="208"/>
      <c r="AK51" s="208"/>
      <c r="AL51" s="208"/>
      <c r="AM51" s="208"/>
      <c r="AN51" s="208"/>
      <c r="AO51" s="208"/>
    </row>
    <row r="52" spans="1:41" s="189" customFormat="1" ht="33" customHeight="1">
      <c r="A52" s="761"/>
      <c r="B52" s="761"/>
      <c r="C52" s="761"/>
      <c r="D52" s="219"/>
      <c r="E52" s="219"/>
      <c r="F52" s="219"/>
      <c r="H52" s="194"/>
      <c r="AD52" s="208"/>
      <c r="AE52" s="192"/>
      <c r="AF52" s="192"/>
      <c r="AG52" s="208"/>
      <c r="AH52" s="208"/>
      <c r="AI52" s="208"/>
      <c r="AJ52" s="208"/>
      <c r="AK52" s="208"/>
      <c r="AL52" s="208"/>
      <c r="AM52" s="208"/>
      <c r="AN52" s="208"/>
      <c r="AO52" s="208"/>
    </row>
    <row r="53" spans="1:41" s="189" customFormat="1" ht="33" customHeight="1">
      <c r="A53" s="762"/>
      <c r="B53" s="762"/>
      <c r="C53" s="762"/>
      <c r="D53" s="219"/>
      <c r="E53" s="219"/>
      <c r="F53" s="219"/>
      <c r="H53" s="194"/>
      <c r="AD53" s="208"/>
      <c r="AE53" s="192"/>
      <c r="AF53" s="192"/>
      <c r="AG53" s="208"/>
      <c r="AH53" s="208"/>
      <c r="AI53" s="208"/>
      <c r="AJ53" s="208"/>
      <c r="AK53" s="208"/>
      <c r="AL53" s="208"/>
      <c r="AM53" s="208"/>
      <c r="AN53" s="208"/>
      <c r="AO53" s="208"/>
    </row>
    <row r="54" spans="1:41" s="189" customFormat="1" ht="33" customHeight="1">
      <c r="A54" s="764" t="s">
        <v>244</v>
      </c>
      <c r="B54" s="764"/>
      <c r="C54" s="764"/>
      <c r="D54" s="759"/>
      <c r="E54" s="759"/>
      <c r="F54" s="759"/>
      <c r="H54" s="194"/>
      <c r="AD54" s="208"/>
      <c r="AE54" s="192"/>
      <c r="AF54" s="192"/>
      <c r="AG54" s="208"/>
      <c r="AH54" s="208"/>
      <c r="AI54" s="208"/>
      <c r="AJ54" s="208"/>
      <c r="AK54" s="208"/>
      <c r="AL54" s="208"/>
      <c r="AM54" s="208"/>
      <c r="AN54" s="208"/>
      <c r="AO54" s="208"/>
    </row>
    <row r="55" spans="1:41" s="189" customFormat="1" ht="33" customHeight="1">
      <c r="A55" s="764" t="s">
        <v>245</v>
      </c>
      <c r="B55" s="764"/>
      <c r="C55" s="764"/>
      <c r="D55" s="759"/>
      <c r="E55" s="759"/>
      <c r="F55" s="759"/>
      <c r="H55" s="194"/>
      <c r="AD55" s="208"/>
      <c r="AE55" s="192"/>
      <c r="AF55" s="192"/>
      <c r="AG55" s="208"/>
      <c r="AH55" s="208"/>
      <c r="AI55" s="208"/>
      <c r="AJ55" s="208"/>
      <c r="AK55" s="208"/>
      <c r="AL55" s="208"/>
      <c r="AM55" s="208"/>
      <c r="AN55" s="208"/>
      <c r="AO55" s="208"/>
    </row>
    <row r="56" spans="1:41" s="189" customFormat="1" ht="33" customHeight="1">
      <c r="A56" s="764" t="s">
        <v>246</v>
      </c>
      <c r="B56" s="764"/>
      <c r="C56" s="764"/>
      <c r="D56" s="759"/>
      <c r="E56" s="759"/>
      <c r="F56" s="759"/>
      <c r="H56" s="194"/>
      <c r="AD56" s="208"/>
      <c r="AE56" s="192"/>
      <c r="AF56" s="192"/>
      <c r="AG56" s="208"/>
      <c r="AH56" s="208"/>
      <c r="AI56" s="208"/>
      <c r="AJ56" s="208"/>
      <c r="AK56" s="208"/>
      <c r="AL56" s="208"/>
      <c r="AM56" s="208"/>
      <c r="AN56" s="208"/>
      <c r="AO56" s="208"/>
    </row>
    <row r="57" spans="1:41" s="189" customFormat="1" ht="33" customHeight="1">
      <c r="A57" s="765" t="s">
        <v>247</v>
      </c>
      <c r="B57" s="765"/>
      <c r="C57" s="765"/>
      <c r="D57" s="759"/>
      <c r="E57" s="759"/>
      <c r="F57" s="759"/>
      <c r="H57" s="194"/>
      <c r="AD57" s="208"/>
      <c r="AE57" s="192"/>
      <c r="AF57" s="192"/>
      <c r="AG57" s="208"/>
      <c r="AH57" s="208"/>
      <c r="AI57" s="208"/>
      <c r="AJ57" s="208"/>
      <c r="AK57" s="208"/>
      <c r="AL57" s="208"/>
      <c r="AM57" s="208"/>
      <c r="AN57" s="208"/>
      <c r="AO57" s="208"/>
    </row>
    <row r="58" spans="1:41" s="189" customFormat="1" ht="33" customHeight="1">
      <c r="A58" s="761"/>
      <c r="B58" s="761"/>
      <c r="C58" s="761"/>
      <c r="D58" s="219"/>
      <c r="E58" s="219"/>
      <c r="F58" s="219"/>
      <c r="H58" s="194"/>
      <c r="AD58" s="208"/>
      <c r="AE58" s="192"/>
      <c r="AF58" s="192"/>
      <c r="AG58" s="208"/>
      <c r="AH58" s="208"/>
      <c r="AI58" s="208"/>
      <c r="AJ58" s="208"/>
      <c r="AK58" s="208"/>
      <c r="AL58" s="208"/>
      <c r="AM58" s="208"/>
      <c r="AN58" s="208"/>
      <c r="AO58" s="208"/>
    </row>
    <row r="59" spans="1:41" s="189" customFormat="1" ht="33" customHeight="1">
      <c r="A59" s="762"/>
      <c r="B59" s="762"/>
      <c r="C59" s="762"/>
      <c r="D59" s="219"/>
      <c r="E59" s="219"/>
      <c r="F59" s="219"/>
      <c r="H59" s="194"/>
      <c r="AD59" s="208"/>
      <c r="AE59" s="192"/>
      <c r="AF59" s="192"/>
      <c r="AG59" s="208"/>
      <c r="AH59" s="208"/>
      <c r="AI59" s="208"/>
      <c r="AJ59" s="208"/>
      <c r="AK59" s="208"/>
      <c r="AL59" s="208"/>
      <c r="AM59" s="208"/>
      <c r="AN59" s="208"/>
      <c r="AO59" s="208"/>
    </row>
    <row r="60" spans="1:41" s="189" customFormat="1" ht="60.75" customHeight="1">
      <c r="A60" s="76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767"/>
      <c r="C60" s="767"/>
      <c r="D60" s="767"/>
      <c r="E60" s="767"/>
      <c r="F60" s="767"/>
      <c r="H60" s="194"/>
      <c r="AD60" s="208"/>
      <c r="AE60" s="192"/>
      <c r="AF60" s="192"/>
      <c r="AG60" s="208"/>
      <c r="AH60" s="208"/>
      <c r="AI60" s="208"/>
      <c r="AJ60" s="208"/>
      <c r="AK60" s="208"/>
      <c r="AL60" s="208"/>
      <c r="AM60" s="208"/>
      <c r="AN60" s="208"/>
      <c r="AO60" s="208"/>
    </row>
    <row r="61" spans="1:41" s="189" customFormat="1" ht="33" customHeight="1">
      <c r="A61" s="766" t="s">
        <v>110</v>
      </c>
      <c r="B61" s="766"/>
      <c r="C61" s="766"/>
      <c r="D61" s="766"/>
      <c r="E61" s="766"/>
      <c r="F61" s="766"/>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algorithmName="SHA-512" hashValue="kiONdkWFqY1vOh0beZrIXOUrk28h8Tm3sozV182ntKOSxjEV2Ou/0ZctxgmJl458vF831oKgQbDsOr2gySyZgw==" saltValue="SGv8NXiQUG7X+67JP9JAOQ==" spinCount="100000" sheet="1" formatColumns="0" formatRows="0"/>
  <customSheetViews>
    <customSheetView guid="{B917AE6C-4AF8-4CDD-ACCB-469E1ED6AB17}"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5"/>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2"/>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3"/>
      <headerFooter alignWithMargins="0">
        <oddFooter>&amp;R&amp;"Book Antiqua,Bold"&amp;8Bid Form (1st Envelope)  / Page &amp;P of &amp;N</oddFooter>
      </headerFooter>
    </customSheetView>
    <customSheetView guid="{78BEE4ED-FFC3-4306-8023-F0EDC1A3A1B8}"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4"/>
      <headerFooter alignWithMargins="0">
        <oddFooter>&amp;R&amp;"Book Antiqua,Bold"&amp;8Bid Form (1st Envelope)  / Page &amp;P of &amp;N</oddFooter>
      </headerFooter>
    </customSheetView>
  </customSheetViews>
  <mergeCells count="47">
    <mergeCell ref="A55:C55"/>
    <mergeCell ref="A61:F61"/>
    <mergeCell ref="A56:C56"/>
    <mergeCell ref="D56:F56"/>
    <mergeCell ref="A57:C57"/>
    <mergeCell ref="D57:F57"/>
    <mergeCell ref="A59:C59"/>
    <mergeCell ref="A60:F60"/>
    <mergeCell ref="A58:C58"/>
    <mergeCell ref="D55:F55"/>
    <mergeCell ref="B47:C47"/>
    <mergeCell ref="B31:F31"/>
    <mergeCell ref="B39:F39"/>
    <mergeCell ref="D54:F54"/>
    <mergeCell ref="B40:F40"/>
    <mergeCell ref="B36:F36"/>
    <mergeCell ref="A49:F49"/>
    <mergeCell ref="A52:C52"/>
    <mergeCell ref="A53:C53"/>
    <mergeCell ref="B46:C46"/>
    <mergeCell ref="A54:C54"/>
    <mergeCell ref="A51:C51"/>
    <mergeCell ref="D51:F51"/>
    <mergeCell ref="B32:F32"/>
    <mergeCell ref="B33:F33"/>
    <mergeCell ref="B35:F35"/>
    <mergeCell ref="B37:F37"/>
    <mergeCell ref="B38:F38"/>
    <mergeCell ref="B26:C26"/>
    <mergeCell ref="B29:C29"/>
    <mergeCell ref="B30:F30"/>
    <mergeCell ref="B34:F34"/>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5"/>
  <headerFooter alignWithMargins="0">
    <oddHeader>&amp;C&amp;"Calibri"&amp;12&amp;KFF0000 DATA CLASSIFICATION : RESTRICTED&amp;1#_x000D_</oddHeader>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269</v>
      </c>
    </row>
    <row r="2" spans="1:9" ht="15.75">
      <c r="A2" s="289"/>
      <c r="B2" s="290"/>
      <c r="C2" s="291"/>
      <c r="D2" s="292"/>
      <c r="E2" s="293"/>
      <c r="F2" s="336"/>
      <c r="G2" s="336"/>
      <c r="H2" s="274"/>
      <c r="I2" s="294"/>
    </row>
    <row r="3" spans="1:9" ht="16.5">
      <c r="A3" s="263"/>
      <c r="B3" s="264" t="s">
        <v>256</v>
      </c>
      <c r="C3" s="265"/>
      <c r="D3" s="266"/>
      <c r="E3" s="295"/>
      <c r="F3" s="336"/>
      <c r="G3" s="336"/>
      <c r="H3" s="296">
        <f>SUMIF(I1:I2,"Direct",H1:H2)</f>
        <v>0</v>
      </c>
      <c r="I3" s="267"/>
    </row>
    <row r="4" spans="1:9" ht="33">
      <c r="A4" s="263"/>
      <c r="B4" s="264" t="s">
        <v>257</v>
      </c>
      <c r="C4" s="265"/>
      <c r="D4" s="266"/>
      <c r="E4" s="295"/>
      <c r="F4" s="336"/>
      <c r="G4" s="336"/>
      <c r="H4" s="296">
        <f>SUMIF(J1:J2,"Bought-Out",H1:H2)</f>
        <v>0</v>
      </c>
      <c r="I4" s="267"/>
    </row>
    <row r="5" spans="1:9" ht="16.5">
      <c r="A5" s="268"/>
      <c r="B5" s="264" t="s">
        <v>258</v>
      </c>
      <c r="C5" s="269"/>
      <c r="D5" s="270"/>
      <c r="E5" s="271"/>
      <c r="F5" s="271"/>
      <c r="G5" s="271"/>
      <c r="H5" s="297">
        <f>H3+H4</f>
        <v>0</v>
      </c>
      <c r="I5" s="272"/>
    </row>
    <row r="6" spans="1:9" ht="16.5">
      <c r="A6" s="273"/>
      <c r="B6" s="977" t="s">
        <v>259</v>
      </c>
      <c r="C6" s="977"/>
      <c r="D6" s="977"/>
      <c r="E6" s="274"/>
      <c r="F6" s="336"/>
      <c r="G6" s="336"/>
      <c r="H6" s="296" t="e">
        <f>'Sch-7'!#REF!</f>
        <v>#REF!</v>
      </c>
      <c r="I6" s="275"/>
    </row>
    <row r="7" spans="1:9" ht="17.25" thickBot="1">
      <c r="A7" s="276"/>
      <c r="B7" s="978" t="s">
        <v>260</v>
      </c>
      <c r="C7" s="978"/>
      <c r="D7" s="978"/>
      <c r="E7" s="277"/>
      <c r="F7" s="277"/>
      <c r="G7" s="277"/>
      <c r="H7" s="298" t="e">
        <f>H5+H6</f>
        <v>#REF!</v>
      </c>
      <c r="I7" s="278"/>
    </row>
    <row r="8" spans="1:9" ht="16.5">
      <c r="A8" s="979"/>
      <c r="B8" s="979"/>
      <c r="C8" s="979"/>
      <c r="D8" s="979"/>
      <c r="E8" s="979"/>
      <c r="F8" s="979"/>
      <c r="G8" s="979"/>
    </row>
    <row r="9" spans="1:9" ht="15.75">
      <c r="A9" s="2"/>
      <c r="B9" s="976"/>
      <c r="C9" s="976"/>
      <c r="D9" s="976"/>
      <c r="E9" s="976"/>
      <c r="F9" s="976"/>
      <c r="G9" s="976"/>
    </row>
    <row r="10" spans="1:9" ht="16.5">
      <c r="A10" s="279"/>
      <c r="B10" s="279"/>
      <c r="C10" s="279"/>
      <c r="D10" s="279"/>
      <c r="E10" s="279"/>
      <c r="F10" s="279"/>
      <c r="G10" s="279"/>
    </row>
    <row r="11" spans="1:9" ht="90" customHeight="1">
      <c r="A11" s="280" t="s">
        <v>261</v>
      </c>
      <c r="B11" s="833" t="s">
        <v>262</v>
      </c>
      <c r="C11" s="833"/>
      <c r="D11" s="833"/>
      <c r="E11" s="833"/>
      <c r="F11" s="833"/>
      <c r="G11" s="833"/>
      <c r="H11" s="833"/>
      <c r="I11" s="833"/>
    </row>
    <row r="12" spans="1:9" ht="116.25" customHeight="1">
      <c r="A12" s="281" t="s">
        <v>263</v>
      </c>
      <c r="B12" s="972" t="s">
        <v>264</v>
      </c>
      <c r="C12" s="972"/>
      <c r="D12" s="972"/>
      <c r="E12" s="972"/>
      <c r="F12" s="972"/>
      <c r="G12" s="972"/>
      <c r="H12" s="972"/>
      <c r="I12" s="972"/>
    </row>
    <row r="13" spans="1:9" ht="15.75">
      <c r="A13" s="281"/>
      <c r="B13" s="972"/>
      <c r="C13" s="972"/>
      <c r="D13" s="972"/>
      <c r="E13" s="972"/>
      <c r="F13" s="972"/>
      <c r="G13" s="972"/>
    </row>
    <row r="14" spans="1:9" ht="16.5">
      <c r="A14" s="282" t="s">
        <v>156</v>
      </c>
      <c r="B14" s="283" t="str">
        <f>'Names of Bidder'!C$22&amp;"-"&amp; 'Names of Bidder'!D$22&amp;"-" &amp;'Names of Bidder'!E$22</f>
        <v>--</v>
      </c>
      <c r="C14" s="284"/>
      <c r="D14" s="285"/>
      <c r="E14" s="1"/>
      <c r="F14" s="1"/>
      <c r="G14" s="286"/>
    </row>
    <row r="15" spans="1:9" ht="16.5">
      <c r="A15" s="282" t="s">
        <v>157</v>
      </c>
      <c r="B15" s="283" t="str">
        <f>IF('Names of Bidder'!C$23=0, "", 'Names of Bidder'!C$23)</f>
        <v/>
      </c>
      <c r="C15" s="1"/>
      <c r="D15" s="285" t="s">
        <v>138</v>
      </c>
      <c r="E15" s="286" t="str">
        <f>IF('Names of Bidder'!C$19=0, "", 'Names of Bidder'!C$19)</f>
        <v/>
      </c>
      <c r="F15" s="1"/>
      <c r="G15" s="283" t="str">
        <f>'[6]Names of Bidder'!I14&amp;"-"&amp; '[6]Names of Bidder'!J14&amp;"-" &amp;'[6]Names of Bidder'!K14</f>
        <v>--</v>
      </c>
    </row>
    <row r="16" spans="1:9" ht="16.5">
      <c r="A16" s="287"/>
      <c r="B16" s="288"/>
      <c r="C16" s="4"/>
      <c r="D16" s="285" t="s">
        <v>140</v>
      </c>
      <c r="E16" s="286" t="str">
        <f>IF('Names of Bidder'!C$20=0, "", 'Names of Bidder'!C$20)</f>
        <v/>
      </c>
      <c r="F16" s="4"/>
      <c r="G16" s="4"/>
    </row>
    <row r="18" spans="1:11">
      <c r="A18" t="s">
        <v>270</v>
      </c>
    </row>
    <row r="20" spans="1:11" ht="17.25" thickBot="1">
      <c r="A20" s="299"/>
      <c r="B20" s="300" t="s">
        <v>271</v>
      </c>
      <c r="C20" s="301"/>
      <c r="D20" s="300"/>
      <c r="E20" s="277"/>
      <c r="F20" s="277"/>
      <c r="G20" s="277"/>
      <c r="H20" s="302" t="s">
        <v>285</v>
      </c>
    </row>
    <row r="21" spans="1:11" ht="16.5" thickBot="1">
      <c r="A21" s="303"/>
      <c r="B21" s="973"/>
      <c r="C21" s="973"/>
      <c r="D21" s="973"/>
      <c r="E21" s="973"/>
      <c r="F21" s="973"/>
    </row>
    <row r="22" spans="1:11" ht="15.75">
      <c r="A22" s="304"/>
      <c r="B22" s="974"/>
      <c r="C22" s="974"/>
      <c r="D22" s="974"/>
      <c r="E22" s="974"/>
      <c r="F22" s="974"/>
    </row>
    <row r="23" spans="1:11" ht="16.5">
      <c r="A23" s="282" t="s">
        <v>156</v>
      </c>
      <c r="B23" s="283" t="s">
        <v>250</v>
      </c>
      <c r="C23" s="305"/>
      <c r="D23" s="285"/>
      <c r="E23" s="1"/>
      <c r="F23" s="1"/>
    </row>
    <row r="24" spans="1:11" ht="16.5">
      <c r="A24" s="282" t="s">
        <v>157</v>
      </c>
      <c r="B24" s="283" t="s">
        <v>251</v>
      </c>
      <c r="C24" s="2"/>
      <c r="D24" s="285" t="s">
        <v>138</v>
      </c>
      <c r="E24" s="286" t="s">
        <v>272</v>
      </c>
      <c r="F24" s="1"/>
    </row>
    <row r="25" spans="1:11" ht="16.5">
      <c r="A25" s="287"/>
      <c r="B25" s="288"/>
      <c r="C25" s="287"/>
      <c r="D25" s="285" t="s">
        <v>140</v>
      </c>
      <c r="E25" s="286" t="s">
        <v>273</v>
      </c>
      <c r="F25" s="4"/>
    </row>
    <row r="27" spans="1:11">
      <c r="A27" t="s">
        <v>274</v>
      </c>
    </row>
    <row r="29" spans="1:11" ht="16.5">
      <c r="A29" s="306"/>
      <c r="B29" s="307" t="s">
        <v>275</v>
      </c>
      <c r="C29" s="307"/>
      <c r="D29" s="307"/>
      <c r="E29" s="308"/>
      <c r="F29" s="308"/>
      <c r="G29" s="308"/>
      <c r="H29" s="308"/>
      <c r="I29" s="308"/>
      <c r="J29" s="308"/>
      <c r="K29" s="309" t="e">
        <f>SUM(#REF!)</f>
        <v>#REF!</v>
      </c>
    </row>
    <row r="30" spans="1:11" ht="15.75">
      <c r="A30" s="304"/>
      <c r="B30" s="975"/>
      <c r="C30" s="976"/>
      <c r="D30" s="976"/>
      <c r="E30" s="976"/>
      <c r="F30" s="976"/>
      <c r="G30" s="976"/>
    </row>
    <row r="31" spans="1:11" ht="16.5">
      <c r="A31" s="310" t="s">
        <v>156</v>
      </c>
      <c r="B31" s="311" t="s">
        <v>250</v>
      </c>
      <c r="C31" s="312"/>
      <c r="D31" s="313"/>
      <c r="E31" s="314"/>
      <c r="F31" s="314"/>
      <c r="G31" s="4"/>
    </row>
    <row r="32" spans="1:11" ht="16.5">
      <c r="A32" s="310" t="s">
        <v>157</v>
      </c>
      <c r="B32" s="311" t="s">
        <v>251</v>
      </c>
      <c r="C32" s="314"/>
      <c r="D32" s="313" t="s">
        <v>138</v>
      </c>
      <c r="E32" s="315" t="s">
        <v>272</v>
      </c>
      <c r="F32" s="314"/>
      <c r="G32" s="4"/>
    </row>
    <row r="33" spans="1:8" ht="16.5">
      <c r="A33" s="316"/>
      <c r="B33" s="317"/>
      <c r="C33" s="318"/>
      <c r="D33" s="313" t="s">
        <v>140</v>
      </c>
      <c r="E33" s="315" t="s">
        <v>273</v>
      </c>
      <c r="F33" s="318"/>
      <c r="G33" s="4"/>
    </row>
    <row r="35" spans="1:8">
      <c r="A35" t="s">
        <v>278</v>
      </c>
    </row>
    <row r="37" spans="1:8" ht="30">
      <c r="A37" s="319" t="s">
        <v>156</v>
      </c>
      <c r="B37" s="320" t="s">
        <v>248</v>
      </c>
      <c r="C37" s="321"/>
      <c r="D37" s="932" t="s">
        <v>276</v>
      </c>
      <c r="E37" s="932"/>
      <c r="F37" s="971"/>
    </row>
    <row r="38" spans="1:8" ht="30">
      <c r="A38" s="319" t="s">
        <v>157</v>
      </c>
      <c r="B38" s="320" t="s">
        <v>249</v>
      </c>
      <c r="C38" s="9"/>
      <c r="D38" s="932" t="s">
        <v>277</v>
      </c>
      <c r="E38" s="932"/>
      <c r="F38" s="971"/>
    </row>
    <row r="40" spans="1:8">
      <c r="A40" t="s">
        <v>279</v>
      </c>
    </row>
    <row r="42" spans="1:8" ht="30">
      <c r="A42" s="322"/>
      <c r="B42" s="323" t="s">
        <v>280</v>
      </c>
      <c r="C42" s="323"/>
      <c r="D42" s="323"/>
      <c r="E42" s="323"/>
      <c r="F42" s="323"/>
      <c r="G42" s="323"/>
      <c r="H42" s="324" t="s">
        <v>286</v>
      </c>
    </row>
    <row r="43" spans="1:8" ht="16.5">
      <c r="A43" s="325"/>
      <c r="B43" s="326"/>
      <c r="C43" s="326"/>
      <c r="D43" s="326"/>
      <c r="E43" s="326"/>
      <c r="F43" s="326"/>
      <c r="G43" s="327"/>
    </row>
    <row r="44" spans="1:8">
      <c r="A44" s="326"/>
      <c r="B44" s="326"/>
      <c r="C44" s="326"/>
      <c r="D44" s="326"/>
      <c r="E44" s="326"/>
      <c r="F44" s="326"/>
      <c r="G44" s="328"/>
    </row>
    <row r="45" spans="1:8">
      <c r="A45" s="931"/>
      <c r="B45" s="931"/>
      <c r="C45" s="931"/>
      <c r="D45" s="931"/>
      <c r="E45" s="931"/>
      <c r="F45" s="931"/>
      <c r="G45" s="931"/>
    </row>
    <row r="46" spans="1:8">
      <c r="A46" s="329"/>
      <c r="B46" s="329"/>
      <c r="C46" s="932"/>
      <c r="D46" s="932"/>
      <c r="E46" s="932"/>
      <c r="F46" s="932"/>
      <c r="G46" s="932"/>
    </row>
    <row r="47" spans="1:8">
      <c r="A47" s="330" t="s">
        <v>156</v>
      </c>
      <c r="B47" s="331" t="s">
        <v>250</v>
      </c>
      <c r="C47" s="932" t="s">
        <v>281</v>
      </c>
      <c r="D47" s="932"/>
      <c r="E47" s="932"/>
      <c r="F47" s="932"/>
      <c r="G47" s="932"/>
    </row>
    <row r="48" spans="1:8">
      <c r="A48" s="330" t="s">
        <v>157</v>
      </c>
      <c r="B48" s="332" t="s">
        <v>251</v>
      </c>
      <c r="C48" s="932" t="s">
        <v>282</v>
      </c>
      <c r="D48" s="932"/>
      <c r="E48" s="932"/>
      <c r="F48" s="932"/>
      <c r="G48" s="932"/>
    </row>
    <row r="49" spans="1:7" ht="16.5">
      <c r="A49" s="8"/>
      <c r="B49" s="7"/>
      <c r="C49" s="932"/>
      <c r="D49" s="932"/>
      <c r="E49" s="932"/>
      <c r="F49" s="932"/>
      <c r="G49" s="932"/>
    </row>
    <row r="50" spans="1:7" ht="16.5">
      <c r="A50" s="8"/>
      <c r="B50" s="7"/>
      <c r="C50" s="326"/>
      <c r="D50" s="326"/>
      <c r="E50" s="326"/>
      <c r="F50" s="326"/>
      <c r="G50" s="326"/>
    </row>
    <row r="51" spans="1:7" ht="16.5">
      <c r="A51" s="333" t="s">
        <v>283</v>
      </c>
      <c r="B51" s="933" t="s">
        <v>284</v>
      </c>
      <c r="C51" s="933"/>
      <c r="D51" s="933"/>
      <c r="E51" s="933"/>
      <c r="F51" s="933"/>
      <c r="G51" s="334"/>
    </row>
    <row r="52" spans="1:7" ht="16.5">
      <c r="A52" s="335"/>
      <c r="B52" s="11"/>
      <c r="C52" s="11"/>
      <c r="D52" s="11"/>
      <c r="E52" s="11"/>
      <c r="F52" s="11"/>
      <c r="G52" s="11"/>
    </row>
    <row r="60" spans="1:7">
      <c r="B60" t="s">
        <v>252</v>
      </c>
    </row>
    <row r="61" spans="1:7">
      <c r="B61" t="s">
        <v>253</v>
      </c>
    </row>
  </sheetData>
  <customSheetViews>
    <customSheetView guid="{B917AE6C-4AF8-4CDD-ACCB-469E1ED6AB17}"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78BEE4ED-FFC3-4306-8023-F0EDC1A3A1B8}"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DATA CLASSIFICATION : 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B917AE6C-4AF8-4CDD-ACCB-469E1ED6AB17}" state="hidden">
      <pageMargins left="0.7" right="0.7" top="0.75" bottom="0.75" header="0.3" footer="0.3"/>
    </customSheetView>
    <customSheetView guid="{1211E1B9-FC37-4364-9CF0-0FFC01866726}"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78BEE4ED-FFC3-4306-8023-F0EDC1A3A1B8}" state="hidden">
      <pageMargins left="0.7" right="0.7" top="0.75" bottom="0.75" header="0.3" footer="0.3"/>
    </customSheetView>
  </customSheetViews>
  <pageMargins left="0.7" right="0.7" top="0.75" bottom="0.75" header="0.3" footer="0.3"/>
  <headerFooter>
    <oddHeader>&amp;C&amp;"Calibri"&amp;12&amp;KFF0000 DATA CLASSIFICATION : 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21" hidden="1" customWidth="1"/>
    <col min="2" max="2" width="13.28515625" style="521" hidden="1" customWidth="1"/>
    <col min="3" max="3" width="0" style="521" hidden="1" customWidth="1"/>
    <col min="4" max="4" width="10.28515625" style="521" hidden="1" customWidth="1"/>
    <col min="5" max="5" width="3.42578125" style="521" hidden="1" customWidth="1"/>
    <col min="6" max="6" width="5.5703125" style="521" hidden="1" customWidth="1"/>
    <col min="7" max="7" width="11.42578125" style="521" hidden="1" customWidth="1"/>
    <col min="8" max="8" width="0" style="521" hidden="1" customWidth="1"/>
    <col min="9" max="9" width="10" style="521" hidden="1" customWidth="1"/>
    <col min="10" max="10" width="3.28515625" style="521" hidden="1" customWidth="1"/>
    <col min="11" max="11" width="5" style="521" hidden="1" customWidth="1"/>
    <col min="12" max="12" width="11.28515625" style="521" hidden="1" customWidth="1"/>
    <col min="13" max="13" width="0" style="521" hidden="1" customWidth="1"/>
    <col min="14" max="14" width="10.28515625" style="521" hidden="1" customWidth="1"/>
    <col min="15" max="15" width="3.7109375" style="521" hidden="1" customWidth="1"/>
    <col min="16" max="16" width="6.42578125" style="521" customWidth="1"/>
    <col min="17" max="17" width="14.85546875" style="521" customWidth="1"/>
    <col min="18" max="18" width="9.140625" style="521" customWidth="1"/>
    <col min="19" max="19" width="12" style="521" customWidth="1"/>
    <col min="20" max="20" width="3.28515625" style="521" hidden="1" customWidth="1"/>
    <col min="21" max="21" width="6.140625" style="521" hidden="1" customWidth="1"/>
    <col min="22" max="22" width="8.5703125" style="521" hidden="1" customWidth="1"/>
    <col min="23" max="23" width="8.42578125" style="521" hidden="1" customWidth="1"/>
    <col min="24" max="24" width="8.85546875" style="521" hidden="1" customWidth="1"/>
    <col min="25" max="116" width="0" style="521" hidden="1" customWidth="1"/>
    <col min="117" max="16384" width="9.140625" style="521"/>
  </cols>
  <sheetData>
    <row r="1" spans="1:27" ht="13.5" thickBot="1">
      <c r="A1" s="980" t="e">
        <v>#REF!</v>
      </c>
      <c r="B1" s="981"/>
      <c r="C1" s="502"/>
      <c r="D1" s="503"/>
      <c r="E1" s="502"/>
      <c r="F1" s="980">
        <v>0</v>
      </c>
      <c r="G1" s="981"/>
      <c r="H1" s="502"/>
      <c r="I1" s="503"/>
      <c r="K1" s="980" t="e">
        <v>#REF!</v>
      </c>
      <c r="L1" s="981"/>
      <c r="M1" s="502"/>
      <c r="N1" s="503"/>
      <c r="P1" s="980">
        <f>'Sch-6 (After Discount)'!D28</f>
        <v>0</v>
      </c>
      <c r="Q1" s="981"/>
      <c r="R1" s="502"/>
      <c r="S1" s="503"/>
      <c r="U1" s="524" t="e">
        <v>#REF!</v>
      </c>
    </row>
    <row r="2" spans="1:27">
      <c r="A2" s="982"/>
      <c r="B2" s="983"/>
      <c r="C2" s="502"/>
      <c r="D2" s="503"/>
      <c r="E2" s="502"/>
      <c r="F2" s="504"/>
      <c r="G2" s="502"/>
      <c r="H2" s="502"/>
      <c r="I2" s="503"/>
      <c r="K2" s="504"/>
      <c r="L2" s="502"/>
      <c r="M2" s="502"/>
      <c r="N2" s="503"/>
      <c r="P2" s="504"/>
      <c r="Q2" s="502"/>
      <c r="R2" s="502"/>
      <c r="S2" s="503"/>
      <c r="U2" s="524" t="e">
        <v>#REF!</v>
      </c>
    </row>
    <row r="3" spans="1:27">
      <c r="A3" s="504"/>
      <c r="B3" s="505"/>
      <c r="C3" s="505"/>
      <c r="D3" s="506"/>
      <c r="E3" s="505"/>
      <c r="F3" s="504"/>
      <c r="G3" s="505"/>
      <c r="H3" s="505"/>
      <c r="I3" s="506"/>
      <c r="K3" s="504"/>
      <c r="L3" s="505"/>
      <c r="M3" s="505"/>
      <c r="N3" s="506"/>
      <c r="P3" s="504"/>
      <c r="Q3" s="505"/>
      <c r="R3" s="505"/>
      <c r="S3" s="506"/>
      <c r="U3" s="524" t="s">
        <v>448</v>
      </c>
    </row>
    <row r="4" spans="1:27" ht="66.75" customHeight="1" thickBot="1">
      <c r="A4" s="990" t="e">
        <f>IF(OR((A1&gt;9999999999),(A1&lt;0)),"Invalid Entry - More than 1000 crore OR -ve value",IF(A1=0, "",+CONCATENATE(#REF!,B11,D11,B10,D10,B9,D9,B8,D8,B7,D7,B6," Only")))</f>
        <v>#REF!</v>
      </c>
      <c r="B4" s="991"/>
      <c r="C4" s="991"/>
      <c r="D4" s="992"/>
      <c r="E4" s="502"/>
      <c r="F4" s="990" t="str">
        <f>IF(OR((F1&gt;9999999999),(F1&lt;0)),"Invalid Entry - More than 1000 crore OR -ve value",IF(F1=0, "",+CONCATENATE(U1, G11,I11,G10,I10,G9,I9,G8,I8,G7,I7,G6," Only")))</f>
        <v/>
      </c>
      <c r="G4" s="991"/>
      <c r="H4" s="991"/>
      <c r="I4" s="992"/>
      <c r="J4" s="502"/>
      <c r="K4" s="990" t="e">
        <f>IF(OR((K1&gt;9999999999),(K1&lt;0)),"Invalid Entry - More than 1000 crore OR -ve value",IF(K1=0, "",+CONCATENATE(U2, L11,N11,L10,N10,L9,N9,L8,N8,L7,N7,L6," Only")))</f>
        <v>#REF!</v>
      </c>
      <c r="L4" s="991"/>
      <c r="M4" s="991"/>
      <c r="N4" s="992"/>
      <c r="P4" s="990" t="str">
        <f>IF(OR((P1&gt;9999999999),(P1&lt;0)),"Invalid Entry - More than 1000 crore OR -ve value",IF(P1=0, "",+CONCATENATE(U3, Q11,S11,Q10,S10,Q9,S9,Q8,S8,Q7,S7,Q6," Only")))</f>
        <v/>
      </c>
      <c r="Q4" s="991"/>
      <c r="R4" s="991"/>
      <c r="S4" s="992"/>
      <c r="U4" s="984" t="e">
        <f>VLOOKUP(1,T28:Y43,6,FALSE)</f>
        <v>#N/A</v>
      </c>
      <c r="V4" s="984"/>
      <c r="W4" s="984"/>
      <c r="X4" s="984"/>
      <c r="Y4" s="984"/>
      <c r="Z4" s="984"/>
      <c r="AA4" s="984"/>
    </row>
    <row r="5" spans="1:27" ht="18.75" customHeight="1" thickBot="1">
      <c r="A5" s="504"/>
      <c r="B5" s="505"/>
      <c r="C5" s="505"/>
      <c r="D5" s="506"/>
      <c r="E5" s="505"/>
      <c r="F5" s="504"/>
      <c r="G5" s="505"/>
      <c r="H5" s="505"/>
      <c r="I5" s="506"/>
      <c r="K5" s="504"/>
      <c r="L5" s="505"/>
      <c r="M5" s="505"/>
      <c r="N5" s="506"/>
      <c r="P5" s="504"/>
      <c r="Q5" s="505"/>
      <c r="R5" s="505"/>
      <c r="S5" s="506"/>
      <c r="U5" s="985" t="e">
        <f>VLOOKUP(1,T8:Y23,6,FALSE)</f>
        <v>#N/A</v>
      </c>
      <c r="V5" s="986"/>
      <c r="W5" s="986"/>
      <c r="X5" s="986"/>
      <c r="Y5" s="986"/>
      <c r="Z5" s="986"/>
      <c r="AA5" s="987"/>
    </row>
    <row r="6" spans="1:27">
      <c r="A6" s="507" t="e">
        <f>-INT(A1/100)*100+ROUND(A1,0)</f>
        <v>#REF!</v>
      </c>
      <c r="B6" s="505" t="e">
        <f t="shared" ref="B6:B11" si="0">IF(A6=0,"",LOOKUP(A6,$A$13:$A$112,$B$13:$B$112))</f>
        <v>#REF!</v>
      </c>
      <c r="C6" s="505"/>
      <c r="D6" s="508"/>
      <c r="E6" s="505"/>
      <c r="F6" s="507">
        <f>-INT(F1/100)*100+ROUND(F1,0)</f>
        <v>0</v>
      </c>
      <c r="G6" s="505" t="str">
        <f t="shared" ref="G6:G11" si="1">IF(F6=0,"",LOOKUP(F6,$A$13:$A$112,$B$13:$B$112))</f>
        <v/>
      </c>
      <c r="H6" s="505"/>
      <c r="I6" s="508"/>
      <c r="K6" s="507" t="e">
        <f>-INT(K1/100)*100+ROUND(K1,0)</f>
        <v>#REF!</v>
      </c>
      <c r="L6" s="505" t="e">
        <f t="shared" ref="L6:L11" si="2">IF(K6=0,"",LOOKUP(K6,$A$13:$A$112,$B$13:$B$112))</f>
        <v>#REF!</v>
      </c>
      <c r="M6" s="505"/>
      <c r="N6" s="508"/>
      <c r="P6" s="507">
        <f>-INT(P1/100)*100+ROUND(P1,0)</f>
        <v>0</v>
      </c>
      <c r="Q6" s="505" t="str">
        <f t="shared" ref="Q6:Q11" si="3">IF(P6=0,"",LOOKUP(P6,$A$13:$A$112,$B$13:$B$112))</f>
        <v/>
      </c>
      <c r="R6" s="505"/>
      <c r="S6" s="508"/>
    </row>
    <row r="7" spans="1:27">
      <c r="A7" s="507" t="e">
        <f>-INT(A1/1000)*10+INT(A1/100)</f>
        <v>#REF!</v>
      </c>
      <c r="B7" s="505" t="e">
        <f t="shared" si="0"/>
        <v>#REF!</v>
      </c>
      <c r="C7" s="505"/>
      <c r="D7" s="508" t="e">
        <f>+IF(B7="",""," Hundred ")</f>
        <v>#REF!</v>
      </c>
      <c r="E7" s="505"/>
      <c r="F7" s="507">
        <f>-INT(F1/1000)*10+INT(F1/100)</f>
        <v>0</v>
      </c>
      <c r="G7" s="505" t="str">
        <f t="shared" si="1"/>
        <v/>
      </c>
      <c r="H7" s="505"/>
      <c r="I7" s="508" t="str">
        <f>+IF(G7="",""," Hundred ")</f>
        <v/>
      </c>
      <c r="K7" s="507" t="e">
        <f>-INT(K1/1000)*10+INT(K1/100)</f>
        <v>#REF!</v>
      </c>
      <c r="L7" s="505" t="e">
        <f t="shared" si="2"/>
        <v>#REF!</v>
      </c>
      <c r="M7" s="505"/>
      <c r="N7" s="508" t="e">
        <f>+IF(L7="",""," Hundred ")</f>
        <v>#REF!</v>
      </c>
      <c r="P7" s="507">
        <f>-INT(P1/1000)*10+INT(P1/100)</f>
        <v>0</v>
      </c>
      <c r="Q7" s="505" t="str">
        <f t="shared" si="3"/>
        <v/>
      </c>
      <c r="R7" s="505"/>
      <c r="S7" s="508" t="str">
        <f>+IF(Q7="",""," Hundred ")</f>
        <v/>
      </c>
    </row>
    <row r="8" spans="1:27">
      <c r="A8" s="507" t="e">
        <f>-INT(A1/100000)*100+INT(A1/1000)</f>
        <v>#REF!</v>
      </c>
      <c r="B8" s="505" t="e">
        <f t="shared" si="0"/>
        <v>#REF!</v>
      </c>
      <c r="C8" s="505"/>
      <c r="D8" s="508" t="e">
        <f>IF((B8=""),IF(C8="",""," Thousand ")," Thousand ")</f>
        <v>#REF!</v>
      </c>
      <c r="E8" s="505"/>
      <c r="F8" s="507">
        <f>-INT(F1/100000)*100+INT(F1/1000)</f>
        <v>0</v>
      </c>
      <c r="G8" s="505" t="str">
        <f t="shared" si="1"/>
        <v/>
      </c>
      <c r="H8" s="505"/>
      <c r="I8" s="508" t="str">
        <f>IF((G8=""),IF(H8="",""," Thousand ")," Thousand ")</f>
        <v/>
      </c>
      <c r="K8" s="507" t="e">
        <f>-INT(K1/100000)*100+INT(K1/1000)</f>
        <v>#REF!</v>
      </c>
      <c r="L8" s="505" t="e">
        <f t="shared" si="2"/>
        <v>#REF!</v>
      </c>
      <c r="M8" s="505"/>
      <c r="N8" s="508" t="e">
        <f>IF((L8=""),IF(M8="",""," Thousand ")," Thousand ")</f>
        <v>#REF!</v>
      </c>
      <c r="P8" s="507">
        <f>-INT(P1/100000)*100+INT(P1/1000)</f>
        <v>0</v>
      </c>
      <c r="Q8" s="505" t="str">
        <f t="shared" si="3"/>
        <v/>
      </c>
      <c r="R8" s="505"/>
      <c r="S8" s="508" t="str">
        <f>IF((Q8=""),IF(R8="",""," Thousand ")," Thousand ")</f>
        <v/>
      </c>
      <c r="T8" s="525" t="e">
        <f>IF(Y8="",0, 1)</f>
        <v>#REF!</v>
      </c>
      <c r="U8" s="521">
        <v>0</v>
      </c>
      <c r="V8" s="521">
        <v>0</v>
      </c>
      <c r="W8" s="521">
        <v>0</v>
      </c>
      <c r="X8" s="521">
        <v>0</v>
      </c>
      <c r="Y8" s="526" t="e">
        <f>IF(AND($A$1=0,$F$1=0,$K$1=0,$P$1=0)," Zero only", "")</f>
        <v>#REF!</v>
      </c>
      <c r="AA8" s="521" t="s">
        <v>449</v>
      </c>
    </row>
    <row r="9" spans="1:27">
      <c r="A9" s="507" t="e">
        <f>-INT(A1/10000000)*100+INT(A1/100000)</f>
        <v>#REF!</v>
      </c>
      <c r="B9" s="505" t="e">
        <f t="shared" si="0"/>
        <v>#REF!</v>
      </c>
      <c r="C9" s="505"/>
      <c r="D9" s="508" t="e">
        <f>IF((B9=""),IF(C9="",""," Lac ")," Lac ")</f>
        <v>#REF!</v>
      </c>
      <c r="E9" s="505"/>
      <c r="F9" s="507">
        <f>-INT(F1/10000000)*100+INT(F1/100000)</f>
        <v>0</v>
      </c>
      <c r="G9" s="505" t="str">
        <f t="shared" si="1"/>
        <v/>
      </c>
      <c r="H9" s="505"/>
      <c r="I9" s="508" t="str">
        <f>IF((G9=""),IF(H9="",""," Lac ")," Lac ")</f>
        <v/>
      </c>
      <c r="K9" s="507" t="e">
        <f>-INT(K1/10000000)*100+INT(K1/100000)</f>
        <v>#REF!</v>
      </c>
      <c r="L9" s="505" t="e">
        <f t="shared" si="2"/>
        <v>#REF!</v>
      </c>
      <c r="M9" s="505"/>
      <c r="N9" s="508" t="e">
        <f>IF((L9=""),IF(M9="",""," Lac ")," Lac ")</f>
        <v>#REF!</v>
      </c>
      <c r="P9" s="507">
        <f>-INT(P1/10000000)*100+INT(P1/100000)</f>
        <v>0</v>
      </c>
      <c r="Q9" s="505" t="str">
        <f t="shared" si="3"/>
        <v/>
      </c>
      <c r="R9" s="505"/>
      <c r="S9" s="508" t="str">
        <f>IF((Q9=""),IF(R9="",""," Lac ")," Lac ")</f>
        <v/>
      </c>
      <c r="T9" s="525" t="e">
        <f t="shared" ref="T9:T23" si="4">IF(Y9="",0, 1)</f>
        <v>#REF!</v>
      </c>
      <c r="U9" s="521">
        <v>0</v>
      </c>
      <c r="V9" s="521">
        <v>0</v>
      </c>
      <c r="W9" s="521">
        <v>0</v>
      </c>
      <c r="X9" s="521">
        <v>1</v>
      </c>
      <c r="Y9" s="527" t="e">
        <f>IF(AND($A$1=0,$F$1=0,$K$1=0,$P$1&gt;0),$P$4, "")</f>
        <v>#REF!</v>
      </c>
    </row>
    <row r="10" spans="1:27">
      <c r="A10" s="507" t="e">
        <f>-INT(A1/1000000000)*100+INT(A1/10000000)</f>
        <v>#REF!</v>
      </c>
      <c r="B10" s="509" t="e">
        <f t="shared" si="0"/>
        <v>#REF!</v>
      </c>
      <c r="C10" s="505"/>
      <c r="D10" s="508" t="e">
        <f>IF((B10=""),IF(C10="",""," Crore ")," Crore ")</f>
        <v>#REF!</v>
      </c>
      <c r="E10" s="505"/>
      <c r="F10" s="507">
        <f>-INT(F1/1000000000)*100+INT(F1/10000000)</f>
        <v>0</v>
      </c>
      <c r="G10" s="509" t="str">
        <f t="shared" si="1"/>
        <v/>
      </c>
      <c r="H10" s="505"/>
      <c r="I10" s="508" t="str">
        <f>IF((G10=""),IF(H10="",""," Crore ")," Crore ")</f>
        <v/>
      </c>
      <c r="K10" s="507" t="e">
        <f>-INT(K1/1000000000)*100+INT(K1/10000000)</f>
        <v>#REF!</v>
      </c>
      <c r="L10" s="509" t="e">
        <f t="shared" si="2"/>
        <v>#REF!</v>
      </c>
      <c r="M10" s="505"/>
      <c r="N10" s="508" t="e">
        <f>IF((L10=""),IF(M10="",""," Crore ")," Crore ")</f>
        <v>#REF!</v>
      </c>
      <c r="P10" s="507">
        <f>-INT(P1/1000000000)*100+INT(P1/10000000)</f>
        <v>0</v>
      </c>
      <c r="Q10" s="509" t="str">
        <f t="shared" si="3"/>
        <v/>
      </c>
      <c r="R10" s="505"/>
      <c r="S10" s="508" t="str">
        <f>IF((Q10=""),IF(R10="",""," Crore ")," Crore ")</f>
        <v/>
      </c>
      <c r="T10" s="525" t="e">
        <f t="shared" si="4"/>
        <v>#REF!</v>
      </c>
      <c r="U10" s="521">
        <v>0</v>
      </c>
      <c r="V10" s="521">
        <v>0</v>
      </c>
      <c r="W10" s="521">
        <v>1</v>
      </c>
      <c r="X10" s="521">
        <v>0</v>
      </c>
      <c r="Y10" s="527" t="e">
        <f>IF(AND($A$1=0,$F$1=0,$K$1&gt;0,$P$1=0),$K$4, "")</f>
        <v>#REF!</v>
      </c>
    </row>
    <row r="11" spans="1:27">
      <c r="A11" s="510" t="e">
        <f>-INT(A1/10000000000)*1000+INT(A1/1000000000)</f>
        <v>#REF!</v>
      </c>
      <c r="B11" s="509" t="e">
        <f t="shared" si="0"/>
        <v>#REF!</v>
      </c>
      <c r="C11" s="505"/>
      <c r="D11" s="508" t="e">
        <f>IF((B11=""),IF(C11="",""," Hundred ")," Hundred ")</f>
        <v>#REF!</v>
      </c>
      <c r="E11" s="505"/>
      <c r="F11" s="510">
        <f>-INT(F1/10000000000)*1000+INT(F1/1000000000)</f>
        <v>0</v>
      </c>
      <c r="G11" s="509" t="str">
        <f t="shared" si="1"/>
        <v/>
      </c>
      <c r="H11" s="505"/>
      <c r="I11" s="508" t="str">
        <f>IF((G11=""),IF(H11="",""," Hundred ")," Hundred ")</f>
        <v/>
      </c>
      <c r="K11" s="510" t="e">
        <f>-INT(K1/10000000000)*1000+INT(K1/1000000000)</f>
        <v>#REF!</v>
      </c>
      <c r="L11" s="509" t="e">
        <f t="shared" si="2"/>
        <v>#REF!</v>
      </c>
      <c r="M11" s="505"/>
      <c r="N11" s="508" t="e">
        <f>IF((L11=""),IF(M11="",""," Hundred ")," Hundred ")</f>
        <v>#REF!</v>
      </c>
      <c r="P11" s="510">
        <f>-INT(P1/10000000000)*1000+INT(P1/1000000000)</f>
        <v>0</v>
      </c>
      <c r="Q11" s="509" t="str">
        <f t="shared" si="3"/>
        <v/>
      </c>
      <c r="R11" s="505"/>
      <c r="S11" s="508" t="str">
        <f>IF((Q11=""),IF(R11="",""," Hundred ")," Hundred ")</f>
        <v/>
      </c>
      <c r="T11" s="525" t="e">
        <f t="shared" si="4"/>
        <v>#REF!</v>
      </c>
      <c r="U11" s="521">
        <v>0</v>
      </c>
      <c r="V11" s="521">
        <v>0</v>
      </c>
      <c r="W11" s="521">
        <v>1</v>
      </c>
      <c r="X11" s="521">
        <v>1</v>
      </c>
      <c r="Y11" s="527" t="e">
        <f>IF(AND($A$1=0,$F$1=0,$K$1&gt;0,$P$1&gt;0),$K$4&amp;$AA$8&amp;$P$4, "")</f>
        <v>#REF!</v>
      </c>
    </row>
    <row r="12" spans="1:27">
      <c r="A12" s="511"/>
      <c r="B12" s="505"/>
      <c r="C12" s="505"/>
      <c r="D12" s="506"/>
      <c r="E12" s="505"/>
      <c r="F12" s="511"/>
      <c r="G12" s="505"/>
      <c r="H12" s="505"/>
      <c r="I12" s="506"/>
      <c r="K12" s="511"/>
      <c r="L12" s="505"/>
      <c r="M12" s="505"/>
      <c r="N12" s="506"/>
      <c r="P12" s="511"/>
      <c r="Q12" s="505"/>
      <c r="R12" s="505"/>
      <c r="S12" s="506"/>
      <c r="T12" s="525" t="e">
        <f t="shared" si="4"/>
        <v>#REF!</v>
      </c>
      <c r="U12" s="521">
        <v>0</v>
      </c>
      <c r="V12" s="521">
        <v>1</v>
      </c>
      <c r="W12" s="521">
        <v>0</v>
      </c>
      <c r="X12" s="521">
        <v>0</v>
      </c>
      <c r="Y12" s="527" t="e">
        <f>IF(AND($A$1=0,$F$1&gt;0,$K$1=0,$P$1=0),$F$4, "")</f>
        <v>#REF!</v>
      </c>
    </row>
    <row r="13" spans="1:27">
      <c r="A13" s="512">
        <v>1</v>
      </c>
      <c r="B13" s="513" t="s">
        <v>348</v>
      </c>
      <c r="C13" s="505"/>
      <c r="D13" s="506"/>
      <c r="E13" s="505"/>
      <c r="F13" s="512">
        <v>1</v>
      </c>
      <c r="G13" s="513" t="s">
        <v>348</v>
      </c>
      <c r="H13" s="505"/>
      <c r="I13" s="506"/>
      <c r="K13" s="512">
        <v>1</v>
      </c>
      <c r="L13" s="513" t="s">
        <v>348</v>
      </c>
      <c r="M13" s="505"/>
      <c r="N13" s="506"/>
      <c r="P13" s="512">
        <v>1</v>
      </c>
      <c r="Q13" s="513" t="s">
        <v>348</v>
      </c>
      <c r="R13" s="505"/>
      <c r="S13" s="506"/>
      <c r="T13" s="525" t="e">
        <f t="shared" si="4"/>
        <v>#REF!</v>
      </c>
      <c r="U13" s="521">
        <v>0</v>
      </c>
      <c r="V13" s="521">
        <v>1</v>
      </c>
      <c r="W13" s="521">
        <v>0</v>
      </c>
      <c r="X13" s="521">
        <v>1</v>
      </c>
      <c r="Y13" s="527" t="e">
        <f>IF(AND($A$1=0,$F$1&gt;0,$K$1=0,$P$1&gt;0),$F$4&amp;$AA$8&amp;$P$4, "")</f>
        <v>#REF!</v>
      </c>
    </row>
    <row r="14" spans="1:27">
      <c r="A14" s="512">
        <v>2</v>
      </c>
      <c r="B14" s="513" t="s">
        <v>349</v>
      </c>
      <c r="C14" s="505"/>
      <c r="D14" s="506"/>
      <c r="E14" s="505"/>
      <c r="F14" s="512">
        <v>2</v>
      </c>
      <c r="G14" s="513" t="s">
        <v>349</v>
      </c>
      <c r="H14" s="505"/>
      <c r="I14" s="506"/>
      <c r="K14" s="512">
        <v>2</v>
      </c>
      <c r="L14" s="513" t="s">
        <v>349</v>
      </c>
      <c r="M14" s="505"/>
      <c r="N14" s="506"/>
      <c r="P14" s="512">
        <v>2</v>
      </c>
      <c r="Q14" s="513" t="s">
        <v>349</v>
      </c>
      <c r="R14" s="505"/>
      <c r="S14" s="506"/>
      <c r="T14" s="525" t="e">
        <f t="shared" si="4"/>
        <v>#REF!</v>
      </c>
      <c r="U14" s="521">
        <v>0</v>
      </c>
      <c r="V14" s="521">
        <v>1</v>
      </c>
      <c r="W14" s="521">
        <v>1</v>
      </c>
      <c r="X14" s="521">
        <v>0</v>
      </c>
      <c r="Y14" s="527" t="e">
        <f>IF(AND($A$1=0,$F$1&gt;0,$K$1&gt;0,$P$1=0),$F$4&amp;$AA$8&amp;$K$4, "")</f>
        <v>#REF!</v>
      </c>
    </row>
    <row r="15" spans="1:27">
      <c r="A15" s="512">
        <v>3</v>
      </c>
      <c r="B15" s="513" t="s">
        <v>350</v>
      </c>
      <c r="C15" s="505"/>
      <c r="D15" s="506"/>
      <c r="E15" s="505"/>
      <c r="F15" s="512">
        <v>3</v>
      </c>
      <c r="G15" s="513" t="s">
        <v>350</v>
      </c>
      <c r="H15" s="505"/>
      <c r="I15" s="506"/>
      <c r="K15" s="512">
        <v>3</v>
      </c>
      <c r="L15" s="513" t="s">
        <v>350</v>
      </c>
      <c r="M15" s="505"/>
      <c r="N15" s="506"/>
      <c r="P15" s="512">
        <v>3</v>
      </c>
      <c r="Q15" s="513" t="s">
        <v>350</v>
      </c>
      <c r="R15" s="505"/>
      <c r="S15" s="506"/>
      <c r="T15" s="525" t="e">
        <f t="shared" si="4"/>
        <v>#REF!</v>
      </c>
      <c r="U15" s="521">
        <v>0</v>
      </c>
      <c r="V15" s="521">
        <v>1</v>
      </c>
      <c r="W15" s="521">
        <v>1</v>
      </c>
      <c r="X15" s="521">
        <v>1</v>
      </c>
      <c r="Y15" s="528" t="e">
        <f>IF(AND($A$1=0,$F$1&gt;0,$K$1&gt;0,$P$1&gt;0),$F$4&amp;$AA$8&amp;$K$4&amp;$AA$8&amp;$P$4, "")</f>
        <v>#REF!</v>
      </c>
    </row>
    <row r="16" spans="1:27">
      <c r="A16" s="512">
        <v>4</v>
      </c>
      <c r="B16" s="513" t="s">
        <v>351</v>
      </c>
      <c r="C16" s="505"/>
      <c r="D16" s="506"/>
      <c r="E16" s="505"/>
      <c r="F16" s="512">
        <v>4</v>
      </c>
      <c r="G16" s="513" t="s">
        <v>351</v>
      </c>
      <c r="H16" s="505"/>
      <c r="I16" s="506"/>
      <c r="K16" s="512">
        <v>4</v>
      </c>
      <c r="L16" s="513" t="s">
        <v>351</v>
      </c>
      <c r="M16" s="505"/>
      <c r="N16" s="506"/>
      <c r="P16" s="512">
        <v>4</v>
      </c>
      <c r="Q16" s="513" t="s">
        <v>351</v>
      </c>
      <c r="R16" s="505"/>
      <c r="S16" s="506"/>
      <c r="T16" s="525" t="e">
        <f t="shared" si="4"/>
        <v>#REF!</v>
      </c>
      <c r="U16" s="521">
        <v>1</v>
      </c>
      <c r="V16" s="521">
        <v>0</v>
      </c>
      <c r="W16" s="521">
        <v>0</v>
      </c>
      <c r="X16" s="521">
        <v>0</v>
      </c>
      <c r="Y16" s="526" t="e">
        <f>IF(AND($A$1&gt;0,$F$1=0,$K$1=0,$P$1=0), $A$4, "")</f>
        <v>#REF!</v>
      </c>
    </row>
    <row r="17" spans="1:27">
      <c r="A17" s="512">
        <v>5</v>
      </c>
      <c r="B17" s="513" t="s">
        <v>352</v>
      </c>
      <c r="C17" s="505"/>
      <c r="D17" s="506"/>
      <c r="E17" s="505"/>
      <c r="F17" s="512">
        <v>5</v>
      </c>
      <c r="G17" s="513" t="s">
        <v>352</v>
      </c>
      <c r="H17" s="505"/>
      <c r="I17" s="506"/>
      <c r="K17" s="512">
        <v>5</v>
      </c>
      <c r="L17" s="513" t="s">
        <v>352</v>
      </c>
      <c r="M17" s="505"/>
      <c r="N17" s="506"/>
      <c r="P17" s="512">
        <v>5</v>
      </c>
      <c r="Q17" s="513" t="s">
        <v>352</v>
      </c>
      <c r="R17" s="505"/>
      <c r="S17" s="506"/>
      <c r="T17" s="525" t="e">
        <f t="shared" si="4"/>
        <v>#REF!</v>
      </c>
      <c r="U17" s="521">
        <v>1</v>
      </c>
      <c r="V17" s="521">
        <v>0</v>
      </c>
      <c r="W17" s="521">
        <v>0</v>
      </c>
      <c r="X17" s="521">
        <v>1</v>
      </c>
      <c r="Y17" s="527" t="e">
        <f>IF(AND($A$1&gt;0,$F$1=0,$K$1=0,$P$1&gt;0),$A$4&amp;$AA$8&amp;$P$4, "")</f>
        <v>#REF!</v>
      </c>
    </row>
    <row r="18" spans="1:27">
      <c r="A18" s="512">
        <v>6</v>
      </c>
      <c r="B18" s="513" t="s">
        <v>353</v>
      </c>
      <c r="C18" s="505"/>
      <c r="D18" s="506"/>
      <c r="E18" s="505"/>
      <c r="F18" s="512">
        <v>6</v>
      </c>
      <c r="G18" s="513" t="s">
        <v>353</v>
      </c>
      <c r="H18" s="505"/>
      <c r="I18" s="506"/>
      <c r="K18" s="512">
        <v>6</v>
      </c>
      <c r="L18" s="513" t="s">
        <v>353</v>
      </c>
      <c r="M18" s="505"/>
      <c r="N18" s="506"/>
      <c r="P18" s="512">
        <v>6</v>
      </c>
      <c r="Q18" s="513" t="s">
        <v>353</v>
      </c>
      <c r="R18" s="505"/>
      <c r="S18" s="506"/>
      <c r="T18" s="525" t="e">
        <f t="shared" si="4"/>
        <v>#REF!</v>
      </c>
      <c r="U18" s="521">
        <v>1</v>
      </c>
      <c r="V18" s="521">
        <v>0</v>
      </c>
      <c r="W18" s="521">
        <v>1</v>
      </c>
      <c r="X18" s="521">
        <v>0</v>
      </c>
      <c r="Y18" s="527" t="e">
        <f>IF(AND($A$1&gt;0,$F$1=0,$K$1&gt;0,$P$1=0),$A$4&amp;$AA$8&amp;$K$4, "")</f>
        <v>#REF!</v>
      </c>
    </row>
    <row r="19" spans="1:27">
      <c r="A19" s="512">
        <v>7</v>
      </c>
      <c r="B19" s="513" t="s">
        <v>354</v>
      </c>
      <c r="C19" s="505"/>
      <c r="D19" s="506"/>
      <c r="E19" s="505"/>
      <c r="F19" s="512">
        <v>7</v>
      </c>
      <c r="G19" s="513" t="s">
        <v>354</v>
      </c>
      <c r="H19" s="505"/>
      <c r="I19" s="506"/>
      <c r="K19" s="512">
        <v>7</v>
      </c>
      <c r="L19" s="513" t="s">
        <v>354</v>
      </c>
      <c r="M19" s="505"/>
      <c r="N19" s="506"/>
      <c r="P19" s="512">
        <v>7</v>
      </c>
      <c r="Q19" s="513" t="s">
        <v>354</v>
      </c>
      <c r="R19" s="505"/>
      <c r="S19" s="506"/>
      <c r="T19" s="525" t="e">
        <f t="shared" si="4"/>
        <v>#REF!</v>
      </c>
      <c r="U19" s="521">
        <v>1</v>
      </c>
      <c r="V19" s="521">
        <v>0</v>
      </c>
      <c r="W19" s="521">
        <v>1</v>
      </c>
      <c r="X19" s="521">
        <v>1</v>
      </c>
      <c r="Y19" s="527" t="e">
        <f>IF(AND($A$1&gt;0,$F$1=0,$K$1&gt;0,$P$1&gt;0),$A$4&amp;$AA$8&amp;$K$4&amp;$AA$8&amp;$P$4, "")</f>
        <v>#REF!</v>
      </c>
    </row>
    <row r="20" spans="1:27">
      <c r="A20" s="512">
        <v>8</v>
      </c>
      <c r="B20" s="513" t="s">
        <v>355</v>
      </c>
      <c r="C20" s="505"/>
      <c r="D20" s="506"/>
      <c r="E20" s="505"/>
      <c r="F20" s="512">
        <v>8</v>
      </c>
      <c r="G20" s="513" t="s">
        <v>355</v>
      </c>
      <c r="H20" s="505"/>
      <c r="I20" s="506"/>
      <c r="K20" s="512">
        <v>8</v>
      </c>
      <c r="L20" s="513" t="s">
        <v>355</v>
      </c>
      <c r="M20" s="505"/>
      <c r="N20" s="506"/>
      <c r="P20" s="512">
        <v>8</v>
      </c>
      <c r="Q20" s="513" t="s">
        <v>355</v>
      </c>
      <c r="R20" s="505"/>
      <c r="S20" s="506"/>
      <c r="T20" s="525" t="e">
        <f t="shared" si="4"/>
        <v>#REF!</v>
      </c>
      <c r="U20" s="521">
        <v>1</v>
      </c>
      <c r="V20" s="521">
        <v>1</v>
      </c>
      <c r="W20" s="521">
        <v>0</v>
      </c>
      <c r="X20" s="521">
        <v>0</v>
      </c>
      <c r="Y20" s="527" t="e">
        <f>IF(AND($A$1&gt;0,$F$1&gt;0,$K$1=0,$P$1=0),$A$4&amp;$AA$8&amp;$F$4, "")</f>
        <v>#REF!</v>
      </c>
    </row>
    <row r="21" spans="1:27">
      <c r="A21" s="512">
        <v>9</v>
      </c>
      <c r="B21" s="513" t="s">
        <v>356</v>
      </c>
      <c r="C21" s="505"/>
      <c r="D21" s="506"/>
      <c r="E21" s="505"/>
      <c r="F21" s="512">
        <v>9</v>
      </c>
      <c r="G21" s="513" t="s">
        <v>356</v>
      </c>
      <c r="H21" s="505"/>
      <c r="I21" s="506"/>
      <c r="K21" s="512">
        <v>9</v>
      </c>
      <c r="L21" s="513" t="s">
        <v>356</v>
      </c>
      <c r="M21" s="505"/>
      <c r="N21" s="506"/>
      <c r="P21" s="512">
        <v>9</v>
      </c>
      <c r="Q21" s="513" t="s">
        <v>356</v>
      </c>
      <c r="R21" s="505"/>
      <c r="S21" s="506"/>
      <c r="T21" s="525" t="e">
        <f t="shared" si="4"/>
        <v>#REF!</v>
      </c>
      <c r="U21" s="521">
        <v>1</v>
      </c>
      <c r="V21" s="521">
        <v>1</v>
      </c>
      <c r="W21" s="521">
        <v>0</v>
      </c>
      <c r="X21" s="521">
        <v>1</v>
      </c>
      <c r="Y21" s="527" t="e">
        <f>IF(AND($A$1&gt;0,$F$1&gt;0,$K$1=0,$P$1&gt;0),$A$4&amp;$AA$8&amp;$F$4&amp;$AA$8&amp;$P$4, "")</f>
        <v>#REF!</v>
      </c>
    </row>
    <row r="22" spans="1:27">
      <c r="A22" s="512">
        <v>10</v>
      </c>
      <c r="B22" s="513" t="s">
        <v>357</v>
      </c>
      <c r="C22" s="505"/>
      <c r="D22" s="506"/>
      <c r="E22" s="505"/>
      <c r="F22" s="512">
        <v>10</v>
      </c>
      <c r="G22" s="513" t="s">
        <v>357</v>
      </c>
      <c r="H22" s="505"/>
      <c r="I22" s="506"/>
      <c r="K22" s="512">
        <v>10</v>
      </c>
      <c r="L22" s="513" t="s">
        <v>357</v>
      </c>
      <c r="M22" s="505"/>
      <c r="N22" s="506"/>
      <c r="P22" s="512">
        <v>10</v>
      </c>
      <c r="Q22" s="513" t="s">
        <v>357</v>
      </c>
      <c r="R22" s="505"/>
      <c r="S22" s="506"/>
      <c r="T22" s="525" t="e">
        <f t="shared" si="4"/>
        <v>#REF!</v>
      </c>
      <c r="U22" s="521">
        <v>1</v>
      </c>
      <c r="V22" s="521">
        <v>1</v>
      </c>
      <c r="W22" s="521">
        <v>1</v>
      </c>
      <c r="X22" s="521">
        <v>0</v>
      </c>
      <c r="Y22" s="527" t="e">
        <f>IF(AND($A$1&gt;0,$F$1&gt;0,$K$1&gt;0,$P$1=0),$A$4&amp;$AA$8&amp;$F$4&amp;$AA$8&amp;$K$4, "")</f>
        <v>#REF!</v>
      </c>
    </row>
    <row r="23" spans="1:27">
      <c r="A23" s="512">
        <v>11</v>
      </c>
      <c r="B23" s="513" t="s">
        <v>358</v>
      </c>
      <c r="C23" s="505"/>
      <c r="D23" s="506"/>
      <c r="E23" s="505"/>
      <c r="F23" s="512">
        <v>11</v>
      </c>
      <c r="G23" s="513" t="s">
        <v>358</v>
      </c>
      <c r="H23" s="505"/>
      <c r="I23" s="506"/>
      <c r="K23" s="512">
        <v>11</v>
      </c>
      <c r="L23" s="513" t="s">
        <v>358</v>
      </c>
      <c r="M23" s="505"/>
      <c r="N23" s="506"/>
      <c r="P23" s="512">
        <v>11</v>
      </c>
      <c r="Q23" s="513" t="s">
        <v>358</v>
      </c>
      <c r="R23" s="505"/>
      <c r="S23" s="506"/>
      <c r="T23" s="525" t="e">
        <f t="shared" si="4"/>
        <v>#REF!</v>
      </c>
      <c r="U23" s="521">
        <v>1</v>
      </c>
      <c r="V23" s="521">
        <v>1</v>
      </c>
      <c r="W23" s="521">
        <v>1</v>
      </c>
      <c r="X23" s="521">
        <v>1</v>
      </c>
      <c r="Y23" s="528" t="e">
        <f>IF(AND($A$1&gt;0,$F$1&gt;0,$K$1&gt;0,$P$1&gt;0),$A$4&amp;$AA$8&amp;$F$4&amp;$AA$8&amp;$K$4&amp;$AA$8&amp;$P$4, "")</f>
        <v>#REF!</v>
      </c>
    </row>
    <row r="24" spans="1:27">
      <c r="A24" s="512">
        <v>12</v>
      </c>
      <c r="B24" s="513" t="s">
        <v>359</v>
      </c>
      <c r="C24" s="505"/>
      <c r="D24" s="506"/>
      <c r="E24" s="505"/>
      <c r="F24" s="512">
        <v>12</v>
      </c>
      <c r="G24" s="513" t="s">
        <v>359</v>
      </c>
      <c r="H24" s="505"/>
      <c r="I24" s="506"/>
      <c r="K24" s="512">
        <v>12</v>
      </c>
      <c r="L24" s="513" t="s">
        <v>359</v>
      </c>
      <c r="M24" s="505"/>
      <c r="N24" s="506"/>
      <c r="P24" s="512">
        <v>12</v>
      </c>
      <c r="Q24" s="513" t="s">
        <v>359</v>
      </c>
      <c r="R24" s="505"/>
      <c r="S24" s="506"/>
    </row>
    <row r="25" spans="1:27">
      <c r="A25" s="512">
        <v>13</v>
      </c>
      <c r="B25" s="513" t="s">
        <v>360</v>
      </c>
      <c r="C25" s="505"/>
      <c r="D25" s="506"/>
      <c r="E25" s="505"/>
      <c r="F25" s="512">
        <v>13</v>
      </c>
      <c r="G25" s="513" t="s">
        <v>360</v>
      </c>
      <c r="H25" s="505"/>
      <c r="I25" s="506"/>
      <c r="K25" s="512">
        <v>13</v>
      </c>
      <c r="L25" s="513" t="s">
        <v>360</v>
      </c>
      <c r="M25" s="505"/>
      <c r="N25" s="506"/>
      <c r="P25" s="512">
        <v>13</v>
      </c>
      <c r="Q25" s="513" t="s">
        <v>360</v>
      </c>
      <c r="R25" s="505"/>
      <c r="S25" s="506"/>
    </row>
    <row r="26" spans="1:27">
      <c r="A26" s="512">
        <v>14</v>
      </c>
      <c r="B26" s="513" t="s">
        <v>361</v>
      </c>
      <c r="C26" s="505"/>
      <c r="D26" s="506"/>
      <c r="E26" s="505"/>
      <c r="F26" s="512">
        <v>14</v>
      </c>
      <c r="G26" s="513" t="s">
        <v>361</v>
      </c>
      <c r="H26" s="505"/>
      <c r="I26" s="506"/>
      <c r="K26" s="512">
        <v>14</v>
      </c>
      <c r="L26" s="513" t="s">
        <v>361</v>
      </c>
      <c r="M26" s="505"/>
      <c r="N26" s="506"/>
      <c r="P26" s="512">
        <v>14</v>
      </c>
      <c r="Q26" s="513" t="s">
        <v>361</v>
      </c>
      <c r="R26" s="505"/>
      <c r="S26" s="506"/>
    </row>
    <row r="27" spans="1:27">
      <c r="A27" s="512">
        <v>15</v>
      </c>
      <c r="B27" s="513" t="s">
        <v>362</v>
      </c>
      <c r="C27" s="505"/>
      <c r="D27" s="506"/>
      <c r="E27" s="505"/>
      <c r="F27" s="512">
        <v>15</v>
      </c>
      <c r="G27" s="513" t="s">
        <v>362</v>
      </c>
      <c r="H27" s="505"/>
      <c r="I27" s="506"/>
      <c r="K27" s="512">
        <v>15</v>
      </c>
      <c r="L27" s="513" t="s">
        <v>362</v>
      </c>
      <c r="M27" s="505"/>
      <c r="N27" s="506"/>
      <c r="P27" s="512">
        <v>15</v>
      </c>
      <c r="Q27" s="513" t="s">
        <v>362</v>
      </c>
      <c r="R27" s="505"/>
      <c r="S27" s="506"/>
    </row>
    <row r="28" spans="1:27">
      <c r="A28" s="512">
        <v>16</v>
      </c>
      <c r="B28" s="513" t="s">
        <v>363</v>
      </c>
      <c r="C28" s="505"/>
      <c r="D28" s="506"/>
      <c r="E28" s="505"/>
      <c r="F28" s="512">
        <v>16</v>
      </c>
      <c r="G28" s="513" t="s">
        <v>363</v>
      </c>
      <c r="H28" s="505"/>
      <c r="I28" s="506"/>
      <c r="K28" s="512">
        <v>16</v>
      </c>
      <c r="L28" s="513" t="s">
        <v>363</v>
      </c>
      <c r="M28" s="505"/>
      <c r="N28" s="506"/>
      <c r="P28" s="512">
        <v>16</v>
      </c>
      <c r="Q28" s="513" t="s">
        <v>363</v>
      </c>
      <c r="R28" s="505"/>
      <c r="S28" s="506"/>
      <c r="T28" s="525" t="e">
        <f>IF(Y28="",0, 1)</f>
        <v>#REF!</v>
      </c>
      <c r="U28" s="521">
        <v>0</v>
      </c>
      <c r="V28" s="521">
        <v>0</v>
      </c>
      <c r="W28" s="521">
        <v>0</v>
      </c>
      <c r="X28" s="521">
        <v>0</v>
      </c>
      <c r="Y28" s="526" t="e">
        <f>IF(AND($A$1=0,$F$1=0,$K$1=0,$P$1=0)," 0/-", "")</f>
        <v>#REF!</v>
      </c>
      <c r="AA28" s="521" t="s">
        <v>450</v>
      </c>
    </row>
    <row r="29" spans="1:27">
      <c r="A29" s="512">
        <v>17</v>
      </c>
      <c r="B29" s="513" t="s">
        <v>364</v>
      </c>
      <c r="C29" s="505"/>
      <c r="D29" s="506"/>
      <c r="E29" s="505"/>
      <c r="F29" s="512">
        <v>17</v>
      </c>
      <c r="G29" s="513" t="s">
        <v>364</v>
      </c>
      <c r="H29" s="505"/>
      <c r="I29" s="506"/>
      <c r="K29" s="512">
        <v>17</v>
      </c>
      <c r="L29" s="513" t="s">
        <v>364</v>
      </c>
      <c r="M29" s="505"/>
      <c r="N29" s="506"/>
      <c r="P29" s="512">
        <v>17</v>
      </c>
      <c r="Q29" s="513" t="s">
        <v>364</v>
      </c>
      <c r="R29" s="505"/>
      <c r="S29" s="506"/>
      <c r="T29" s="525" t="e">
        <f t="shared" ref="T29:T43" si="5">IF(Y29="",0, 1)</f>
        <v>#REF!</v>
      </c>
      <c r="U29" s="521">
        <v>0</v>
      </c>
      <c r="V29" s="521">
        <v>0</v>
      </c>
      <c r="W29" s="521">
        <v>0</v>
      </c>
      <c r="X29" s="521">
        <v>1</v>
      </c>
      <c r="Y29" s="527" t="e">
        <f>IF(AND($A$1=0,$F$1=0,$K$1=0,$P$1&gt;0),$U$3&amp;$P$1&amp;$AA$30, "")</f>
        <v>#REF!</v>
      </c>
      <c r="AA29" s="521" t="s">
        <v>451</v>
      </c>
    </row>
    <row r="30" spans="1:27">
      <c r="A30" s="512">
        <v>18</v>
      </c>
      <c r="B30" s="513" t="s">
        <v>365</v>
      </c>
      <c r="C30" s="505"/>
      <c r="D30" s="506"/>
      <c r="E30" s="505"/>
      <c r="F30" s="512">
        <v>18</v>
      </c>
      <c r="G30" s="513" t="s">
        <v>365</v>
      </c>
      <c r="H30" s="505"/>
      <c r="I30" s="506"/>
      <c r="K30" s="512">
        <v>18</v>
      </c>
      <c r="L30" s="513" t="s">
        <v>365</v>
      </c>
      <c r="M30" s="505"/>
      <c r="N30" s="506"/>
      <c r="P30" s="512">
        <v>18</v>
      </c>
      <c r="Q30" s="513" t="s">
        <v>365</v>
      </c>
      <c r="R30" s="505"/>
      <c r="S30" s="506"/>
      <c r="T30" s="525" t="e">
        <f t="shared" si="5"/>
        <v>#REF!</v>
      </c>
      <c r="U30" s="521">
        <v>0</v>
      </c>
      <c r="V30" s="521">
        <v>0</v>
      </c>
      <c r="W30" s="521">
        <v>1</v>
      </c>
      <c r="X30" s="521">
        <v>0</v>
      </c>
      <c r="Y30" s="527" t="e">
        <f>IF(AND($A$1=0,$F$1=0,$K$1&gt;0,$P$1=0),$U$2&amp;$K$1&amp;$AA$30, "")</f>
        <v>#REF!</v>
      </c>
      <c r="AA30" s="521" t="s">
        <v>452</v>
      </c>
    </row>
    <row r="31" spans="1:27">
      <c r="A31" s="512">
        <v>19</v>
      </c>
      <c r="B31" s="513" t="s">
        <v>366</v>
      </c>
      <c r="C31" s="505"/>
      <c r="D31" s="506"/>
      <c r="E31" s="505"/>
      <c r="F31" s="512">
        <v>19</v>
      </c>
      <c r="G31" s="513" t="s">
        <v>366</v>
      </c>
      <c r="H31" s="505"/>
      <c r="I31" s="506"/>
      <c r="K31" s="512">
        <v>19</v>
      </c>
      <c r="L31" s="513" t="s">
        <v>366</v>
      </c>
      <c r="M31" s="505"/>
      <c r="N31" s="506"/>
      <c r="P31" s="512">
        <v>19</v>
      </c>
      <c r="Q31" s="513" t="s">
        <v>366</v>
      </c>
      <c r="R31" s="505"/>
      <c r="S31" s="506"/>
      <c r="T31" s="525" t="e">
        <f t="shared" si="5"/>
        <v>#REF!</v>
      </c>
      <c r="U31" s="521">
        <v>0</v>
      </c>
      <c r="V31" s="521">
        <v>0</v>
      </c>
      <c r="W31" s="521">
        <v>1</v>
      </c>
      <c r="X31" s="521">
        <v>1</v>
      </c>
      <c r="Y31" s="527" t="e">
        <f>IF(AND($A$1=0,$F$1=0,$K$1&gt;0,$P$1&gt;0),$U$2&amp;$K$1&amp;$AA$29&amp;$U$3&amp;$P$1&amp;$AA$30, "")</f>
        <v>#REF!</v>
      </c>
    </row>
    <row r="32" spans="1:27">
      <c r="A32" s="512">
        <v>20</v>
      </c>
      <c r="B32" s="513" t="s">
        <v>367</v>
      </c>
      <c r="C32" s="505"/>
      <c r="D32" s="506"/>
      <c r="E32" s="505"/>
      <c r="F32" s="512">
        <v>20</v>
      </c>
      <c r="G32" s="513" t="s">
        <v>367</v>
      </c>
      <c r="H32" s="505"/>
      <c r="I32" s="506"/>
      <c r="K32" s="512">
        <v>20</v>
      </c>
      <c r="L32" s="513" t="s">
        <v>367</v>
      </c>
      <c r="M32" s="505"/>
      <c r="N32" s="506"/>
      <c r="P32" s="512">
        <v>20</v>
      </c>
      <c r="Q32" s="513" t="s">
        <v>367</v>
      </c>
      <c r="R32" s="505"/>
      <c r="S32" s="506"/>
      <c r="T32" s="525" t="e">
        <f t="shared" si="5"/>
        <v>#REF!</v>
      </c>
      <c r="U32" s="521">
        <v>0</v>
      </c>
      <c r="V32" s="521">
        <v>1</v>
      </c>
      <c r="W32" s="521">
        <v>0</v>
      </c>
      <c r="X32" s="521">
        <v>0</v>
      </c>
      <c r="Y32" s="527" t="e">
        <f>IF(AND($A$1=0,$F$1&gt;0,$K$1=0,$P$1=0),$U$1&amp;$F$1&amp;$AA$30, "")</f>
        <v>#REF!</v>
      </c>
    </row>
    <row r="33" spans="1:25">
      <c r="A33" s="512">
        <v>21</v>
      </c>
      <c r="B33" s="513" t="s">
        <v>368</v>
      </c>
      <c r="C33" s="505"/>
      <c r="D33" s="506"/>
      <c r="E33" s="505"/>
      <c r="F33" s="512">
        <v>21</v>
      </c>
      <c r="G33" s="513" t="s">
        <v>368</v>
      </c>
      <c r="H33" s="505"/>
      <c r="I33" s="506"/>
      <c r="K33" s="512">
        <v>21</v>
      </c>
      <c r="L33" s="513" t="s">
        <v>368</v>
      </c>
      <c r="M33" s="505"/>
      <c r="N33" s="506"/>
      <c r="P33" s="512">
        <v>21</v>
      </c>
      <c r="Q33" s="513" t="s">
        <v>368</v>
      </c>
      <c r="R33" s="505"/>
      <c r="S33" s="506"/>
      <c r="T33" s="525" t="e">
        <f t="shared" si="5"/>
        <v>#REF!</v>
      </c>
      <c r="U33" s="521">
        <v>0</v>
      </c>
      <c r="V33" s="521">
        <v>1</v>
      </c>
      <c r="W33" s="521">
        <v>0</v>
      </c>
      <c r="X33" s="521">
        <v>1</v>
      </c>
      <c r="Y33" s="527" t="e">
        <f>IF(AND($A$1=0,$F$1&gt;0,$K$1=0,$P$1&gt;0),$U$1&amp;$F$1&amp;$AA$29&amp;$U$3&amp;$P$1&amp;$AA$30, "")</f>
        <v>#REF!</v>
      </c>
    </row>
    <row r="34" spans="1:25">
      <c r="A34" s="512">
        <v>22</v>
      </c>
      <c r="B34" s="513" t="s">
        <v>369</v>
      </c>
      <c r="C34" s="505"/>
      <c r="D34" s="506"/>
      <c r="E34" s="505"/>
      <c r="F34" s="512">
        <v>22</v>
      </c>
      <c r="G34" s="513" t="s">
        <v>369</v>
      </c>
      <c r="H34" s="505"/>
      <c r="I34" s="506"/>
      <c r="K34" s="512">
        <v>22</v>
      </c>
      <c r="L34" s="513" t="s">
        <v>369</v>
      </c>
      <c r="M34" s="505"/>
      <c r="N34" s="506"/>
      <c r="P34" s="512">
        <v>22</v>
      </c>
      <c r="Q34" s="513" t="s">
        <v>369</v>
      </c>
      <c r="R34" s="505"/>
      <c r="S34" s="506"/>
      <c r="T34" s="525" t="e">
        <f t="shared" si="5"/>
        <v>#REF!</v>
      </c>
      <c r="U34" s="521">
        <v>0</v>
      </c>
      <c r="V34" s="521">
        <v>1</v>
      </c>
      <c r="W34" s="521">
        <v>1</v>
      </c>
      <c r="X34" s="521">
        <v>0</v>
      </c>
      <c r="Y34" s="527" t="e">
        <f>IF(AND($A$1=0,$F$1&gt;0,$K$1&gt;0,$P$1=0),$U$1&amp;$F$1&amp;$AA$29&amp;$U$2&amp;$K$1, "")</f>
        <v>#REF!</v>
      </c>
    </row>
    <row r="35" spans="1:25">
      <c r="A35" s="512">
        <v>23</v>
      </c>
      <c r="B35" s="513" t="s">
        <v>370</v>
      </c>
      <c r="C35" s="505"/>
      <c r="D35" s="506"/>
      <c r="E35" s="505"/>
      <c r="F35" s="512">
        <v>23</v>
      </c>
      <c r="G35" s="513" t="s">
        <v>370</v>
      </c>
      <c r="H35" s="505"/>
      <c r="I35" s="506"/>
      <c r="K35" s="512">
        <v>23</v>
      </c>
      <c r="L35" s="513" t="s">
        <v>370</v>
      </c>
      <c r="M35" s="505"/>
      <c r="N35" s="506"/>
      <c r="P35" s="512">
        <v>23</v>
      </c>
      <c r="Q35" s="513" t="s">
        <v>370</v>
      </c>
      <c r="R35" s="505"/>
      <c r="S35" s="506"/>
      <c r="T35" s="525" t="e">
        <f t="shared" si="5"/>
        <v>#REF!</v>
      </c>
      <c r="U35" s="521">
        <v>0</v>
      </c>
      <c r="V35" s="521">
        <v>1</v>
      </c>
      <c r="W35" s="521">
        <v>1</v>
      </c>
      <c r="X35" s="521">
        <v>1</v>
      </c>
      <c r="Y35" s="528" t="e">
        <f>IF(AND($A$1=0,$F$1&gt;0,$K$1&gt;0,$P$1&gt;0),$U$1&amp;$F$1&amp;$AA$29&amp;$U$2&amp;$K$1&amp;$AA$29&amp;$U$3&amp;$P$1&amp;$AA$30, "")</f>
        <v>#REF!</v>
      </c>
    </row>
    <row r="36" spans="1:25">
      <c r="A36" s="512">
        <v>24</v>
      </c>
      <c r="B36" s="513" t="s">
        <v>371</v>
      </c>
      <c r="C36" s="505"/>
      <c r="D36" s="506"/>
      <c r="E36" s="505"/>
      <c r="F36" s="512">
        <v>24</v>
      </c>
      <c r="G36" s="513" t="s">
        <v>371</v>
      </c>
      <c r="H36" s="505"/>
      <c r="I36" s="506"/>
      <c r="K36" s="512">
        <v>24</v>
      </c>
      <c r="L36" s="513" t="s">
        <v>371</v>
      </c>
      <c r="M36" s="505"/>
      <c r="N36" s="506"/>
      <c r="P36" s="512">
        <v>24</v>
      </c>
      <c r="Q36" s="513" t="s">
        <v>371</v>
      </c>
      <c r="R36" s="505"/>
      <c r="S36" s="506"/>
      <c r="T36" s="525" t="e">
        <f t="shared" si="5"/>
        <v>#REF!</v>
      </c>
      <c r="U36" s="521">
        <v>1</v>
      </c>
      <c r="V36" s="521">
        <v>0</v>
      </c>
      <c r="W36" s="521">
        <v>0</v>
      </c>
      <c r="X36" s="521">
        <v>0</v>
      </c>
      <c r="Y36" s="526" t="e">
        <f>IF(AND($A$1&gt;0,$F$1=0,$K$1=0,$P$1=0),#REF!&amp; $A$1&amp;$AA$30, "")</f>
        <v>#REF!</v>
      </c>
    </row>
    <row r="37" spans="1:25">
      <c r="A37" s="512">
        <v>25</v>
      </c>
      <c r="B37" s="513" t="s">
        <v>372</v>
      </c>
      <c r="C37" s="505"/>
      <c r="D37" s="506"/>
      <c r="E37" s="505"/>
      <c r="F37" s="512">
        <v>25</v>
      </c>
      <c r="G37" s="513" t="s">
        <v>372</v>
      </c>
      <c r="H37" s="505"/>
      <c r="I37" s="506"/>
      <c r="K37" s="512">
        <v>25</v>
      </c>
      <c r="L37" s="513" t="s">
        <v>372</v>
      </c>
      <c r="M37" s="505"/>
      <c r="N37" s="506"/>
      <c r="P37" s="512">
        <v>25</v>
      </c>
      <c r="Q37" s="513" t="s">
        <v>372</v>
      </c>
      <c r="R37" s="505"/>
      <c r="S37" s="506"/>
      <c r="T37" s="525" t="e">
        <f t="shared" si="5"/>
        <v>#REF!</v>
      </c>
      <c r="U37" s="521">
        <v>1</v>
      </c>
      <c r="V37" s="521">
        <v>0</v>
      </c>
      <c r="W37" s="521">
        <v>0</v>
      </c>
      <c r="X37" s="521">
        <v>1</v>
      </c>
      <c r="Y37" s="527" t="e">
        <f>IF(AND($A$1&gt;0,$F$1=0,$K$1=0,$P$1&gt;0),#REF!&amp;$A$1&amp;$AA$29&amp;$U$3&amp;$P$1&amp;$AA$30, "")</f>
        <v>#REF!</v>
      </c>
    </row>
    <row r="38" spans="1:25">
      <c r="A38" s="512">
        <v>26</v>
      </c>
      <c r="B38" s="513" t="s">
        <v>373</v>
      </c>
      <c r="C38" s="505"/>
      <c r="D38" s="506"/>
      <c r="E38" s="505"/>
      <c r="F38" s="512">
        <v>26</v>
      </c>
      <c r="G38" s="513" t="s">
        <v>373</v>
      </c>
      <c r="H38" s="505"/>
      <c r="I38" s="506"/>
      <c r="K38" s="512">
        <v>26</v>
      </c>
      <c r="L38" s="513" t="s">
        <v>373</v>
      </c>
      <c r="M38" s="505"/>
      <c r="N38" s="506"/>
      <c r="P38" s="512">
        <v>26</v>
      </c>
      <c r="Q38" s="513" t="s">
        <v>373</v>
      </c>
      <c r="R38" s="505"/>
      <c r="S38" s="506"/>
      <c r="T38" s="525" t="e">
        <f t="shared" si="5"/>
        <v>#REF!</v>
      </c>
      <c r="U38" s="521">
        <v>1</v>
      </c>
      <c r="V38" s="521">
        <v>0</v>
      </c>
      <c r="W38" s="521">
        <v>1</v>
      </c>
      <c r="X38" s="521">
        <v>0</v>
      </c>
      <c r="Y38" s="527" t="e">
        <f>IF(AND($A$1&gt;0,$F$1=0,$K$1&gt;0,$P$1=0),#REF!&amp;$A$1&amp;$AA$29&amp;$U$2&amp;$K$1, "")</f>
        <v>#REF!</v>
      </c>
    </row>
    <row r="39" spans="1:25">
      <c r="A39" s="512">
        <v>27</v>
      </c>
      <c r="B39" s="513" t="s">
        <v>374</v>
      </c>
      <c r="C39" s="505"/>
      <c r="D39" s="506"/>
      <c r="E39" s="505"/>
      <c r="F39" s="512">
        <v>27</v>
      </c>
      <c r="G39" s="513" t="s">
        <v>374</v>
      </c>
      <c r="H39" s="505"/>
      <c r="I39" s="506"/>
      <c r="K39" s="512">
        <v>27</v>
      </c>
      <c r="L39" s="513" t="s">
        <v>374</v>
      </c>
      <c r="M39" s="505"/>
      <c r="N39" s="506"/>
      <c r="P39" s="512">
        <v>27</v>
      </c>
      <c r="Q39" s="513" t="s">
        <v>374</v>
      </c>
      <c r="R39" s="505"/>
      <c r="S39" s="506"/>
      <c r="T39" s="525" t="e">
        <f t="shared" si="5"/>
        <v>#REF!</v>
      </c>
      <c r="U39" s="521">
        <v>1</v>
      </c>
      <c r="V39" s="521">
        <v>0</v>
      </c>
      <c r="W39" s="521">
        <v>1</v>
      </c>
      <c r="X39" s="521">
        <v>1</v>
      </c>
      <c r="Y39" s="527" t="e">
        <f>IF(AND($A$1&gt;0,$F$1=0,$K$1&gt;0,$P$1&gt;0),#REF!&amp;$A$1&amp;$AA$29&amp;$U$2&amp;$K$1&amp;$AA$29&amp;$U$3&amp;$P$1&amp;$AA$30, "")</f>
        <v>#REF!</v>
      </c>
    </row>
    <row r="40" spans="1:25">
      <c r="A40" s="512">
        <v>28</v>
      </c>
      <c r="B40" s="513" t="s">
        <v>375</v>
      </c>
      <c r="C40" s="505"/>
      <c r="D40" s="506"/>
      <c r="E40" s="505"/>
      <c r="F40" s="512">
        <v>28</v>
      </c>
      <c r="G40" s="513" t="s">
        <v>375</v>
      </c>
      <c r="H40" s="505"/>
      <c r="I40" s="506"/>
      <c r="K40" s="512">
        <v>28</v>
      </c>
      <c r="L40" s="513" t="s">
        <v>375</v>
      </c>
      <c r="M40" s="505"/>
      <c r="N40" s="506"/>
      <c r="P40" s="512">
        <v>28</v>
      </c>
      <c r="Q40" s="513" t="s">
        <v>375</v>
      </c>
      <c r="R40" s="505"/>
      <c r="S40" s="506"/>
      <c r="T40" s="525" t="e">
        <f t="shared" si="5"/>
        <v>#REF!</v>
      </c>
      <c r="U40" s="521">
        <v>1</v>
      </c>
      <c r="V40" s="521">
        <v>1</v>
      </c>
      <c r="W40" s="521">
        <v>0</v>
      </c>
      <c r="X40" s="521">
        <v>0</v>
      </c>
      <c r="Y40" s="527" t="e">
        <f>IF(AND($A$1&gt;0,$F$1&gt;0,$K$1=0,$P$1=0),#REF!&amp;$A$1&amp;$AA$29&amp;$U$1&amp;$F$1, "")</f>
        <v>#REF!</v>
      </c>
    </row>
    <row r="41" spans="1:25">
      <c r="A41" s="512">
        <v>29</v>
      </c>
      <c r="B41" s="513" t="s">
        <v>376</v>
      </c>
      <c r="C41" s="505"/>
      <c r="D41" s="506"/>
      <c r="E41" s="505"/>
      <c r="F41" s="512">
        <v>29</v>
      </c>
      <c r="G41" s="513" t="s">
        <v>376</v>
      </c>
      <c r="H41" s="505"/>
      <c r="I41" s="506"/>
      <c r="K41" s="512">
        <v>29</v>
      </c>
      <c r="L41" s="513" t="s">
        <v>376</v>
      </c>
      <c r="M41" s="505"/>
      <c r="N41" s="506"/>
      <c r="P41" s="512">
        <v>29</v>
      </c>
      <c r="Q41" s="513" t="s">
        <v>376</v>
      </c>
      <c r="R41" s="505"/>
      <c r="S41" s="506"/>
      <c r="T41" s="525" t="e">
        <f t="shared" si="5"/>
        <v>#REF!</v>
      </c>
      <c r="U41" s="521">
        <v>1</v>
      </c>
      <c r="V41" s="521">
        <v>1</v>
      </c>
      <c r="W41" s="521">
        <v>0</v>
      </c>
      <c r="X41" s="521">
        <v>1</v>
      </c>
      <c r="Y41" s="527" t="e">
        <f>IF(AND($A$1&gt;0,$F$1&gt;0,$K$1=0,$P$1&gt;0),#REF!&amp;$A$1&amp;$AA$29&amp;$U$1&amp;$F$1&amp;$AA$29&amp;$U$3&amp;$P$1&amp;$AA$30, "")</f>
        <v>#REF!</v>
      </c>
    </row>
    <row r="42" spans="1:25">
      <c r="A42" s="512">
        <v>30</v>
      </c>
      <c r="B42" s="513" t="s">
        <v>377</v>
      </c>
      <c r="C42" s="505"/>
      <c r="D42" s="506"/>
      <c r="E42" s="505"/>
      <c r="F42" s="512">
        <v>30</v>
      </c>
      <c r="G42" s="513" t="s">
        <v>377</v>
      </c>
      <c r="H42" s="505"/>
      <c r="I42" s="506"/>
      <c r="K42" s="512">
        <v>30</v>
      </c>
      <c r="L42" s="513" t="s">
        <v>377</v>
      </c>
      <c r="M42" s="505"/>
      <c r="N42" s="506"/>
      <c r="P42" s="512">
        <v>30</v>
      </c>
      <c r="Q42" s="513" t="s">
        <v>377</v>
      </c>
      <c r="R42" s="505"/>
      <c r="S42" s="506"/>
      <c r="T42" s="525" t="e">
        <f t="shared" si="5"/>
        <v>#REF!</v>
      </c>
      <c r="U42" s="521">
        <v>1</v>
      </c>
      <c r="V42" s="521">
        <v>1</v>
      </c>
      <c r="W42" s="521">
        <v>1</v>
      </c>
      <c r="X42" s="521">
        <v>0</v>
      </c>
      <c r="Y42" s="527" t="e">
        <f>IF(AND($A$1&gt;0,$F$1&gt;0,$K$1&gt;0,$P$1=0),#REF!&amp;$A$1&amp;$AA$29&amp;$U$1&amp;$F$1&amp;$AA$29&amp;$U$2&amp;$K$1, "")</f>
        <v>#REF!</v>
      </c>
    </row>
    <row r="43" spans="1:25">
      <c r="A43" s="512">
        <v>31</v>
      </c>
      <c r="B43" s="513" t="s">
        <v>378</v>
      </c>
      <c r="C43" s="505"/>
      <c r="D43" s="506"/>
      <c r="E43" s="505"/>
      <c r="F43" s="512">
        <v>31</v>
      </c>
      <c r="G43" s="513" t="s">
        <v>378</v>
      </c>
      <c r="H43" s="505"/>
      <c r="I43" s="506"/>
      <c r="K43" s="512">
        <v>31</v>
      </c>
      <c r="L43" s="513" t="s">
        <v>378</v>
      </c>
      <c r="M43" s="505"/>
      <c r="N43" s="506"/>
      <c r="P43" s="512">
        <v>31</v>
      </c>
      <c r="Q43" s="513" t="s">
        <v>378</v>
      </c>
      <c r="R43" s="505"/>
      <c r="S43" s="506"/>
      <c r="T43" s="525" t="e">
        <f t="shared" si="5"/>
        <v>#REF!</v>
      </c>
      <c r="U43" s="521">
        <v>1</v>
      </c>
      <c r="V43" s="521">
        <v>1</v>
      </c>
      <c r="W43" s="521">
        <v>1</v>
      </c>
      <c r="X43" s="521">
        <v>1</v>
      </c>
      <c r="Y43" s="528" t="e">
        <f>IF(AND($A$1&gt;0,$F$1&gt;0,$K$1&gt;0,$P$1&gt;0),#REF!&amp;$A$1&amp;$AA$29&amp;$U$1&amp;$F$1&amp;$AA$29&amp;$U$2&amp;$K$1&amp;$AA$29&amp;$U$3&amp;$P$1&amp;$AA$30, "")</f>
        <v>#REF!</v>
      </c>
    </row>
    <row r="44" spans="1:25">
      <c r="A44" s="512">
        <v>32</v>
      </c>
      <c r="B44" s="513" t="s">
        <v>379</v>
      </c>
      <c r="C44" s="505"/>
      <c r="D44" s="506"/>
      <c r="E44" s="505"/>
      <c r="F44" s="512">
        <v>32</v>
      </c>
      <c r="G44" s="513" t="s">
        <v>379</v>
      </c>
      <c r="H44" s="505"/>
      <c r="I44" s="506"/>
      <c r="K44" s="512">
        <v>32</v>
      </c>
      <c r="L44" s="513" t="s">
        <v>379</v>
      </c>
      <c r="M44" s="505"/>
      <c r="N44" s="506"/>
      <c r="P44" s="512">
        <v>32</v>
      </c>
      <c r="Q44" s="513" t="s">
        <v>379</v>
      </c>
      <c r="R44" s="505"/>
      <c r="S44" s="506"/>
    </row>
    <row r="45" spans="1:25">
      <c r="A45" s="512">
        <v>33</v>
      </c>
      <c r="B45" s="513" t="s">
        <v>380</v>
      </c>
      <c r="C45" s="505"/>
      <c r="D45" s="506"/>
      <c r="E45" s="505"/>
      <c r="F45" s="512">
        <v>33</v>
      </c>
      <c r="G45" s="513" t="s">
        <v>380</v>
      </c>
      <c r="H45" s="505"/>
      <c r="I45" s="506"/>
      <c r="K45" s="512">
        <v>33</v>
      </c>
      <c r="L45" s="513" t="s">
        <v>380</v>
      </c>
      <c r="M45" s="505"/>
      <c r="N45" s="506"/>
      <c r="P45" s="512">
        <v>33</v>
      </c>
      <c r="Q45" s="513" t="s">
        <v>380</v>
      </c>
      <c r="R45" s="505"/>
      <c r="S45" s="506"/>
    </row>
    <row r="46" spans="1:25">
      <c r="A46" s="512">
        <v>34</v>
      </c>
      <c r="B46" s="513" t="s">
        <v>381</v>
      </c>
      <c r="C46" s="505"/>
      <c r="D46" s="506"/>
      <c r="E46" s="505"/>
      <c r="F46" s="512">
        <v>34</v>
      </c>
      <c r="G46" s="513" t="s">
        <v>381</v>
      </c>
      <c r="H46" s="505"/>
      <c r="I46" s="506"/>
      <c r="K46" s="512">
        <v>34</v>
      </c>
      <c r="L46" s="513" t="s">
        <v>381</v>
      </c>
      <c r="M46" s="505"/>
      <c r="N46" s="506"/>
      <c r="P46" s="512">
        <v>34</v>
      </c>
      <c r="Q46" s="513" t="s">
        <v>381</v>
      </c>
      <c r="R46" s="505"/>
      <c r="S46" s="506"/>
    </row>
    <row r="47" spans="1:25">
      <c r="A47" s="512">
        <v>35</v>
      </c>
      <c r="B47" s="513" t="s">
        <v>382</v>
      </c>
      <c r="C47" s="505"/>
      <c r="D47" s="506"/>
      <c r="E47" s="505"/>
      <c r="F47" s="512">
        <v>35</v>
      </c>
      <c r="G47" s="513" t="s">
        <v>382</v>
      </c>
      <c r="H47" s="505"/>
      <c r="I47" s="506"/>
      <c r="K47" s="512">
        <v>35</v>
      </c>
      <c r="L47" s="513" t="s">
        <v>382</v>
      </c>
      <c r="M47" s="505"/>
      <c r="N47" s="506"/>
      <c r="P47" s="512">
        <v>35</v>
      </c>
      <c r="Q47" s="513" t="s">
        <v>382</v>
      </c>
      <c r="R47" s="505"/>
      <c r="S47" s="506"/>
    </row>
    <row r="48" spans="1:25">
      <c r="A48" s="512">
        <v>36</v>
      </c>
      <c r="B48" s="513" t="s">
        <v>383</v>
      </c>
      <c r="C48" s="505"/>
      <c r="D48" s="506"/>
      <c r="E48" s="505"/>
      <c r="F48" s="512">
        <v>36</v>
      </c>
      <c r="G48" s="513" t="s">
        <v>383</v>
      </c>
      <c r="H48" s="505"/>
      <c r="I48" s="506"/>
      <c r="K48" s="512">
        <v>36</v>
      </c>
      <c r="L48" s="513" t="s">
        <v>383</v>
      </c>
      <c r="M48" s="505"/>
      <c r="N48" s="506"/>
      <c r="P48" s="512">
        <v>36</v>
      </c>
      <c r="Q48" s="513" t="s">
        <v>383</v>
      </c>
      <c r="R48" s="505"/>
      <c r="S48" s="506"/>
    </row>
    <row r="49" spans="1:19">
      <c r="A49" s="512">
        <v>37</v>
      </c>
      <c r="B49" s="513" t="s">
        <v>384</v>
      </c>
      <c r="C49" s="505"/>
      <c r="D49" s="506"/>
      <c r="E49" s="505"/>
      <c r="F49" s="512">
        <v>37</v>
      </c>
      <c r="G49" s="513" t="s">
        <v>384</v>
      </c>
      <c r="H49" s="505"/>
      <c r="I49" s="506"/>
      <c r="K49" s="512">
        <v>37</v>
      </c>
      <c r="L49" s="513" t="s">
        <v>384</v>
      </c>
      <c r="M49" s="505"/>
      <c r="N49" s="506"/>
      <c r="P49" s="512">
        <v>37</v>
      </c>
      <c r="Q49" s="513" t="s">
        <v>384</v>
      </c>
      <c r="R49" s="505"/>
      <c r="S49" s="506"/>
    </row>
    <row r="50" spans="1:19">
      <c r="A50" s="512">
        <v>38</v>
      </c>
      <c r="B50" s="513" t="s">
        <v>385</v>
      </c>
      <c r="C50" s="505"/>
      <c r="D50" s="506"/>
      <c r="E50" s="505"/>
      <c r="F50" s="512">
        <v>38</v>
      </c>
      <c r="G50" s="513" t="s">
        <v>385</v>
      </c>
      <c r="H50" s="505"/>
      <c r="I50" s="506"/>
      <c r="K50" s="512">
        <v>38</v>
      </c>
      <c r="L50" s="513" t="s">
        <v>385</v>
      </c>
      <c r="M50" s="505"/>
      <c r="N50" s="506"/>
      <c r="P50" s="512">
        <v>38</v>
      </c>
      <c r="Q50" s="513" t="s">
        <v>385</v>
      </c>
      <c r="R50" s="505"/>
      <c r="S50" s="506"/>
    </row>
    <row r="51" spans="1:19">
      <c r="A51" s="512">
        <v>39</v>
      </c>
      <c r="B51" s="513" t="s">
        <v>386</v>
      </c>
      <c r="C51" s="505"/>
      <c r="D51" s="506"/>
      <c r="E51" s="505"/>
      <c r="F51" s="512">
        <v>39</v>
      </c>
      <c r="G51" s="513" t="s">
        <v>386</v>
      </c>
      <c r="H51" s="505"/>
      <c r="I51" s="506"/>
      <c r="K51" s="512">
        <v>39</v>
      </c>
      <c r="L51" s="513" t="s">
        <v>386</v>
      </c>
      <c r="M51" s="505"/>
      <c r="N51" s="506"/>
      <c r="P51" s="512">
        <v>39</v>
      </c>
      <c r="Q51" s="513" t="s">
        <v>386</v>
      </c>
      <c r="R51" s="505"/>
      <c r="S51" s="506"/>
    </row>
    <row r="52" spans="1:19">
      <c r="A52" s="512">
        <v>40</v>
      </c>
      <c r="B52" s="513" t="s">
        <v>387</v>
      </c>
      <c r="C52" s="505"/>
      <c r="D52" s="506"/>
      <c r="E52" s="505"/>
      <c r="F52" s="512">
        <v>40</v>
      </c>
      <c r="G52" s="513" t="s">
        <v>387</v>
      </c>
      <c r="H52" s="505"/>
      <c r="I52" s="506"/>
      <c r="K52" s="512">
        <v>40</v>
      </c>
      <c r="L52" s="513" t="s">
        <v>387</v>
      </c>
      <c r="M52" s="505"/>
      <c r="N52" s="506"/>
      <c r="P52" s="512">
        <v>40</v>
      </c>
      <c r="Q52" s="513" t="s">
        <v>387</v>
      </c>
      <c r="R52" s="505"/>
      <c r="S52" s="506"/>
    </row>
    <row r="53" spans="1:19">
      <c r="A53" s="512">
        <v>41</v>
      </c>
      <c r="B53" s="513" t="s">
        <v>388</v>
      </c>
      <c r="C53" s="505"/>
      <c r="D53" s="506"/>
      <c r="E53" s="505"/>
      <c r="F53" s="512">
        <v>41</v>
      </c>
      <c r="G53" s="513" t="s">
        <v>388</v>
      </c>
      <c r="H53" s="505"/>
      <c r="I53" s="506"/>
      <c r="K53" s="512">
        <v>41</v>
      </c>
      <c r="L53" s="513" t="s">
        <v>388</v>
      </c>
      <c r="M53" s="505"/>
      <c r="N53" s="506"/>
      <c r="P53" s="512">
        <v>41</v>
      </c>
      <c r="Q53" s="513" t="s">
        <v>388</v>
      </c>
      <c r="R53" s="505"/>
      <c r="S53" s="506"/>
    </row>
    <row r="54" spans="1:19">
      <c r="A54" s="512">
        <v>42</v>
      </c>
      <c r="B54" s="513" t="s">
        <v>389</v>
      </c>
      <c r="C54" s="505"/>
      <c r="D54" s="506"/>
      <c r="E54" s="505"/>
      <c r="F54" s="512">
        <v>42</v>
      </c>
      <c r="G54" s="513" t="s">
        <v>389</v>
      </c>
      <c r="H54" s="505"/>
      <c r="I54" s="506"/>
      <c r="K54" s="512">
        <v>42</v>
      </c>
      <c r="L54" s="513" t="s">
        <v>389</v>
      </c>
      <c r="M54" s="505"/>
      <c r="N54" s="506"/>
      <c r="P54" s="512">
        <v>42</v>
      </c>
      <c r="Q54" s="513" t="s">
        <v>389</v>
      </c>
      <c r="R54" s="505"/>
      <c r="S54" s="506"/>
    </row>
    <row r="55" spans="1:19">
      <c r="A55" s="512">
        <v>43</v>
      </c>
      <c r="B55" s="513" t="s">
        <v>390</v>
      </c>
      <c r="C55" s="505"/>
      <c r="D55" s="506"/>
      <c r="E55" s="505"/>
      <c r="F55" s="512">
        <v>43</v>
      </c>
      <c r="G55" s="513" t="s">
        <v>390</v>
      </c>
      <c r="H55" s="505"/>
      <c r="I55" s="506"/>
      <c r="K55" s="512">
        <v>43</v>
      </c>
      <c r="L55" s="513" t="s">
        <v>390</v>
      </c>
      <c r="M55" s="505"/>
      <c r="N55" s="506"/>
      <c r="P55" s="512">
        <v>43</v>
      </c>
      <c r="Q55" s="513" t="s">
        <v>390</v>
      </c>
      <c r="R55" s="505"/>
      <c r="S55" s="506"/>
    </row>
    <row r="56" spans="1:19">
      <c r="A56" s="512">
        <v>44</v>
      </c>
      <c r="B56" s="513" t="s">
        <v>391</v>
      </c>
      <c r="C56" s="505"/>
      <c r="D56" s="506"/>
      <c r="E56" s="505"/>
      <c r="F56" s="512">
        <v>44</v>
      </c>
      <c r="G56" s="513" t="s">
        <v>391</v>
      </c>
      <c r="H56" s="505"/>
      <c r="I56" s="506"/>
      <c r="K56" s="512">
        <v>44</v>
      </c>
      <c r="L56" s="513" t="s">
        <v>391</v>
      </c>
      <c r="M56" s="505"/>
      <c r="N56" s="506"/>
      <c r="P56" s="512">
        <v>44</v>
      </c>
      <c r="Q56" s="513" t="s">
        <v>391</v>
      </c>
      <c r="R56" s="505"/>
      <c r="S56" s="506"/>
    </row>
    <row r="57" spans="1:19">
      <c r="A57" s="512">
        <v>45</v>
      </c>
      <c r="B57" s="513" t="s">
        <v>392</v>
      </c>
      <c r="C57" s="505"/>
      <c r="D57" s="506"/>
      <c r="E57" s="505"/>
      <c r="F57" s="512">
        <v>45</v>
      </c>
      <c r="G57" s="513" t="s">
        <v>392</v>
      </c>
      <c r="H57" s="505"/>
      <c r="I57" s="506"/>
      <c r="K57" s="512">
        <v>45</v>
      </c>
      <c r="L57" s="513" t="s">
        <v>392</v>
      </c>
      <c r="M57" s="505"/>
      <c r="N57" s="506"/>
      <c r="P57" s="512">
        <v>45</v>
      </c>
      <c r="Q57" s="513" t="s">
        <v>392</v>
      </c>
      <c r="R57" s="505"/>
      <c r="S57" s="506"/>
    </row>
    <row r="58" spans="1:19">
      <c r="A58" s="512">
        <v>46</v>
      </c>
      <c r="B58" s="513" t="s">
        <v>393</v>
      </c>
      <c r="C58" s="505"/>
      <c r="D58" s="506"/>
      <c r="E58" s="505"/>
      <c r="F58" s="512">
        <v>46</v>
      </c>
      <c r="G58" s="513" t="s">
        <v>393</v>
      </c>
      <c r="H58" s="505"/>
      <c r="I58" s="506"/>
      <c r="K58" s="512">
        <v>46</v>
      </c>
      <c r="L58" s="513" t="s">
        <v>393</v>
      </c>
      <c r="M58" s="505"/>
      <c r="N58" s="506"/>
      <c r="P58" s="512">
        <v>46</v>
      </c>
      <c r="Q58" s="513" t="s">
        <v>393</v>
      </c>
      <c r="R58" s="505"/>
      <c r="S58" s="506"/>
    </row>
    <row r="59" spans="1:19">
      <c r="A59" s="512">
        <v>47</v>
      </c>
      <c r="B59" s="513" t="s">
        <v>394</v>
      </c>
      <c r="C59" s="505"/>
      <c r="D59" s="506"/>
      <c r="E59" s="505"/>
      <c r="F59" s="512">
        <v>47</v>
      </c>
      <c r="G59" s="513" t="s">
        <v>394</v>
      </c>
      <c r="H59" s="505"/>
      <c r="I59" s="506"/>
      <c r="K59" s="512">
        <v>47</v>
      </c>
      <c r="L59" s="513" t="s">
        <v>394</v>
      </c>
      <c r="M59" s="505"/>
      <c r="N59" s="506"/>
      <c r="P59" s="512">
        <v>47</v>
      </c>
      <c r="Q59" s="513" t="s">
        <v>394</v>
      </c>
      <c r="R59" s="505"/>
      <c r="S59" s="506"/>
    </row>
    <row r="60" spans="1:19">
      <c r="A60" s="512">
        <v>48</v>
      </c>
      <c r="B60" s="513" t="s">
        <v>395</v>
      </c>
      <c r="C60" s="505"/>
      <c r="D60" s="506"/>
      <c r="E60" s="505"/>
      <c r="F60" s="512">
        <v>48</v>
      </c>
      <c r="G60" s="513" t="s">
        <v>395</v>
      </c>
      <c r="H60" s="505"/>
      <c r="I60" s="506"/>
      <c r="K60" s="512">
        <v>48</v>
      </c>
      <c r="L60" s="513" t="s">
        <v>395</v>
      </c>
      <c r="M60" s="505"/>
      <c r="N60" s="506"/>
      <c r="P60" s="512">
        <v>48</v>
      </c>
      <c r="Q60" s="513" t="s">
        <v>395</v>
      </c>
      <c r="R60" s="505"/>
      <c r="S60" s="506"/>
    </row>
    <row r="61" spans="1:19">
      <c r="A61" s="512">
        <v>49</v>
      </c>
      <c r="B61" s="513" t="s">
        <v>396</v>
      </c>
      <c r="C61" s="505"/>
      <c r="D61" s="506"/>
      <c r="E61" s="505"/>
      <c r="F61" s="512">
        <v>49</v>
      </c>
      <c r="G61" s="513" t="s">
        <v>396</v>
      </c>
      <c r="H61" s="505"/>
      <c r="I61" s="506"/>
      <c r="K61" s="512">
        <v>49</v>
      </c>
      <c r="L61" s="513" t="s">
        <v>396</v>
      </c>
      <c r="M61" s="505"/>
      <c r="N61" s="506"/>
      <c r="P61" s="512">
        <v>49</v>
      </c>
      <c r="Q61" s="513" t="s">
        <v>396</v>
      </c>
      <c r="R61" s="505"/>
      <c r="S61" s="506"/>
    </row>
    <row r="62" spans="1:19">
      <c r="A62" s="512">
        <v>50</v>
      </c>
      <c r="B62" s="513" t="s">
        <v>397</v>
      </c>
      <c r="C62" s="505"/>
      <c r="D62" s="506"/>
      <c r="E62" s="505"/>
      <c r="F62" s="512">
        <v>50</v>
      </c>
      <c r="G62" s="513" t="s">
        <v>397</v>
      </c>
      <c r="H62" s="505"/>
      <c r="I62" s="506"/>
      <c r="K62" s="512">
        <v>50</v>
      </c>
      <c r="L62" s="513" t="s">
        <v>397</v>
      </c>
      <c r="M62" s="505"/>
      <c r="N62" s="506"/>
      <c r="P62" s="512">
        <v>50</v>
      </c>
      <c r="Q62" s="513" t="s">
        <v>397</v>
      </c>
      <c r="R62" s="505"/>
      <c r="S62" s="506"/>
    </row>
    <row r="63" spans="1:19">
      <c r="A63" s="512">
        <v>51</v>
      </c>
      <c r="B63" s="513" t="s">
        <v>398</v>
      </c>
      <c r="C63" s="505"/>
      <c r="D63" s="506"/>
      <c r="E63" s="505"/>
      <c r="F63" s="512">
        <v>51</v>
      </c>
      <c r="G63" s="513" t="s">
        <v>398</v>
      </c>
      <c r="H63" s="505"/>
      <c r="I63" s="506"/>
      <c r="K63" s="512">
        <v>51</v>
      </c>
      <c r="L63" s="513" t="s">
        <v>398</v>
      </c>
      <c r="M63" s="505"/>
      <c r="N63" s="506"/>
      <c r="P63" s="512">
        <v>51</v>
      </c>
      <c r="Q63" s="513" t="s">
        <v>398</v>
      </c>
      <c r="R63" s="505"/>
      <c r="S63" s="506"/>
    </row>
    <row r="64" spans="1:19">
      <c r="A64" s="512">
        <v>52</v>
      </c>
      <c r="B64" s="513" t="s">
        <v>399</v>
      </c>
      <c r="C64" s="505"/>
      <c r="D64" s="506"/>
      <c r="E64" s="505"/>
      <c r="F64" s="512">
        <v>52</v>
      </c>
      <c r="G64" s="513" t="s">
        <v>399</v>
      </c>
      <c r="H64" s="505"/>
      <c r="I64" s="506"/>
      <c r="K64" s="512">
        <v>52</v>
      </c>
      <c r="L64" s="513" t="s">
        <v>399</v>
      </c>
      <c r="M64" s="505"/>
      <c r="N64" s="506"/>
      <c r="P64" s="512">
        <v>52</v>
      </c>
      <c r="Q64" s="513" t="s">
        <v>399</v>
      </c>
      <c r="R64" s="505"/>
      <c r="S64" s="506"/>
    </row>
    <row r="65" spans="1:19">
      <c r="A65" s="512">
        <v>53</v>
      </c>
      <c r="B65" s="513" t="s">
        <v>400</v>
      </c>
      <c r="C65" s="505"/>
      <c r="D65" s="506"/>
      <c r="E65" s="505"/>
      <c r="F65" s="512">
        <v>53</v>
      </c>
      <c r="G65" s="513" t="s">
        <v>400</v>
      </c>
      <c r="H65" s="505"/>
      <c r="I65" s="506"/>
      <c r="K65" s="512">
        <v>53</v>
      </c>
      <c r="L65" s="513" t="s">
        <v>400</v>
      </c>
      <c r="M65" s="505"/>
      <c r="N65" s="506"/>
      <c r="P65" s="512">
        <v>53</v>
      </c>
      <c r="Q65" s="513" t="s">
        <v>400</v>
      </c>
      <c r="R65" s="505"/>
      <c r="S65" s="506"/>
    </row>
    <row r="66" spans="1:19">
      <c r="A66" s="512">
        <v>54</v>
      </c>
      <c r="B66" s="513" t="s">
        <v>401</v>
      </c>
      <c r="C66" s="505"/>
      <c r="D66" s="506"/>
      <c r="E66" s="505"/>
      <c r="F66" s="512">
        <v>54</v>
      </c>
      <c r="G66" s="513" t="s">
        <v>401</v>
      </c>
      <c r="H66" s="505"/>
      <c r="I66" s="506"/>
      <c r="K66" s="512">
        <v>54</v>
      </c>
      <c r="L66" s="513" t="s">
        <v>401</v>
      </c>
      <c r="M66" s="505"/>
      <c r="N66" s="506"/>
      <c r="P66" s="512">
        <v>54</v>
      </c>
      <c r="Q66" s="513" t="s">
        <v>401</v>
      </c>
      <c r="R66" s="505"/>
      <c r="S66" s="506"/>
    </row>
    <row r="67" spans="1:19">
      <c r="A67" s="512">
        <v>55</v>
      </c>
      <c r="B67" s="513" t="s">
        <v>402</v>
      </c>
      <c r="C67" s="505"/>
      <c r="D67" s="506"/>
      <c r="E67" s="505"/>
      <c r="F67" s="512">
        <v>55</v>
      </c>
      <c r="G67" s="513" t="s">
        <v>402</v>
      </c>
      <c r="H67" s="505"/>
      <c r="I67" s="506"/>
      <c r="K67" s="512">
        <v>55</v>
      </c>
      <c r="L67" s="513" t="s">
        <v>402</v>
      </c>
      <c r="M67" s="505"/>
      <c r="N67" s="506"/>
      <c r="P67" s="512">
        <v>55</v>
      </c>
      <c r="Q67" s="513" t="s">
        <v>402</v>
      </c>
      <c r="R67" s="505"/>
      <c r="S67" s="506"/>
    </row>
    <row r="68" spans="1:19">
      <c r="A68" s="512">
        <v>56</v>
      </c>
      <c r="B68" s="513" t="s">
        <v>403</v>
      </c>
      <c r="C68" s="505"/>
      <c r="D68" s="506"/>
      <c r="E68" s="505"/>
      <c r="F68" s="512">
        <v>56</v>
      </c>
      <c r="G68" s="513" t="s">
        <v>403</v>
      </c>
      <c r="H68" s="505"/>
      <c r="I68" s="506"/>
      <c r="K68" s="512">
        <v>56</v>
      </c>
      <c r="L68" s="513" t="s">
        <v>403</v>
      </c>
      <c r="M68" s="505"/>
      <c r="N68" s="506"/>
      <c r="P68" s="512">
        <v>56</v>
      </c>
      <c r="Q68" s="513" t="s">
        <v>403</v>
      </c>
      <c r="R68" s="505"/>
      <c r="S68" s="506"/>
    </row>
    <row r="69" spans="1:19">
      <c r="A69" s="512">
        <v>57</v>
      </c>
      <c r="B69" s="513" t="s">
        <v>404</v>
      </c>
      <c r="C69" s="505"/>
      <c r="D69" s="506"/>
      <c r="E69" s="505"/>
      <c r="F69" s="512">
        <v>57</v>
      </c>
      <c r="G69" s="513" t="s">
        <v>404</v>
      </c>
      <c r="H69" s="505"/>
      <c r="I69" s="506"/>
      <c r="K69" s="512">
        <v>57</v>
      </c>
      <c r="L69" s="513" t="s">
        <v>404</v>
      </c>
      <c r="M69" s="505"/>
      <c r="N69" s="506"/>
      <c r="P69" s="512">
        <v>57</v>
      </c>
      <c r="Q69" s="513" t="s">
        <v>404</v>
      </c>
      <c r="R69" s="505"/>
      <c r="S69" s="506"/>
    </row>
    <row r="70" spans="1:19">
      <c r="A70" s="512">
        <v>58</v>
      </c>
      <c r="B70" s="513" t="s">
        <v>405</v>
      </c>
      <c r="C70" s="505"/>
      <c r="D70" s="506"/>
      <c r="E70" s="505"/>
      <c r="F70" s="512">
        <v>58</v>
      </c>
      <c r="G70" s="513" t="s">
        <v>405</v>
      </c>
      <c r="H70" s="505"/>
      <c r="I70" s="506"/>
      <c r="K70" s="512">
        <v>58</v>
      </c>
      <c r="L70" s="513" t="s">
        <v>405</v>
      </c>
      <c r="M70" s="505"/>
      <c r="N70" s="506"/>
      <c r="P70" s="512">
        <v>58</v>
      </c>
      <c r="Q70" s="513" t="s">
        <v>405</v>
      </c>
      <c r="R70" s="505"/>
      <c r="S70" s="506"/>
    </row>
    <row r="71" spans="1:19">
      <c r="A71" s="512">
        <v>59</v>
      </c>
      <c r="B71" s="513" t="s">
        <v>406</v>
      </c>
      <c r="C71" s="505"/>
      <c r="D71" s="506"/>
      <c r="E71" s="505"/>
      <c r="F71" s="512">
        <v>59</v>
      </c>
      <c r="G71" s="513" t="s">
        <v>406</v>
      </c>
      <c r="H71" s="505"/>
      <c r="I71" s="506"/>
      <c r="K71" s="512">
        <v>59</v>
      </c>
      <c r="L71" s="513" t="s">
        <v>406</v>
      </c>
      <c r="M71" s="505"/>
      <c r="N71" s="506"/>
      <c r="P71" s="512">
        <v>59</v>
      </c>
      <c r="Q71" s="513" t="s">
        <v>406</v>
      </c>
      <c r="R71" s="505"/>
      <c r="S71" s="506"/>
    </row>
    <row r="72" spans="1:19">
      <c r="A72" s="512">
        <v>60</v>
      </c>
      <c r="B72" s="513" t="s">
        <v>407</v>
      </c>
      <c r="C72" s="505"/>
      <c r="D72" s="506"/>
      <c r="E72" s="505"/>
      <c r="F72" s="512">
        <v>60</v>
      </c>
      <c r="G72" s="513" t="s">
        <v>407</v>
      </c>
      <c r="H72" s="505"/>
      <c r="I72" s="506"/>
      <c r="K72" s="512">
        <v>60</v>
      </c>
      <c r="L72" s="513" t="s">
        <v>407</v>
      </c>
      <c r="M72" s="505"/>
      <c r="N72" s="506"/>
      <c r="P72" s="512">
        <v>60</v>
      </c>
      <c r="Q72" s="513" t="s">
        <v>407</v>
      </c>
      <c r="R72" s="505"/>
      <c r="S72" s="506"/>
    </row>
    <row r="73" spans="1:19">
      <c r="A73" s="512">
        <v>61</v>
      </c>
      <c r="B73" s="513" t="s">
        <v>408</v>
      </c>
      <c r="C73" s="505"/>
      <c r="D73" s="506"/>
      <c r="E73" s="505"/>
      <c r="F73" s="512">
        <v>61</v>
      </c>
      <c r="G73" s="513" t="s">
        <v>408</v>
      </c>
      <c r="H73" s="505"/>
      <c r="I73" s="506"/>
      <c r="K73" s="512">
        <v>61</v>
      </c>
      <c r="L73" s="513" t="s">
        <v>408</v>
      </c>
      <c r="M73" s="505"/>
      <c r="N73" s="506"/>
      <c r="P73" s="512">
        <v>61</v>
      </c>
      <c r="Q73" s="513" t="s">
        <v>408</v>
      </c>
      <c r="R73" s="505"/>
      <c r="S73" s="506"/>
    </row>
    <row r="74" spans="1:19">
      <c r="A74" s="512">
        <v>62</v>
      </c>
      <c r="B74" s="513" t="s">
        <v>409</v>
      </c>
      <c r="C74" s="505"/>
      <c r="D74" s="506"/>
      <c r="E74" s="505"/>
      <c r="F74" s="512">
        <v>62</v>
      </c>
      <c r="G74" s="513" t="s">
        <v>409</v>
      </c>
      <c r="H74" s="505"/>
      <c r="I74" s="506"/>
      <c r="K74" s="512">
        <v>62</v>
      </c>
      <c r="L74" s="513" t="s">
        <v>409</v>
      </c>
      <c r="M74" s="505"/>
      <c r="N74" s="506"/>
      <c r="P74" s="512">
        <v>62</v>
      </c>
      <c r="Q74" s="513" t="s">
        <v>409</v>
      </c>
      <c r="R74" s="505"/>
      <c r="S74" s="506"/>
    </row>
    <row r="75" spans="1:19">
      <c r="A75" s="512">
        <v>63</v>
      </c>
      <c r="B75" s="513" t="s">
        <v>410</v>
      </c>
      <c r="C75" s="505"/>
      <c r="D75" s="506"/>
      <c r="E75" s="505"/>
      <c r="F75" s="512">
        <v>63</v>
      </c>
      <c r="G75" s="513" t="s">
        <v>410</v>
      </c>
      <c r="H75" s="505"/>
      <c r="I75" s="506"/>
      <c r="K75" s="512">
        <v>63</v>
      </c>
      <c r="L75" s="513" t="s">
        <v>410</v>
      </c>
      <c r="M75" s="505"/>
      <c r="N75" s="506"/>
      <c r="P75" s="512">
        <v>63</v>
      </c>
      <c r="Q75" s="513" t="s">
        <v>410</v>
      </c>
      <c r="R75" s="505"/>
      <c r="S75" s="506"/>
    </row>
    <row r="76" spans="1:19">
      <c r="A76" s="512">
        <v>64</v>
      </c>
      <c r="B76" s="513" t="s">
        <v>411</v>
      </c>
      <c r="C76" s="505"/>
      <c r="D76" s="506"/>
      <c r="E76" s="505"/>
      <c r="F76" s="512">
        <v>64</v>
      </c>
      <c r="G76" s="513" t="s">
        <v>411</v>
      </c>
      <c r="H76" s="505"/>
      <c r="I76" s="506"/>
      <c r="K76" s="512">
        <v>64</v>
      </c>
      <c r="L76" s="513" t="s">
        <v>411</v>
      </c>
      <c r="M76" s="505"/>
      <c r="N76" s="506"/>
      <c r="P76" s="512">
        <v>64</v>
      </c>
      <c r="Q76" s="513" t="s">
        <v>411</v>
      </c>
      <c r="R76" s="505"/>
      <c r="S76" s="506"/>
    </row>
    <row r="77" spans="1:19">
      <c r="A77" s="512">
        <v>65</v>
      </c>
      <c r="B77" s="513" t="s">
        <v>412</v>
      </c>
      <c r="C77" s="505"/>
      <c r="D77" s="506"/>
      <c r="E77" s="505"/>
      <c r="F77" s="512">
        <v>65</v>
      </c>
      <c r="G77" s="513" t="s">
        <v>412</v>
      </c>
      <c r="H77" s="505"/>
      <c r="I77" s="506"/>
      <c r="K77" s="512">
        <v>65</v>
      </c>
      <c r="L77" s="513" t="s">
        <v>412</v>
      </c>
      <c r="M77" s="505"/>
      <c r="N77" s="506"/>
      <c r="P77" s="512">
        <v>65</v>
      </c>
      <c r="Q77" s="513" t="s">
        <v>412</v>
      </c>
      <c r="R77" s="505"/>
      <c r="S77" s="506"/>
    </row>
    <row r="78" spans="1:19">
      <c r="A78" s="512">
        <v>66</v>
      </c>
      <c r="B78" s="513" t="s">
        <v>413</v>
      </c>
      <c r="C78" s="505"/>
      <c r="D78" s="506"/>
      <c r="E78" s="505"/>
      <c r="F78" s="512">
        <v>66</v>
      </c>
      <c r="G78" s="513" t="s">
        <v>413</v>
      </c>
      <c r="H78" s="505"/>
      <c r="I78" s="506"/>
      <c r="K78" s="512">
        <v>66</v>
      </c>
      <c r="L78" s="513" t="s">
        <v>413</v>
      </c>
      <c r="M78" s="505"/>
      <c r="N78" s="506"/>
      <c r="P78" s="512">
        <v>66</v>
      </c>
      <c r="Q78" s="513" t="s">
        <v>413</v>
      </c>
      <c r="R78" s="505"/>
      <c r="S78" s="506"/>
    </row>
    <row r="79" spans="1:19">
      <c r="A79" s="512">
        <v>67</v>
      </c>
      <c r="B79" s="513" t="s">
        <v>414</v>
      </c>
      <c r="C79" s="505"/>
      <c r="D79" s="506"/>
      <c r="E79" s="505"/>
      <c r="F79" s="512">
        <v>67</v>
      </c>
      <c r="G79" s="513" t="s">
        <v>414</v>
      </c>
      <c r="H79" s="505"/>
      <c r="I79" s="506"/>
      <c r="K79" s="512">
        <v>67</v>
      </c>
      <c r="L79" s="513" t="s">
        <v>414</v>
      </c>
      <c r="M79" s="505"/>
      <c r="N79" s="506"/>
      <c r="P79" s="512">
        <v>67</v>
      </c>
      <c r="Q79" s="513" t="s">
        <v>414</v>
      </c>
      <c r="R79" s="505"/>
      <c r="S79" s="506"/>
    </row>
    <row r="80" spans="1:19">
      <c r="A80" s="512">
        <v>68</v>
      </c>
      <c r="B80" s="513" t="s">
        <v>415</v>
      </c>
      <c r="C80" s="505"/>
      <c r="D80" s="506"/>
      <c r="E80" s="505"/>
      <c r="F80" s="512">
        <v>68</v>
      </c>
      <c r="G80" s="513" t="s">
        <v>415</v>
      </c>
      <c r="H80" s="505"/>
      <c r="I80" s="506"/>
      <c r="K80" s="512">
        <v>68</v>
      </c>
      <c r="L80" s="513" t="s">
        <v>415</v>
      </c>
      <c r="M80" s="505"/>
      <c r="N80" s="506"/>
      <c r="P80" s="512">
        <v>68</v>
      </c>
      <c r="Q80" s="513" t="s">
        <v>415</v>
      </c>
      <c r="R80" s="505"/>
      <c r="S80" s="506"/>
    </row>
    <row r="81" spans="1:19">
      <c r="A81" s="512">
        <v>69</v>
      </c>
      <c r="B81" s="513" t="s">
        <v>416</v>
      </c>
      <c r="C81" s="505"/>
      <c r="D81" s="506"/>
      <c r="E81" s="505"/>
      <c r="F81" s="512">
        <v>69</v>
      </c>
      <c r="G81" s="513" t="s">
        <v>416</v>
      </c>
      <c r="H81" s="505"/>
      <c r="I81" s="506"/>
      <c r="K81" s="512">
        <v>69</v>
      </c>
      <c r="L81" s="513" t="s">
        <v>416</v>
      </c>
      <c r="M81" s="505"/>
      <c r="N81" s="506"/>
      <c r="P81" s="512">
        <v>69</v>
      </c>
      <c r="Q81" s="513" t="s">
        <v>416</v>
      </c>
      <c r="R81" s="505"/>
      <c r="S81" s="506"/>
    </row>
    <row r="82" spans="1:19">
      <c r="A82" s="512">
        <v>70</v>
      </c>
      <c r="B82" s="513" t="s">
        <v>417</v>
      </c>
      <c r="C82" s="505"/>
      <c r="D82" s="506"/>
      <c r="E82" s="505"/>
      <c r="F82" s="512">
        <v>70</v>
      </c>
      <c r="G82" s="513" t="s">
        <v>417</v>
      </c>
      <c r="H82" s="505"/>
      <c r="I82" s="506"/>
      <c r="K82" s="512">
        <v>70</v>
      </c>
      <c r="L82" s="513" t="s">
        <v>417</v>
      </c>
      <c r="M82" s="505"/>
      <c r="N82" s="506"/>
      <c r="P82" s="512">
        <v>70</v>
      </c>
      <c r="Q82" s="513" t="s">
        <v>417</v>
      </c>
      <c r="R82" s="505"/>
      <c r="S82" s="506"/>
    </row>
    <row r="83" spans="1:19">
      <c r="A83" s="512">
        <v>71</v>
      </c>
      <c r="B83" s="513" t="s">
        <v>418</v>
      </c>
      <c r="C83" s="505"/>
      <c r="D83" s="506"/>
      <c r="E83" s="505"/>
      <c r="F83" s="512">
        <v>71</v>
      </c>
      <c r="G83" s="513" t="s">
        <v>418</v>
      </c>
      <c r="H83" s="505"/>
      <c r="I83" s="506"/>
      <c r="K83" s="512">
        <v>71</v>
      </c>
      <c r="L83" s="513" t="s">
        <v>418</v>
      </c>
      <c r="M83" s="505"/>
      <c r="N83" s="506"/>
      <c r="P83" s="512">
        <v>71</v>
      </c>
      <c r="Q83" s="513" t="s">
        <v>418</v>
      </c>
      <c r="R83" s="505"/>
      <c r="S83" s="506"/>
    </row>
    <row r="84" spans="1:19">
      <c r="A84" s="512">
        <v>72</v>
      </c>
      <c r="B84" s="513" t="s">
        <v>419</v>
      </c>
      <c r="C84" s="505"/>
      <c r="D84" s="506"/>
      <c r="E84" s="505"/>
      <c r="F84" s="512">
        <v>72</v>
      </c>
      <c r="G84" s="513" t="s">
        <v>419</v>
      </c>
      <c r="H84" s="505"/>
      <c r="I84" s="506"/>
      <c r="K84" s="512">
        <v>72</v>
      </c>
      <c r="L84" s="513" t="s">
        <v>419</v>
      </c>
      <c r="M84" s="505"/>
      <c r="N84" s="506"/>
      <c r="P84" s="512">
        <v>72</v>
      </c>
      <c r="Q84" s="513" t="s">
        <v>419</v>
      </c>
      <c r="R84" s="505"/>
      <c r="S84" s="506"/>
    </row>
    <row r="85" spans="1:19">
      <c r="A85" s="512">
        <v>73</v>
      </c>
      <c r="B85" s="513" t="s">
        <v>420</v>
      </c>
      <c r="C85" s="505"/>
      <c r="D85" s="506"/>
      <c r="E85" s="505"/>
      <c r="F85" s="512">
        <v>73</v>
      </c>
      <c r="G85" s="513" t="s">
        <v>420</v>
      </c>
      <c r="H85" s="505"/>
      <c r="I85" s="506"/>
      <c r="K85" s="512">
        <v>73</v>
      </c>
      <c r="L85" s="513" t="s">
        <v>420</v>
      </c>
      <c r="M85" s="505"/>
      <c r="N85" s="506"/>
      <c r="P85" s="512">
        <v>73</v>
      </c>
      <c r="Q85" s="513" t="s">
        <v>420</v>
      </c>
      <c r="R85" s="505"/>
      <c r="S85" s="506"/>
    </row>
    <row r="86" spans="1:19">
      <c r="A86" s="512">
        <v>74</v>
      </c>
      <c r="B86" s="513" t="s">
        <v>421</v>
      </c>
      <c r="C86" s="505"/>
      <c r="D86" s="506"/>
      <c r="E86" s="505"/>
      <c r="F86" s="512">
        <v>74</v>
      </c>
      <c r="G86" s="513" t="s">
        <v>421</v>
      </c>
      <c r="H86" s="505"/>
      <c r="I86" s="506"/>
      <c r="K86" s="512">
        <v>74</v>
      </c>
      <c r="L86" s="513" t="s">
        <v>421</v>
      </c>
      <c r="M86" s="505"/>
      <c r="N86" s="506"/>
      <c r="P86" s="512">
        <v>74</v>
      </c>
      <c r="Q86" s="513" t="s">
        <v>421</v>
      </c>
      <c r="R86" s="505"/>
      <c r="S86" s="506"/>
    </row>
    <row r="87" spans="1:19">
      <c r="A87" s="512">
        <v>75</v>
      </c>
      <c r="B87" s="513" t="s">
        <v>422</v>
      </c>
      <c r="C87" s="505"/>
      <c r="D87" s="506"/>
      <c r="E87" s="505"/>
      <c r="F87" s="512">
        <v>75</v>
      </c>
      <c r="G87" s="513" t="s">
        <v>422</v>
      </c>
      <c r="H87" s="505"/>
      <c r="I87" s="506"/>
      <c r="K87" s="512">
        <v>75</v>
      </c>
      <c r="L87" s="513" t="s">
        <v>422</v>
      </c>
      <c r="M87" s="505"/>
      <c r="N87" s="506"/>
      <c r="P87" s="512">
        <v>75</v>
      </c>
      <c r="Q87" s="513" t="s">
        <v>422</v>
      </c>
      <c r="R87" s="505"/>
      <c r="S87" s="506"/>
    </row>
    <row r="88" spans="1:19">
      <c r="A88" s="512">
        <v>76</v>
      </c>
      <c r="B88" s="513" t="s">
        <v>423</v>
      </c>
      <c r="C88" s="505"/>
      <c r="D88" s="506"/>
      <c r="E88" s="505"/>
      <c r="F88" s="512">
        <v>76</v>
      </c>
      <c r="G88" s="513" t="s">
        <v>423</v>
      </c>
      <c r="H88" s="505"/>
      <c r="I88" s="506"/>
      <c r="K88" s="512">
        <v>76</v>
      </c>
      <c r="L88" s="513" t="s">
        <v>423</v>
      </c>
      <c r="M88" s="505"/>
      <c r="N88" s="506"/>
      <c r="P88" s="512">
        <v>76</v>
      </c>
      <c r="Q88" s="513" t="s">
        <v>423</v>
      </c>
      <c r="R88" s="505"/>
      <c r="S88" s="506"/>
    </row>
    <row r="89" spans="1:19">
      <c r="A89" s="512">
        <v>77</v>
      </c>
      <c r="B89" s="513" t="s">
        <v>424</v>
      </c>
      <c r="C89" s="505"/>
      <c r="D89" s="506"/>
      <c r="E89" s="505"/>
      <c r="F89" s="512">
        <v>77</v>
      </c>
      <c r="G89" s="513" t="s">
        <v>424</v>
      </c>
      <c r="H89" s="505"/>
      <c r="I89" s="506"/>
      <c r="K89" s="512">
        <v>77</v>
      </c>
      <c r="L89" s="513" t="s">
        <v>424</v>
      </c>
      <c r="M89" s="505"/>
      <c r="N89" s="506"/>
      <c r="P89" s="512">
        <v>77</v>
      </c>
      <c r="Q89" s="513" t="s">
        <v>424</v>
      </c>
      <c r="R89" s="505"/>
      <c r="S89" s="506"/>
    </row>
    <row r="90" spans="1:19">
      <c r="A90" s="512">
        <v>78</v>
      </c>
      <c r="B90" s="513" t="s">
        <v>425</v>
      </c>
      <c r="C90" s="505"/>
      <c r="D90" s="506"/>
      <c r="E90" s="505"/>
      <c r="F90" s="512">
        <v>78</v>
      </c>
      <c r="G90" s="513" t="s">
        <v>425</v>
      </c>
      <c r="H90" s="505"/>
      <c r="I90" s="506"/>
      <c r="K90" s="512">
        <v>78</v>
      </c>
      <c r="L90" s="513" t="s">
        <v>425</v>
      </c>
      <c r="M90" s="505"/>
      <c r="N90" s="506"/>
      <c r="P90" s="512">
        <v>78</v>
      </c>
      <c r="Q90" s="513" t="s">
        <v>425</v>
      </c>
      <c r="R90" s="505"/>
      <c r="S90" s="506"/>
    </row>
    <row r="91" spans="1:19">
      <c r="A91" s="512">
        <v>79</v>
      </c>
      <c r="B91" s="513" t="s">
        <v>426</v>
      </c>
      <c r="C91" s="505"/>
      <c r="D91" s="506"/>
      <c r="E91" s="505"/>
      <c r="F91" s="512">
        <v>79</v>
      </c>
      <c r="G91" s="513" t="s">
        <v>426</v>
      </c>
      <c r="H91" s="505"/>
      <c r="I91" s="506"/>
      <c r="K91" s="512">
        <v>79</v>
      </c>
      <c r="L91" s="513" t="s">
        <v>426</v>
      </c>
      <c r="M91" s="505"/>
      <c r="N91" s="506"/>
      <c r="P91" s="512">
        <v>79</v>
      </c>
      <c r="Q91" s="513" t="s">
        <v>426</v>
      </c>
      <c r="R91" s="505"/>
      <c r="S91" s="506"/>
    </row>
    <row r="92" spans="1:19">
      <c r="A92" s="512">
        <v>80</v>
      </c>
      <c r="B92" s="513" t="s">
        <v>427</v>
      </c>
      <c r="C92" s="505"/>
      <c r="D92" s="506"/>
      <c r="E92" s="505"/>
      <c r="F92" s="512">
        <v>80</v>
      </c>
      <c r="G92" s="513" t="s">
        <v>427</v>
      </c>
      <c r="H92" s="505"/>
      <c r="I92" s="506"/>
      <c r="K92" s="512">
        <v>80</v>
      </c>
      <c r="L92" s="513" t="s">
        <v>427</v>
      </c>
      <c r="M92" s="505"/>
      <c r="N92" s="506"/>
      <c r="P92" s="512">
        <v>80</v>
      </c>
      <c r="Q92" s="513" t="s">
        <v>427</v>
      </c>
      <c r="R92" s="505"/>
      <c r="S92" s="506"/>
    </row>
    <row r="93" spans="1:19">
      <c r="A93" s="512">
        <v>81</v>
      </c>
      <c r="B93" s="513" t="s">
        <v>428</v>
      </c>
      <c r="C93" s="505"/>
      <c r="D93" s="506"/>
      <c r="E93" s="505"/>
      <c r="F93" s="512">
        <v>81</v>
      </c>
      <c r="G93" s="513" t="s">
        <v>428</v>
      </c>
      <c r="H93" s="505"/>
      <c r="I93" s="506"/>
      <c r="K93" s="512">
        <v>81</v>
      </c>
      <c r="L93" s="513" t="s">
        <v>428</v>
      </c>
      <c r="M93" s="505"/>
      <c r="N93" s="506"/>
      <c r="P93" s="512">
        <v>81</v>
      </c>
      <c r="Q93" s="513" t="s">
        <v>428</v>
      </c>
      <c r="R93" s="505"/>
      <c r="S93" s="506"/>
    </row>
    <row r="94" spans="1:19">
      <c r="A94" s="512">
        <v>82</v>
      </c>
      <c r="B94" s="513" t="s">
        <v>429</v>
      </c>
      <c r="C94" s="505"/>
      <c r="D94" s="506"/>
      <c r="E94" s="505"/>
      <c r="F94" s="512">
        <v>82</v>
      </c>
      <c r="G94" s="513" t="s">
        <v>429</v>
      </c>
      <c r="H94" s="505"/>
      <c r="I94" s="506"/>
      <c r="K94" s="512">
        <v>82</v>
      </c>
      <c r="L94" s="513" t="s">
        <v>429</v>
      </c>
      <c r="M94" s="505"/>
      <c r="N94" s="506"/>
      <c r="P94" s="512">
        <v>82</v>
      </c>
      <c r="Q94" s="513" t="s">
        <v>429</v>
      </c>
      <c r="R94" s="505"/>
      <c r="S94" s="506"/>
    </row>
    <row r="95" spans="1:19">
      <c r="A95" s="512">
        <v>83</v>
      </c>
      <c r="B95" s="513" t="s">
        <v>430</v>
      </c>
      <c r="C95" s="505"/>
      <c r="D95" s="506"/>
      <c r="E95" s="505"/>
      <c r="F95" s="512">
        <v>83</v>
      </c>
      <c r="G95" s="513" t="s">
        <v>430</v>
      </c>
      <c r="H95" s="505"/>
      <c r="I95" s="506"/>
      <c r="K95" s="512">
        <v>83</v>
      </c>
      <c r="L95" s="513" t="s">
        <v>430</v>
      </c>
      <c r="M95" s="505"/>
      <c r="N95" s="506"/>
      <c r="P95" s="512">
        <v>83</v>
      </c>
      <c r="Q95" s="513" t="s">
        <v>430</v>
      </c>
      <c r="R95" s="505"/>
      <c r="S95" s="506"/>
    </row>
    <row r="96" spans="1:19">
      <c r="A96" s="512">
        <v>84</v>
      </c>
      <c r="B96" s="513" t="s">
        <v>431</v>
      </c>
      <c r="C96" s="505"/>
      <c r="D96" s="506"/>
      <c r="E96" s="505"/>
      <c r="F96" s="512">
        <v>84</v>
      </c>
      <c r="G96" s="513" t="s">
        <v>431</v>
      </c>
      <c r="H96" s="505"/>
      <c r="I96" s="506"/>
      <c r="K96" s="512">
        <v>84</v>
      </c>
      <c r="L96" s="513" t="s">
        <v>431</v>
      </c>
      <c r="M96" s="505"/>
      <c r="N96" s="506"/>
      <c r="P96" s="512">
        <v>84</v>
      </c>
      <c r="Q96" s="513" t="s">
        <v>431</v>
      </c>
      <c r="R96" s="505"/>
      <c r="S96" s="506"/>
    </row>
    <row r="97" spans="1:19">
      <c r="A97" s="512">
        <v>85</v>
      </c>
      <c r="B97" s="513" t="s">
        <v>432</v>
      </c>
      <c r="C97" s="505"/>
      <c r="D97" s="506"/>
      <c r="E97" s="505"/>
      <c r="F97" s="512">
        <v>85</v>
      </c>
      <c r="G97" s="513" t="s">
        <v>432</v>
      </c>
      <c r="H97" s="505"/>
      <c r="I97" s="506"/>
      <c r="K97" s="512">
        <v>85</v>
      </c>
      <c r="L97" s="513" t="s">
        <v>432</v>
      </c>
      <c r="M97" s="505"/>
      <c r="N97" s="506"/>
      <c r="P97" s="512">
        <v>85</v>
      </c>
      <c r="Q97" s="513" t="s">
        <v>432</v>
      </c>
      <c r="R97" s="505"/>
      <c r="S97" s="506"/>
    </row>
    <row r="98" spans="1:19">
      <c r="A98" s="512">
        <v>86</v>
      </c>
      <c r="B98" s="513" t="s">
        <v>433</v>
      </c>
      <c r="C98" s="505"/>
      <c r="D98" s="506"/>
      <c r="E98" s="505"/>
      <c r="F98" s="512">
        <v>86</v>
      </c>
      <c r="G98" s="513" t="s">
        <v>433</v>
      </c>
      <c r="H98" s="505"/>
      <c r="I98" s="506"/>
      <c r="K98" s="512">
        <v>86</v>
      </c>
      <c r="L98" s="513" t="s">
        <v>433</v>
      </c>
      <c r="M98" s="505"/>
      <c r="N98" s="506"/>
      <c r="P98" s="512">
        <v>86</v>
      </c>
      <c r="Q98" s="513" t="s">
        <v>433</v>
      </c>
      <c r="R98" s="505"/>
      <c r="S98" s="506"/>
    </row>
    <row r="99" spans="1:19">
      <c r="A99" s="512">
        <v>87</v>
      </c>
      <c r="B99" s="513" t="s">
        <v>434</v>
      </c>
      <c r="C99" s="505"/>
      <c r="D99" s="506"/>
      <c r="E99" s="505"/>
      <c r="F99" s="512">
        <v>87</v>
      </c>
      <c r="G99" s="513" t="s">
        <v>434</v>
      </c>
      <c r="H99" s="505"/>
      <c r="I99" s="506"/>
      <c r="K99" s="512">
        <v>87</v>
      </c>
      <c r="L99" s="513" t="s">
        <v>434</v>
      </c>
      <c r="M99" s="505"/>
      <c r="N99" s="506"/>
      <c r="P99" s="512">
        <v>87</v>
      </c>
      <c r="Q99" s="513" t="s">
        <v>434</v>
      </c>
      <c r="R99" s="505"/>
      <c r="S99" s="506"/>
    </row>
    <row r="100" spans="1:19">
      <c r="A100" s="512">
        <v>88</v>
      </c>
      <c r="B100" s="513" t="s">
        <v>435</v>
      </c>
      <c r="C100" s="505"/>
      <c r="D100" s="506"/>
      <c r="E100" s="505"/>
      <c r="F100" s="512">
        <v>88</v>
      </c>
      <c r="G100" s="513" t="s">
        <v>435</v>
      </c>
      <c r="H100" s="505"/>
      <c r="I100" s="506"/>
      <c r="K100" s="512">
        <v>88</v>
      </c>
      <c r="L100" s="513" t="s">
        <v>435</v>
      </c>
      <c r="M100" s="505"/>
      <c r="N100" s="506"/>
      <c r="P100" s="512">
        <v>88</v>
      </c>
      <c r="Q100" s="513" t="s">
        <v>435</v>
      </c>
      <c r="R100" s="505"/>
      <c r="S100" s="506"/>
    </row>
    <row r="101" spans="1:19">
      <c r="A101" s="512">
        <v>89</v>
      </c>
      <c r="B101" s="513" t="s">
        <v>436</v>
      </c>
      <c r="C101" s="505"/>
      <c r="D101" s="506"/>
      <c r="E101" s="505"/>
      <c r="F101" s="512">
        <v>89</v>
      </c>
      <c r="G101" s="513" t="s">
        <v>436</v>
      </c>
      <c r="H101" s="505"/>
      <c r="I101" s="506"/>
      <c r="K101" s="512">
        <v>89</v>
      </c>
      <c r="L101" s="513" t="s">
        <v>436</v>
      </c>
      <c r="M101" s="505"/>
      <c r="N101" s="506"/>
      <c r="P101" s="512">
        <v>89</v>
      </c>
      <c r="Q101" s="513" t="s">
        <v>436</v>
      </c>
      <c r="R101" s="505"/>
      <c r="S101" s="506"/>
    </row>
    <row r="102" spans="1:19">
      <c r="A102" s="512">
        <v>90</v>
      </c>
      <c r="B102" s="513" t="s">
        <v>437</v>
      </c>
      <c r="C102" s="505"/>
      <c r="D102" s="506"/>
      <c r="E102" s="505"/>
      <c r="F102" s="512">
        <v>90</v>
      </c>
      <c r="G102" s="513" t="s">
        <v>437</v>
      </c>
      <c r="H102" s="505"/>
      <c r="I102" s="506"/>
      <c r="K102" s="512">
        <v>90</v>
      </c>
      <c r="L102" s="513" t="s">
        <v>437</v>
      </c>
      <c r="M102" s="505"/>
      <c r="N102" s="506"/>
      <c r="P102" s="512">
        <v>90</v>
      </c>
      <c r="Q102" s="513" t="s">
        <v>437</v>
      </c>
      <c r="R102" s="505"/>
      <c r="S102" s="506"/>
    </row>
    <row r="103" spans="1:19">
      <c r="A103" s="512">
        <v>91</v>
      </c>
      <c r="B103" s="513" t="s">
        <v>438</v>
      </c>
      <c r="C103" s="505"/>
      <c r="D103" s="506"/>
      <c r="E103" s="505"/>
      <c r="F103" s="512">
        <v>91</v>
      </c>
      <c r="G103" s="513" t="s">
        <v>438</v>
      </c>
      <c r="H103" s="505"/>
      <c r="I103" s="506"/>
      <c r="K103" s="512">
        <v>91</v>
      </c>
      <c r="L103" s="513" t="s">
        <v>438</v>
      </c>
      <c r="M103" s="505"/>
      <c r="N103" s="506"/>
      <c r="P103" s="512">
        <v>91</v>
      </c>
      <c r="Q103" s="513" t="s">
        <v>438</v>
      </c>
      <c r="R103" s="505"/>
      <c r="S103" s="506"/>
    </row>
    <row r="104" spans="1:19">
      <c r="A104" s="512">
        <v>92</v>
      </c>
      <c r="B104" s="513" t="s">
        <v>439</v>
      </c>
      <c r="C104" s="505"/>
      <c r="D104" s="506"/>
      <c r="E104" s="505"/>
      <c r="F104" s="512">
        <v>92</v>
      </c>
      <c r="G104" s="513" t="s">
        <v>439</v>
      </c>
      <c r="H104" s="505"/>
      <c r="I104" s="506"/>
      <c r="K104" s="512">
        <v>92</v>
      </c>
      <c r="L104" s="513" t="s">
        <v>439</v>
      </c>
      <c r="M104" s="505"/>
      <c r="N104" s="506"/>
      <c r="P104" s="512">
        <v>92</v>
      </c>
      <c r="Q104" s="513" t="s">
        <v>439</v>
      </c>
      <c r="R104" s="505"/>
      <c r="S104" s="506"/>
    </row>
    <row r="105" spans="1:19">
      <c r="A105" s="512">
        <v>93</v>
      </c>
      <c r="B105" s="513" t="s">
        <v>440</v>
      </c>
      <c r="C105" s="505"/>
      <c r="D105" s="506"/>
      <c r="E105" s="505"/>
      <c r="F105" s="512">
        <v>93</v>
      </c>
      <c r="G105" s="513" t="s">
        <v>440</v>
      </c>
      <c r="H105" s="505"/>
      <c r="I105" s="506"/>
      <c r="K105" s="512">
        <v>93</v>
      </c>
      <c r="L105" s="513" t="s">
        <v>440</v>
      </c>
      <c r="M105" s="505"/>
      <c r="N105" s="506"/>
      <c r="P105" s="512">
        <v>93</v>
      </c>
      <c r="Q105" s="513" t="s">
        <v>440</v>
      </c>
      <c r="R105" s="505"/>
      <c r="S105" s="506"/>
    </row>
    <row r="106" spans="1:19">
      <c r="A106" s="512">
        <v>94</v>
      </c>
      <c r="B106" s="513" t="s">
        <v>441</v>
      </c>
      <c r="C106" s="505"/>
      <c r="D106" s="506"/>
      <c r="E106" s="505"/>
      <c r="F106" s="512">
        <v>94</v>
      </c>
      <c r="G106" s="513" t="s">
        <v>441</v>
      </c>
      <c r="H106" s="505"/>
      <c r="I106" s="506"/>
      <c r="K106" s="512">
        <v>94</v>
      </c>
      <c r="L106" s="513" t="s">
        <v>441</v>
      </c>
      <c r="M106" s="505"/>
      <c r="N106" s="506"/>
      <c r="P106" s="512">
        <v>94</v>
      </c>
      <c r="Q106" s="513" t="s">
        <v>441</v>
      </c>
      <c r="R106" s="505"/>
      <c r="S106" s="506"/>
    </row>
    <row r="107" spans="1:19">
      <c r="A107" s="512">
        <v>95</v>
      </c>
      <c r="B107" s="513" t="s">
        <v>442</v>
      </c>
      <c r="C107" s="505"/>
      <c r="D107" s="506"/>
      <c r="E107" s="505"/>
      <c r="F107" s="512">
        <v>95</v>
      </c>
      <c r="G107" s="513" t="s">
        <v>442</v>
      </c>
      <c r="H107" s="505"/>
      <c r="I107" s="506"/>
      <c r="K107" s="512">
        <v>95</v>
      </c>
      <c r="L107" s="513" t="s">
        <v>442</v>
      </c>
      <c r="M107" s="505"/>
      <c r="N107" s="506"/>
      <c r="P107" s="512">
        <v>95</v>
      </c>
      <c r="Q107" s="513" t="s">
        <v>442</v>
      </c>
      <c r="R107" s="505"/>
      <c r="S107" s="506"/>
    </row>
    <row r="108" spans="1:19">
      <c r="A108" s="512">
        <v>96</v>
      </c>
      <c r="B108" s="513" t="s">
        <v>443</v>
      </c>
      <c r="C108" s="505"/>
      <c r="D108" s="506"/>
      <c r="E108" s="505"/>
      <c r="F108" s="512">
        <v>96</v>
      </c>
      <c r="G108" s="513" t="s">
        <v>443</v>
      </c>
      <c r="H108" s="505"/>
      <c r="I108" s="506"/>
      <c r="K108" s="512">
        <v>96</v>
      </c>
      <c r="L108" s="513" t="s">
        <v>443</v>
      </c>
      <c r="M108" s="505"/>
      <c r="N108" s="506"/>
      <c r="P108" s="512">
        <v>96</v>
      </c>
      <c r="Q108" s="513" t="s">
        <v>443</v>
      </c>
      <c r="R108" s="505"/>
      <c r="S108" s="506"/>
    </row>
    <row r="109" spans="1:19">
      <c r="A109" s="512">
        <v>97</v>
      </c>
      <c r="B109" s="513" t="s">
        <v>444</v>
      </c>
      <c r="C109" s="505"/>
      <c r="D109" s="506"/>
      <c r="E109" s="505"/>
      <c r="F109" s="512">
        <v>97</v>
      </c>
      <c r="G109" s="513" t="s">
        <v>444</v>
      </c>
      <c r="H109" s="505"/>
      <c r="I109" s="506"/>
      <c r="K109" s="512">
        <v>97</v>
      </c>
      <c r="L109" s="513" t="s">
        <v>444</v>
      </c>
      <c r="M109" s="505"/>
      <c r="N109" s="506"/>
      <c r="P109" s="512">
        <v>97</v>
      </c>
      <c r="Q109" s="513" t="s">
        <v>444</v>
      </c>
      <c r="R109" s="505"/>
      <c r="S109" s="506"/>
    </row>
    <row r="110" spans="1:19">
      <c r="A110" s="512">
        <v>98</v>
      </c>
      <c r="B110" s="513" t="s">
        <v>445</v>
      </c>
      <c r="C110" s="505"/>
      <c r="D110" s="506"/>
      <c r="E110" s="505"/>
      <c r="F110" s="512">
        <v>98</v>
      </c>
      <c r="G110" s="513" t="s">
        <v>445</v>
      </c>
      <c r="H110" s="505"/>
      <c r="I110" s="506"/>
      <c r="K110" s="512">
        <v>98</v>
      </c>
      <c r="L110" s="513" t="s">
        <v>445</v>
      </c>
      <c r="M110" s="505"/>
      <c r="N110" s="506"/>
      <c r="P110" s="512">
        <v>98</v>
      </c>
      <c r="Q110" s="513" t="s">
        <v>445</v>
      </c>
      <c r="R110" s="505"/>
      <c r="S110" s="506"/>
    </row>
    <row r="111" spans="1:19">
      <c r="A111" s="512">
        <v>99</v>
      </c>
      <c r="B111" s="513" t="s">
        <v>446</v>
      </c>
      <c r="C111" s="505"/>
      <c r="D111" s="506"/>
      <c r="E111" s="505"/>
      <c r="F111" s="512">
        <v>99</v>
      </c>
      <c r="G111" s="513" t="s">
        <v>446</v>
      </c>
      <c r="H111" s="505"/>
      <c r="I111" s="506"/>
      <c r="K111" s="512">
        <v>99</v>
      </c>
      <c r="L111" s="513" t="s">
        <v>446</v>
      </c>
      <c r="M111" s="505"/>
      <c r="N111" s="506"/>
      <c r="P111" s="512">
        <v>99</v>
      </c>
      <c r="Q111" s="513" t="s">
        <v>446</v>
      </c>
      <c r="R111" s="505"/>
      <c r="S111" s="506"/>
    </row>
    <row r="112" spans="1:19" ht="13.5" thickBot="1">
      <c r="A112" s="514">
        <v>100</v>
      </c>
      <c r="B112" s="515" t="s">
        <v>447</v>
      </c>
      <c r="C112" s="516"/>
      <c r="D112" s="517"/>
      <c r="E112" s="505"/>
      <c r="F112" s="514">
        <v>100</v>
      </c>
      <c r="G112" s="515" t="s">
        <v>447</v>
      </c>
      <c r="H112" s="516"/>
      <c r="I112" s="517"/>
      <c r="K112" s="514">
        <v>100</v>
      </c>
      <c r="L112" s="515" t="s">
        <v>447</v>
      </c>
      <c r="M112" s="516"/>
      <c r="N112" s="517"/>
      <c r="P112" s="514">
        <v>100</v>
      </c>
      <c r="Q112" s="515" t="s">
        <v>447</v>
      </c>
      <c r="R112" s="516"/>
      <c r="S112" s="517"/>
    </row>
    <row r="118" spans="1:4">
      <c r="A118" s="529" t="s">
        <v>453</v>
      </c>
    </row>
    <row r="119" spans="1:4" ht="13.5" thickBot="1"/>
    <row r="120" spans="1:4" ht="13.5" thickBot="1">
      <c r="A120" s="518"/>
      <c r="B120" s="519"/>
      <c r="C120" s="519"/>
      <c r="D120" s="520"/>
    </row>
    <row r="121" spans="1:4" ht="13.5" thickBot="1">
      <c r="A121" s="522"/>
      <c r="D121" s="523"/>
    </row>
    <row r="122" spans="1:4" ht="15.75" thickBot="1">
      <c r="A122" s="988" t="e">
        <v>#REF!</v>
      </c>
      <c r="B122" s="989"/>
      <c r="C122" s="502"/>
      <c r="D122" s="503"/>
    </row>
    <row r="123" spans="1:4">
      <c r="A123" s="982"/>
      <c r="B123" s="983"/>
      <c r="C123" s="502"/>
      <c r="D123" s="503"/>
    </row>
    <row r="124" spans="1:4">
      <c r="A124" s="504"/>
      <c r="B124" s="505"/>
      <c r="C124" s="505"/>
      <c r="D124" s="506"/>
    </row>
    <row r="125" spans="1:4">
      <c r="A125" s="990" t="e">
        <f>IF(OR((A122&gt;9999999999),(A122&lt;0)),"Invalid Entry - More than 1000 crore OR -ve value",IF(A122=0, "",+CONCATENATE(U121,B132,D132,B131,D131,B130,D130,B129,D129,B128,D128,B127," Only")))</f>
        <v>#REF!</v>
      </c>
      <c r="B125" s="991"/>
      <c r="C125" s="991"/>
      <c r="D125" s="992"/>
    </row>
    <row r="126" spans="1:4">
      <c r="A126" s="504"/>
      <c r="B126" s="505"/>
      <c r="C126" s="505"/>
      <c r="D126" s="506"/>
    </row>
    <row r="127" spans="1:4">
      <c r="A127" s="507" t="e">
        <f>-INT(A122/100)*100+ROUND(A122,0)</f>
        <v>#REF!</v>
      </c>
      <c r="B127" s="505" t="e">
        <f t="shared" ref="B127:B132" si="6">IF(A127=0,"",LOOKUP(A127,$A$13:$A$112,$B$13:$B$112))</f>
        <v>#REF!</v>
      </c>
      <c r="C127" s="505"/>
      <c r="D127" s="508"/>
    </row>
    <row r="128" spans="1:4">
      <c r="A128" s="507" t="e">
        <f>-INT(A122/1000)*10+INT(A122/100)</f>
        <v>#REF!</v>
      </c>
      <c r="B128" s="505" t="e">
        <f t="shared" si="6"/>
        <v>#REF!</v>
      </c>
      <c r="C128" s="505"/>
      <c r="D128" s="508" t="e">
        <f>+IF(B128="",""," Hundred ")</f>
        <v>#REF!</v>
      </c>
    </row>
    <row r="129" spans="1:4">
      <c r="A129" s="507" t="e">
        <f>-INT(A122/100000)*100+INT(A122/1000)</f>
        <v>#REF!</v>
      </c>
      <c r="B129" s="505" t="e">
        <f t="shared" si="6"/>
        <v>#REF!</v>
      </c>
      <c r="C129" s="505"/>
      <c r="D129" s="508" t="e">
        <f>IF((B129=""),IF(C129="",""," Thousand ")," Thousand ")</f>
        <v>#REF!</v>
      </c>
    </row>
    <row r="130" spans="1:4">
      <c r="A130" s="507" t="e">
        <f>-INT(A122/10000000)*100+INT(A122/100000)</f>
        <v>#REF!</v>
      </c>
      <c r="B130" s="505" t="e">
        <f t="shared" si="6"/>
        <v>#REF!</v>
      </c>
      <c r="C130" s="505"/>
      <c r="D130" s="508" t="e">
        <f>IF((B130=""),IF(C130="",""," Lac ")," Lac ")</f>
        <v>#REF!</v>
      </c>
    </row>
    <row r="131" spans="1:4">
      <c r="A131" s="507" t="e">
        <f>-INT(A122/1000000000)*100+INT(A122/10000000)</f>
        <v>#REF!</v>
      </c>
      <c r="B131" s="509" t="e">
        <f t="shared" si="6"/>
        <v>#REF!</v>
      </c>
      <c r="C131" s="505"/>
      <c r="D131" s="508" t="e">
        <f>IF((B131=""),IF(C131="",""," Crore ")," Crore ")</f>
        <v>#REF!</v>
      </c>
    </row>
    <row r="132" spans="1:4">
      <c r="A132" s="510" t="e">
        <f>-INT(A122/10000000000)*1000+INT(A122/1000000000)</f>
        <v>#REF!</v>
      </c>
      <c r="B132" s="509" t="e">
        <f t="shared" si="6"/>
        <v>#REF!</v>
      </c>
      <c r="C132" s="505"/>
      <c r="D132" s="508" t="e">
        <f>IF((B132=""),IF(C132="",""," Hundred ")," Hundred ")</f>
        <v>#REF!</v>
      </c>
    </row>
    <row r="133" spans="1:4">
      <c r="A133" s="511"/>
      <c r="B133" s="505"/>
      <c r="C133" s="505"/>
      <c r="D133" s="506"/>
    </row>
    <row r="134" spans="1:4">
      <c r="A134" s="512">
        <v>1</v>
      </c>
      <c r="B134" s="513" t="s">
        <v>348</v>
      </c>
      <c r="C134" s="505"/>
      <c r="D134" s="506"/>
    </row>
    <row r="135" spans="1:4">
      <c r="A135" s="512">
        <v>2</v>
      </c>
      <c r="B135" s="513" t="s">
        <v>349</v>
      </c>
      <c r="C135" s="505"/>
      <c r="D135" s="506"/>
    </row>
    <row r="136" spans="1:4">
      <c r="A136" s="512">
        <v>3</v>
      </c>
      <c r="B136" s="513" t="s">
        <v>350</v>
      </c>
      <c r="C136" s="505"/>
      <c r="D136" s="506"/>
    </row>
    <row r="137" spans="1:4">
      <c r="A137" s="512">
        <v>4</v>
      </c>
      <c r="B137" s="513" t="s">
        <v>351</v>
      </c>
      <c r="C137" s="505"/>
      <c r="D137" s="506"/>
    </row>
    <row r="138" spans="1:4">
      <c r="A138" s="512">
        <v>5</v>
      </c>
      <c r="B138" s="513" t="s">
        <v>352</v>
      </c>
      <c r="C138" s="505"/>
      <c r="D138" s="506"/>
    </row>
    <row r="139" spans="1:4">
      <c r="A139" s="512">
        <v>6</v>
      </c>
      <c r="B139" s="513" t="s">
        <v>353</v>
      </c>
      <c r="C139" s="505"/>
      <c r="D139" s="506"/>
    </row>
    <row r="140" spans="1:4">
      <c r="A140" s="512">
        <v>7</v>
      </c>
      <c r="B140" s="513" t="s">
        <v>354</v>
      </c>
      <c r="C140" s="505"/>
      <c r="D140" s="506"/>
    </row>
    <row r="141" spans="1:4">
      <c r="A141" s="512">
        <v>8</v>
      </c>
      <c r="B141" s="513" t="s">
        <v>355</v>
      </c>
      <c r="C141" s="505"/>
      <c r="D141" s="506"/>
    </row>
    <row r="142" spans="1:4">
      <c r="A142" s="512">
        <v>9</v>
      </c>
      <c r="B142" s="513" t="s">
        <v>356</v>
      </c>
      <c r="C142" s="505"/>
      <c r="D142" s="506"/>
    </row>
    <row r="143" spans="1:4">
      <c r="A143" s="512">
        <v>10</v>
      </c>
      <c r="B143" s="513" t="s">
        <v>357</v>
      </c>
      <c r="C143" s="505"/>
      <c r="D143" s="506"/>
    </row>
    <row r="144" spans="1:4">
      <c r="A144" s="512">
        <v>11</v>
      </c>
      <c r="B144" s="513" t="s">
        <v>358</v>
      </c>
      <c r="C144" s="505"/>
      <c r="D144" s="506"/>
    </row>
    <row r="145" spans="1:4">
      <c r="A145" s="512">
        <v>12</v>
      </c>
      <c r="B145" s="513" t="s">
        <v>359</v>
      </c>
      <c r="C145" s="505"/>
      <c r="D145" s="506"/>
    </row>
    <row r="146" spans="1:4">
      <c r="A146" s="512">
        <v>13</v>
      </c>
      <c r="B146" s="513" t="s">
        <v>360</v>
      </c>
      <c r="C146" s="505"/>
      <c r="D146" s="506"/>
    </row>
    <row r="147" spans="1:4">
      <c r="A147" s="512">
        <v>14</v>
      </c>
      <c r="B147" s="513" t="s">
        <v>361</v>
      </c>
      <c r="C147" s="505"/>
      <c r="D147" s="506"/>
    </row>
    <row r="148" spans="1:4">
      <c r="A148" s="512">
        <v>15</v>
      </c>
      <c r="B148" s="513" t="s">
        <v>362</v>
      </c>
      <c r="C148" s="505"/>
      <c r="D148" s="506"/>
    </row>
    <row r="149" spans="1:4">
      <c r="A149" s="512">
        <v>16</v>
      </c>
      <c r="B149" s="513" t="s">
        <v>363</v>
      </c>
      <c r="C149" s="505"/>
      <c r="D149" s="506"/>
    </row>
    <row r="150" spans="1:4">
      <c r="A150" s="512">
        <v>17</v>
      </c>
      <c r="B150" s="513" t="s">
        <v>364</v>
      </c>
      <c r="C150" s="505"/>
      <c r="D150" s="506"/>
    </row>
    <row r="151" spans="1:4">
      <c r="A151" s="512">
        <v>18</v>
      </c>
      <c r="B151" s="513" t="s">
        <v>365</v>
      </c>
      <c r="C151" s="505"/>
      <c r="D151" s="506"/>
    </row>
    <row r="152" spans="1:4">
      <c r="A152" s="512">
        <v>19</v>
      </c>
      <c r="B152" s="513" t="s">
        <v>366</v>
      </c>
      <c r="C152" s="505"/>
      <c r="D152" s="506"/>
    </row>
    <row r="153" spans="1:4">
      <c r="A153" s="512">
        <v>20</v>
      </c>
      <c r="B153" s="513" t="s">
        <v>367</v>
      </c>
      <c r="C153" s="505"/>
      <c r="D153" s="506"/>
    </row>
    <row r="154" spans="1:4">
      <c r="A154" s="512">
        <v>21</v>
      </c>
      <c r="B154" s="513" t="s">
        <v>368</v>
      </c>
      <c r="C154" s="505"/>
      <c r="D154" s="506"/>
    </row>
    <row r="155" spans="1:4">
      <c r="A155" s="512">
        <v>22</v>
      </c>
      <c r="B155" s="513" t="s">
        <v>369</v>
      </c>
      <c r="C155" s="505"/>
      <c r="D155" s="506"/>
    </row>
    <row r="156" spans="1:4">
      <c r="A156" s="512">
        <v>23</v>
      </c>
      <c r="B156" s="513" t="s">
        <v>370</v>
      </c>
      <c r="C156" s="505"/>
      <c r="D156" s="506"/>
    </row>
    <row r="157" spans="1:4">
      <c r="A157" s="512">
        <v>24</v>
      </c>
      <c r="B157" s="513" t="s">
        <v>371</v>
      </c>
      <c r="C157" s="505"/>
      <c r="D157" s="506"/>
    </row>
    <row r="158" spans="1:4">
      <c r="A158" s="512">
        <v>25</v>
      </c>
      <c r="B158" s="513" t="s">
        <v>372</v>
      </c>
      <c r="C158" s="505"/>
      <c r="D158" s="506"/>
    </row>
    <row r="159" spans="1:4">
      <c r="A159" s="512">
        <v>26</v>
      </c>
      <c r="B159" s="513" t="s">
        <v>373</v>
      </c>
      <c r="C159" s="505"/>
      <c r="D159" s="506"/>
    </row>
    <row r="160" spans="1:4">
      <c r="A160" s="512">
        <v>27</v>
      </c>
      <c r="B160" s="513" t="s">
        <v>374</v>
      </c>
      <c r="C160" s="505"/>
      <c r="D160" s="506"/>
    </row>
    <row r="161" spans="1:4">
      <c r="A161" s="512">
        <v>28</v>
      </c>
      <c r="B161" s="513" t="s">
        <v>375</v>
      </c>
      <c r="C161" s="505"/>
      <c r="D161" s="506"/>
    </row>
    <row r="162" spans="1:4">
      <c r="A162" s="512">
        <v>29</v>
      </c>
      <c r="B162" s="513" t="s">
        <v>376</v>
      </c>
      <c r="C162" s="505"/>
      <c r="D162" s="506"/>
    </row>
    <row r="163" spans="1:4">
      <c r="A163" s="512">
        <v>30</v>
      </c>
      <c r="B163" s="513" t="s">
        <v>377</v>
      </c>
      <c r="C163" s="505"/>
      <c r="D163" s="506"/>
    </row>
    <row r="164" spans="1:4">
      <c r="A164" s="512">
        <v>31</v>
      </c>
      <c r="B164" s="513" t="s">
        <v>378</v>
      </c>
      <c r="C164" s="505"/>
      <c r="D164" s="506"/>
    </row>
    <row r="165" spans="1:4">
      <c r="A165" s="512">
        <v>32</v>
      </c>
      <c r="B165" s="513" t="s">
        <v>379</v>
      </c>
      <c r="C165" s="505"/>
      <c r="D165" s="506"/>
    </row>
    <row r="166" spans="1:4">
      <c r="A166" s="512">
        <v>33</v>
      </c>
      <c r="B166" s="513" t="s">
        <v>380</v>
      </c>
      <c r="C166" s="505"/>
      <c r="D166" s="506"/>
    </row>
    <row r="167" spans="1:4">
      <c r="A167" s="512">
        <v>34</v>
      </c>
      <c r="B167" s="513" t="s">
        <v>381</v>
      </c>
      <c r="C167" s="505"/>
      <c r="D167" s="506"/>
    </row>
    <row r="168" spans="1:4">
      <c r="A168" s="512">
        <v>35</v>
      </c>
      <c r="B168" s="513" t="s">
        <v>382</v>
      </c>
      <c r="C168" s="505"/>
      <c r="D168" s="506"/>
    </row>
    <row r="169" spans="1:4">
      <c r="A169" s="512">
        <v>36</v>
      </c>
      <c r="B169" s="513" t="s">
        <v>383</v>
      </c>
      <c r="C169" s="505"/>
      <c r="D169" s="506"/>
    </row>
    <row r="170" spans="1:4">
      <c r="A170" s="512">
        <v>37</v>
      </c>
      <c r="B170" s="513" t="s">
        <v>384</v>
      </c>
      <c r="C170" s="505"/>
      <c r="D170" s="506"/>
    </row>
    <row r="171" spans="1:4">
      <c r="A171" s="512">
        <v>38</v>
      </c>
      <c r="B171" s="513" t="s">
        <v>385</v>
      </c>
      <c r="C171" s="505"/>
      <c r="D171" s="506"/>
    </row>
    <row r="172" spans="1:4">
      <c r="A172" s="512">
        <v>39</v>
      </c>
      <c r="B172" s="513" t="s">
        <v>386</v>
      </c>
      <c r="C172" s="505"/>
      <c r="D172" s="506"/>
    </row>
    <row r="173" spans="1:4">
      <c r="A173" s="512">
        <v>40</v>
      </c>
      <c r="B173" s="513" t="s">
        <v>387</v>
      </c>
      <c r="C173" s="505"/>
      <c r="D173" s="506"/>
    </row>
    <row r="174" spans="1:4">
      <c r="A174" s="512">
        <v>41</v>
      </c>
      <c r="B174" s="513" t="s">
        <v>388</v>
      </c>
      <c r="C174" s="505"/>
      <c r="D174" s="506"/>
    </row>
    <row r="175" spans="1:4">
      <c r="A175" s="512">
        <v>42</v>
      </c>
      <c r="B175" s="513" t="s">
        <v>389</v>
      </c>
      <c r="C175" s="505"/>
      <c r="D175" s="506"/>
    </row>
    <row r="176" spans="1:4">
      <c r="A176" s="512">
        <v>43</v>
      </c>
      <c r="B176" s="513" t="s">
        <v>390</v>
      </c>
      <c r="C176" s="505"/>
      <c r="D176" s="506"/>
    </row>
    <row r="177" spans="1:4">
      <c r="A177" s="512">
        <v>44</v>
      </c>
      <c r="B177" s="513" t="s">
        <v>391</v>
      </c>
      <c r="C177" s="505"/>
      <c r="D177" s="506"/>
    </row>
    <row r="178" spans="1:4">
      <c r="A178" s="512">
        <v>45</v>
      </c>
      <c r="B178" s="513" t="s">
        <v>392</v>
      </c>
      <c r="C178" s="505"/>
      <c r="D178" s="506"/>
    </row>
    <row r="179" spans="1:4">
      <c r="A179" s="512">
        <v>46</v>
      </c>
      <c r="B179" s="513" t="s">
        <v>393</v>
      </c>
      <c r="C179" s="505"/>
      <c r="D179" s="506"/>
    </row>
    <row r="180" spans="1:4">
      <c r="A180" s="512">
        <v>47</v>
      </c>
      <c r="B180" s="513" t="s">
        <v>394</v>
      </c>
      <c r="C180" s="505"/>
      <c r="D180" s="506"/>
    </row>
    <row r="181" spans="1:4">
      <c r="A181" s="512">
        <v>48</v>
      </c>
      <c r="B181" s="513" t="s">
        <v>395</v>
      </c>
      <c r="C181" s="505"/>
      <c r="D181" s="506"/>
    </row>
    <row r="182" spans="1:4">
      <c r="A182" s="512">
        <v>49</v>
      </c>
      <c r="B182" s="513" t="s">
        <v>396</v>
      </c>
      <c r="C182" s="505"/>
      <c r="D182" s="506"/>
    </row>
    <row r="183" spans="1:4">
      <c r="A183" s="512">
        <v>50</v>
      </c>
      <c r="B183" s="513" t="s">
        <v>397</v>
      </c>
      <c r="C183" s="505"/>
      <c r="D183" s="506"/>
    </row>
    <row r="184" spans="1:4">
      <c r="A184" s="512">
        <v>51</v>
      </c>
      <c r="B184" s="513" t="s">
        <v>398</v>
      </c>
      <c r="C184" s="505"/>
      <c r="D184" s="506"/>
    </row>
    <row r="185" spans="1:4">
      <c r="A185" s="512">
        <v>52</v>
      </c>
      <c r="B185" s="513" t="s">
        <v>399</v>
      </c>
      <c r="C185" s="505"/>
      <c r="D185" s="506"/>
    </row>
    <row r="186" spans="1:4">
      <c r="A186" s="512">
        <v>53</v>
      </c>
      <c r="B186" s="513" t="s">
        <v>400</v>
      </c>
      <c r="C186" s="505"/>
      <c r="D186" s="506"/>
    </row>
    <row r="187" spans="1:4">
      <c r="A187" s="512">
        <v>54</v>
      </c>
      <c r="B187" s="513" t="s">
        <v>401</v>
      </c>
      <c r="C187" s="505"/>
      <c r="D187" s="506"/>
    </row>
    <row r="188" spans="1:4">
      <c r="A188" s="512">
        <v>55</v>
      </c>
      <c r="B188" s="513" t="s">
        <v>402</v>
      </c>
      <c r="C188" s="505"/>
      <c r="D188" s="506"/>
    </row>
    <row r="189" spans="1:4">
      <c r="A189" s="512">
        <v>56</v>
      </c>
      <c r="B189" s="513" t="s">
        <v>403</v>
      </c>
      <c r="C189" s="505"/>
      <c r="D189" s="506"/>
    </row>
    <row r="190" spans="1:4">
      <c r="A190" s="512">
        <v>57</v>
      </c>
      <c r="B190" s="513" t="s">
        <v>404</v>
      </c>
      <c r="C190" s="505"/>
      <c r="D190" s="506"/>
    </row>
    <row r="191" spans="1:4">
      <c r="A191" s="512">
        <v>58</v>
      </c>
      <c r="B191" s="513" t="s">
        <v>405</v>
      </c>
      <c r="C191" s="505"/>
      <c r="D191" s="506"/>
    </row>
    <row r="192" spans="1:4">
      <c r="A192" s="512">
        <v>59</v>
      </c>
      <c r="B192" s="513" t="s">
        <v>406</v>
      </c>
      <c r="C192" s="505"/>
      <c r="D192" s="506"/>
    </row>
    <row r="193" spans="1:4">
      <c r="A193" s="512">
        <v>60</v>
      </c>
      <c r="B193" s="513" t="s">
        <v>407</v>
      </c>
      <c r="C193" s="505"/>
      <c r="D193" s="506"/>
    </row>
    <row r="194" spans="1:4">
      <c r="A194" s="512">
        <v>61</v>
      </c>
      <c r="B194" s="513" t="s">
        <v>408</v>
      </c>
      <c r="C194" s="505"/>
      <c r="D194" s="506"/>
    </row>
    <row r="195" spans="1:4">
      <c r="A195" s="512">
        <v>62</v>
      </c>
      <c r="B195" s="513" t="s">
        <v>409</v>
      </c>
      <c r="C195" s="505"/>
      <c r="D195" s="506"/>
    </row>
    <row r="196" spans="1:4">
      <c r="A196" s="512">
        <v>63</v>
      </c>
      <c r="B196" s="513" t="s">
        <v>410</v>
      </c>
      <c r="C196" s="505"/>
      <c r="D196" s="506"/>
    </row>
    <row r="197" spans="1:4">
      <c r="A197" s="512">
        <v>64</v>
      </c>
      <c r="B197" s="513" t="s">
        <v>411</v>
      </c>
      <c r="C197" s="505"/>
      <c r="D197" s="506"/>
    </row>
    <row r="198" spans="1:4">
      <c r="A198" s="512">
        <v>65</v>
      </c>
      <c r="B198" s="513" t="s">
        <v>412</v>
      </c>
      <c r="C198" s="505"/>
      <c r="D198" s="506"/>
    </row>
    <row r="199" spans="1:4">
      <c r="A199" s="512">
        <v>66</v>
      </c>
      <c r="B199" s="513" t="s">
        <v>413</v>
      </c>
      <c r="C199" s="505"/>
      <c r="D199" s="506"/>
    </row>
    <row r="200" spans="1:4">
      <c r="A200" s="512">
        <v>67</v>
      </c>
      <c r="B200" s="513" t="s">
        <v>414</v>
      </c>
      <c r="C200" s="505"/>
      <c r="D200" s="506"/>
    </row>
    <row r="201" spans="1:4">
      <c r="A201" s="512">
        <v>68</v>
      </c>
      <c r="B201" s="513" t="s">
        <v>415</v>
      </c>
      <c r="C201" s="505"/>
      <c r="D201" s="506"/>
    </row>
    <row r="202" spans="1:4">
      <c r="A202" s="512">
        <v>69</v>
      </c>
      <c r="B202" s="513" t="s">
        <v>416</v>
      </c>
      <c r="C202" s="505"/>
      <c r="D202" s="506"/>
    </row>
    <row r="203" spans="1:4">
      <c r="A203" s="512">
        <v>70</v>
      </c>
      <c r="B203" s="513" t="s">
        <v>417</v>
      </c>
      <c r="C203" s="505"/>
      <c r="D203" s="506"/>
    </row>
    <row r="204" spans="1:4">
      <c r="A204" s="512">
        <v>71</v>
      </c>
      <c r="B204" s="513" t="s">
        <v>418</v>
      </c>
      <c r="C204" s="505"/>
      <c r="D204" s="506"/>
    </row>
    <row r="205" spans="1:4">
      <c r="A205" s="512">
        <v>72</v>
      </c>
      <c r="B205" s="513" t="s">
        <v>419</v>
      </c>
      <c r="C205" s="505"/>
      <c r="D205" s="506"/>
    </row>
    <row r="206" spans="1:4">
      <c r="A206" s="512">
        <v>73</v>
      </c>
      <c r="B206" s="513" t="s">
        <v>420</v>
      </c>
      <c r="C206" s="505"/>
      <c r="D206" s="506"/>
    </row>
    <row r="207" spans="1:4">
      <c r="A207" s="512">
        <v>74</v>
      </c>
      <c r="B207" s="513" t="s">
        <v>421</v>
      </c>
      <c r="C207" s="505"/>
      <c r="D207" s="506"/>
    </row>
    <row r="208" spans="1:4">
      <c r="A208" s="512">
        <v>75</v>
      </c>
      <c r="B208" s="513" t="s">
        <v>422</v>
      </c>
      <c r="C208" s="505"/>
      <c r="D208" s="506"/>
    </row>
    <row r="209" spans="1:4">
      <c r="A209" s="512">
        <v>76</v>
      </c>
      <c r="B209" s="513" t="s">
        <v>423</v>
      </c>
      <c r="C209" s="505"/>
      <c r="D209" s="506"/>
    </row>
    <row r="210" spans="1:4">
      <c r="A210" s="512">
        <v>77</v>
      </c>
      <c r="B210" s="513" t="s">
        <v>424</v>
      </c>
      <c r="C210" s="505"/>
      <c r="D210" s="506"/>
    </row>
    <row r="211" spans="1:4">
      <c r="A211" s="512">
        <v>78</v>
      </c>
      <c r="B211" s="513" t="s">
        <v>425</v>
      </c>
      <c r="C211" s="505"/>
      <c r="D211" s="506"/>
    </row>
    <row r="212" spans="1:4">
      <c r="A212" s="512">
        <v>79</v>
      </c>
      <c r="B212" s="513" t="s">
        <v>426</v>
      </c>
      <c r="C212" s="505"/>
      <c r="D212" s="506"/>
    </row>
    <row r="213" spans="1:4">
      <c r="A213" s="512">
        <v>80</v>
      </c>
      <c r="B213" s="513" t="s">
        <v>427</v>
      </c>
      <c r="C213" s="505"/>
      <c r="D213" s="506"/>
    </row>
    <row r="214" spans="1:4">
      <c r="A214" s="512">
        <v>81</v>
      </c>
      <c r="B214" s="513" t="s">
        <v>428</v>
      </c>
      <c r="C214" s="505"/>
      <c r="D214" s="506"/>
    </row>
    <row r="215" spans="1:4">
      <c r="A215" s="512">
        <v>82</v>
      </c>
      <c r="B215" s="513" t="s">
        <v>429</v>
      </c>
      <c r="C215" s="505"/>
      <c r="D215" s="506"/>
    </row>
    <row r="216" spans="1:4">
      <c r="A216" s="512">
        <v>83</v>
      </c>
      <c r="B216" s="513" t="s">
        <v>430</v>
      </c>
      <c r="C216" s="505"/>
      <c r="D216" s="506"/>
    </row>
    <row r="217" spans="1:4">
      <c r="A217" s="512">
        <v>84</v>
      </c>
      <c r="B217" s="513" t="s">
        <v>431</v>
      </c>
      <c r="C217" s="505"/>
      <c r="D217" s="506"/>
    </row>
    <row r="218" spans="1:4">
      <c r="A218" s="512">
        <v>85</v>
      </c>
      <c r="B218" s="513" t="s">
        <v>432</v>
      </c>
      <c r="C218" s="505"/>
      <c r="D218" s="506"/>
    </row>
    <row r="219" spans="1:4">
      <c r="A219" s="512">
        <v>86</v>
      </c>
      <c r="B219" s="513" t="s">
        <v>433</v>
      </c>
      <c r="C219" s="505"/>
      <c r="D219" s="506"/>
    </row>
    <row r="220" spans="1:4">
      <c r="A220" s="512">
        <v>87</v>
      </c>
      <c r="B220" s="513" t="s">
        <v>434</v>
      </c>
      <c r="C220" s="505"/>
      <c r="D220" s="506"/>
    </row>
    <row r="221" spans="1:4">
      <c r="A221" s="512">
        <v>88</v>
      </c>
      <c r="B221" s="513" t="s">
        <v>435</v>
      </c>
      <c r="C221" s="505"/>
      <c r="D221" s="506"/>
    </row>
    <row r="222" spans="1:4">
      <c r="A222" s="512">
        <v>89</v>
      </c>
      <c r="B222" s="513" t="s">
        <v>436</v>
      </c>
      <c r="C222" s="505"/>
      <c r="D222" s="506"/>
    </row>
    <row r="223" spans="1:4">
      <c r="A223" s="512">
        <v>90</v>
      </c>
      <c r="B223" s="513" t="s">
        <v>437</v>
      </c>
      <c r="C223" s="505"/>
      <c r="D223" s="506"/>
    </row>
    <row r="224" spans="1:4">
      <c r="A224" s="512">
        <v>91</v>
      </c>
      <c r="B224" s="513" t="s">
        <v>438</v>
      </c>
      <c r="C224" s="505"/>
      <c r="D224" s="506"/>
    </row>
    <row r="225" spans="1:4">
      <c r="A225" s="512">
        <v>92</v>
      </c>
      <c r="B225" s="513" t="s">
        <v>439</v>
      </c>
      <c r="C225" s="505"/>
      <c r="D225" s="506"/>
    </row>
    <row r="226" spans="1:4">
      <c r="A226" s="512">
        <v>93</v>
      </c>
      <c r="B226" s="513" t="s">
        <v>440</v>
      </c>
      <c r="C226" s="505"/>
      <c r="D226" s="506"/>
    </row>
    <row r="227" spans="1:4">
      <c r="A227" s="512">
        <v>94</v>
      </c>
      <c r="B227" s="513" t="s">
        <v>441</v>
      </c>
      <c r="C227" s="505"/>
      <c r="D227" s="506"/>
    </row>
    <row r="228" spans="1:4">
      <c r="A228" s="512">
        <v>95</v>
      </c>
      <c r="B228" s="513" t="s">
        <v>442</v>
      </c>
      <c r="C228" s="505"/>
      <c r="D228" s="506"/>
    </row>
    <row r="229" spans="1:4">
      <c r="A229" s="512">
        <v>96</v>
      </c>
      <c r="B229" s="513" t="s">
        <v>443</v>
      </c>
      <c r="C229" s="505"/>
      <c r="D229" s="506"/>
    </row>
    <row r="230" spans="1:4">
      <c r="A230" s="512">
        <v>97</v>
      </c>
      <c r="B230" s="513" t="s">
        <v>444</v>
      </c>
      <c r="C230" s="505"/>
      <c r="D230" s="506"/>
    </row>
    <row r="231" spans="1:4">
      <c r="A231" s="512">
        <v>98</v>
      </c>
      <c r="B231" s="513" t="s">
        <v>445</v>
      </c>
      <c r="C231" s="505"/>
      <c r="D231" s="506"/>
    </row>
    <row r="232" spans="1:4">
      <c r="A232" s="512">
        <v>99</v>
      </c>
      <c r="B232" s="513" t="s">
        <v>446</v>
      </c>
      <c r="C232" s="505"/>
      <c r="D232" s="506"/>
    </row>
    <row r="233" spans="1:4" ht="13.5" thickBot="1">
      <c r="A233" s="514">
        <v>100</v>
      </c>
      <c r="B233" s="515" t="s">
        <v>447</v>
      </c>
      <c r="C233" s="516"/>
      <c r="D233" s="517"/>
    </row>
  </sheetData>
  <sheetProtection selectLockedCells="1"/>
  <customSheetViews>
    <customSheetView guid="{B917AE6C-4AF8-4CDD-ACCB-469E1ED6AB17}" hiddenColumns="1" state="hidden" topLeftCell="P1">
      <selection activeCell="DT28" sqref="DT28"/>
      <pageMargins left="0.75" right="0.75" top="1" bottom="1" header="0.5" footer="0.5"/>
      <pageSetup orientation="portrait" r:id="rId1"/>
      <headerFooter alignWithMargins="0"/>
    </customSheetView>
    <customSheetView guid="{1211E1B9-FC37-4364-9CF0-0FFC01866726}" hiddenColumns="1" state="hidden" topLeftCell="P1">
      <selection activeCell="DT28" sqref="DT28"/>
      <pageMargins left="0.75" right="0.75" top="1" bottom="1" header="0.5" footer="0.5"/>
      <pageSetup orientation="portrait" r:id="rId2"/>
      <headerFooter alignWithMargins="0"/>
    </customSheetView>
    <customSheetView guid="{889C3D82-0A24-4765-A688-A80A782F5056}" hiddenColumns="1" state="hidden" topLeftCell="P1">
      <selection activeCell="DT28" sqref="DT28"/>
      <pageMargins left="0.75" right="0.75" top="1" bottom="1" header="0.5" footer="0.5"/>
      <pageSetup orientation="portrait" r:id="rId3"/>
      <headerFooter alignWithMargins="0"/>
    </customSheetView>
    <customSheetView guid="{89CB4E6A-722E-4E39-885D-E2A6D0D08321}"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18EA11B4-BD82-47BF-99FA-7AB19BF74D0B}"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99CA2F10-F926-46DC-8609-4EAE5B9F3585}" hiddenColumns="1" state="hidden" topLeftCell="P1">
      <selection activeCell="DT28" sqref="DT28"/>
      <pageMargins left="0.75" right="0.75" top="1" bottom="1" header="0.5" footer="0.5"/>
      <pageSetup orientation="portrait" r:id="rId8"/>
      <headerFooter alignWithMargins="0"/>
    </customSheetView>
    <customSheetView guid="{A58DB4DF-40C7-4BEB-B85E-6BD6F54941CF}" hiddenColumns="1" state="hidden" topLeftCell="P1">
      <selection activeCell="DT28" sqref="DT28"/>
      <pageMargins left="0.75" right="0.75" top="1" bottom="1" header="0.5" footer="0.5"/>
      <pageSetup orientation="portrait" r:id="rId9"/>
      <headerFooter alignWithMargins="0"/>
    </customSheetView>
    <customSheetView guid="{78BEE4ED-FFC3-4306-8023-F0EDC1A3A1B8}"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oddHeader>&amp;C&amp;"Calibri"&amp;12&amp;KFF0000 DATA CLASSIFICATION : 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Basic!_Hlk145338264</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 Mandil {कपिल मंडिल}</cp:lastModifiedBy>
  <cp:lastPrinted>2021-09-23T05:06:14Z</cp:lastPrinted>
  <dcterms:created xsi:type="dcterms:W3CDTF">2014-08-12T11:34:40Z</dcterms:created>
  <dcterms:modified xsi:type="dcterms:W3CDTF">2026-03-13T09:24:05Z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2025-06-19T16:47:17Z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0aa5caba-d2e8-430b-85f9-bb5e8b15e338</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